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227"/>
  <workbookPr updateLinks="never" codeName="ThisWorkbook"/>
  <mc:AlternateContent xmlns:mc="http://schemas.openxmlformats.org/markup-compatibility/2006">
    <mc:Choice Requires="x15">
      <x15ac:absPath xmlns:x15ac="http://schemas.microsoft.com/office/spreadsheetml/2010/11/ac" url="E:\2024\Tirmestrales IAPI\4to y CP\CP\"/>
    </mc:Choice>
  </mc:AlternateContent>
  <xr:revisionPtr revIDLastSave="0" documentId="13_ncr:1_{3D7B1F0C-0A91-4C3F-9989-2C792C95D2A4}" xr6:coauthVersionLast="47" xr6:coauthVersionMax="47" xr10:uidLastSave="{00000000-0000-0000-0000-000000000000}"/>
  <bookViews>
    <workbookView xWindow="-120" yWindow="-120" windowWidth="29040" windowHeight="15720" xr2:uid="{F2178B2D-B059-4ACE-A6BB-97EDEE839E79}"/>
  </bookViews>
  <sheets>
    <sheet name="IAPI A1" sheetId="1" r:id="rId1"/>
    <sheet name="IAPI A2" sheetId="5" r:id="rId2"/>
    <sheet name="R1TPrep" sheetId="7" state="veryHidden" r:id="rId3"/>
    <sheet name="RTInd" sheetId="8" state="veryHidden" r:id="rId4"/>
    <sheet name="Estr" sheetId="2" state="veryHidden" r:id="rId5"/>
    <sheet name="CG" sheetId="3" state="veryHidden" r:id="rId6"/>
    <sheet name="C_Focapp cor" sheetId="6" state="veryHidden" r:id="rId7"/>
  </sheets>
  <externalReferences>
    <externalReference r:id="rId8"/>
    <externalReference r:id="rId9"/>
    <externalReference r:id="rId10"/>
  </externalReferences>
  <definedNames>
    <definedName name="_xlnm._FilterDatabase" localSheetId="6" hidden="1">'C_Focapp cor'!$A$3:$U$2933</definedName>
    <definedName name="_xlnm._FilterDatabase" localSheetId="4" hidden="1">Estr!$A$3:$AN$617</definedName>
    <definedName name="_xlnm._FilterDatabase" localSheetId="2" hidden="1">'R1TPrep'!$A$1:$H$615</definedName>
    <definedName name="_xlnm._FilterDatabase" localSheetId="3" hidden="1">RTInd!$A$1:$O$2885</definedName>
    <definedName name="_xlnm.Print_Area" localSheetId="0">'IAPI A1'!$C$1:$S$34</definedName>
    <definedName name="_xlnm.Print_Area" localSheetId="1">'IAPI A2'!$D$1:$S$60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3" i="7" l="1"/>
  <c r="P3" i="7"/>
  <c r="Q3" i="7"/>
  <c r="O4" i="7"/>
  <c r="P4" i="7"/>
  <c r="Q4" i="7"/>
  <c r="O5" i="7"/>
  <c r="P5" i="7"/>
  <c r="Q5" i="7"/>
  <c r="O6" i="7"/>
  <c r="P6" i="7"/>
  <c r="Q6" i="7"/>
  <c r="O7" i="7"/>
  <c r="P7" i="7"/>
  <c r="Q7" i="7"/>
  <c r="O8" i="7"/>
  <c r="P8" i="7"/>
  <c r="Q8" i="7"/>
  <c r="O9" i="7"/>
  <c r="P9" i="7"/>
  <c r="Q9" i="7"/>
  <c r="O10" i="7"/>
  <c r="P10" i="7"/>
  <c r="Q10" i="7"/>
  <c r="O11" i="7"/>
  <c r="P11" i="7"/>
  <c r="Q11" i="7"/>
  <c r="O12" i="7"/>
  <c r="P12" i="7"/>
  <c r="Q12" i="7"/>
  <c r="O13" i="7"/>
  <c r="P13" i="7"/>
  <c r="Q13" i="7"/>
  <c r="O14" i="7"/>
  <c r="P14" i="7"/>
  <c r="Q14" i="7"/>
  <c r="O15" i="7"/>
  <c r="P15" i="7"/>
  <c r="Q15" i="7"/>
  <c r="O16" i="7"/>
  <c r="P16" i="7"/>
  <c r="Q16" i="7"/>
  <c r="O17" i="7"/>
  <c r="P17" i="7"/>
  <c r="Q17" i="7"/>
  <c r="O18" i="7"/>
  <c r="P18" i="7"/>
  <c r="Q18" i="7"/>
  <c r="O19" i="7"/>
  <c r="P19" i="7"/>
  <c r="Q19" i="7"/>
  <c r="O20" i="7"/>
  <c r="P20" i="7"/>
  <c r="Q20" i="7"/>
  <c r="O21" i="7"/>
  <c r="P21" i="7"/>
  <c r="Q21" i="7"/>
  <c r="O22" i="7"/>
  <c r="P22" i="7"/>
  <c r="Q22" i="7"/>
  <c r="O23" i="7"/>
  <c r="P23" i="7"/>
  <c r="Q23" i="7"/>
  <c r="O24" i="7"/>
  <c r="P24" i="7"/>
  <c r="Q24" i="7"/>
  <c r="O25" i="7"/>
  <c r="P25" i="7"/>
  <c r="Q25" i="7"/>
  <c r="O26" i="7"/>
  <c r="P26" i="7"/>
  <c r="Q26" i="7"/>
  <c r="O27" i="7"/>
  <c r="P27" i="7"/>
  <c r="Q27" i="7"/>
  <c r="O28" i="7"/>
  <c r="P28" i="7"/>
  <c r="Q28" i="7"/>
  <c r="O29" i="7"/>
  <c r="P29" i="7"/>
  <c r="Q29" i="7"/>
  <c r="O30" i="7"/>
  <c r="P30" i="7"/>
  <c r="Q30" i="7"/>
  <c r="O31" i="7"/>
  <c r="P31" i="7"/>
  <c r="Q31" i="7"/>
  <c r="O32" i="7"/>
  <c r="P32" i="7"/>
  <c r="Q32" i="7"/>
  <c r="O33" i="7"/>
  <c r="P33" i="7"/>
  <c r="Q33" i="7"/>
  <c r="O34" i="7"/>
  <c r="P34" i="7"/>
  <c r="Q34" i="7"/>
  <c r="O35" i="7"/>
  <c r="P35" i="7"/>
  <c r="Q35" i="7"/>
  <c r="O36" i="7"/>
  <c r="P36" i="7"/>
  <c r="Q36" i="7"/>
  <c r="O37" i="7"/>
  <c r="P37" i="7"/>
  <c r="Q37" i="7"/>
  <c r="O38" i="7"/>
  <c r="P38" i="7"/>
  <c r="Q38" i="7"/>
  <c r="O39" i="7"/>
  <c r="P39" i="7"/>
  <c r="Q39" i="7"/>
  <c r="O40" i="7"/>
  <c r="P40" i="7"/>
  <c r="Q40" i="7"/>
  <c r="O41" i="7"/>
  <c r="P41" i="7"/>
  <c r="Q41" i="7"/>
  <c r="O42" i="7"/>
  <c r="P42" i="7"/>
  <c r="Q42" i="7"/>
  <c r="O43" i="7"/>
  <c r="P43" i="7"/>
  <c r="Q43" i="7"/>
  <c r="O44" i="7"/>
  <c r="P44" i="7"/>
  <c r="Q44" i="7"/>
  <c r="O45" i="7"/>
  <c r="P45" i="7"/>
  <c r="Q45" i="7"/>
  <c r="O46" i="7"/>
  <c r="P46" i="7"/>
  <c r="Q46" i="7"/>
  <c r="O47" i="7"/>
  <c r="P47" i="7"/>
  <c r="Q47" i="7"/>
  <c r="O48" i="7"/>
  <c r="P48" i="7"/>
  <c r="Q48" i="7"/>
  <c r="O49" i="7"/>
  <c r="P49" i="7"/>
  <c r="Q49" i="7"/>
  <c r="O50" i="7"/>
  <c r="P50" i="7"/>
  <c r="Q50" i="7"/>
  <c r="O51" i="7"/>
  <c r="P51" i="7"/>
  <c r="Q51" i="7"/>
  <c r="O52" i="7"/>
  <c r="P52" i="7"/>
  <c r="Q52" i="7"/>
  <c r="O53" i="7"/>
  <c r="P53" i="7"/>
  <c r="Q53" i="7"/>
  <c r="O54" i="7"/>
  <c r="P54" i="7"/>
  <c r="Q54" i="7"/>
  <c r="O55" i="7"/>
  <c r="P55" i="7"/>
  <c r="Q55" i="7"/>
  <c r="O56" i="7"/>
  <c r="P56" i="7"/>
  <c r="Q56" i="7"/>
  <c r="O57" i="7"/>
  <c r="P57" i="7"/>
  <c r="Q57" i="7"/>
  <c r="O58" i="7"/>
  <c r="P58" i="7"/>
  <c r="Q58" i="7"/>
  <c r="O59" i="7"/>
  <c r="P59" i="7"/>
  <c r="Q59" i="7"/>
  <c r="O60" i="7"/>
  <c r="P60" i="7"/>
  <c r="Q60" i="7"/>
  <c r="O61" i="7"/>
  <c r="P61" i="7"/>
  <c r="Q61" i="7"/>
  <c r="O62" i="7"/>
  <c r="P62" i="7"/>
  <c r="Q62" i="7"/>
  <c r="O63" i="7"/>
  <c r="P63" i="7"/>
  <c r="Q63" i="7"/>
  <c r="O64" i="7"/>
  <c r="P64" i="7"/>
  <c r="Q64" i="7"/>
  <c r="O65" i="7"/>
  <c r="P65" i="7"/>
  <c r="Q65" i="7"/>
  <c r="O66" i="7"/>
  <c r="P66" i="7"/>
  <c r="Q66" i="7"/>
  <c r="O67" i="7"/>
  <c r="P67" i="7"/>
  <c r="Q67" i="7"/>
  <c r="O68" i="7"/>
  <c r="P68" i="7"/>
  <c r="Q68" i="7"/>
  <c r="O69" i="7"/>
  <c r="P69" i="7"/>
  <c r="Q69" i="7"/>
  <c r="O70" i="7"/>
  <c r="P70" i="7"/>
  <c r="Q70" i="7"/>
  <c r="O71" i="7"/>
  <c r="P71" i="7"/>
  <c r="Q71" i="7"/>
  <c r="O72" i="7"/>
  <c r="P72" i="7"/>
  <c r="Q72" i="7"/>
  <c r="O73" i="7"/>
  <c r="P73" i="7"/>
  <c r="Q73" i="7"/>
  <c r="O74" i="7"/>
  <c r="P74" i="7"/>
  <c r="Q74" i="7"/>
  <c r="O75" i="7"/>
  <c r="P75" i="7"/>
  <c r="Q75" i="7"/>
  <c r="O76" i="7"/>
  <c r="P76" i="7"/>
  <c r="Q76" i="7"/>
  <c r="O77" i="7"/>
  <c r="P77" i="7"/>
  <c r="Q77" i="7"/>
  <c r="O78" i="7"/>
  <c r="P78" i="7"/>
  <c r="Q78" i="7"/>
  <c r="O79" i="7"/>
  <c r="P79" i="7"/>
  <c r="Q79" i="7"/>
  <c r="O80" i="7"/>
  <c r="P80" i="7"/>
  <c r="Q80" i="7"/>
  <c r="O81" i="7"/>
  <c r="P81" i="7"/>
  <c r="Q81" i="7"/>
  <c r="O82" i="7"/>
  <c r="P82" i="7"/>
  <c r="Q82" i="7"/>
  <c r="O83" i="7"/>
  <c r="P83" i="7"/>
  <c r="Q83" i="7"/>
  <c r="O84" i="7"/>
  <c r="P84" i="7"/>
  <c r="Q84" i="7"/>
  <c r="O85" i="7"/>
  <c r="P85" i="7"/>
  <c r="Q85" i="7"/>
  <c r="O86" i="7"/>
  <c r="P86" i="7"/>
  <c r="Q86" i="7"/>
  <c r="O87" i="7"/>
  <c r="P87" i="7"/>
  <c r="Q87" i="7"/>
  <c r="O88" i="7"/>
  <c r="P88" i="7"/>
  <c r="Q88" i="7"/>
  <c r="O89" i="7"/>
  <c r="P89" i="7"/>
  <c r="Q89" i="7"/>
  <c r="O90" i="7"/>
  <c r="P90" i="7"/>
  <c r="Q90" i="7"/>
  <c r="O91" i="7"/>
  <c r="P91" i="7"/>
  <c r="Q91" i="7"/>
  <c r="O92" i="7"/>
  <c r="P92" i="7"/>
  <c r="Q92" i="7"/>
  <c r="O93" i="7"/>
  <c r="P93" i="7"/>
  <c r="Q93" i="7"/>
  <c r="O94" i="7"/>
  <c r="P94" i="7"/>
  <c r="Q94" i="7"/>
  <c r="O95" i="7"/>
  <c r="P95" i="7"/>
  <c r="Q95" i="7"/>
  <c r="O96" i="7"/>
  <c r="P96" i="7"/>
  <c r="Q96" i="7"/>
  <c r="O97" i="7"/>
  <c r="P97" i="7"/>
  <c r="Q97" i="7"/>
  <c r="O98" i="7"/>
  <c r="P98" i="7"/>
  <c r="Q98" i="7"/>
  <c r="O99" i="7"/>
  <c r="P99" i="7"/>
  <c r="Q99" i="7"/>
  <c r="O100" i="7"/>
  <c r="P100" i="7"/>
  <c r="Q100" i="7"/>
  <c r="O101" i="7"/>
  <c r="P101" i="7"/>
  <c r="Q101" i="7"/>
  <c r="O102" i="7"/>
  <c r="P102" i="7"/>
  <c r="Q102" i="7"/>
  <c r="O103" i="7"/>
  <c r="P103" i="7"/>
  <c r="Q103" i="7"/>
  <c r="O104" i="7"/>
  <c r="P104" i="7"/>
  <c r="Q104" i="7"/>
  <c r="O105" i="7"/>
  <c r="P105" i="7"/>
  <c r="Q105" i="7"/>
  <c r="O106" i="7"/>
  <c r="P106" i="7"/>
  <c r="Q106" i="7"/>
  <c r="O107" i="7"/>
  <c r="P107" i="7"/>
  <c r="Q107" i="7"/>
  <c r="O108" i="7"/>
  <c r="P108" i="7"/>
  <c r="Q108" i="7"/>
  <c r="O109" i="7"/>
  <c r="P109" i="7"/>
  <c r="Q109" i="7"/>
  <c r="O110" i="7"/>
  <c r="P110" i="7"/>
  <c r="Q110" i="7"/>
  <c r="O111" i="7"/>
  <c r="P111" i="7"/>
  <c r="Q111" i="7"/>
  <c r="O112" i="7"/>
  <c r="P112" i="7"/>
  <c r="Q112" i="7"/>
  <c r="O113" i="7"/>
  <c r="P113" i="7"/>
  <c r="Q113" i="7"/>
  <c r="O114" i="7"/>
  <c r="P114" i="7"/>
  <c r="Q114" i="7"/>
  <c r="O115" i="7"/>
  <c r="P115" i="7"/>
  <c r="Q115" i="7"/>
  <c r="O116" i="7"/>
  <c r="P116" i="7"/>
  <c r="Q116" i="7"/>
  <c r="O117" i="7"/>
  <c r="P117" i="7"/>
  <c r="Q117" i="7"/>
  <c r="O118" i="7"/>
  <c r="P118" i="7"/>
  <c r="Q118" i="7"/>
  <c r="O119" i="7"/>
  <c r="P119" i="7"/>
  <c r="Q119" i="7"/>
  <c r="O120" i="7"/>
  <c r="P120" i="7"/>
  <c r="Q120" i="7"/>
  <c r="O121" i="7"/>
  <c r="P121" i="7"/>
  <c r="Q121" i="7"/>
  <c r="O122" i="7"/>
  <c r="P122" i="7"/>
  <c r="Q122" i="7"/>
  <c r="O123" i="7"/>
  <c r="P123" i="7"/>
  <c r="Q123" i="7"/>
  <c r="O124" i="7"/>
  <c r="P124" i="7"/>
  <c r="Q124" i="7"/>
  <c r="O125" i="7"/>
  <c r="P125" i="7"/>
  <c r="Q125" i="7"/>
  <c r="O126" i="7"/>
  <c r="P126" i="7"/>
  <c r="Q126" i="7"/>
  <c r="O127" i="7"/>
  <c r="P127" i="7"/>
  <c r="Q127" i="7"/>
  <c r="O128" i="7"/>
  <c r="P128" i="7"/>
  <c r="Q128" i="7"/>
  <c r="O129" i="7"/>
  <c r="P129" i="7"/>
  <c r="Q129" i="7"/>
  <c r="O130" i="7"/>
  <c r="P130" i="7"/>
  <c r="Q130" i="7"/>
  <c r="O131" i="7"/>
  <c r="P131" i="7"/>
  <c r="Q131" i="7"/>
  <c r="O132" i="7"/>
  <c r="P132" i="7"/>
  <c r="Q132" i="7"/>
  <c r="O133" i="7"/>
  <c r="P133" i="7"/>
  <c r="Q133" i="7"/>
  <c r="O134" i="7"/>
  <c r="P134" i="7"/>
  <c r="Q134" i="7"/>
  <c r="O135" i="7"/>
  <c r="P135" i="7"/>
  <c r="Q135" i="7"/>
  <c r="O136" i="7"/>
  <c r="P136" i="7"/>
  <c r="Q136" i="7"/>
  <c r="O137" i="7"/>
  <c r="P137" i="7"/>
  <c r="Q137" i="7"/>
  <c r="O138" i="7"/>
  <c r="P138" i="7"/>
  <c r="Q138" i="7"/>
  <c r="O139" i="7"/>
  <c r="P139" i="7"/>
  <c r="Q139" i="7"/>
  <c r="O140" i="7"/>
  <c r="P140" i="7"/>
  <c r="Q140" i="7"/>
  <c r="O141" i="7"/>
  <c r="P141" i="7"/>
  <c r="Q141" i="7"/>
  <c r="O142" i="7"/>
  <c r="P142" i="7"/>
  <c r="Q142" i="7"/>
  <c r="O143" i="7"/>
  <c r="P143" i="7"/>
  <c r="Q143" i="7"/>
  <c r="O144" i="7"/>
  <c r="P144" i="7"/>
  <c r="Q144" i="7"/>
  <c r="O145" i="7"/>
  <c r="P145" i="7"/>
  <c r="Q145" i="7"/>
  <c r="O146" i="7"/>
  <c r="P146" i="7"/>
  <c r="Q146" i="7"/>
  <c r="O147" i="7"/>
  <c r="P147" i="7"/>
  <c r="Q147" i="7"/>
  <c r="O148" i="7"/>
  <c r="P148" i="7"/>
  <c r="Q148" i="7"/>
  <c r="O149" i="7"/>
  <c r="P149" i="7"/>
  <c r="Q149" i="7"/>
  <c r="O150" i="7"/>
  <c r="P150" i="7"/>
  <c r="Q150" i="7"/>
  <c r="O151" i="7"/>
  <c r="P151" i="7"/>
  <c r="Q151" i="7"/>
  <c r="O152" i="7"/>
  <c r="P152" i="7"/>
  <c r="Q152" i="7"/>
  <c r="O153" i="7"/>
  <c r="P153" i="7"/>
  <c r="Q153" i="7"/>
  <c r="O154" i="7"/>
  <c r="P154" i="7"/>
  <c r="Q154" i="7"/>
  <c r="O155" i="7"/>
  <c r="P155" i="7"/>
  <c r="Q155" i="7"/>
  <c r="O156" i="7"/>
  <c r="P156" i="7"/>
  <c r="Q156" i="7"/>
  <c r="O157" i="7"/>
  <c r="P157" i="7"/>
  <c r="Q157" i="7"/>
  <c r="O158" i="7"/>
  <c r="P158" i="7"/>
  <c r="Q158" i="7"/>
  <c r="O159" i="7"/>
  <c r="P159" i="7"/>
  <c r="Q159" i="7"/>
  <c r="O160" i="7"/>
  <c r="P160" i="7"/>
  <c r="Q160" i="7"/>
  <c r="O161" i="7"/>
  <c r="P161" i="7"/>
  <c r="Q161" i="7"/>
  <c r="O162" i="7"/>
  <c r="P162" i="7"/>
  <c r="Q162" i="7"/>
  <c r="O163" i="7"/>
  <c r="P163" i="7"/>
  <c r="Q163" i="7"/>
  <c r="O164" i="7"/>
  <c r="P164" i="7"/>
  <c r="Q164" i="7"/>
  <c r="O165" i="7"/>
  <c r="P165" i="7"/>
  <c r="Q165" i="7"/>
  <c r="O166" i="7"/>
  <c r="P166" i="7"/>
  <c r="Q166" i="7"/>
  <c r="O167" i="7"/>
  <c r="P167" i="7"/>
  <c r="Q167" i="7"/>
  <c r="O168" i="7"/>
  <c r="P168" i="7"/>
  <c r="Q168" i="7"/>
  <c r="O169" i="7"/>
  <c r="P169" i="7"/>
  <c r="Q169" i="7"/>
  <c r="O170" i="7"/>
  <c r="P170" i="7"/>
  <c r="Q170" i="7"/>
  <c r="O171" i="7"/>
  <c r="P171" i="7"/>
  <c r="Q171" i="7"/>
  <c r="O172" i="7"/>
  <c r="P172" i="7"/>
  <c r="Q172" i="7"/>
  <c r="O173" i="7"/>
  <c r="P173" i="7"/>
  <c r="Q173" i="7"/>
  <c r="O174" i="7"/>
  <c r="P174" i="7"/>
  <c r="Q174" i="7"/>
  <c r="O175" i="7"/>
  <c r="P175" i="7"/>
  <c r="Q175" i="7"/>
  <c r="O176" i="7"/>
  <c r="P176" i="7"/>
  <c r="Q176" i="7"/>
  <c r="O177" i="7"/>
  <c r="P177" i="7"/>
  <c r="Q177" i="7"/>
  <c r="O178" i="7"/>
  <c r="P178" i="7"/>
  <c r="Q178" i="7"/>
  <c r="O179" i="7"/>
  <c r="P179" i="7"/>
  <c r="Q179" i="7"/>
  <c r="O180" i="7"/>
  <c r="P180" i="7"/>
  <c r="Q180" i="7"/>
  <c r="O181" i="7"/>
  <c r="P181" i="7"/>
  <c r="Q181" i="7"/>
  <c r="O182" i="7"/>
  <c r="P182" i="7"/>
  <c r="Q182" i="7"/>
  <c r="O183" i="7"/>
  <c r="P183" i="7"/>
  <c r="Q183" i="7"/>
  <c r="O184" i="7"/>
  <c r="P184" i="7"/>
  <c r="Q184" i="7"/>
  <c r="O185" i="7"/>
  <c r="P185" i="7"/>
  <c r="Q185" i="7"/>
  <c r="O186" i="7"/>
  <c r="P186" i="7"/>
  <c r="Q186" i="7"/>
  <c r="O187" i="7"/>
  <c r="P187" i="7"/>
  <c r="Q187" i="7"/>
  <c r="O188" i="7"/>
  <c r="P188" i="7"/>
  <c r="Q188" i="7"/>
  <c r="O189" i="7"/>
  <c r="P189" i="7"/>
  <c r="Q189" i="7"/>
  <c r="O190" i="7"/>
  <c r="P190" i="7"/>
  <c r="Q190" i="7"/>
  <c r="O191" i="7"/>
  <c r="P191" i="7"/>
  <c r="Q191" i="7"/>
  <c r="O192" i="7"/>
  <c r="P192" i="7"/>
  <c r="Q192" i="7"/>
  <c r="O193" i="7"/>
  <c r="P193" i="7"/>
  <c r="Q193" i="7"/>
  <c r="O194" i="7"/>
  <c r="P194" i="7"/>
  <c r="Q194" i="7"/>
  <c r="O195" i="7"/>
  <c r="P195" i="7"/>
  <c r="Q195" i="7"/>
  <c r="O196" i="7"/>
  <c r="P196" i="7"/>
  <c r="Q196" i="7"/>
  <c r="O197" i="7"/>
  <c r="P197" i="7"/>
  <c r="Q197" i="7"/>
  <c r="O198" i="7"/>
  <c r="P198" i="7"/>
  <c r="Q198" i="7"/>
  <c r="O199" i="7"/>
  <c r="P199" i="7"/>
  <c r="Q199" i="7"/>
  <c r="O200" i="7"/>
  <c r="P200" i="7"/>
  <c r="Q200" i="7"/>
  <c r="O201" i="7"/>
  <c r="P201" i="7"/>
  <c r="Q201" i="7"/>
  <c r="O202" i="7"/>
  <c r="P202" i="7"/>
  <c r="Q202" i="7"/>
  <c r="O203" i="7"/>
  <c r="P203" i="7"/>
  <c r="Q203" i="7"/>
  <c r="O204" i="7"/>
  <c r="P204" i="7"/>
  <c r="Q204" i="7"/>
  <c r="O205" i="7"/>
  <c r="P205" i="7"/>
  <c r="Q205" i="7"/>
  <c r="O206" i="7"/>
  <c r="P206" i="7"/>
  <c r="Q206" i="7"/>
  <c r="O207" i="7"/>
  <c r="P207" i="7"/>
  <c r="Q207" i="7"/>
  <c r="O208" i="7"/>
  <c r="P208" i="7"/>
  <c r="Q208" i="7"/>
  <c r="O209" i="7"/>
  <c r="P209" i="7"/>
  <c r="Q209" i="7"/>
  <c r="O210" i="7"/>
  <c r="P210" i="7"/>
  <c r="Q210" i="7"/>
  <c r="O211" i="7"/>
  <c r="P211" i="7"/>
  <c r="Q211" i="7"/>
  <c r="O212" i="7"/>
  <c r="P212" i="7"/>
  <c r="Q212" i="7"/>
  <c r="O213" i="7"/>
  <c r="P213" i="7"/>
  <c r="Q213" i="7"/>
  <c r="O214" i="7"/>
  <c r="P214" i="7"/>
  <c r="Q214" i="7"/>
  <c r="O215" i="7"/>
  <c r="P215" i="7"/>
  <c r="Q215" i="7"/>
  <c r="O216" i="7"/>
  <c r="P216" i="7"/>
  <c r="Q216" i="7"/>
  <c r="O217" i="7"/>
  <c r="P217" i="7"/>
  <c r="Q217" i="7"/>
  <c r="O218" i="7"/>
  <c r="P218" i="7"/>
  <c r="Q218" i="7"/>
  <c r="O219" i="7"/>
  <c r="P219" i="7"/>
  <c r="Q219" i="7"/>
  <c r="O220" i="7"/>
  <c r="P220" i="7"/>
  <c r="Q220" i="7"/>
  <c r="O221" i="7"/>
  <c r="P221" i="7"/>
  <c r="Q221" i="7"/>
  <c r="O222" i="7"/>
  <c r="P222" i="7"/>
  <c r="Q222" i="7"/>
  <c r="O223" i="7"/>
  <c r="P223" i="7"/>
  <c r="Q223" i="7"/>
  <c r="O224" i="7"/>
  <c r="P224" i="7"/>
  <c r="Q224" i="7"/>
  <c r="O225" i="7"/>
  <c r="P225" i="7"/>
  <c r="Q225" i="7"/>
  <c r="O226" i="7"/>
  <c r="P226" i="7"/>
  <c r="Q226" i="7"/>
  <c r="O227" i="7"/>
  <c r="P227" i="7"/>
  <c r="Q227" i="7"/>
  <c r="O228" i="7"/>
  <c r="P228" i="7"/>
  <c r="Q228" i="7"/>
  <c r="O229" i="7"/>
  <c r="P229" i="7"/>
  <c r="Q229" i="7"/>
  <c r="O230" i="7"/>
  <c r="P230" i="7"/>
  <c r="Q230" i="7"/>
  <c r="O231" i="7"/>
  <c r="P231" i="7"/>
  <c r="Q231" i="7"/>
  <c r="O232" i="7"/>
  <c r="P232" i="7"/>
  <c r="Q232" i="7"/>
  <c r="O233" i="7"/>
  <c r="P233" i="7"/>
  <c r="Q233" i="7"/>
  <c r="O234" i="7"/>
  <c r="P234" i="7"/>
  <c r="Q234" i="7"/>
  <c r="O235" i="7"/>
  <c r="P235" i="7"/>
  <c r="Q235" i="7"/>
  <c r="O236" i="7"/>
  <c r="P236" i="7"/>
  <c r="Q236" i="7"/>
  <c r="O237" i="7"/>
  <c r="P237" i="7"/>
  <c r="Q237" i="7"/>
  <c r="O238" i="7"/>
  <c r="P238" i="7"/>
  <c r="Q238" i="7"/>
  <c r="O239" i="7"/>
  <c r="P239" i="7"/>
  <c r="Q239" i="7"/>
  <c r="O240" i="7"/>
  <c r="P240" i="7"/>
  <c r="Q240" i="7"/>
  <c r="O241" i="7"/>
  <c r="P241" i="7"/>
  <c r="Q241" i="7"/>
  <c r="O242" i="7"/>
  <c r="P242" i="7"/>
  <c r="Q242" i="7"/>
  <c r="O243" i="7"/>
  <c r="P243" i="7"/>
  <c r="Q243" i="7"/>
  <c r="O244" i="7"/>
  <c r="P244" i="7"/>
  <c r="Q244" i="7"/>
  <c r="O245" i="7"/>
  <c r="P245" i="7"/>
  <c r="Q245" i="7"/>
  <c r="O246" i="7"/>
  <c r="P246" i="7"/>
  <c r="Q246" i="7"/>
  <c r="O247" i="7"/>
  <c r="P247" i="7"/>
  <c r="Q247" i="7"/>
  <c r="O248" i="7"/>
  <c r="P248" i="7"/>
  <c r="Q248" i="7"/>
  <c r="O249" i="7"/>
  <c r="P249" i="7"/>
  <c r="Q249" i="7"/>
  <c r="O250" i="7"/>
  <c r="P250" i="7"/>
  <c r="Q250" i="7"/>
  <c r="O251" i="7"/>
  <c r="P251" i="7"/>
  <c r="Q251" i="7"/>
  <c r="O252" i="7"/>
  <c r="P252" i="7"/>
  <c r="Q252" i="7"/>
  <c r="O253" i="7"/>
  <c r="P253" i="7"/>
  <c r="Q253" i="7"/>
  <c r="O254" i="7"/>
  <c r="P254" i="7"/>
  <c r="Q254" i="7"/>
  <c r="O255" i="7"/>
  <c r="P255" i="7"/>
  <c r="Q255" i="7"/>
  <c r="O256" i="7"/>
  <c r="P256" i="7"/>
  <c r="Q256" i="7"/>
  <c r="O257" i="7"/>
  <c r="P257" i="7"/>
  <c r="Q257" i="7"/>
  <c r="O258" i="7"/>
  <c r="P258" i="7"/>
  <c r="Q258" i="7"/>
  <c r="O259" i="7"/>
  <c r="P259" i="7"/>
  <c r="Q259" i="7"/>
  <c r="O260" i="7"/>
  <c r="P260" i="7"/>
  <c r="Q260" i="7"/>
  <c r="O261" i="7"/>
  <c r="P261" i="7"/>
  <c r="Q261" i="7"/>
  <c r="O262" i="7"/>
  <c r="P262" i="7"/>
  <c r="Q262" i="7"/>
  <c r="O263" i="7"/>
  <c r="P263" i="7"/>
  <c r="Q263" i="7"/>
  <c r="O264" i="7"/>
  <c r="P264" i="7"/>
  <c r="Q264" i="7"/>
  <c r="O265" i="7"/>
  <c r="P265" i="7"/>
  <c r="Q265" i="7"/>
  <c r="O266" i="7"/>
  <c r="P266" i="7"/>
  <c r="Q266" i="7"/>
  <c r="O267" i="7"/>
  <c r="P267" i="7"/>
  <c r="Q267" i="7"/>
  <c r="O268" i="7"/>
  <c r="P268" i="7"/>
  <c r="Q268" i="7"/>
  <c r="O269" i="7"/>
  <c r="P269" i="7"/>
  <c r="Q269" i="7"/>
  <c r="O270" i="7"/>
  <c r="P270" i="7"/>
  <c r="Q270" i="7"/>
  <c r="O271" i="7"/>
  <c r="P271" i="7"/>
  <c r="Q271" i="7"/>
  <c r="O272" i="7"/>
  <c r="P272" i="7"/>
  <c r="Q272" i="7"/>
  <c r="O273" i="7"/>
  <c r="P273" i="7"/>
  <c r="Q273" i="7"/>
  <c r="O274" i="7"/>
  <c r="P274" i="7"/>
  <c r="Q274" i="7"/>
  <c r="O275" i="7"/>
  <c r="P275" i="7"/>
  <c r="Q275" i="7"/>
  <c r="O276" i="7"/>
  <c r="P276" i="7"/>
  <c r="Q276" i="7"/>
  <c r="O277" i="7"/>
  <c r="P277" i="7"/>
  <c r="Q277" i="7"/>
  <c r="O278" i="7"/>
  <c r="P278" i="7"/>
  <c r="Q278" i="7"/>
  <c r="O279" i="7"/>
  <c r="P279" i="7"/>
  <c r="Q279" i="7"/>
  <c r="O280" i="7"/>
  <c r="P280" i="7"/>
  <c r="Q280" i="7"/>
  <c r="O281" i="7"/>
  <c r="P281" i="7"/>
  <c r="Q281" i="7"/>
  <c r="O282" i="7"/>
  <c r="P282" i="7"/>
  <c r="Q282" i="7"/>
  <c r="O283" i="7"/>
  <c r="P283" i="7"/>
  <c r="Q283" i="7"/>
  <c r="O284" i="7"/>
  <c r="P284" i="7"/>
  <c r="Q284" i="7"/>
  <c r="O285" i="7"/>
  <c r="P285" i="7"/>
  <c r="Q285" i="7"/>
  <c r="O286" i="7"/>
  <c r="P286" i="7"/>
  <c r="Q286" i="7"/>
  <c r="O287" i="7"/>
  <c r="P287" i="7"/>
  <c r="Q287" i="7"/>
  <c r="O288" i="7"/>
  <c r="P288" i="7"/>
  <c r="Q288" i="7"/>
  <c r="O289" i="7"/>
  <c r="P289" i="7"/>
  <c r="Q289" i="7"/>
  <c r="O290" i="7"/>
  <c r="P290" i="7"/>
  <c r="Q290" i="7"/>
  <c r="O291" i="7"/>
  <c r="P291" i="7"/>
  <c r="Q291" i="7"/>
  <c r="O292" i="7"/>
  <c r="P292" i="7"/>
  <c r="Q292" i="7"/>
  <c r="O293" i="7"/>
  <c r="P293" i="7"/>
  <c r="Q293" i="7"/>
  <c r="O294" i="7"/>
  <c r="P294" i="7"/>
  <c r="Q294" i="7"/>
  <c r="O295" i="7"/>
  <c r="P295" i="7"/>
  <c r="Q295" i="7"/>
  <c r="O296" i="7"/>
  <c r="P296" i="7"/>
  <c r="Q296" i="7"/>
  <c r="O297" i="7"/>
  <c r="P297" i="7"/>
  <c r="Q297" i="7"/>
  <c r="O298" i="7"/>
  <c r="P298" i="7"/>
  <c r="Q298" i="7"/>
  <c r="O299" i="7"/>
  <c r="P299" i="7"/>
  <c r="Q299" i="7"/>
  <c r="O300" i="7"/>
  <c r="P300" i="7"/>
  <c r="Q300" i="7"/>
  <c r="O301" i="7"/>
  <c r="P301" i="7"/>
  <c r="Q301" i="7"/>
  <c r="O302" i="7"/>
  <c r="P302" i="7"/>
  <c r="Q302" i="7"/>
  <c r="O303" i="7"/>
  <c r="P303" i="7"/>
  <c r="Q303" i="7"/>
  <c r="O304" i="7"/>
  <c r="P304" i="7"/>
  <c r="Q304" i="7"/>
  <c r="O305" i="7"/>
  <c r="P305" i="7"/>
  <c r="Q305" i="7"/>
  <c r="O306" i="7"/>
  <c r="P306" i="7"/>
  <c r="Q306" i="7"/>
  <c r="O307" i="7"/>
  <c r="P307" i="7"/>
  <c r="Q307" i="7"/>
  <c r="O308" i="7"/>
  <c r="P308" i="7"/>
  <c r="Q308" i="7"/>
  <c r="O309" i="7"/>
  <c r="P309" i="7"/>
  <c r="Q309" i="7"/>
  <c r="O310" i="7"/>
  <c r="P310" i="7"/>
  <c r="Q310" i="7"/>
  <c r="O311" i="7"/>
  <c r="P311" i="7"/>
  <c r="Q311" i="7"/>
  <c r="O312" i="7"/>
  <c r="P312" i="7"/>
  <c r="Q312" i="7"/>
  <c r="O313" i="7"/>
  <c r="P313" i="7"/>
  <c r="Q313" i="7"/>
  <c r="O314" i="7"/>
  <c r="P314" i="7"/>
  <c r="Q314" i="7"/>
  <c r="O315" i="7"/>
  <c r="P315" i="7"/>
  <c r="Q315" i="7"/>
  <c r="O316" i="7"/>
  <c r="P316" i="7"/>
  <c r="Q316" i="7"/>
  <c r="O317" i="7"/>
  <c r="P317" i="7"/>
  <c r="Q317" i="7"/>
  <c r="O318" i="7"/>
  <c r="P318" i="7"/>
  <c r="Q318" i="7"/>
  <c r="O319" i="7"/>
  <c r="P319" i="7"/>
  <c r="Q319" i="7"/>
  <c r="O320" i="7"/>
  <c r="P320" i="7"/>
  <c r="Q320" i="7"/>
  <c r="O321" i="7"/>
  <c r="P321" i="7"/>
  <c r="Q321" i="7"/>
  <c r="O322" i="7"/>
  <c r="P322" i="7"/>
  <c r="Q322" i="7"/>
  <c r="O323" i="7"/>
  <c r="P323" i="7"/>
  <c r="Q323" i="7"/>
  <c r="O324" i="7"/>
  <c r="P324" i="7"/>
  <c r="Q324" i="7"/>
  <c r="O325" i="7"/>
  <c r="P325" i="7"/>
  <c r="Q325" i="7"/>
  <c r="O326" i="7"/>
  <c r="P326" i="7"/>
  <c r="Q326" i="7"/>
  <c r="O327" i="7"/>
  <c r="P327" i="7"/>
  <c r="Q327" i="7"/>
  <c r="O328" i="7"/>
  <c r="P328" i="7"/>
  <c r="Q328" i="7"/>
  <c r="O329" i="7"/>
  <c r="P329" i="7"/>
  <c r="Q329" i="7"/>
  <c r="O330" i="7"/>
  <c r="P330" i="7"/>
  <c r="Q330" i="7"/>
  <c r="O331" i="7"/>
  <c r="P331" i="7"/>
  <c r="Q331" i="7"/>
  <c r="O332" i="7"/>
  <c r="P332" i="7"/>
  <c r="Q332" i="7"/>
  <c r="O333" i="7"/>
  <c r="P333" i="7"/>
  <c r="Q333" i="7"/>
  <c r="O334" i="7"/>
  <c r="P334" i="7"/>
  <c r="Q334" i="7"/>
  <c r="O335" i="7"/>
  <c r="P335" i="7"/>
  <c r="Q335" i="7"/>
  <c r="O336" i="7"/>
  <c r="P336" i="7"/>
  <c r="Q336" i="7"/>
  <c r="O337" i="7"/>
  <c r="P337" i="7"/>
  <c r="Q337" i="7"/>
  <c r="O338" i="7"/>
  <c r="P338" i="7"/>
  <c r="Q338" i="7"/>
  <c r="O339" i="7"/>
  <c r="P339" i="7"/>
  <c r="Q339" i="7"/>
  <c r="O340" i="7"/>
  <c r="P340" i="7"/>
  <c r="Q340" i="7"/>
  <c r="O341" i="7"/>
  <c r="P341" i="7"/>
  <c r="Q341" i="7"/>
  <c r="O342" i="7"/>
  <c r="P342" i="7"/>
  <c r="Q342" i="7"/>
  <c r="O343" i="7"/>
  <c r="P343" i="7"/>
  <c r="Q343" i="7"/>
  <c r="O344" i="7"/>
  <c r="P344" i="7"/>
  <c r="Q344" i="7"/>
  <c r="O345" i="7"/>
  <c r="P345" i="7"/>
  <c r="Q345" i="7"/>
  <c r="O346" i="7"/>
  <c r="P346" i="7"/>
  <c r="Q346" i="7"/>
  <c r="O347" i="7"/>
  <c r="P347" i="7"/>
  <c r="Q347" i="7"/>
  <c r="O348" i="7"/>
  <c r="P348" i="7"/>
  <c r="Q348" i="7"/>
  <c r="O349" i="7"/>
  <c r="P349" i="7"/>
  <c r="Q349" i="7"/>
  <c r="O350" i="7"/>
  <c r="P350" i="7"/>
  <c r="Q350" i="7"/>
  <c r="O351" i="7"/>
  <c r="P351" i="7"/>
  <c r="Q351" i="7"/>
  <c r="O352" i="7"/>
  <c r="P352" i="7"/>
  <c r="Q352" i="7"/>
  <c r="O353" i="7"/>
  <c r="P353" i="7"/>
  <c r="Q353" i="7"/>
  <c r="O354" i="7"/>
  <c r="P354" i="7"/>
  <c r="Q354" i="7"/>
  <c r="O355" i="7"/>
  <c r="P355" i="7"/>
  <c r="Q355" i="7"/>
  <c r="O356" i="7"/>
  <c r="P356" i="7"/>
  <c r="Q356" i="7"/>
  <c r="O357" i="7"/>
  <c r="P357" i="7"/>
  <c r="Q357" i="7"/>
  <c r="O358" i="7"/>
  <c r="P358" i="7"/>
  <c r="Q358" i="7"/>
  <c r="O359" i="7"/>
  <c r="P359" i="7"/>
  <c r="Q359" i="7"/>
  <c r="O360" i="7"/>
  <c r="P360" i="7"/>
  <c r="Q360" i="7"/>
  <c r="O361" i="7"/>
  <c r="P361" i="7"/>
  <c r="Q361" i="7"/>
  <c r="O362" i="7"/>
  <c r="P362" i="7"/>
  <c r="Q362" i="7"/>
  <c r="O363" i="7"/>
  <c r="P363" i="7"/>
  <c r="Q363" i="7"/>
  <c r="O364" i="7"/>
  <c r="P364" i="7"/>
  <c r="Q364" i="7"/>
  <c r="O365" i="7"/>
  <c r="P365" i="7"/>
  <c r="Q365" i="7"/>
  <c r="O366" i="7"/>
  <c r="P366" i="7"/>
  <c r="Q366" i="7"/>
  <c r="O367" i="7"/>
  <c r="P367" i="7"/>
  <c r="Q367" i="7"/>
  <c r="O368" i="7"/>
  <c r="P368" i="7"/>
  <c r="Q368" i="7"/>
  <c r="O369" i="7"/>
  <c r="P369" i="7"/>
  <c r="Q369" i="7"/>
  <c r="O370" i="7"/>
  <c r="P370" i="7"/>
  <c r="Q370" i="7"/>
  <c r="O371" i="7"/>
  <c r="P371" i="7"/>
  <c r="Q371" i="7"/>
  <c r="O372" i="7"/>
  <c r="P372" i="7"/>
  <c r="Q372" i="7"/>
  <c r="O373" i="7"/>
  <c r="P373" i="7"/>
  <c r="Q373" i="7"/>
  <c r="O374" i="7"/>
  <c r="P374" i="7"/>
  <c r="Q374" i="7"/>
  <c r="O375" i="7"/>
  <c r="P375" i="7"/>
  <c r="Q375" i="7"/>
  <c r="O376" i="7"/>
  <c r="P376" i="7"/>
  <c r="Q376" i="7"/>
  <c r="O377" i="7"/>
  <c r="P377" i="7"/>
  <c r="Q377" i="7"/>
  <c r="O378" i="7"/>
  <c r="P378" i="7"/>
  <c r="Q378" i="7"/>
  <c r="O379" i="7"/>
  <c r="P379" i="7"/>
  <c r="Q379" i="7"/>
  <c r="O380" i="7"/>
  <c r="P380" i="7"/>
  <c r="Q380" i="7"/>
  <c r="O381" i="7"/>
  <c r="P381" i="7"/>
  <c r="Q381" i="7"/>
  <c r="O382" i="7"/>
  <c r="P382" i="7"/>
  <c r="Q382" i="7"/>
  <c r="O383" i="7"/>
  <c r="P383" i="7"/>
  <c r="Q383" i="7"/>
  <c r="O384" i="7"/>
  <c r="P384" i="7"/>
  <c r="Q384" i="7"/>
  <c r="O385" i="7"/>
  <c r="P385" i="7"/>
  <c r="Q385" i="7"/>
  <c r="O386" i="7"/>
  <c r="P386" i="7"/>
  <c r="Q386" i="7"/>
  <c r="O387" i="7"/>
  <c r="P387" i="7"/>
  <c r="Q387" i="7"/>
  <c r="O388" i="7"/>
  <c r="P388" i="7"/>
  <c r="Q388" i="7"/>
  <c r="O389" i="7"/>
  <c r="P389" i="7"/>
  <c r="Q389" i="7"/>
  <c r="O390" i="7"/>
  <c r="P390" i="7"/>
  <c r="Q390" i="7"/>
  <c r="O391" i="7"/>
  <c r="P391" i="7"/>
  <c r="Q391" i="7"/>
  <c r="O392" i="7"/>
  <c r="P392" i="7"/>
  <c r="Q392" i="7"/>
  <c r="O393" i="7"/>
  <c r="P393" i="7"/>
  <c r="Q393" i="7"/>
  <c r="O394" i="7"/>
  <c r="P394" i="7"/>
  <c r="Q394" i="7"/>
  <c r="O395" i="7"/>
  <c r="P395" i="7"/>
  <c r="Q395" i="7"/>
  <c r="O396" i="7"/>
  <c r="P396" i="7"/>
  <c r="Q396" i="7"/>
  <c r="O397" i="7"/>
  <c r="P397" i="7"/>
  <c r="Q397" i="7"/>
  <c r="O398" i="7"/>
  <c r="P398" i="7"/>
  <c r="Q398" i="7"/>
  <c r="O399" i="7"/>
  <c r="P399" i="7"/>
  <c r="Q399" i="7"/>
  <c r="O400" i="7"/>
  <c r="P400" i="7"/>
  <c r="Q400" i="7"/>
  <c r="O401" i="7"/>
  <c r="P401" i="7"/>
  <c r="Q401" i="7"/>
  <c r="O402" i="7"/>
  <c r="P402" i="7"/>
  <c r="Q402" i="7"/>
  <c r="O403" i="7"/>
  <c r="P403" i="7"/>
  <c r="Q403" i="7"/>
  <c r="O404" i="7"/>
  <c r="P404" i="7"/>
  <c r="Q404" i="7"/>
  <c r="O405" i="7"/>
  <c r="P405" i="7"/>
  <c r="Q405" i="7"/>
  <c r="O406" i="7"/>
  <c r="P406" i="7"/>
  <c r="Q406" i="7"/>
  <c r="O407" i="7"/>
  <c r="P407" i="7"/>
  <c r="Q407" i="7"/>
  <c r="O408" i="7"/>
  <c r="P408" i="7"/>
  <c r="Q408" i="7"/>
  <c r="O409" i="7"/>
  <c r="P409" i="7"/>
  <c r="Q409" i="7"/>
  <c r="O410" i="7"/>
  <c r="P410" i="7"/>
  <c r="Q410" i="7"/>
  <c r="O411" i="7"/>
  <c r="P411" i="7"/>
  <c r="Q411" i="7"/>
  <c r="O412" i="7"/>
  <c r="P412" i="7"/>
  <c r="Q412" i="7"/>
  <c r="O413" i="7"/>
  <c r="P413" i="7"/>
  <c r="Q413" i="7"/>
  <c r="O414" i="7"/>
  <c r="P414" i="7"/>
  <c r="Q414" i="7"/>
  <c r="O415" i="7"/>
  <c r="P415" i="7"/>
  <c r="Q415" i="7"/>
  <c r="O416" i="7"/>
  <c r="P416" i="7"/>
  <c r="Q416" i="7"/>
  <c r="O417" i="7"/>
  <c r="P417" i="7"/>
  <c r="Q417" i="7"/>
  <c r="O418" i="7"/>
  <c r="P418" i="7"/>
  <c r="Q418" i="7"/>
  <c r="O419" i="7"/>
  <c r="P419" i="7"/>
  <c r="Q419" i="7"/>
  <c r="O420" i="7"/>
  <c r="P420" i="7"/>
  <c r="Q420" i="7"/>
  <c r="O421" i="7"/>
  <c r="P421" i="7"/>
  <c r="Q421" i="7"/>
  <c r="O422" i="7"/>
  <c r="P422" i="7"/>
  <c r="Q422" i="7"/>
  <c r="O423" i="7"/>
  <c r="P423" i="7"/>
  <c r="Q423" i="7"/>
  <c r="O424" i="7"/>
  <c r="P424" i="7"/>
  <c r="Q424" i="7"/>
  <c r="O425" i="7"/>
  <c r="P425" i="7"/>
  <c r="Q425" i="7"/>
  <c r="O426" i="7"/>
  <c r="P426" i="7"/>
  <c r="Q426" i="7"/>
  <c r="O427" i="7"/>
  <c r="P427" i="7"/>
  <c r="Q427" i="7"/>
  <c r="O428" i="7"/>
  <c r="P428" i="7"/>
  <c r="Q428" i="7"/>
  <c r="O429" i="7"/>
  <c r="P429" i="7"/>
  <c r="Q429" i="7"/>
  <c r="O430" i="7"/>
  <c r="P430" i="7"/>
  <c r="Q430" i="7"/>
  <c r="O431" i="7"/>
  <c r="P431" i="7"/>
  <c r="Q431" i="7"/>
  <c r="O432" i="7"/>
  <c r="P432" i="7"/>
  <c r="Q432" i="7"/>
  <c r="O433" i="7"/>
  <c r="P433" i="7"/>
  <c r="Q433" i="7"/>
  <c r="O434" i="7"/>
  <c r="P434" i="7"/>
  <c r="Q434" i="7"/>
  <c r="O435" i="7"/>
  <c r="P435" i="7"/>
  <c r="Q435" i="7"/>
  <c r="O436" i="7"/>
  <c r="P436" i="7"/>
  <c r="Q436" i="7"/>
  <c r="O437" i="7"/>
  <c r="P437" i="7"/>
  <c r="Q437" i="7"/>
  <c r="O438" i="7"/>
  <c r="P438" i="7"/>
  <c r="Q438" i="7"/>
  <c r="O439" i="7"/>
  <c r="P439" i="7"/>
  <c r="Q439" i="7"/>
  <c r="O440" i="7"/>
  <c r="P440" i="7"/>
  <c r="Q440" i="7"/>
  <c r="O441" i="7"/>
  <c r="P441" i="7"/>
  <c r="Q441" i="7"/>
  <c r="O442" i="7"/>
  <c r="P442" i="7"/>
  <c r="Q442" i="7"/>
  <c r="O443" i="7"/>
  <c r="P443" i="7"/>
  <c r="Q443" i="7"/>
  <c r="O444" i="7"/>
  <c r="P444" i="7"/>
  <c r="Q444" i="7"/>
  <c r="O445" i="7"/>
  <c r="P445" i="7"/>
  <c r="Q445" i="7"/>
  <c r="O446" i="7"/>
  <c r="P446" i="7"/>
  <c r="Q446" i="7"/>
  <c r="O447" i="7"/>
  <c r="P447" i="7"/>
  <c r="Q447" i="7"/>
  <c r="O448" i="7"/>
  <c r="P448" i="7"/>
  <c r="Q448" i="7"/>
  <c r="O449" i="7"/>
  <c r="P449" i="7"/>
  <c r="Q449" i="7"/>
  <c r="O450" i="7"/>
  <c r="P450" i="7"/>
  <c r="Q450" i="7"/>
  <c r="O451" i="7"/>
  <c r="P451" i="7"/>
  <c r="Q451" i="7"/>
  <c r="O452" i="7"/>
  <c r="P452" i="7"/>
  <c r="Q452" i="7"/>
  <c r="O453" i="7"/>
  <c r="P453" i="7"/>
  <c r="Q453" i="7"/>
  <c r="O454" i="7"/>
  <c r="P454" i="7"/>
  <c r="Q454" i="7"/>
  <c r="O455" i="7"/>
  <c r="P455" i="7"/>
  <c r="Q455" i="7"/>
  <c r="O456" i="7"/>
  <c r="P456" i="7"/>
  <c r="Q456" i="7"/>
  <c r="O457" i="7"/>
  <c r="P457" i="7"/>
  <c r="Q457" i="7"/>
  <c r="O458" i="7"/>
  <c r="P458" i="7"/>
  <c r="Q458" i="7"/>
  <c r="O459" i="7"/>
  <c r="P459" i="7"/>
  <c r="Q459" i="7"/>
  <c r="O460" i="7"/>
  <c r="P460" i="7"/>
  <c r="Q460" i="7"/>
  <c r="O461" i="7"/>
  <c r="P461" i="7"/>
  <c r="Q461" i="7"/>
  <c r="O462" i="7"/>
  <c r="P462" i="7"/>
  <c r="Q462" i="7"/>
  <c r="O463" i="7"/>
  <c r="P463" i="7"/>
  <c r="Q463" i="7"/>
  <c r="O464" i="7"/>
  <c r="P464" i="7"/>
  <c r="Q464" i="7"/>
  <c r="O465" i="7"/>
  <c r="P465" i="7"/>
  <c r="Q465" i="7"/>
  <c r="O466" i="7"/>
  <c r="P466" i="7"/>
  <c r="Q466" i="7"/>
  <c r="O467" i="7"/>
  <c r="P467" i="7"/>
  <c r="Q467" i="7"/>
  <c r="O468" i="7"/>
  <c r="P468" i="7"/>
  <c r="Q468" i="7"/>
  <c r="O469" i="7"/>
  <c r="P469" i="7"/>
  <c r="Q469" i="7"/>
  <c r="O470" i="7"/>
  <c r="P470" i="7"/>
  <c r="Q470" i="7"/>
  <c r="O471" i="7"/>
  <c r="P471" i="7"/>
  <c r="Q471" i="7"/>
  <c r="O472" i="7"/>
  <c r="P472" i="7"/>
  <c r="Q472" i="7"/>
  <c r="O473" i="7"/>
  <c r="P473" i="7"/>
  <c r="Q473" i="7"/>
  <c r="O474" i="7"/>
  <c r="P474" i="7"/>
  <c r="Q474" i="7"/>
  <c r="O475" i="7"/>
  <c r="P475" i="7"/>
  <c r="Q475" i="7"/>
  <c r="O476" i="7"/>
  <c r="P476" i="7"/>
  <c r="Q476" i="7"/>
  <c r="O477" i="7"/>
  <c r="P477" i="7"/>
  <c r="Q477" i="7"/>
  <c r="O478" i="7"/>
  <c r="P478" i="7"/>
  <c r="Q478" i="7"/>
  <c r="O479" i="7"/>
  <c r="P479" i="7"/>
  <c r="Q479" i="7"/>
  <c r="O480" i="7"/>
  <c r="P480" i="7"/>
  <c r="Q480" i="7"/>
  <c r="O481" i="7"/>
  <c r="P481" i="7"/>
  <c r="Q481" i="7"/>
  <c r="O482" i="7"/>
  <c r="P482" i="7"/>
  <c r="Q482" i="7"/>
  <c r="O483" i="7"/>
  <c r="P483" i="7"/>
  <c r="Q483" i="7"/>
  <c r="O484" i="7"/>
  <c r="P484" i="7"/>
  <c r="Q484" i="7"/>
  <c r="O485" i="7"/>
  <c r="P485" i="7"/>
  <c r="Q485" i="7"/>
  <c r="O486" i="7"/>
  <c r="P486" i="7"/>
  <c r="Q486" i="7"/>
  <c r="O487" i="7"/>
  <c r="P487" i="7"/>
  <c r="Q487" i="7"/>
  <c r="O488" i="7"/>
  <c r="P488" i="7"/>
  <c r="Q488" i="7"/>
  <c r="O489" i="7"/>
  <c r="P489" i="7"/>
  <c r="Q489" i="7"/>
  <c r="O490" i="7"/>
  <c r="P490" i="7"/>
  <c r="Q490" i="7"/>
  <c r="O491" i="7"/>
  <c r="P491" i="7"/>
  <c r="Q491" i="7"/>
  <c r="O492" i="7"/>
  <c r="P492" i="7"/>
  <c r="Q492" i="7"/>
  <c r="O493" i="7"/>
  <c r="P493" i="7"/>
  <c r="Q493" i="7"/>
  <c r="O494" i="7"/>
  <c r="P494" i="7"/>
  <c r="Q494" i="7"/>
  <c r="O495" i="7"/>
  <c r="P495" i="7"/>
  <c r="Q495" i="7"/>
  <c r="O496" i="7"/>
  <c r="P496" i="7"/>
  <c r="Q496" i="7"/>
  <c r="O497" i="7"/>
  <c r="P497" i="7"/>
  <c r="Q497" i="7"/>
  <c r="O498" i="7"/>
  <c r="P498" i="7"/>
  <c r="Q498" i="7"/>
  <c r="O499" i="7"/>
  <c r="P499" i="7"/>
  <c r="Q499" i="7"/>
  <c r="O500" i="7"/>
  <c r="P500" i="7"/>
  <c r="Q500" i="7"/>
  <c r="O501" i="7"/>
  <c r="P501" i="7"/>
  <c r="Q501" i="7"/>
  <c r="O502" i="7"/>
  <c r="P502" i="7"/>
  <c r="Q502" i="7"/>
  <c r="O503" i="7"/>
  <c r="P503" i="7"/>
  <c r="Q503" i="7"/>
  <c r="O504" i="7"/>
  <c r="P504" i="7"/>
  <c r="Q504" i="7"/>
  <c r="O505" i="7"/>
  <c r="P505" i="7"/>
  <c r="Q505" i="7"/>
  <c r="O506" i="7"/>
  <c r="P506" i="7"/>
  <c r="Q506" i="7"/>
  <c r="O507" i="7"/>
  <c r="P507" i="7"/>
  <c r="Q507" i="7"/>
  <c r="O508" i="7"/>
  <c r="P508" i="7"/>
  <c r="Q508" i="7"/>
  <c r="O509" i="7"/>
  <c r="P509" i="7"/>
  <c r="Q509" i="7"/>
  <c r="O510" i="7"/>
  <c r="P510" i="7"/>
  <c r="Q510" i="7"/>
  <c r="O511" i="7"/>
  <c r="P511" i="7"/>
  <c r="Q511" i="7"/>
  <c r="O512" i="7"/>
  <c r="P512" i="7"/>
  <c r="Q512" i="7"/>
  <c r="O513" i="7"/>
  <c r="P513" i="7"/>
  <c r="Q513" i="7"/>
  <c r="O514" i="7"/>
  <c r="P514" i="7"/>
  <c r="Q514" i="7"/>
  <c r="O515" i="7"/>
  <c r="P515" i="7"/>
  <c r="Q515" i="7"/>
  <c r="O516" i="7"/>
  <c r="P516" i="7"/>
  <c r="Q516" i="7"/>
  <c r="O517" i="7"/>
  <c r="P517" i="7"/>
  <c r="Q517" i="7"/>
  <c r="O518" i="7"/>
  <c r="P518" i="7"/>
  <c r="Q518" i="7"/>
  <c r="O519" i="7"/>
  <c r="P519" i="7"/>
  <c r="Q519" i="7"/>
  <c r="O520" i="7"/>
  <c r="P520" i="7"/>
  <c r="Q520" i="7"/>
  <c r="O521" i="7"/>
  <c r="P521" i="7"/>
  <c r="Q521" i="7"/>
  <c r="O522" i="7"/>
  <c r="P522" i="7"/>
  <c r="Q522" i="7"/>
  <c r="O523" i="7"/>
  <c r="P523" i="7"/>
  <c r="Q523" i="7"/>
  <c r="O524" i="7"/>
  <c r="P524" i="7"/>
  <c r="Q524" i="7"/>
  <c r="O525" i="7"/>
  <c r="P525" i="7"/>
  <c r="Q525" i="7"/>
  <c r="O526" i="7"/>
  <c r="P526" i="7"/>
  <c r="Q526" i="7"/>
  <c r="O527" i="7"/>
  <c r="P527" i="7"/>
  <c r="Q527" i="7"/>
  <c r="O528" i="7"/>
  <c r="P528" i="7"/>
  <c r="Q528" i="7"/>
  <c r="O529" i="7"/>
  <c r="P529" i="7"/>
  <c r="Q529" i="7"/>
  <c r="O530" i="7"/>
  <c r="P530" i="7"/>
  <c r="Q530" i="7"/>
  <c r="O531" i="7"/>
  <c r="P531" i="7"/>
  <c r="Q531" i="7"/>
  <c r="O532" i="7"/>
  <c r="P532" i="7"/>
  <c r="Q532" i="7"/>
  <c r="O533" i="7"/>
  <c r="P533" i="7"/>
  <c r="Q533" i="7"/>
  <c r="O534" i="7"/>
  <c r="P534" i="7"/>
  <c r="Q534" i="7"/>
  <c r="O535" i="7"/>
  <c r="P535" i="7"/>
  <c r="Q535" i="7"/>
  <c r="O536" i="7"/>
  <c r="P536" i="7"/>
  <c r="Q536" i="7"/>
  <c r="O537" i="7"/>
  <c r="P537" i="7"/>
  <c r="Q537" i="7"/>
  <c r="O538" i="7"/>
  <c r="P538" i="7"/>
  <c r="Q538" i="7"/>
  <c r="O539" i="7"/>
  <c r="P539" i="7"/>
  <c r="Q539" i="7"/>
  <c r="O540" i="7"/>
  <c r="P540" i="7"/>
  <c r="Q540" i="7"/>
  <c r="O541" i="7"/>
  <c r="P541" i="7"/>
  <c r="Q541" i="7"/>
  <c r="O542" i="7"/>
  <c r="P542" i="7"/>
  <c r="Q542" i="7"/>
  <c r="O543" i="7"/>
  <c r="P543" i="7"/>
  <c r="Q543" i="7"/>
  <c r="O544" i="7"/>
  <c r="P544" i="7"/>
  <c r="Q544" i="7"/>
  <c r="O545" i="7"/>
  <c r="P545" i="7"/>
  <c r="Q545" i="7"/>
  <c r="O546" i="7"/>
  <c r="P546" i="7"/>
  <c r="Q546" i="7"/>
  <c r="O547" i="7"/>
  <c r="P547" i="7"/>
  <c r="Q547" i="7"/>
  <c r="O548" i="7"/>
  <c r="P548" i="7"/>
  <c r="Q548" i="7"/>
  <c r="O549" i="7"/>
  <c r="P549" i="7"/>
  <c r="Q549" i="7"/>
  <c r="O550" i="7"/>
  <c r="P550" i="7"/>
  <c r="Q550" i="7"/>
  <c r="O551" i="7"/>
  <c r="P551" i="7"/>
  <c r="Q551" i="7"/>
  <c r="O552" i="7"/>
  <c r="P552" i="7"/>
  <c r="Q552" i="7"/>
  <c r="O553" i="7"/>
  <c r="P553" i="7"/>
  <c r="Q553" i="7"/>
  <c r="O554" i="7"/>
  <c r="P554" i="7"/>
  <c r="Q554" i="7"/>
  <c r="O555" i="7"/>
  <c r="P555" i="7"/>
  <c r="Q555" i="7"/>
  <c r="O556" i="7"/>
  <c r="P556" i="7"/>
  <c r="Q556" i="7"/>
  <c r="O557" i="7"/>
  <c r="P557" i="7"/>
  <c r="Q557" i="7"/>
  <c r="O558" i="7"/>
  <c r="P558" i="7"/>
  <c r="Q558" i="7"/>
  <c r="O559" i="7"/>
  <c r="P559" i="7"/>
  <c r="Q559" i="7"/>
  <c r="O560" i="7"/>
  <c r="P560" i="7"/>
  <c r="Q560" i="7"/>
  <c r="O561" i="7"/>
  <c r="P561" i="7"/>
  <c r="Q561" i="7"/>
  <c r="O562" i="7"/>
  <c r="P562" i="7"/>
  <c r="Q562" i="7"/>
  <c r="O563" i="7"/>
  <c r="P563" i="7"/>
  <c r="Q563" i="7"/>
  <c r="O564" i="7"/>
  <c r="P564" i="7"/>
  <c r="Q564" i="7"/>
  <c r="O565" i="7"/>
  <c r="P565" i="7"/>
  <c r="Q565" i="7"/>
  <c r="O566" i="7"/>
  <c r="P566" i="7"/>
  <c r="Q566" i="7"/>
  <c r="O567" i="7"/>
  <c r="P567" i="7"/>
  <c r="Q567" i="7"/>
  <c r="O568" i="7"/>
  <c r="P568" i="7"/>
  <c r="Q568" i="7"/>
  <c r="O569" i="7"/>
  <c r="P569" i="7"/>
  <c r="Q569" i="7"/>
  <c r="O570" i="7"/>
  <c r="P570" i="7"/>
  <c r="Q570" i="7"/>
  <c r="O571" i="7"/>
  <c r="P571" i="7"/>
  <c r="Q571" i="7"/>
  <c r="O572" i="7"/>
  <c r="P572" i="7"/>
  <c r="Q572" i="7"/>
  <c r="O573" i="7"/>
  <c r="P573" i="7"/>
  <c r="Q573" i="7"/>
  <c r="O574" i="7"/>
  <c r="P574" i="7"/>
  <c r="Q574" i="7"/>
  <c r="O575" i="7"/>
  <c r="P575" i="7"/>
  <c r="Q575" i="7"/>
  <c r="O576" i="7"/>
  <c r="P576" i="7"/>
  <c r="Q576" i="7"/>
  <c r="O577" i="7"/>
  <c r="P577" i="7"/>
  <c r="Q577" i="7"/>
  <c r="O578" i="7"/>
  <c r="P578" i="7"/>
  <c r="Q578" i="7"/>
  <c r="O579" i="7"/>
  <c r="P579" i="7"/>
  <c r="Q579" i="7"/>
  <c r="O580" i="7"/>
  <c r="P580" i="7"/>
  <c r="Q580" i="7"/>
  <c r="O581" i="7"/>
  <c r="P581" i="7"/>
  <c r="Q581" i="7"/>
  <c r="O582" i="7"/>
  <c r="P582" i="7"/>
  <c r="Q582" i="7"/>
  <c r="O583" i="7"/>
  <c r="P583" i="7"/>
  <c r="Q583" i="7"/>
  <c r="O584" i="7"/>
  <c r="P584" i="7"/>
  <c r="Q584" i="7"/>
  <c r="O585" i="7"/>
  <c r="P585" i="7"/>
  <c r="Q585" i="7"/>
  <c r="O586" i="7"/>
  <c r="P586" i="7"/>
  <c r="Q586" i="7"/>
  <c r="O587" i="7"/>
  <c r="P587" i="7"/>
  <c r="Q587" i="7"/>
  <c r="O588" i="7"/>
  <c r="P588" i="7"/>
  <c r="Q588" i="7"/>
  <c r="O589" i="7"/>
  <c r="P589" i="7"/>
  <c r="Q589" i="7"/>
  <c r="O590" i="7"/>
  <c r="P590" i="7"/>
  <c r="Q590" i="7"/>
  <c r="O591" i="7"/>
  <c r="P591" i="7"/>
  <c r="Q591" i="7"/>
  <c r="O592" i="7"/>
  <c r="P592" i="7"/>
  <c r="Q592" i="7"/>
  <c r="O593" i="7"/>
  <c r="P593" i="7"/>
  <c r="Q593" i="7"/>
  <c r="O594" i="7"/>
  <c r="P594" i="7"/>
  <c r="Q594" i="7"/>
  <c r="O595" i="7"/>
  <c r="P595" i="7"/>
  <c r="Q595" i="7"/>
  <c r="O596" i="7"/>
  <c r="P596" i="7"/>
  <c r="Q596" i="7"/>
  <c r="O597" i="7"/>
  <c r="P597" i="7"/>
  <c r="Q597" i="7"/>
  <c r="O598" i="7"/>
  <c r="P598" i="7"/>
  <c r="Q598" i="7"/>
  <c r="O599" i="7"/>
  <c r="P599" i="7"/>
  <c r="Q599" i="7"/>
  <c r="O600" i="7"/>
  <c r="P600" i="7"/>
  <c r="Q600" i="7"/>
  <c r="O601" i="7"/>
  <c r="P601" i="7"/>
  <c r="Q601" i="7"/>
  <c r="O602" i="7"/>
  <c r="P602" i="7"/>
  <c r="Q602" i="7"/>
  <c r="O603" i="7"/>
  <c r="P603" i="7"/>
  <c r="Q603" i="7"/>
  <c r="O604" i="7"/>
  <c r="P604" i="7"/>
  <c r="Q604" i="7"/>
  <c r="O605" i="7"/>
  <c r="P605" i="7"/>
  <c r="Q605" i="7"/>
  <c r="O606" i="7"/>
  <c r="P606" i="7"/>
  <c r="Q606" i="7"/>
  <c r="O607" i="7"/>
  <c r="P607" i="7"/>
  <c r="Q607" i="7"/>
  <c r="O608" i="7"/>
  <c r="P608" i="7"/>
  <c r="Q608" i="7"/>
  <c r="O609" i="7"/>
  <c r="P609" i="7"/>
  <c r="Q609" i="7"/>
  <c r="O610" i="7"/>
  <c r="P610" i="7"/>
  <c r="Q610" i="7"/>
  <c r="O611" i="7"/>
  <c r="P611" i="7"/>
  <c r="Q611" i="7"/>
  <c r="O612" i="7"/>
  <c r="P612" i="7"/>
  <c r="Q612" i="7"/>
  <c r="O613" i="7"/>
  <c r="P613" i="7"/>
  <c r="Q613" i="7"/>
  <c r="O614" i="7"/>
  <c r="P614" i="7"/>
  <c r="Q614" i="7"/>
  <c r="O615" i="7"/>
  <c r="P615" i="7"/>
  <c r="Q615" i="7"/>
  <c r="Q2" i="7"/>
  <c r="P2" i="7"/>
  <c r="O2" i="7"/>
  <c r="T5" i="6"/>
  <c r="U5" i="6" s="1"/>
  <c r="T6" i="6"/>
  <c r="U6" i="6" s="1"/>
  <c r="T7" i="6"/>
  <c r="U7" i="6" s="1"/>
  <c r="T8" i="6"/>
  <c r="U8" i="6" s="1"/>
  <c r="T9" i="6"/>
  <c r="U9" i="6" s="1"/>
  <c r="T10" i="6"/>
  <c r="U10" i="6" s="1"/>
  <c r="T11" i="6"/>
  <c r="U11" i="6" s="1"/>
  <c r="T12" i="6"/>
  <c r="U12" i="6" s="1"/>
  <c r="T13" i="6"/>
  <c r="U13" i="6" s="1"/>
  <c r="T14" i="6"/>
  <c r="U14" i="6" s="1"/>
  <c r="T15" i="6"/>
  <c r="U15" i="6" s="1"/>
  <c r="T16" i="6"/>
  <c r="U16" i="6" s="1"/>
  <c r="T17" i="6"/>
  <c r="U17" i="6" s="1"/>
  <c r="T18" i="6"/>
  <c r="U18" i="6" s="1"/>
  <c r="T19" i="6"/>
  <c r="U19" i="6" s="1"/>
  <c r="T20" i="6"/>
  <c r="U20" i="6" s="1"/>
  <c r="T21" i="6"/>
  <c r="U21" i="6" s="1"/>
  <c r="T22" i="6"/>
  <c r="U22" i="6" s="1"/>
  <c r="T23" i="6"/>
  <c r="U23" i="6" s="1"/>
  <c r="T24" i="6"/>
  <c r="U24" i="6" s="1"/>
  <c r="T25" i="6"/>
  <c r="U25" i="6" s="1"/>
  <c r="T26" i="6"/>
  <c r="U26" i="6" s="1"/>
  <c r="T27" i="6"/>
  <c r="U27" i="6" s="1"/>
  <c r="T28" i="6"/>
  <c r="U28" i="6" s="1"/>
  <c r="T29" i="6"/>
  <c r="U29" i="6" s="1"/>
  <c r="T30" i="6"/>
  <c r="U30" i="6" s="1"/>
  <c r="T31" i="6"/>
  <c r="U31" i="6" s="1"/>
  <c r="T32" i="6"/>
  <c r="U32" i="6" s="1"/>
  <c r="T33" i="6"/>
  <c r="U33" i="6" s="1"/>
  <c r="T34" i="6"/>
  <c r="U34" i="6" s="1"/>
  <c r="T35" i="6"/>
  <c r="U35" i="6" s="1"/>
  <c r="T36" i="6"/>
  <c r="U36" i="6" s="1"/>
  <c r="T37" i="6"/>
  <c r="U37" i="6" s="1"/>
  <c r="T38" i="6"/>
  <c r="U38" i="6" s="1"/>
  <c r="T39" i="6"/>
  <c r="U39" i="6" s="1"/>
  <c r="T40" i="6"/>
  <c r="U40" i="6" s="1"/>
  <c r="T41" i="6"/>
  <c r="U41" i="6" s="1"/>
  <c r="T42" i="6"/>
  <c r="U42" i="6" s="1"/>
  <c r="T43" i="6"/>
  <c r="U43" i="6" s="1"/>
  <c r="T44" i="6"/>
  <c r="U44" i="6" s="1"/>
  <c r="T45" i="6"/>
  <c r="U45" i="6" s="1"/>
  <c r="T46" i="6"/>
  <c r="U46" i="6" s="1"/>
  <c r="T47" i="6"/>
  <c r="U47" i="6" s="1"/>
  <c r="T48" i="6"/>
  <c r="U48" i="6" s="1"/>
  <c r="T49" i="6"/>
  <c r="U49" i="6" s="1"/>
  <c r="T50" i="6"/>
  <c r="U50" i="6" s="1"/>
  <c r="T51" i="6"/>
  <c r="U51" i="6" s="1"/>
  <c r="T52" i="6"/>
  <c r="U52" i="6" s="1"/>
  <c r="T53" i="6"/>
  <c r="U53" i="6" s="1"/>
  <c r="T54" i="6"/>
  <c r="U54" i="6" s="1"/>
  <c r="T55" i="6"/>
  <c r="U55" i="6" s="1"/>
  <c r="T56" i="6"/>
  <c r="U56" i="6" s="1"/>
  <c r="T57" i="6"/>
  <c r="U57" i="6" s="1"/>
  <c r="T58" i="6"/>
  <c r="U58" i="6" s="1"/>
  <c r="T59" i="6"/>
  <c r="U59" i="6" s="1"/>
  <c r="T60" i="6"/>
  <c r="U60" i="6" s="1"/>
  <c r="T61" i="6"/>
  <c r="U61" i="6" s="1"/>
  <c r="T62" i="6"/>
  <c r="U62" i="6" s="1"/>
  <c r="T63" i="6"/>
  <c r="U63" i="6" s="1"/>
  <c r="T64" i="6"/>
  <c r="U64" i="6" s="1"/>
  <c r="T65" i="6"/>
  <c r="U65" i="6" s="1"/>
  <c r="T66" i="6"/>
  <c r="U66" i="6" s="1"/>
  <c r="T67" i="6"/>
  <c r="U67" i="6" s="1"/>
  <c r="T68" i="6"/>
  <c r="U68" i="6" s="1"/>
  <c r="T69" i="6"/>
  <c r="U69" i="6" s="1"/>
  <c r="T70" i="6"/>
  <c r="U70" i="6" s="1"/>
  <c r="T71" i="6"/>
  <c r="U71" i="6" s="1"/>
  <c r="T72" i="6"/>
  <c r="U72" i="6" s="1"/>
  <c r="T73" i="6"/>
  <c r="U73" i="6" s="1"/>
  <c r="T74" i="6"/>
  <c r="U74" i="6" s="1"/>
  <c r="T75" i="6"/>
  <c r="U75" i="6" s="1"/>
  <c r="T76" i="6"/>
  <c r="U76" i="6" s="1"/>
  <c r="T77" i="6"/>
  <c r="U77" i="6" s="1"/>
  <c r="T78" i="6"/>
  <c r="U78" i="6" s="1"/>
  <c r="T79" i="6"/>
  <c r="U79" i="6" s="1"/>
  <c r="T80" i="6"/>
  <c r="U80" i="6" s="1"/>
  <c r="T81" i="6"/>
  <c r="U81" i="6" s="1"/>
  <c r="T82" i="6"/>
  <c r="U82" i="6" s="1"/>
  <c r="T83" i="6"/>
  <c r="U83" i="6" s="1"/>
  <c r="T84" i="6"/>
  <c r="U84" i="6" s="1"/>
  <c r="T85" i="6"/>
  <c r="U85" i="6" s="1"/>
  <c r="T86" i="6"/>
  <c r="U86" i="6" s="1"/>
  <c r="T87" i="6"/>
  <c r="U87" i="6" s="1"/>
  <c r="T88" i="6"/>
  <c r="U88" i="6" s="1"/>
  <c r="T89" i="6"/>
  <c r="U89" i="6" s="1"/>
  <c r="T90" i="6"/>
  <c r="U90" i="6" s="1"/>
  <c r="T91" i="6"/>
  <c r="U91" i="6" s="1"/>
  <c r="T92" i="6"/>
  <c r="U92" i="6" s="1"/>
  <c r="T93" i="6"/>
  <c r="U93" i="6" s="1"/>
  <c r="T94" i="6"/>
  <c r="U94" i="6" s="1"/>
  <c r="T95" i="6"/>
  <c r="U95" i="6" s="1"/>
  <c r="T96" i="6"/>
  <c r="U96" i="6" s="1"/>
  <c r="T97" i="6"/>
  <c r="U97" i="6" s="1"/>
  <c r="T98" i="6"/>
  <c r="U98" i="6" s="1"/>
  <c r="T99" i="6"/>
  <c r="U99" i="6" s="1"/>
  <c r="T100" i="6"/>
  <c r="U100" i="6" s="1"/>
  <c r="T101" i="6"/>
  <c r="U101" i="6" s="1"/>
  <c r="T102" i="6"/>
  <c r="U102" i="6" s="1"/>
  <c r="T103" i="6"/>
  <c r="U103" i="6" s="1"/>
  <c r="T104" i="6"/>
  <c r="U104" i="6" s="1"/>
  <c r="T105" i="6"/>
  <c r="U105" i="6" s="1"/>
  <c r="T106" i="6"/>
  <c r="U106" i="6" s="1"/>
  <c r="T107" i="6"/>
  <c r="U107" i="6" s="1"/>
  <c r="T108" i="6"/>
  <c r="U108" i="6" s="1"/>
  <c r="T109" i="6"/>
  <c r="U109" i="6" s="1"/>
  <c r="T110" i="6"/>
  <c r="U110" i="6" s="1"/>
  <c r="T111" i="6"/>
  <c r="U111" i="6" s="1"/>
  <c r="T112" i="6"/>
  <c r="U112" i="6" s="1"/>
  <c r="T113" i="6"/>
  <c r="U113" i="6" s="1"/>
  <c r="T114" i="6"/>
  <c r="U114" i="6" s="1"/>
  <c r="T115" i="6"/>
  <c r="U115" i="6" s="1"/>
  <c r="T116" i="6"/>
  <c r="U116" i="6" s="1"/>
  <c r="T117" i="6"/>
  <c r="U117" i="6" s="1"/>
  <c r="T118" i="6"/>
  <c r="U118" i="6" s="1"/>
  <c r="T119" i="6"/>
  <c r="U119" i="6" s="1"/>
  <c r="T120" i="6"/>
  <c r="U120" i="6" s="1"/>
  <c r="T121" i="6"/>
  <c r="U121" i="6" s="1"/>
  <c r="T122" i="6"/>
  <c r="U122" i="6" s="1"/>
  <c r="T123" i="6"/>
  <c r="U123" i="6" s="1"/>
  <c r="T124" i="6"/>
  <c r="U124" i="6" s="1"/>
  <c r="T125" i="6"/>
  <c r="U125" i="6" s="1"/>
  <c r="T126" i="6"/>
  <c r="U126" i="6" s="1"/>
  <c r="T127" i="6"/>
  <c r="U127" i="6" s="1"/>
  <c r="T128" i="6"/>
  <c r="U128" i="6" s="1"/>
  <c r="T129" i="6"/>
  <c r="U129" i="6" s="1"/>
  <c r="T130" i="6"/>
  <c r="U130" i="6" s="1"/>
  <c r="T131" i="6"/>
  <c r="U131" i="6" s="1"/>
  <c r="T132" i="6"/>
  <c r="U132" i="6" s="1"/>
  <c r="T133" i="6"/>
  <c r="U133" i="6" s="1"/>
  <c r="T134" i="6"/>
  <c r="U134" i="6" s="1"/>
  <c r="T135" i="6"/>
  <c r="U135" i="6" s="1"/>
  <c r="T136" i="6"/>
  <c r="U136" i="6" s="1"/>
  <c r="T137" i="6"/>
  <c r="U137" i="6" s="1"/>
  <c r="T138" i="6"/>
  <c r="U138" i="6" s="1"/>
  <c r="T139" i="6"/>
  <c r="U139" i="6" s="1"/>
  <c r="T140" i="6"/>
  <c r="U140" i="6" s="1"/>
  <c r="T141" i="6"/>
  <c r="U141" i="6" s="1"/>
  <c r="T142" i="6"/>
  <c r="U142" i="6" s="1"/>
  <c r="T143" i="6"/>
  <c r="U143" i="6" s="1"/>
  <c r="T144" i="6"/>
  <c r="U144" i="6" s="1"/>
  <c r="T145" i="6"/>
  <c r="U145" i="6" s="1"/>
  <c r="T146" i="6"/>
  <c r="U146" i="6" s="1"/>
  <c r="T147" i="6"/>
  <c r="U147" i="6" s="1"/>
  <c r="T148" i="6"/>
  <c r="U148" i="6" s="1"/>
  <c r="T149" i="6"/>
  <c r="U149" i="6" s="1"/>
  <c r="T150" i="6"/>
  <c r="U150" i="6" s="1"/>
  <c r="T151" i="6"/>
  <c r="U151" i="6" s="1"/>
  <c r="T152" i="6"/>
  <c r="U152" i="6" s="1"/>
  <c r="T153" i="6"/>
  <c r="U153" i="6" s="1"/>
  <c r="T154" i="6"/>
  <c r="U154" i="6" s="1"/>
  <c r="T155" i="6"/>
  <c r="U155" i="6" s="1"/>
  <c r="T156" i="6"/>
  <c r="U156" i="6" s="1"/>
  <c r="T157" i="6"/>
  <c r="U157" i="6" s="1"/>
  <c r="T158" i="6"/>
  <c r="U158" i="6" s="1"/>
  <c r="T159" i="6"/>
  <c r="U159" i="6" s="1"/>
  <c r="T160" i="6"/>
  <c r="U160" i="6" s="1"/>
  <c r="T161" i="6"/>
  <c r="U161" i="6" s="1"/>
  <c r="T162" i="6"/>
  <c r="U162" i="6" s="1"/>
  <c r="T163" i="6"/>
  <c r="U163" i="6" s="1"/>
  <c r="T164" i="6"/>
  <c r="U164" i="6" s="1"/>
  <c r="T165" i="6"/>
  <c r="U165" i="6" s="1"/>
  <c r="T166" i="6"/>
  <c r="U166" i="6" s="1"/>
  <c r="T167" i="6"/>
  <c r="U167" i="6" s="1"/>
  <c r="T168" i="6"/>
  <c r="U168" i="6" s="1"/>
  <c r="T169" i="6"/>
  <c r="U169" i="6" s="1"/>
  <c r="T170" i="6"/>
  <c r="U170" i="6" s="1"/>
  <c r="T171" i="6"/>
  <c r="U171" i="6" s="1"/>
  <c r="T172" i="6"/>
  <c r="U172" i="6" s="1"/>
  <c r="T173" i="6"/>
  <c r="U173" i="6" s="1"/>
  <c r="T174" i="6"/>
  <c r="U174" i="6" s="1"/>
  <c r="T175" i="6"/>
  <c r="U175" i="6" s="1"/>
  <c r="T176" i="6"/>
  <c r="U176" i="6" s="1"/>
  <c r="T177" i="6"/>
  <c r="U177" i="6" s="1"/>
  <c r="T178" i="6"/>
  <c r="U178" i="6" s="1"/>
  <c r="T179" i="6"/>
  <c r="U179" i="6" s="1"/>
  <c r="T180" i="6"/>
  <c r="U180" i="6" s="1"/>
  <c r="T181" i="6"/>
  <c r="U181" i="6" s="1"/>
  <c r="T182" i="6"/>
  <c r="U182" i="6" s="1"/>
  <c r="T183" i="6"/>
  <c r="U183" i="6" s="1"/>
  <c r="T184" i="6"/>
  <c r="U184" i="6" s="1"/>
  <c r="T185" i="6"/>
  <c r="U185" i="6" s="1"/>
  <c r="T186" i="6"/>
  <c r="U186" i="6" s="1"/>
  <c r="T187" i="6"/>
  <c r="U187" i="6" s="1"/>
  <c r="T188" i="6"/>
  <c r="U188" i="6" s="1"/>
  <c r="T189" i="6"/>
  <c r="U189" i="6" s="1"/>
  <c r="T190" i="6"/>
  <c r="U190" i="6" s="1"/>
  <c r="T191" i="6"/>
  <c r="U191" i="6" s="1"/>
  <c r="T192" i="6"/>
  <c r="U192" i="6" s="1"/>
  <c r="T193" i="6"/>
  <c r="U193" i="6" s="1"/>
  <c r="T194" i="6"/>
  <c r="U194" i="6" s="1"/>
  <c r="T195" i="6"/>
  <c r="U195" i="6" s="1"/>
  <c r="T196" i="6"/>
  <c r="U196" i="6" s="1"/>
  <c r="T197" i="6"/>
  <c r="U197" i="6" s="1"/>
  <c r="T198" i="6"/>
  <c r="U198" i="6" s="1"/>
  <c r="T199" i="6"/>
  <c r="U199" i="6" s="1"/>
  <c r="T200" i="6"/>
  <c r="U200" i="6" s="1"/>
  <c r="T201" i="6"/>
  <c r="U201" i="6" s="1"/>
  <c r="T202" i="6"/>
  <c r="U202" i="6" s="1"/>
  <c r="T203" i="6"/>
  <c r="U203" i="6" s="1"/>
  <c r="T204" i="6"/>
  <c r="U204" i="6" s="1"/>
  <c r="T205" i="6"/>
  <c r="U205" i="6" s="1"/>
  <c r="T206" i="6"/>
  <c r="U206" i="6" s="1"/>
  <c r="T207" i="6"/>
  <c r="U207" i="6" s="1"/>
  <c r="T208" i="6"/>
  <c r="U208" i="6" s="1"/>
  <c r="T209" i="6"/>
  <c r="U209" i="6" s="1"/>
  <c r="T210" i="6"/>
  <c r="U210" i="6" s="1"/>
  <c r="T211" i="6"/>
  <c r="U211" i="6" s="1"/>
  <c r="T212" i="6"/>
  <c r="U212" i="6" s="1"/>
  <c r="T213" i="6"/>
  <c r="U213" i="6" s="1"/>
  <c r="T214" i="6"/>
  <c r="U214" i="6" s="1"/>
  <c r="T215" i="6"/>
  <c r="U215" i="6" s="1"/>
  <c r="T216" i="6"/>
  <c r="U216" i="6" s="1"/>
  <c r="T217" i="6"/>
  <c r="U217" i="6" s="1"/>
  <c r="T218" i="6"/>
  <c r="U218" i="6" s="1"/>
  <c r="T219" i="6"/>
  <c r="U219" i="6" s="1"/>
  <c r="T220" i="6"/>
  <c r="U220" i="6" s="1"/>
  <c r="T221" i="6"/>
  <c r="U221" i="6" s="1"/>
  <c r="T222" i="6"/>
  <c r="U222" i="6" s="1"/>
  <c r="T223" i="6"/>
  <c r="U223" i="6" s="1"/>
  <c r="T224" i="6"/>
  <c r="U224" i="6" s="1"/>
  <c r="T225" i="6"/>
  <c r="U225" i="6" s="1"/>
  <c r="T226" i="6"/>
  <c r="U226" i="6" s="1"/>
  <c r="T227" i="6"/>
  <c r="U227" i="6" s="1"/>
  <c r="T228" i="6"/>
  <c r="U228" i="6" s="1"/>
  <c r="T229" i="6"/>
  <c r="U229" i="6" s="1"/>
  <c r="T230" i="6"/>
  <c r="U230" i="6" s="1"/>
  <c r="T231" i="6"/>
  <c r="U231" i="6" s="1"/>
  <c r="T232" i="6"/>
  <c r="U232" i="6" s="1"/>
  <c r="T233" i="6"/>
  <c r="U233" i="6" s="1"/>
  <c r="T234" i="6"/>
  <c r="U234" i="6" s="1"/>
  <c r="T235" i="6"/>
  <c r="U235" i="6" s="1"/>
  <c r="T236" i="6"/>
  <c r="U236" i="6" s="1"/>
  <c r="T237" i="6"/>
  <c r="U237" i="6" s="1"/>
  <c r="T238" i="6"/>
  <c r="U238" i="6" s="1"/>
  <c r="T239" i="6"/>
  <c r="U239" i="6" s="1"/>
  <c r="T240" i="6"/>
  <c r="U240" i="6" s="1"/>
  <c r="T241" i="6"/>
  <c r="U241" i="6" s="1"/>
  <c r="T242" i="6"/>
  <c r="U242" i="6" s="1"/>
  <c r="T243" i="6"/>
  <c r="U243" i="6" s="1"/>
  <c r="T244" i="6"/>
  <c r="U244" i="6" s="1"/>
  <c r="T245" i="6"/>
  <c r="U245" i="6" s="1"/>
  <c r="T246" i="6"/>
  <c r="U246" i="6" s="1"/>
  <c r="T247" i="6"/>
  <c r="U247" i="6" s="1"/>
  <c r="T248" i="6"/>
  <c r="U248" i="6" s="1"/>
  <c r="T249" i="6"/>
  <c r="U249" i="6" s="1"/>
  <c r="T250" i="6"/>
  <c r="U250" i="6" s="1"/>
  <c r="T251" i="6"/>
  <c r="U251" i="6" s="1"/>
  <c r="T252" i="6"/>
  <c r="U252" i="6" s="1"/>
  <c r="T253" i="6"/>
  <c r="U253" i="6" s="1"/>
  <c r="T254" i="6"/>
  <c r="U254" i="6" s="1"/>
  <c r="T255" i="6"/>
  <c r="U255" i="6" s="1"/>
  <c r="T256" i="6"/>
  <c r="U256" i="6" s="1"/>
  <c r="T257" i="6"/>
  <c r="U257" i="6" s="1"/>
  <c r="T258" i="6"/>
  <c r="U258" i="6" s="1"/>
  <c r="T259" i="6"/>
  <c r="U259" i="6" s="1"/>
  <c r="T260" i="6"/>
  <c r="U260" i="6" s="1"/>
  <c r="T261" i="6"/>
  <c r="U261" i="6" s="1"/>
  <c r="T262" i="6"/>
  <c r="U262" i="6" s="1"/>
  <c r="T263" i="6"/>
  <c r="U263" i="6" s="1"/>
  <c r="T264" i="6"/>
  <c r="U264" i="6" s="1"/>
  <c r="T265" i="6"/>
  <c r="U265" i="6" s="1"/>
  <c r="T266" i="6"/>
  <c r="U266" i="6" s="1"/>
  <c r="T267" i="6"/>
  <c r="U267" i="6" s="1"/>
  <c r="T268" i="6"/>
  <c r="U268" i="6" s="1"/>
  <c r="T269" i="6"/>
  <c r="U269" i="6" s="1"/>
  <c r="T270" i="6"/>
  <c r="U270" i="6" s="1"/>
  <c r="T271" i="6"/>
  <c r="U271" i="6" s="1"/>
  <c r="T272" i="6"/>
  <c r="U272" i="6" s="1"/>
  <c r="T273" i="6"/>
  <c r="U273" i="6" s="1"/>
  <c r="T274" i="6"/>
  <c r="U274" i="6" s="1"/>
  <c r="T275" i="6"/>
  <c r="U275" i="6" s="1"/>
  <c r="T276" i="6"/>
  <c r="U276" i="6" s="1"/>
  <c r="T277" i="6"/>
  <c r="U277" i="6" s="1"/>
  <c r="T278" i="6"/>
  <c r="U278" i="6" s="1"/>
  <c r="T279" i="6"/>
  <c r="U279" i="6" s="1"/>
  <c r="T280" i="6"/>
  <c r="U280" i="6" s="1"/>
  <c r="T281" i="6"/>
  <c r="U281" i="6" s="1"/>
  <c r="T282" i="6"/>
  <c r="U282" i="6" s="1"/>
  <c r="T283" i="6"/>
  <c r="U283" i="6" s="1"/>
  <c r="T284" i="6"/>
  <c r="U284" i="6" s="1"/>
  <c r="T285" i="6"/>
  <c r="U285" i="6" s="1"/>
  <c r="T286" i="6"/>
  <c r="U286" i="6" s="1"/>
  <c r="T287" i="6"/>
  <c r="U287" i="6" s="1"/>
  <c r="T288" i="6"/>
  <c r="U288" i="6" s="1"/>
  <c r="T289" i="6"/>
  <c r="U289" i="6" s="1"/>
  <c r="T290" i="6"/>
  <c r="U290" i="6" s="1"/>
  <c r="T291" i="6"/>
  <c r="U291" i="6" s="1"/>
  <c r="T292" i="6"/>
  <c r="U292" i="6" s="1"/>
  <c r="T293" i="6"/>
  <c r="U293" i="6" s="1"/>
  <c r="T294" i="6"/>
  <c r="U294" i="6" s="1"/>
  <c r="T295" i="6"/>
  <c r="U295" i="6" s="1"/>
  <c r="T296" i="6"/>
  <c r="U296" i="6" s="1"/>
  <c r="T297" i="6"/>
  <c r="U297" i="6" s="1"/>
  <c r="T298" i="6"/>
  <c r="U298" i="6" s="1"/>
  <c r="T299" i="6"/>
  <c r="U299" i="6" s="1"/>
  <c r="T300" i="6"/>
  <c r="U300" i="6" s="1"/>
  <c r="T301" i="6"/>
  <c r="U301" i="6" s="1"/>
  <c r="T302" i="6"/>
  <c r="U302" i="6" s="1"/>
  <c r="T303" i="6"/>
  <c r="U303" i="6" s="1"/>
  <c r="T304" i="6"/>
  <c r="U304" i="6" s="1"/>
  <c r="T305" i="6"/>
  <c r="U305" i="6" s="1"/>
  <c r="T306" i="6"/>
  <c r="U306" i="6" s="1"/>
  <c r="T307" i="6"/>
  <c r="U307" i="6" s="1"/>
  <c r="T308" i="6"/>
  <c r="U308" i="6" s="1"/>
  <c r="T309" i="6"/>
  <c r="U309" i="6" s="1"/>
  <c r="T310" i="6"/>
  <c r="U310" i="6" s="1"/>
  <c r="T311" i="6"/>
  <c r="U311" i="6" s="1"/>
  <c r="T312" i="6"/>
  <c r="U312" i="6" s="1"/>
  <c r="T313" i="6"/>
  <c r="U313" i="6" s="1"/>
  <c r="T314" i="6"/>
  <c r="U314" i="6" s="1"/>
  <c r="T315" i="6"/>
  <c r="U315" i="6" s="1"/>
  <c r="T316" i="6"/>
  <c r="U316" i="6" s="1"/>
  <c r="T317" i="6"/>
  <c r="U317" i="6" s="1"/>
  <c r="T318" i="6"/>
  <c r="U318" i="6" s="1"/>
  <c r="T319" i="6"/>
  <c r="U319" i="6" s="1"/>
  <c r="T320" i="6"/>
  <c r="U320" i="6" s="1"/>
  <c r="T321" i="6"/>
  <c r="U321" i="6" s="1"/>
  <c r="T322" i="6"/>
  <c r="U322" i="6" s="1"/>
  <c r="T323" i="6"/>
  <c r="U323" i="6" s="1"/>
  <c r="T324" i="6"/>
  <c r="U324" i="6" s="1"/>
  <c r="T325" i="6"/>
  <c r="U325" i="6" s="1"/>
  <c r="T326" i="6"/>
  <c r="U326" i="6" s="1"/>
  <c r="T327" i="6"/>
  <c r="U327" i="6" s="1"/>
  <c r="T328" i="6"/>
  <c r="U328" i="6" s="1"/>
  <c r="T329" i="6"/>
  <c r="U329" i="6" s="1"/>
  <c r="T330" i="6"/>
  <c r="U330" i="6" s="1"/>
  <c r="T331" i="6"/>
  <c r="U331" i="6" s="1"/>
  <c r="T332" i="6"/>
  <c r="U332" i="6" s="1"/>
  <c r="T333" i="6"/>
  <c r="U333" i="6" s="1"/>
  <c r="T334" i="6"/>
  <c r="U334" i="6" s="1"/>
  <c r="T335" i="6"/>
  <c r="U335" i="6" s="1"/>
  <c r="T336" i="6"/>
  <c r="U336" i="6" s="1"/>
  <c r="T337" i="6"/>
  <c r="U337" i="6" s="1"/>
  <c r="T338" i="6"/>
  <c r="U338" i="6" s="1"/>
  <c r="T339" i="6"/>
  <c r="U339" i="6" s="1"/>
  <c r="T340" i="6"/>
  <c r="U340" i="6" s="1"/>
  <c r="T341" i="6"/>
  <c r="U341" i="6" s="1"/>
  <c r="T342" i="6"/>
  <c r="U342" i="6" s="1"/>
  <c r="T343" i="6"/>
  <c r="U343" i="6" s="1"/>
  <c r="T344" i="6"/>
  <c r="U344" i="6" s="1"/>
  <c r="T345" i="6"/>
  <c r="U345" i="6" s="1"/>
  <c r="T346" i="6"/>
  <c r="U346" i="6" s="1"/>
  <c r="T347" i="6"/>
  <c r="U347" i="6" s="1"/>
  <c r="T348" i="6"/>
  <c r="U348" i="6" s="1"/>
  <c r="T349" i="6"/>
  <c r="U349" i="6" s="1"/>
  <c r="T350" i="6"/>
  <c r="U350" i="6" s="1"/>
  <c r="T351" i="6"/>
  <c r="U351" i="6" s="1"/>
  <c r="T352" i="6"/>
  <c r="U352" i="6" s="1"/>
  <c r="T353" i="6"/>
  <c r="U353" i="6" s="1"/>
  <c r="T354" i="6"/>
  <c r="U354" i="6" s="1"/>
  <c r="T355" i="6"/>
  <c r="U355" i="6" s="1"/>
  <c r="T356" i="6"/>
  <c r="U356" i="6" s="1"/>
  <c r="T357" i="6"/>
  <c r="U357" i="6" s="1"/>
  <c r="T358" i="6"/>
  <c r="U358" i="6" s="1"/>
  <c r="T359" i="6"/>
  <c r="U359" i="6" s="1"/>
  <c r="T360" i="6"/>
  <c r="U360" i="6" s="1"/>
  <c r="T361" i="6"/>
  <c r="U361" i="6" s="1"/>
  <c r="T362" i="6"/>
  <c r="U362" i="6" s="1"/>
  <c r="T363" i="6"/>
  <c r="U363" i="6" s="1"/>
  <c r="T364" i="6"/>
  <c r="U364" i="6" s="1"/>
  <c r="T365" i="6"/>
  <c r="U365" i="6" s="1"/>
  <c r="T366" i="6"/>
  <c r="U366" i="6" s="1"/>
  <c r="T367" i="6"/>
  <c r="U367" i="6" s="1"/>
  <c r="T368" i="6"/>
  <c r="U368" i="6" s="1"/>
  <c r="T369" i="6"/>
  <c r="U369" i="6" s="1"/>
  <c r="T370" i="6"/>
  <c r="U370" i="6" s="1"/>
  <c r="T371" i="6"/>
  <c r="U371" i="6" s="1"/>
  <c r="T372" i="6"/>
  <c r="U372" i="6" s="1"/>
  <c r="T373" i="6"/>
  <c r="U373" i="6" s="1"/>
  <c r="T374" i="6"/>
  <c r="U374" i="6" s="1"/>
  <c r="T375" i="6"/>
  <c r="U375" i="6" s="1"/>
  <c r="T376" i="6"/>
  <c r="U376" i="6" s="1"/>
  <c r="T377" i="6"/>
  <c r="U377" i="6" s="1"/>
  <c r="T378" i="6"/>
  <c r="U378" i="6" s="1"/>
  <c r="T379" i="6"/>
  <c r="U379" i="6" s="1"/>
  <c r="T380" i="6"/>
  <c r="U380" i="6" s="1"/>
  <c r="T381" i="6"/>
  <c r="U381" i="6" s="1"/>
  <c r="T382" i="6"/>
  <c r="U382" i="6" s="1"/>
  <c r="T383" i="6"/>
  <c r="U383" i="6" s="1"/>
  <c r="T384" i="6"/>
  <c r="U384" i="6" s="1"/>
  <c r="T385" i="6"/>
  <c r="U385" i="6" s="1"/>
  <c r="T386" i="6"/>
  <c r="U386" i="6" s="1"/>
  <c r="T387" i="6"/>
  <c r="U387" i="6" s="1"/>
  <c r="T388" i="6"/>
  <c r="U388" i="6" s="1"/>
  <c r="T389" i="6"/>
  <c r="U389" i="6" s="1"/>
  <c r="T390" i="6"/>
  <c r="U390" i="6" s="1"/>
  <c r="T391" i="6"/>
  <c r="U391" i="6" s="1"/>
  <c r="T392" i="6"/>
  <c r="U392" i="6" s="1"/>
  <c r="T393" i="6"/>
  <c r="U393" i="6" s="1"/>
  <c r="T394" i="6"/>
  <c r="U394" i="6" s="1"/>
  <c r="T395" i="6"/>
  <c r="U395" i="6" s="1"/>
  <c r="T396" i="6"/>
  <c r="U396" i="6" s="1"/>
  <c r="T397" i="6"/>
  <c r="U397" i="6" s="1"/>
  <c r="T398" i="6"/>
  <c r="U398" i="6" s="1"/>
  <c r="T399" i="6"/>
  <c r="U399" i="6" s="1"/>
  <c r="T400" i="6"/>
  <c r="U400" i="6" s="1"/>
  <c r="T401" i="6"/>
  <c r="U401" i="6" s="1"/>
  <c r="T402" i="6"/>
  <c r="U402" i="6" s="1"/>
  <c r="T403" i="6"/>
  <c r="U403" i="6" s="1"/>
  <c r="T404" i="6"/>
  <c r="U404" i="6" s="1"/>
  <c r="T405" i="6"/>
  <c r="U405" i="6" s="1"/>
  <c r="T406" i="6"/>
  <c r="U406" i="6" s="1"/>
  <c r="T407" i="6"/>
  <c r="U407" i="6" s="1"/>
  <c r="T408" i="6"/>
  <c r="U408" i="6" s="1"/>
  <c r="T409" i="6"/>
  <c r="U409" i="6" s="1"/>
  <c r="T410" i="6"/>
  <c r="U410" i="6" s="1"/>
  <c r="T411" i="6"/>
  <c r="U411" i="6" s="1"/>
  <c r="T412" i="6"/>
  <c r="U412" i="6" s="1"/>
  <c r="T413" i="6"/>
  <c r="U413" i="6" s="1"/>
  <c r="T414" i="6"/>
  <c r="U414" i="6" s="1"/>
  <c r="T415" i="6"/>
  <c r="U415" i="6" s="1"/>
  <c r="T416" i="6"/>
  <c r="U416" i="6" s="1"/>
  <c r="T417" i="6"/>
  <c r="U417" i="6" s="1"/>
  <c r="T418" i="6"/>
  <c r="U418" i="6" s="1"/>
  <c r="T419" i="6"/>
  <c r="U419" i="6" s="1"/>
  <c r="T420" i="6"/>
  <c r="U420" i="6" s="1"/>
  <c r="T421" i="6"/>
  <c r="U421" i="6" s="1"/>
  <c r="T422" i="6"/>
  <c r="U422" i="6" s="1"/>
  <c r="T423" i="6"/>
  <c r="U423" i="6" s="1"/>
  <c r="T424" i="6"/>
  <c r="U424" i="6" s="1"/>
  <c r="T425" i="6"/>
  <c r="U425" i="6" s="1"/>
  <c r="T426" i="6"/>
  <c r="U426" i="6" s="1"/>
  <c r="T427" i="6"/>
  <c r="U427" i="6" s="1"/>
  <c r="T428" i="6"/>
  <c r="U428" i="6" s="1"/>
  <c r="T429" i="6"/>
  <c r="U429" i="6" s="1"/>
  <c r="T430" i="6"/>
  <c r="U430" i="6" s="1"/>
  <c r="T431" i="6"/>
  <c r="U431" i="6" s="1"/>
  <c r="T432" i="6"/>
  <c r="U432" i="6" s="1"/>
  <c r="T433" i="6"/>
  <c r="U433" i="6" s="1"/>
  <c r="T434" i="6"/>
  <c r="U434" i="6" s="1"/>
  <c r="T435" i="6"/>
  <c r="U435" i="6" s="1"/>
  <c r="T436" i="6"/>
  <c r="U436" i="6" s="1"/>
  <c r="T437" i="6"/>
  <c r="U437" i="6" s="1"/>
  <c r="T438" i="6"/>
  <c r="U438" i="6" s="1"/>
  <c r="T439" i="6"/>
  <c r="U439" i="6" s="1"/>
  <c r="T440" i="6"/>
  <c r="U440" i="6" s="1"/>
  <c r="T441" i="6"/>
  <c r="U441" i="6" s="1"/>
  <c r="T442" i="6"/>
  <c r="U442" i="6" s="1"/>
  <c r="T443" i="6"/>
  <c r="U443" i="6" s="1"/>
  <c r="T444" i="6"/>
  <c r="U444" i="6" s="1"/>
  <c r="T445" i="6"/>
  <c r="U445" i="6" s="1"/>
  <c r="T446" i="6"/>
  <c r="U446" i="6" s="1"/>
  <c r="T447" i="6"/>
  <c r="U447" i="6" s="1"/>
  <c r="T448" i="6"/>
  <c r="U448" i="6" s="1"/>
  <c r="T449" i="6"/>
  <c r="U449" i="6" s="1"/>
  <c r="T450" i="6"/>
  <c r="U450" i="6" s="1"/>
  <c r="T451" i="6"/>
  <c r="U451" i="6" s="1"/>
  <c r="T452" i="6"/>
  <c r="U452" i="6" s="1"/>
  <c r="T453" i="6"/>
  <c r="U453" i="6" s="1"/>
  <c r="T454" i="6"/>
  <c r="U454" i="6" s="1"/>
  <c r="T455" i="6"/>
  <c r="U455" i="6" s="1"/>
  <c r="T456" i="6"/>
  <c r="U456" i="6" s="1"/>
  <c r="T457" i="6"/>
  <c r="U457" i="6" s="1"/>
  <c r="T458" i="6"/>
  <c r="U458" i="6" s="1"/>
  <c r="T459" i="6"/>
  <c r="U459" i="6" s="1"/>
  <c r="T460" i="6"/>
  <c r="U460" i="6" s="1"/>
  <c r="T461" i="6"/>
  <c r="U461" i="6" s="1"/>
  <c r="T462" i="6"/>
  <c r="U462" i="6" s="1"/>
  <c r="T463" i="6"/>
  <c r="U463" i="6" s="1"/>
  <c r="T464" i="6"/>
  <c r="U464" i="6" s="1"/>
  <c r="T465" i="6"/>
  <c r="U465" i="6" s="1"/>
  <c r="T466" i="6"/>
  <c r="U466" i="6" s="1"/>
  <c r="T467" i="6"/>
  <c r="U467" i="6" s="1"/>
  <c r="T468" i="6"/>
  <c r="U468" i="6" s="1"/>
  <c r="T469" i="6"/>
  <c r="U469" i="6" s="1"/>
  <c r="T470" i="6"/>
  <c r="U470" i="6" s="1"/>
  <c r="T471" i="6"/>
  <c r="U471" i="6" s="1"/>
  <c r="T472" i="6"/>
  <c r="U472" i="6" s="1"/>
  <c r="T473" i="6"/>
  <c r="U473" i="6" s="1"/>
  <c r="T474" i="6"/>
  <c r="U474" i="6" s="1"/>
  <c r="T475" i="6"/>
  <c r="U475" i="6" s="1"/>
  <c r="T476" i="6"/>
  <c r="U476" i="6" s="1"/>
  <c r="T477" i="6"/>
  <c r="U477" i="6" s="1"/>
  <c r="T478" i="6"/>
  <c r="U478" i="6" s="1"/>
  <c r="T479" i="6"/>
  <c r="U479" i="6" s="1"/>
  <c r="T480" i="6"/>
  <c r="U480" i="6" s="1"/>
  <c r="T481" i="6"/>
  <c r="U481" i="6" s="1"/>
  <c r="T482" i="6"/>
  <c r="U482" i="6" s="1"/>
  <c r="T483" i="6"/>
  <c r="U483" i="6" s="1"/>
  <c r="T484" i="6"/>
  <c r="U484" i="6" s="1"/>
  <c r="T485" i="6"/>
  <c r="U485" i="6" s="1"/>
  <c r="T486" i="6"/>
  <c r="U486" i="6" s="1"/>
  <c r="T487" i="6"/>
  <c r="U487" i="6" s="1"/>
  <c r="T488" i="6"/>
  <c r="U488" i="6" s="1"/>
  <c r="T489" i="6"/>
  <c r="U489" i="6" s="1"/>
  <c r="T490" i="6"/>
  <c r="U490" i="6" s="1"/>
  <c r="T491" i="6"/>
  <c r="U491" i="6" s="1"/>
  <c r="T492" i="6"/>
  <c r="U492" i="6" s="1"/>
  <c r="T493" i="6"/>
  <c r="U493" i="6" s="1"/>
  <c r="T494" i="6"/>
  <c r="U494" i="6" s="1"/>
  <c r="T495" i="6"/>
  <c r="U495" i="6" s="1"/>
  <c r="T496" i="6"/>
  <c r="U496" i="6" s="1"/>
  <c r="T497" i="6"/>
  <c r="U497" i="6" s="1"/>
  <c r="T498" i="6"/>
  <c r="U498" i="6" s="1"/>
  <c r="T499" i="6"/>
  <c r="U499" i="6" s="1"/>
  <c r="T500" i="6"/>
  <c r="U500" i="6" s="1"/>
  <c r="T501" i="6"/>
  <c r="U501" i="6" s="1"/>
  <c r="T502" i="6"/>
  <c r="U502" i="6" s="1"/>
  <c r="T503" i="6"/>
  <c r="U503" i="6" s="1"/>
  <c r="T504" i="6"/>
  <c r="U504" i="6" s="1"/>
  <c r="T505" i="6"/>
  <c r="U505" i="6" s="1"/>
  <c r="T506" i="6"/>
  <c r="U506" i="6" s="1"/>
  <c r="T507" i="6"/>
  <c r="U507" i="6" s="1"/>
  <c r="T508" i="6"/>
  <c r="U508" i="6" s="1"/>
  <c r="T509" i="6"/>
  <c r="U509" i="6" s="1"/>
  <c r="T510" i="6"/>
  <c r="U510" i="6" s="1"/>
  <c r="T511" i="6"/>
  <c r="U511" i="6" s="1"/>
  <c r="T512" i="6"/>
  <c r="U512" i="6" s="1"/>
  <c r="T513" i="6"/>
  <c r="U513" i="6" s="1"/>
  <c r="T514" i="6"/>
  <c r="U514" i="6" s="1"/>
  <c r="T515" i="6"/>
  <c r="U515" i="6" s="1"/>
  <c r="T516" i="6"/>
  <c r="U516" i="6" s="1"/>
  <c r="T517" i="6"/>
  <c r="U517" i="6" s="1"/>
  <c r="T518" i="6"/>
  <c r="U518" i="6" s="1"/>
  <c r="T519" i="6"/>
  <c r="U519" i="6" s="1"/>
  <c r="T520" i="6"/>
  <c r="U520" i="6" s="1"/>
  <c r="T521" i="6"/>
  <c r="U521" i="6" s="1"/>
  <c r="T522" i="6"/>
  <c r="U522" i="6" s="1"/>
  <c r="T523" i="6"/>
  <c r="U523" i="6" s="1"/>
  <c r="T524" i="6"/>
  <c r="U524" i="6" s="1"/>
  <c r="T525" i="6"/>
  <c r="U525" i="6" s="1"/>
  <c r="T526" i="6"/>
  <c r="U526" i="6" s="1"/>
  <c r="T527" i="6"/>
  <c r="U527" i="6" s="1"/>
  <c r="T528" i="6"/>
  <c r="U528" i="6" s="1"/>
  <c r="T529" i="6"/>
  <c r="U529" i="6" s="1"/>
  <c r="T530" i="6"/>
  <c r="U530" i="6" s="1"/>
  <c r="T531" i="6"/>
  <c r="U531" i="6" s="1"/>
  <c r="T532" i="6"/>
  <c r="U532" i="6" s="1"/>
  <c r="T533" i="6"/>
  <c r="U533" i="6" s="1"/>
  <c r="T534" i="6"/>
  <c r="U534" i="6" s="1"/>
  <c r="T535" i="6"/>
  <c r="U535" i="6" s="1"/>
  <c r="T536" i="6"/>
  <c r="U536" i="6" s="1"/>
  <c r="T537" i="6"/>
  <c r="U537" i="6" s="1"/>
  <c r="T538" i="6"/>
  <c r="U538" i="6" s="1"/>
  <c r="T539" i="6"/>
  <c r="U539" i="6" s="1"/>
  <c r="T540" i="6"/>
  <c r="U540" i="6" s="1"/>
  <c r="T541" i="6"/>
  <c r="U541" i="6" s="1"/>
  <c r="T542" i="6"/>
  <c r="U542" i="6" s="1"/>
  <c r="T543" i="6"/>
  <c r="U543" i="6" s="1"/>
  <c r="T544" i="6"/>
  <c r="U544" i="6" s="1"/>
  <c r="T545" i="6"/>
  <c r="U545" i="6" s="1"/>
  <c r="T546" i="6"/>
  <c r="U546" i="6" s="1"/>
  <c r="T547" i="6"/>
  <c r="U547" i="6" s="1"/>
  <c r="T548" i="6"/>
  <c r="U548" i="6" s="1"/>
  <c r="T549" i="6"/>
  <c r="U549" i="6" s="1"/>
  <c r="T550" i="6"/>
  <c r="U550" i="6" s="1"/>
  <c r="T551" i="6"/>
  <c r="U551" i="6" s="1"/>
  <c r="T552" i="6"/>
  <c r="U552" i="6" s="1"/>
  <c r="T553" i="6"/>
  <c r="U553" i="6" s="1"/>
  <c r="T554" i="6"/>
  <c r="U554" i="6" s="1"/>
  <c r="T555" i="6"/>
  <c r="U555" i="6" s="1"/>
  <c r="T556" i="6"/>
  <c r="U556" i="6" s="1"/>
  <c r="T557" i="6"/>
  <c r="U557" i="6" s="1"/>
  <c r="T558" i="6"/>
  <c r="U558" i="6" s="1"/>
  <c r="T559" i="6"/>
  <c r="U559" i="6" s="1"/>
  <c r="T560" i="6"/>
  <c r="U560" i="6" s="1"/>
  <c r="T561" i="6"/>
  <c r="U561" i="6" s="1"/>
  <c r="T562" i="6"/>
  <c r="U562" i="6" s="1"/>
  <c r="T563" i="6"/>
  <c r="U563" i="6" s="1"/>
  <c r="T564" i="6"/>
  <c r="U564" i="6" s="1"/>
  <c r="T565" i="6"/>
  <c r="U565" i="6" s="1"/>
  <c r="T566" i="6"/>
  <c r="U566" i="6" s="1"/>
  <c r="T567" i="6"/>
  <c r="U567" i="6" s="1"/>
  <c r="T568" i="6"/>
  <c r="U568" i="6" s="1"/>
  <c r="T569" i="6"/>
  <c r="U569" i="6" s="1"/>
  <c r="T570" i="6"/>
  <c r="U570" i="6" s="1"/>
  <c r="T571" i="6"/>
  <c r="U571" i="6" s="1"/>
  <c r="T572" i="6"/>
  <c r="U572" i="6" s="1"/>
  <c r="T573" i="6"/>
  <c r="U573" i="6" s="1"/>
  <c r="T574" i="6"/>
  <c r="U574" i="6" s="1"/>
  <c r="T575" i="6"/>
  <c r="U575" i="6" s="1"/>
  <c r="T576" i="6"/>
  <c r="U576" i="6" s="1"/>
  <c r="T577" i="6"/>
  <c r="U577" i="6" s="1"/>
  <c r="T578" i="6"/>
  <c r="U578" i="6" s="1"/>
  <c r="T579" i="6"/>
  <c r="U579" i="6" s="1"/>
  <c r="T580" i="6"/>
  <c r="U580" i="6" s="1"/>
  <c r="T581" i="6"/>
  <c r="U581" i="6" s="1"/>
  <c r="T582" i="6"/>
  <c r="U582" i="6" s="1"/>
  <c r="T583" i="6"/>
  <c r="U583" i="6" s="1"/>
  <c r="T584" i="6"/>
  <c r="U584" i="6" s="1"/>
  <c r="T585" i="6"/>
  <c r="U585" i="6" s="1"/>
  <c r="T586" i="6"/>
  <c r="U586" i="6" s="1"/>
  <c r="T587" i="6"/>
  <c r="U587" i="6" s="1"/>
  <c r="T588" i="6"/>
  <c r="U588" i="6" s="1"/>
  <c r="T589" i="6"/>
  <c r="U589" i="6" s="1"/>
  <c r="T590" i="6"/>
  <c r="U590" i="6" s="1"/>
  <c r="T591" i="6"/>
  <c r="U591" i="6" s="1"/>
  <c r="T592" i="6"/>
  <c r="U592" i="6" s="1"/>
  <c r="T593" i="6"/>
  <c r="U593" i="6" s="1"/>
  <c r="T594" i="6"/>
  <c r="U594" i="6" s="1"/>
  <c r="T595" i="6"/>
  <c r="U595" i="6" s="1"/>
  <c r="T596" i="6"/>
  <c r="U596" i="6" s="1"/>
  <c r="T597" i="6"/>
  <c r="U597" i="6" s="1"/>
  <c r="T598" i="6"/>
  <c r="U598" i="6" s="1"/>
  <c r="T599" i="6"/>
  <c r="U599" i="6" s="1"/>
  <c r="T600" i="6"/>
  <c r="U600" i="6" s="1"/>
  <c r="T601" i="6"/>
  <c r="U601" i="6" s="1"/>
  <c r="T602" i="6"/>
  <c r="U602" i="6" s="1"/>
  <c r="T603" i="6"/>
  <c r="U603" i="6" s="1"/>
  <c r="T604" i="6"/>
  <c r="U604" i="6" s="1"/>
  <c r="T605" i="6"/>
  <c r="U605" i="6" s="1"/>
  <c r="T606" i="6"/>
  <c r="U606" i="6" s="1"/>
  <c r="T607" i="6"/>
  <c r="U607" i="6" s="1"/>
  <c r="T608" i="6"/>
  <c r="U608" i="6" s="1"/>
  <c r="T609" i="6"/>
  <c r="U609" i="6" s="1"/>
  <c r="T610" i="6"/>
  <c r="U610" i="6" s="1"/>
  <c r="T611" i="6"/>
  <c r="U611" i="6" s="1"/>
  <c r="T612" i="6"/>
  <c r="U612" i="6" s="1"/>
  <c r="T613" i="6"/>
  <c r="U613" i="6" s="1"/>
  <c r="T614" i="6"/>
  <c r="U614" i="6" s="1"/>
  <c r="T615" i="6"/>
  <c r="U615" i="6" s="1"/>
  <c r="T616" i="6"/>
  <c r="U616" i="6" s="1"/>
  <c r="T617" i="6"/>
  <c r="U617" i="6" s="1"/>
  <c r="T618" i="6"/>
  <c r="U618" i="6" s="1"/>
  <c r="T619" i="6"/>
  <c r="U619" i="6" s="1"/>
  <c r="T620" i="6"/>
  <c r="U620" i="6" s="1"/>
  <c r="T621" i="6"/>
  <c r="U621" i="6" s="1"/>
  <c r="T622" i="6"/>
  <c r="U622" i="6" s="1"/>
  <c r="T623" i="6"/>
  <c r="U623" i="6" s="1"/>
  <c r="T624" i="6"/>
  <c r="U624" i="6" s="1"/>
  <c r="T625" i="6"/>
  <c r="U625" i="6" s="1"/>
  <c r="T626" i="6"/>
  <c r="U626" i="6" s="1"/>
  <c r="T627" i="6"/>
  <c r="U627" i="6" s="1"/>
  <c r="T628" i="6"/>
  <c r="U628" i="6" s="1"/>
  <c r="T629" i="6"/>
  <c r="U629" i="6" s="1"/>
  <c r="T630" i="6"/>
  <c r="U630" i="6" s="1"/>
  <c r="T631" i="6"/>
  <c r="U631" i="6" s="1"/>
  <c r="T632" i="6"/>
  <c r="U632" i="6" s="1"/>
  <c r="T633" i="6"/>
  <c r="U633" i="6" s="1"/>
  <c r="T634" i="6"/>
  <c r="U634" i="6" s="1"/>
  <c r="T635" i="6"/>
  <c r="U635" i="6" s="1"/>
  <c r="T636" i="6"/>
  <c r="U636" i="6" s="1"/>
  <c r="T637" i="6"/>
  <c r="U637" i="6" s="1"/>
  <c r="T638" i="6"/>
  <c r="U638" i="6" s="1"/>
  <c r="T639" i="6"/>
  <c r="U639" i="6" s="1"/>
  <c r="T640" i="6"/>
  <c r="U640" i="6" s="1"/>
  <c r="T641" i="6"/>
  <c r="U641" i="6" s="1"/>
  <c r="T642" i="6"/>
  <c r="U642" i="6" s="1"/>
  <c r="T643" i="6"/>
  <c r="U643" i="6" s="1"/>
  <c r="T644" i="6"/>
  <c r="U644" i="6" s="1"/>
  <c r="T645" i="6"/>
  <c r="U645" i="6" s="1"/>
  <c r="T646" i="6"/>
  <c r="U646" i="6" s="1"/>
  <c r="T647" i="6"/>
  <c r="U647" i="6" s="1"/>
  <c r="T648" i="6"/>
  <c r="U648" i="6" s="1"/>
  <c r="T649" i="6"/>
  <c r="U649" i="6" s="1"/>
  <c r="T650" i="6"/>
  <c r="U650" i="6" s="1"/>
  <c r="T651" i="6"/>
  <c r="U651" i="6" s="1"/>
  <c r="T652" i="6"/>
  <c r="U652" i="6" s="1"/>
  <c r="T653" i="6"/>
  <c r="U653" i="6" s="1"/>
  <c r="T654" i="6"/>
  <c r="U654" i="6" s="1"/>
  <c r="T655" i="6"/>
  <c r="U655" i="6" s="1"/>
  <c r="T656" i="6"/>
  <c r="U656" i="6" s="1"/>
  <c r="T657" i="6"/>
  <c r="U657" i="6" s="1"/>
  <c r="T658" i="6"/>
  <c r="U658" i="6" s="1"/>
  <c r="T659" i="6"/>
  <c r="U659" i="6" s="1"/>
  <c r="T660" i="6"/>
  <c r="U660" i="6" s="1"/>
  <c r="T661" i="6"/>
  <c r="U661" i="6" s="1"/>
  <c r="T662" i="6"/>
  <c r="U662" i="6" s="1"/>
  <c r="T663" i="6"/>
  <c r="U663" i="6" s="1"/>
  <c r="T664" i="6"/>
  <c r="U664" i="6" s="1"/>
  <c r="T665" i="6"/>
  <c r="U665" i="6" s="1"/>
  <c r="T666" i="6"/>
  <c r="U666" i="6" s="1"/>
  <c r="T667" i="6"/>
  <c r="U667" i="6" s="1"/>
  <c r="T668" i="6"/>
  <c r="U668" i="6" s="1"/>
  <c r="T669" i="6"/>
  <c r="U669" i="6" s="1"/>
  <c r="T670" i="6"/>
  <c r="U670" i="6" s="1"/>
  <c r="T671" i="6"/>
  <c r="U671" i="6" s="1"/>
  <c r="T672" i="6"/>
  <c r="U672" i="6" s="1"/>
  <c r="T673" i="6"/>
  <c r="U673" i="6" s="1"/>
  <c r="T674" i="6"/>
  <c r="U674" i="6" s="1"/>
  <c r="T675" i="6"/>
  <c r="U675" i="6" s="1"/>
  <c r="T676" i="6"/>
  <c r="U676" i="6" s="1"/>
  <c r="T677" i="6"/>
  <c r="U677" i="6" s="1"/>
  <c r="T678" i="6"/>
  <c r="U678" i="6" s="1"/>
  <c r="T679" i="6"/>
  <c r="U679" i="6" s="1"/>
  <c r="T680" i="6"/>
  <c r="U680" i="6" s="1"/>
  <c r="T681" i="6"/>
  <c r="U681" i="6" s="1"/>
  <c r="T682" i="6"/>
  <c r="U682" i="6" s="1"/>
  <c r="T683" i="6"/>
  <c r="U683" i="6" s="1"/>
  <c r="T684" i="6"/>
  <c r="U684" i="6" s="1"/>
  <c r="T685" i="6"/>
  <c r="U685" i="6" s="1"/>
  <c r="T686" i="6"/>
  <c r="U686" i="6" s="1"/>
  <c r="T687" i="6"/>
  <c r="U687" i="6" s="1"/>
  <c r="T688" i="6"/>
  <c r="U688" i="6" s="1"/>
  <c r="T689" i="6"/>
  <c r="U689" i="6" s="1"/>
  <c r="T690" i="6"/>
  <c r="U690" i="6" s="1"/>
  <c r="T691" i="6"/>
  <c r="U691" i="6" s="1"/>
  <c r="T692" i="6"/>
  <c r="U692" i="6" s="1"/>
  <c r="T693" i="6"/>
  <c r="U693" i="6" s="1"/>
  <c r="T694" i="6"/>
  <c r="U694" i="6" s="1"/>
  <c r="T695" i="6"/>
  <c r="U695" i="6" s="1"/>
  <c r="T696" i="6"/>
  <c r="U696" i="6" s="1"/>
  <c r="T697" i="6"/>
  <c r="U697" i="6" s="1"/>
  <c r="T698" i="6"/>
  <c r="U698" i="6" s="1"/>
  <c r="T699" i="6"/>
  <c r="U699" i="6" s="1"/>
  <c r="T700" i="6"/>
  <c r="U700" i="6" s="1"/>
  <c r="T701" i="6"/>
  <c r="U701" i="6" s="1"/>
  <c r="T702" i="6"/>
  <c r="U702" i="6" s="1"/>
  <c r="T703" i="6"/>
  <c r="U703" i="6" s="1"/>
  <c r="T704" i="6"/>
  <c r="U704" i="6" s="1"/>
  <c r="T705" i="6"/>
  <c r="U705" i="6" s="1"/>
  <c r="T706" i="6"/>
  <c r="U706" i="6" s="1"/>
  <c r="T707" i="6"/>
  <c r="U707" i="6" s="1"/>
  <c r="T708" i="6"/>
  <c r="U708" i="6" s="1"/>
  <c r="T709" i="6"/>
  <c r="U709" i="6" s="1"/>
  <c r="T710" i="6"/>
  <c r="U710" i="6" s="1"/>
  <c r="T711" i="6"/>
  <c r="U711" i="6" s="1"/>
  <c r="T712" i="6"/>
  <c r="U712" i="6" s="1"/>
  <c r="T713" i="6"/>
  <c r="U713" i="6" s="1"/>
  <c r="T714" i="6"/>
  <c r="U714" i="6" s="1"/>
  <c r="T715" i="6"/>
  <c r="U715" i="6" s="1"/>
  <c r="T716" i="6"/>
  <c r="U716" i="6" s="1"/>
  <c r="T717" i="6"/>
  <c r="U717" i="6" s="1"/>
  <c r="T718" i="6"/>
  <c r="U718" i="6" s="1"/>
  <c r="T719" i="6"/>
  <c r="U719" i="6" s="1"/>
  <c r="T720" i="6"/>
  <c r="U720" i="6" s="1"/>
  <c r="T721" i="6"/>
  <c r="U721" i="6" s="1"/>
  <c r="T722" i="6"/>
  <c r="U722" i="6" s="1"/>
  <c r="T723" i="6"/>
  <c r="U723" i="6" s="1"/>
  <c r="T724" i="6"/>
  <c r="U724" i="6" s="1"/>
  <c r="T725" i="6"/>
  <c r="U725" i="6" s="1"/>
  <c r="T726" i="6"/>
  <c r="U726" i="6" s="1"/>
  <c r="T727" i="6"/>
  <c r="U727" i="6" s="1"/>
  <c r="T728" i="6"/>
  <c r="U728" i="6" s="1"/>
  <c r="T729" i="6"/>
  <c r="U729" i="6" s="1"/>
  <c r="T730" i="6"/>
  <c r="U730" i="6" s="1"/>
  <c r="T731" i="6"/>
  <c r="U731" i="6" s="1"/>
  <c r="T732" i="6"/>
  <c r="U732" i="6" s="1"/>
  <c r="T733" i="6"/>
  <c r="U733" i="6" s="1"/>
  <c r="T734" i="6"/>
  <c r="U734" i="6" s="1"/>
  <c r="T735" i="6"/>
  <c r="U735" i="6" s="1"/>
  <c r="T736" i="6"/>
  <c r="U736" i="6" s="1"/>
  <c r="T737" i="6"/>
  <c r="U737" i="6" s="1"/>
  <c r="T738" i="6"/>
  <c r="U738" i="6" s="1"/>
  <c r="T739" i="6"/>
  <c r="U739" i="6" s="1"/>
  <c r="T740" i="6"/>
  <c r="U740" i="6" s="1"/>
  <c r="T741" i="6"/>
  <c r="U741" i="6" s="1"/>
  <c r="T742" i="6"/>
  <c r="U742" i="6" s="1"/>
  <c r="T743" i="6"/>
  <c r="U743" i="6" s="1"/>
  <c r="T744" i="6"/>
  <c r="U744" i="6" s="1"/>
  <c r="T745" i="6"/>
  <c r="U745" i="6" s="1"/>
  <c r="T746" i="6"/>
  <c r="U746" i="6" s="1"/>
  <c r="T747" i="6"/>
  <c r="U747" i="6" s="1"/>
  <c r="T748" i="6"/>
  <c r="U748" i="6" s="1"/>
  <c r="T749" i="6"/>
  <c r="U749" i="6" s="1"/>
  <c r="T750" i="6"/>
  <c r="U750" i="6" s="1"/>
  <c r="T751" i="6"/>
  <c r="U751" i="6" s="1"/>
  <c r="T752" i="6"/>
  <c r="U752" i="6" s="1"/>
  <c r="T753" i="6"/>
  <c r="U753" i="6" s="1"/>
  <c r="T754" i="6"/>
  <c r="U754" i="6" s="1"/>
  <c r="T755" i="6"/>
  <c r="U755" i="6" s="1"/>
  <c r="T756" i="6"/>
  <c r="U756" i="6" s="1"/>
  <c r="T757" i="6"/>
  <c r="U757" i="6" s="1"/>
  <c r="T758" i="6"/>
  <c r="U758" i="6" s="1"/>
  <c r="T759" i="6"/>
  <c r="U759" i="6" s="1"/>
  <c r="T760" i="6"/>
  <c r="U760" i="6" s="1"/>
  <c r="T761" i="6"/>
  <c r="U761" i="6" s="1"/>
  <c r="T762" i="6"/>
  <c r="U762" i="6" s="1"/>
  <c r="T763" i="6"/>
  <c r="U763" i="6" s="1"/>
  <c r="T764" i="6"/>
  <c r="U764" i="6" s="1"/>
  <c r="T765" i="6"/>
  <c r="U765" i="6" s="1"/>
  <c r="T766" i="6"/>
  <c r="U766" i="6" s="1"/>
  <c r="T767" i="6"/>
  <c r="U767" i="6" s="1"/>
  <c r="T768" i="6"/>
  <c r="U768" i="6" s="1"/>
  <c r="T769" i="6"/>
  <c r="U769" i="6" s="1"/>
  <c r="T770" i="6"/>
  <c r="U770" i="6" s="1"/>
  <c r="T771" i="6"/>
  <c r="U771" i="6" s="1"/>
  <c r="T772" i="6"/>
  <c r="U772" i="6" s="1"/>
  <c r="T773" i="6"/>
  <c r="U773" i="6" s="1"/>
  <c r="T774" i="6"/>
  <c r="U774" i="6" s="1"/>
  <c r="T775" i="6"/>
  <c r="U775" i="6" s="1"/>
  <c r="T776" i="6"/>
  <c r="U776" i="6" s="1"/>
  <c r="T777" i="6"/>
  <c r="U777" i="6" s="1"/>
  <c r="T778" i="6"/>
  <c r="U778" i="6" s="1"/>
  <c r="T779" i="6"/>
  <c r="U779" i="6" s="1"/>
  <c r="T780" i="6"/>
  <c r="U780" i="6" s="1"/>
  <c r="T781" i="6"/>
  <c r="U781" i="6" s="1"/>
  <c r="T782" i="6"/>
  <c r="U782" i="6" s="1"/>
  <c r="T783" i="6"/>
  <c r="U783" i="6" s="1"/>
  <c r="T784" i="6"/>
  <c r="U784" i="6" s="1"/>
  <c r="T785" i="6"/>
  <c r="U785" i="6" s="1"/>
  <c r="T786" i="6"/>
  <c r="U786" i="6" s="1"/>
  <c r="T787" i="6"/>
  <c r="U787" i="6" s="1"/>
  <c r="T788" i="6"/>
  <c r="U788" i="6" s="1"/>
  <c r="T789" i="6"/>
  <c r="U789" i="6" s="1"/>
  <c r="T790" i="6"/>
  <c r="U790" i="6" s="1"/>
  <c r="T791" i="6"/>
  <c r="U791" i="6" s="1"/>
  <c r="T792" i="6"/>
  <c r="U792" i="6" s="1"/>
  <c r="T793" i="6"/>
  <c r="U793" i="6" s="1"/>
  <c r="T794" i="6"/>
  <c r="U794" i="6" s="1"/>
  <c r="T795" i="6"/>
  <c r="U795" i="6" s="1"/>
  <c r="T796" i="6"/>
  <c r="U796" i="6" s="1"/>
  <c r="T797" i="6"/>
  <c r="U797" i="6" s="1"/>
  <c r="T798" i="6"/>
  <c r="U798" i="6" s="1"/>
  <c r="T799" i="6"/>
  <c r="U799" i="6" s="1"/>
  <c r="T800" i="6"/>
  <c r="U800" i="6" s="1"/>
  <c r="T801" i="6"/>
  <c r="U801" i="6" s="1"/>
  <c r="T802" i="6"/>
  <c r="U802" i="6" s="1"/>
  <c r="T803" i="6"/>
  <c r="U803" i="6" s="1"/>
  <c r="T804" i="6"/>
  <c r="U804" i="6" s="1"/>
  <c r="T805" i="6"/>
  <c r="U805" i="6" s="1"/>
  <c r="T806" i="6"/>
  <c r="U806" i="6" s="1"/>
  <c r="T807" i="6"/>
  <c r="U807" i="6" s="1"/>
  <c r="T808" i="6"/>
  <c r="U808" i="6" s="1"/>
  <c r="T809" i="6"/>
  <c r="U809" i="6" s="1"/>
  <c r="T810" i="6"/>
  <c r="U810" i="6" s="1"/>
  <c r="T811" i="6"/>
  <c r="U811" i="6" s="1"/>
  <c r="T812" i="6"/>
  <c r="U812" i="6" s="1"/>
  <c r="T813" i="6"/>
  <c r="U813" i="6" s="1"/>
  <c r="T814" i="6"/>
  <c r="U814" i="6" s="1"/>
  <c r="T815" i="6"/>
  <c r="U815" i="6" s="1"/>
  <c r="T816" i="6"/>
  <c r="U816" i="6" s="1"/>
  <c r="T817" i="6"/>
  <c r="U817" i="6" s="1"/>
  <c r="T818" i="6"/>
  <c r="U818" i="6" s="1"/>
  <c r="T819" i="6"/>
  <c r="U819" i="6" s="1"/>
  <c r="T820" i="6"/>
  <c r="U820" i="6" s="1"/>
  <c r="T821" i="6"/>
  <c r="U821" i="6" s="1"/>
  <c r="T822" i="6"/>
  <c r="U822" i="6" s="1"/>
  <c r="T823" i="6"/>
  <c r="U823" i="6" s="1"/>
  <c r="T824" i="6"/>
  <c r="U824" i="6" s="1"/>
  <c r="T825" i="6"/>
  <c r="U825" i="6" s="1"/>
  <c r="T826" i="6"/>
  <c r="U826" i="6" s="1"/>
  <c r="T827" i="6"/>
  <c r="U827" i="6" s="1"/>
  <c r="T828" i="6"/>
  <c r="U828" i="6" s="1"/>
  <c r="T829" i="6"/>
  <c r="U829" i="6" s="1"/>
  <c r="T830" i="6"/>
  <c r="U830" i="6" s="1"/>
  <c r="T831" i="6"/>
  <c r="U831" i="6" s="1"/>
  <c r="T832" i="6"/>
  <c r="U832" i="6" s="1"/>
  <c r="T833" i="6"/>
  <c r="U833" i="6" s="1"/>
  <c r="T834" i="6"/>
  <c r="U834" i="6" s="1"/>
  <c r="T835" i="6"/>
  <c r="U835" i="6" s="1"/>
  <c r="T836" i="6"/>
  <c r="U836" i="6" s="1"/>
  <c r="T837" i="6"/>
  <c r="U837" i="6" s="1"/>
  <c r="T838" i="6"/>
  <c r="U838" i="6" s="1"/>
  <c r="T839" i="6"/>
  <c r="U839" i="6" s="1"/>
  <c r="T840" i="6"/>
  <c r="U840" i="6" s="1"/>
  <c r="T841" i="6"/>
  <c r="U841" i="6" s="1"/>
  <c r="T842" i="6"/>
  <c r="U842" i="6" s="1"/>
  <c r="T843" i="6"/>
  <c r="U843" i="6" s="1"/>
  <c r="T844" i="6"/>
  <c r="U844" i="6" s="1"/>
  <c r="T845" i="6"/>
  <c r="U845" i="6" s="1"/>
  <c r="T846" i="6"/>
  <c r="U846" i="6" s="1"/>
  <c r="T847" i="6"/>
  <c r="U847" i="6" s="1"/>
  <c r="T848" i="6"/>
  <c r="U848" i="6" s="1"/>
  <c r="T849" i="6"/>
  <c r="U849" i="6" s="1"/>
  <c r="T850" i="6"/>
  <c r="U850" i="6" s="1"/>
  <c r="T851" i="6"/>
  <c r="U851" i="6" s="1"/>
  <c r="T852" i="6"/>
  <c r="U852" i="6" s="1"/>
  <c r="T853" i="6"/>
  <c r="U853" i="6" s="1"/>
  <c r="T854" i="6"/>
  <c r="U854" i="6" s="1"/>
  <c r="T855" i="6"/>
  <c r="U855" i="6" s="1"/>
  <c r="T856" i="6"/>
  <c r="U856" i="6" s="1"/>
  <c r="T857" i="6"/>
  <c r="U857" i="6" s="1"/>
  <c r="T858" i="6"/>
  <c r="U858" i="6" s="1"/>
  <c r="T859" i="6"/>
  <c r="U859" i="6" s="1"/>
  <c r="T860" i="6"/>
  <c r="U860" i="6" s="1"/>
  <c r="T861" i="6"/>
  <c r="U861" i="6" s="1"/>
  <c r="T862" i="6"/>
  <c r="U862" i="6" s="1"/>
  <c r="T863" i="6"/>
  <c r="U863" i="6" s="1"/>
  <c r="T864" i="6"/>
  <c r="U864" i="6" s="1"/>
  <c r="T865" i="6"/>
  <c r="U865" i="6" s="1"/>
  <c r="T866" i="6"/>
  <c r="U866" i="6" s="1"/>
  <c r="T867" i="6"/>
  <c r="U867" i="6" s="1"/>
  <c r="T868" i="6"/>
  <c r="U868" i="6" s="1"/>
  <c r="T869" i="6"/>
  <c r="U869" i="6" s="1"/>
  <c r="T870" i="6"/>
  <c r="U870" i="6" s="1"/>
  <c r="T871" i="6"/>
  <c r="U871" i="6" s="1"/>
  <c r="T872" i="6"/>
  <c r="U872" i="6" s="1"/>
  <c r="T873" i="6"/>
  <c r="U873" i="6" s="1"/>
  <c r="T874" i="6"/>
  <c r="U874" i="6" s="1"/>
  <c r="T875" i="6"/>
  <c r="U875" i="6" s="1"/>
  <c r="T876" i="6"/>
  <c r="U876" i="6" s="1"/>
  <c r="T877" i="6"/>
  <c r="U877" i="6" s="1"/>
  <c r="T878" i="6"/>
  <c r="U878" i="6" s="1"/>
  <c r="T879" i="6"/>
  <c r="U879" i="6" s="1"/>
  <c r="T880" i="6"/>
  <c r="U880" i="6" s="1"/>
  <c r="T881" i="6"/>
  <c r="U881" i="6" s="1"/>
  <c r="T882" i="6"/>
  <c r="U882" i="6" s="1"/>
  <c r="T883" i="6"/>
  <c r="U883" i="6" s="1"/>
  <c r="T884" i="6"/>
  <c r="U884" i="6" s="1"/>
  <c r="T885" i="6"/>
  <c r="U885" i="6" s="1"/>
  <c r="T886" i="6"/>
  <c r="U886" i="6" s="1"/>
  <c r="T887" i="6"/>
  <c r="U887" i="6" s="1"/>
  <c r="T888" i="6"/>
  <c r="U888" i="6" s="1"/>
  <c r="T889" i="6"/>
  <c r="U889" i="6" s="1"/>
  <c r="T890" i="6"/>
  <c r="U890" i="6" s="1"/>
  <c r="T891" i="6"/>
  <c r="U891" i="6" s="1"/>
  <c r="T892" i="6"/>
  <c r="U892" i="6" s="1"/>
  <c r="T893" i="6"/>
  <c r="U893" i="6" s="1"/>
  <c r="T894" i="6"/>
  <c r="U894" i="6" s="1"/>
  <c r="T895" i="6"/>
  <c r="U895" i="6" s="1"/>
  <c r="T896" i="6"/>
  <c r="U896" i="6" s="1"/>
  <c r="T897" i="6"/>
  <c r="U897" i="6" s="1"/>
  <c r="T898" i="6"/>
  <c r="U898" i="6" s="1"/>
  <c r="T899" i="6"/>
  <c r="U899" i="6" s="1"/>
  <c r="T900" i="6"/>
  <c r="U900" i="6" s="1"/>
  <c r="T901" i="6"/>
  <c r="U901" i="6" s="1"/>
  <c r="T902" i="6"/>
  <c r="U902" i="6" s="1"/>
  <c r="T903" i="6"/>
  <c r="U903" i="6" s="1"/>
  <c r="T904" i="6"/>
  <c r="U904" i="6" s="1"/>
  <c r="T905" i="6"/>
  <c r="U905" i="6" s="1"/>
  <c r="T906" i="6"/>
  <c r="U906" i="6" s="1"/>
  <c r="T907" i="6"/>
  <c r="U907" i="6" s="1"/>
  <c r="T908" i="6"/>
  <c r="U908" i="6" s="1"/>
  <c r="T909" i="6"/>
  <c r="U909" i="6" s="1"/>
  <c r="T910" i="6"/>
  <c r="U910" i="6" s="1"/>
  <c r="T911" i="6"/>
  <c r="U911" i="6" s="1"/>
  <c r="T912" i="6"/>
  <c r="U912" i="6" s="1"/>
  <c r="T913" i="6"/>
  <c r="U913" i="6" s="1"/>
  <c r="T914" i="6"/>
  <c r="U914" i="6" s="1"/>
  <c r="T915" i="6"/>
  <c r="U915" i="6" s="1"/>
  <c r="T916" i="6"/>
  <c r="U916" i="6" s="1"/>
  <c r="T917" i="6"/>
  <c r="U917" i="6" s="1"/>
  <c r="T918" i="6"/>
  <c r="U918" i="6" s="1"/>
  <c r="T919" i="6"/>
  <c r="U919" i="6" s="1"/>
  <c r="T920" i="6"/>
  <c r="U920" i="6" s="1"/>
  <c r="T921" i="6"/>
  <c r="U921" i="6" s="1"/>
  <c r="T922" i="6"/>
  <c r="U922" i="6" s="1"/>
  <c r="T923" i="6"/>
  <c r="U923" i="6" s="1"/>
  <c r="T924" i="6"/>
  <c r="U924" i="6" s="1"/>
  <c r="T925" i="6"/>
  <c r="U925" i="6" s="1"/>
  <c r="T926" i="6"/>
  <c r="U926" i="6" s="1"/>
  <c r="T927" i="6"/>
  <c r="U927" i="6" s="1"/>
  <c r="T928" i="6"/>
  <c r="U928" i="6" s="1"/>
  <c r="T929" i="6"/>
  <c r="U929" i="6" s="1"/>
  <c r="T930" i="6"/>
  <c r="U930" i="6" s="1"/>
  <c r="T931" i="6"/>
  <c r="U931" i="6" s="1"/>
  <c r="T932" i="6"/>
  <c r="U932" i="6" s="1"/>
  <c r="T933" i="6"/>
  <c r="U933" i="6" s="1"/>
  <c r="T934" i="6"/>
  <c r="U934" i="6" s="1"/>
  <c r="T935" i="6"/>
  <c r="U935" i="6" s="1"/>
  <c r="T936" i="6"/>
  <c r="U936" i="6" s="1"/>
  <c r="T937" i="6"/>
  <c r="U937" i="6" s="1"/>
  <c r="T938" i="6"/>
  <c r="U938" i="6" s="1"/>
  <c r="T939" i="6"/>
  <c r="U939" i="6" s="1"/>
  <c r="T940" i="6"/>
  <c r="U940" i="6" s="1"/>
  <c r="T941" i="6"/>
  <c r="U941" i="6" s="1"/>
  <c r="T942" i="6"/>
  <c r="U942" i="6" s="1"/>
  <c r="T943" i="6"/>
  <c r="U943" i="6" s="1"/>
  <c r="T944" i="6"/>
  <c r="U944" i="6" s="1"/>
  <c r="T945" i="6"/>
  <c r="U945" i="6" s="1"/>
  <c r="T946" i="6"/>
  <c r="U946" i="6" s="1"/>
  <c r="T947" i="6"/>
  <c r="U947" i="6" s="1"/>
  <c r="T948" i="6"/>
  <c r="U948" i="6" s="1"/>
  <c r="T949" i="6"/>
  <c r="U949" i="6" s="1"/>
  <c r="T950" i="6"/>
  <c r="U950" i="6" s="1"/>
  <c r="T951" i="6"/>
  <c r="U951" i="6" s="1"/>
  <c r="T952" i="6"/>
  <c r="U952" i="6" s="1"/>
  <c r="T953" i="6"/>
  <c r="U953" i="6" s="1"/>
  <c r="T954" i="6"/>
  <c r="U954" i="6" s="1"/>
  <c r="T955" i="6"/>
  <c r="U955" i="6" s="1"/>
  <c r="T956" i="6"/>
  <c r="U956" i="6" s="1"/>
  <c r="T957" i="6"/>
  <c r="U957" i="6" s="1"/>
  <c r="T958" i="6"/>
  <c r="U958" i="6" s="1"/>
  <c r="T959" i="6"/>
  <c r="U959" i="6" s="1"/>
  <c r="T960" i="6"/>
  <c r="U960" i="6" s="1"/>
  <c r="T961" i="6"/>
  <c r="U961" i="6" s="1"/>
  <c r="T962" i="6"/>
  <c r="U962" i="6" s="1"/>
  <c r="T963" i="6"/>
  <c r="U963" i="6" s="1"/>
  <c r="T964" i="6"/>
  <c r="U964" i="6" s="1"/>
  <c r="T965" i="6"/>
  <c r="U965" i="6" s="1"/>
  <c r="T966" i="6"/>
  <c r="U966" i="6" s="1"/>
  <c r="T967" i="6"/>
  <c r="U967" i="6" s="1"/>
  <c r="T968" i="6"/>
  <c r="U968" i="6" s="1"/>
  <c r="T969" i="6"/>
  <c r="U969" i="6" s="1"/>
  <c r="T970" i="6"/>
  <c r="U970" i="6" s="1"/>
  <c r="T971" i="6"/>
  <c r="U971" i="6" s="1"/>
  <c r="T972" i="6"/>
  <c r="U972" i="6" s="1"/>
  <c r="T973" i="6"/>
  <c r="U973" i="6" s="1"/>
  <c r="T974" i="6"/>
  <c r="U974" i="6" s="1"/>
  <c r="T975" i="6"/>
  <c r="U975" i="6" s="1"/>
  <c r="T976" i="6"/>
  <c r="U976" i="6" s="1"/>
  <c r="T977" i="6"/>
  <c r="U977" i="6" s="1"/>
  <c r="T978" i="6"/>
  <c r="U978" i="6" s="1"/>
  <c r="T979" i="6"/>
  <c r="U979" i="6" s="1"/>
  <c r="T980" i="6"/>
  <c r="U980" i="6" s="1"/>
  <c r="T981" i="6"/>
  <c r="U981" i="6" s="1"/>
  <c r="T982" i="6"/>
  <c r="U982" i="6" s="1"/>
  <c r="T983" i="6"/>
  <c r="U983" i="6" s="1"/>
  <c r="T984" i="6"/>
  <c r="U984" i="6" s="1"/>
  <c r="T985" i="6"/>
  <c r="U985" i="6" s="1"/>
  <c r="T986" i="6"/>
  <c r="U986" i="6" s="1"/>
  <c r="T987" i="6"/>
  <c r="U987" i="6" s="1"/>
  <c r="T988" i="6"/>
  <c r="U988" i="6" s="1"/>
  <c r="T989" i="6"/>
  <c r="U989" i="6" s="1"/>
  <c r="T990" i="6"/>
  <c r="U990" i="6" s="1"/>
  <c r="T991" i="6"/>
  <c r="U991" i="6" s="1"/>
  <c r="T992" i="6"/>
  <c r="U992" i="6" s="1"/>
  <c r="T993" i="6"/>
  <c r="U993" i="6" s="1"/>
  <c r="T994" i="6"/>
  <c r="U994" i="6" s="1"/>
  <c r="T995" i="6"/>
  <c r="U995" i="6" s="1"/>
  <c r="T996" i="6"/>
  <c r="U996" i="6" s="1"/>
  <c r="T997" i="6"/>
  <c r="U997" i="6" s="1"/>
  <c r="T998" i="6"/>
  <c r="U998" i="6" s="1"/>
  <c r="T999" i="6"/>
  <c r="U999" i="6" s="1"/>
  <c r="T1000" i="6"/>
  <c r="U1000" i="6" s="1"/>
  <c r="T1001" i="6"/>
  <c r="U1001" i="6" s="1"/>
  <c r="T1002" i="6"/>
  <c r="U1002" i="6" s="1"/>
  <c r="T1003" i="6"/>
  <c r="U1003" i="6" s="1"/>
  <c r="T1004" i="6"/>
  <c r="U1004" i="6" s="1"/>
  <c r="T1005" i="6"/>
  <c r="U1005" i="6" s="1"/>
  <c r="T1006" i="6"/>
  <c r="U1006" i="6" s="1"/>
  <c r="T1007" i="6"/>
  <c r="U1007" i="6" s="1"/>
  <c r="T1008" i="6"/>
  <c r="U1008" i="6" s="1"/>
  <c r="T1009" i="6"/>
  <c r="U1009" i="6" s="1"/>
  <c r="T1010" i="6"/>
  <c r="U1010" i="6" s="1"/>
  <c r="T1011" i="6"/>
  <c r="U1011" i="6" s="1"/>
  <c r="T1012" i="6"/>
  <c r="U1012" i="6" s="1"/>
  <c r="T1013" i="6"/>
  <c r="U1013" i="6" s="1"/>
  <c r="T1014" i="6"/>
  <c r="U1014" i="6" s="1"/>
  <c r="T1015" i="6"/>
  <c r="U1015" i="6" s="1"/>
  <c r="T1016" i="6"/>
  <c r="U1016" i="6" s="1"/>
  <c r="T1017" i="6"/>
  <c r="U1017" i="6" s="1"/>
  <c r="T1018" i="6"/>
  <c r="U1018" i="6" s="1"/>
  <c r="T1019" i="6"/>
  <c r="U1019" i="6" s="1"/>
  <c r="T1020" i="6"/>
  <c r="U1020" i="6" s="1"/>
  <c r="T1021" i="6"/>
  <c r="U1021" i="6" s="1"/>
  <c r="T1022" i="6"/>
  <c r="U1022" i="6" s="1"/>
  <c r="T1023" i="6"/>
  <c r="U1023" i="6" s="1"/>
  <c r="T1024" i="6"/>
  <c r="U1024" i="6" s="1"/>
  <c r="T1025" i="6"/>
  <c r="U1025" i="6" s="1"/>
  <c r="T1026" i="6"/>
  <c r="U1026" i="6" s="1"/>
  <c r="T1027" i="6"/>
  <c r="U1027" i="6" s="1"/>
  <c r="T1028" i="6"/>
  <c r="U1028" i="6" s="1"/>
  <c r="T1029" i="6"/>
  <c r="U1029" i="6" s="1"/>
  <c r="T1030" i="6"/>
  <c r="U1030" i="6" s="1"/>
  <c r="T1031" i="6"/>
  <c r="U1031" i="6" s="1"/>
  <c r="T1032" i="6"/>
  <c r="U1032" i="6" s="1"/>
  <c r="T1033" i="6"/>
  <c r="U1033" i="6" s="1"/>
  <c r="T1034" i="6"/>
  <c r="U1034" i="6" s="1"/>
  <c r="T1035" i="6"/>
  <c r="U1035" i="6" s="1"/>
  <c r="T1036" i="6"/>
  <c r="U1036" i="6" s="1"/>
  <c r="T1037" i="6"/>
  <c r="U1037" i="6" s="1"/>
  <c r="T1038" i="6"/>
  <c r="U1038" i="6" s="1"/>
  <c r="T1039" i="6"/>
  <c r="U1039" i="6" s="1"/>
  <c r="T1040" i="6"/>
  <c r="U1040" i="6" s="1"/>
  <c r="T1041" i="6"/>
  <c r="U1041" i="6" s="1"/>
  <c r="T1042" i="6"/>
  <c r="U1042" i="6" s="1"/>
  <c r="T1043" i="6"/>
  <c r="U1043" i="6" s="1"/>
  <c r="T1044" i="6"/>
  <c r="U1044" i="6" s="1"/>
  <c r="T1045" i="6"/>
  <c r="U1045" i="6" s="1"/>
  <c r="T1046" i="6"/>
  <c r="U1046" i="6" s="1"/>
  <c r="T1047" i="6"/>
  <c r="U1047" i="6" s="1"/>
  <c r="T1048" i="6"/>
  <c r="U1048" i="6" s="1"/>
  <c r="T1049" i="6"/>
  <c r="U1049" i="6" s="1"/>
  <c r="T1050" i="6"/>
  <c r="U1050" i="6" s="1"/>
  <c r="T1051" i="6"/>
  <c r="U1051" i="6" s="1"/>
  <c r="T1052" i="6"/>
  <c r="U1052" i="6" s="1"/>
  <c r="T1053" i="6"/>
  <c r="U1053" i="6" s="1"/>
  <c r="T1054" i="6"/>
  <c r="U1054" i="6" s="1"/>
  <c r="T1055" i="6"/>
  <c r="U1055" i="6" s="1"/>
  <c r="T1056" i="6"/>
  <c r="U1056" i="6" s="1"/>
  <c r="T1057" i="6"/>
  <c r="U1057" i="6" s="1"/>
  <c r="T1058" i="6"/>
  <c r="U1058" i="6" s="1"/>
  <c r="T1059" i="6"/>
  <c r="U1059" i="6" s="1"/>
  <c r="T1060" i="6"/>
  <c r="U1060" i="6" s="1"/>
  <c r="T1061" i="6"/>
  <c r="U1061" i="6" s="1"/>
  <c r="T1062" i="6"/>
  <c r="U1062" i="6" s="1"/>
  <c r="T1063" i="6"/>
  <c r="U1063" i="6" s="1"/>
  <c r="T1064" i="6"/>
  <c r="U1064" i="6" s="1"/>
  <c r="T1065" i="6"/>
  <c r="U1065" i="6" s="1"/>
  <c r="T1066" i="6"/>
  <c r="U1066" i="6" s="1"/>
  <c r="T1067" i="6"/>
  <c r="U1067" i="6" s="1"/>
  <c r="T1068" i="6"/>
  <c r="U1068" i="6" s="1"/>
  <c r="T1069" i="6"/>
  <c r="U1069" i="6" s="1"/>
  <c r="T1070" i="6"/>
  <c r="U1070" i="6" s="1"/>
  <c r="T1071" i="6"/>
  <c r="U1071" i="6" s="1"/>
  <c r="T1072" i="6"/>
  <c r="U1072" i="6" s="1"/>
  <c r="T1073" i="6"/>
  <c r="U1073" i="6" s="1"/>
  <c r="T1074" i="6"/>
  <c r="U1074" i="6" s="1"/>
  <c r="T1075" i="6"/>
  <c r="U1075" i="6" s="1"/>
  <c r="T1076" i="6"/>
  <c r="U1076" i="6" s="1"/>
  <c r="T1077" i="6"/>
  <c r="U1077" i="6" s="1"/>
  <c r="T1078" i="6"/>
  <c r="U1078" i="6" s="1"/>
  <c r="T1079" i="6"/>
  <c r="U1079" i="6" s="1"/>
  <c r="T1080" i="6"/>
  <c r="U1080" i="6" s="1"/>
  <c r="T1081" i="6"/>
  <c r="U1081" i="6" s="1"/>
  <c r="T1082" i="6"/>
  <c r="U1082" i="6" s="1"/>
  <c r="T1083" i="6"/>
  <c r="U1083" i="6" s="1"/>
  <c r="T1084" i="6"/>
  <c r="U1084" i="6" s="1"/>
  <c r="T1085" i="6"/>
  <c r="U1085" i="6" s="1"/>
  <c r="T1086" i="6"/>
  <c r="U1086" i="6" s="1"/>
  <c r="T1087" i="6"/>
  <c r="U1087" i="6" s="1"/>
  <c r="T1088" i="6"/>
  <c r="U1088" i="6" s="1"/>
  <c r="T1089" i="6"/>
  <c r="U1089" i="6" s="1"/>
  <c r="T1090" i="6"/>
  <c r="U1090" i="6" s="1"/>
  <c r="T1091" i="6"/>
  <c r="U1091" i="6" s="1"/>
  <c r="T1092" i="6"/>
  <c r="U1092" i="6" s="1"/>
  <c r="T1093" i="6"/>
  <c r="U1093" i="6" s="1"/>
  <c r="T1094" i="6"/>
  <c r="U1094" i="6" s="1"/>
  <c r="T1095" i="6"/>
  <c r="U1095" i="6" s="1"/>
  <c r="T1096" i="6"/>
  <c r="U1096" i="6" s="1"/>
  <c r="T1097" i="6"/>
  <c r="U1097" i="6" s="1"/>
  <c r="T1098" i="6"/>
  <c r="U1098" i="6" s="1"/>
  <c r="T1099" i="6"/>
  <c r="U1099" i="6" s="1"/>
  <c r="T1100" i="6"/>
  <c r="U1100" i="6" s="1"/>
  <c r="T1101" i="6"/>
  <c r="U1101" i="6" s="1"/>
  <c r="T1102" i="6"/>
  <c r="U1102" i="6" s="1"/>
  <c r="T1103" i="6"/>
  <c r="U1103" i="6" s="1"/>
  <c r="T1104" i="6"/>
  <c r="U1104" i="6" s="1"/>
  <c r="T1105" i="6"/>
  <c r="U1105" i="6" s="1"/>
  <c r="T1106" i="6"/>
  <c r="U1106" i="6" s="1"/>
  <c r="T1107" i="6"/>
  <c r="U1107" i="6" s="1"/>
  <c r="T1108" i="6"/>
  <c r="U1108" i="6" s="1"/>
  <c r="T1109" i="6"/>
  <c r="U1109" i="6" s="1"/>
  <c r="T1110" i="6"/>
  <c r="U1110" i="6" s="1"/>
  <c r="T1111" i="6"/>
  <c r="U1111" i="6" s="1"/>
  <c r="T1112" i="6"/>
  <c r="U1112" i="6" s="1"/>
  <c r="T1113" i="6"/>
  <c r="U1113" i="6" s="1"/>
  <c r="T1114" i="6"/>
  <c r="U1114" i="6" s="1"/>
  <c r="T1115" i="6"/>
  <c r="U1115" i="6" s="1"/>
  <c r="T1116" i="6"/>
  <c r="U1116" i="6" s="1"/>
  <c r="T1117" i="6"/>
  <c r="U1117" i="6" s="1"/>
  <c r="T1118" i="6"/>
  <c r="U1118" i="6" s="1"/>
  <c r="T1119" i="6"/>
  <c r="U1119" i="6" s="1"/>
  <c r="T1120" i="6"/>
  <c r="U1120" i="6" s="1"/>
  <c r="T1121" i="6"/>
  <c r="U1121" i="6" s="1"/>
  <c r="T1122" i="6"/>
  <c r="U1122" i="6" s="1"/>
  <c r="T1123" i="6"/>
  <c r="U1123" i="6" s="1"/>
  <c r="T1124" i="6"/>
  <c r="U1124" i="6" s="1"/>
  <c r="T1125" i="6"/>
  <c r="U1125" i="6" s="1"/>
  <c r="T1126" i="6"/>
  <c r="U1126" i="6" s="1"/>
  <c r="T1127" i="6"/>
  <c r="U1127" i="6" s="1"/>
  <c r="T1128" i="6"/>
  <c r="U1128" i="6" s="1"/>
  <c r="T1129" i="6"/>
  <c r="U1129" i="6" s="1"/>
  <c r="T1130" i="6"/>
  <c r="U1130" i="6" s="1"/>
  <c r="T1131" i="6"/>
  <c r="U1131" i="6" s="1"/>
  <c r="T1132" i="6"/>
  <c r="U1132" i="6" s="1"/>
  <c r="T1133" i="6"/>
  <c r="U1133" i="6" s="1"/>
  <c r="T1134" i="6"/>
  <c r="U1134" i="6" s="1"/>
  <c r="T1135" i="6"/>
  <c r="U1135" i="6" s="1"/>
  <c r="T1136" i="6"/>
  <c r="U1136" i="6" s="1"/>
  <c r="T1137" i="6"/>
  <c r="U1137" i="6" s="1"/>
  <c r="T1138" i="6"/>
  <c r="U1138" i="6" s="1"/>
  <c r="T1139" i="6"/>
  <c r="U1139" i="6" s="1"/>
  <c r="T1140" i="6"/>
  <c r="U1140" i="6" s="1"/>
  <c r="T1141" i="6"/>
  <c r="U1141" i="6" s="1"/>
  <c r="T1142" i="6"/>
  <c r="U1142" i="6" s="1"/>
  <c r="T1143" i="6"/>
  <c r="U1143" i="6" s="1"/>
  <c r="T1144" i="6"/>
  <c r="U1144" i="6" s="1"/>
  <c r="T1145" i="6"/>
  <c r="U1145" i="6" s="1"/>
  <c r="T1146" i="6"/>
  <c r="U1146" i="6" s="1"/>
  <c r="T1147" i="6"/>
  <c r="U1147" i="6" s="1"/>
  <c r="T1148" i="6"/>
  <c r="U1148" i="6" s="1"/>
  <c r="T1149" i="6"/>
  <c r="U1149" i="6" s="1"/>
  <c r="T1150" i="6"/>
  <c r="U1150" i="6" s="1"/>
  <c r="T1151" i="6"/>
  <c r="U1151" i="6" s="1"/>
  <c r="T1152" i="6"/>
  <c r="U1152" i="6" s="1"/>
  <c r="T1153" i="6"/>
  <c r="U1153" i="6" s="1"/>
  <c r="T1154" i="6"/>
  <c r="U1154" i="6" s="1"/>
  <c r="T1155" i="6"/>
  <c r="U1155" i="6" s="1"/>
  <c r="T1156" i="6"/>
  <c r="U1156" i="6" s="1"/>
  <c r="T1157" i="6"/>
  <c r="U1157" i="6" s="1"/>
  <c r="T1158" i="6"/>
  <c r="U1158" i="6" s="1"/>
  <c r="T1159" i="6"/>
  <c r="U1159" i="6" s="1"/>
  <c r="T1160" i="6"/>
  <c r="U1160" i="6" s="1"/>
  <c r="T1161" i="6"/>
  <c r="U1161" i="6" s="1"/>
  <c r="T1162" i="6"/>
  <c r="U1162" i="6" s="1"/>
  <c r="T1163" i="6"/>
  <c r="U1163" i="6" s="1"/>
  <c r="T1164" i="6"/>
  <c r="U1164" i="6" s="1"/>
  <c r="T1165" i="6"/>
  <c r="U1165" i="6" s="1"/>
  <c r="T1166" i="6"/>
  <c r="U1166" i="6" s="1"/>
  <c r="T1167" i="6"/>
  <c r="U1167" i="6" s="1"/>
  <c r="T1168" i="6"/>
  <c r="U1168" i="6" s="1"/>
  <c r="T1169" i="6"/>
  <c r="U1169" i="6" s="1"/>
  <c r="T1170" i="6"/>
  <c r="U1170" i="6" s="1"/>
  <c r="T1171" i="6"/>
  <c r="U1171" i="6" s="1"/>
  <c r="T1172" i="6"/>
  <c r="U1172" i="6" s="1"/>
  <c r="T1173" i="6"/>
  <c r="U1173" i="6" s="1"/>
  <c r="T1174" i="6"/>
  <c r="U1174" i="6" s="1"/>
  <c r="T1175" i="6"/>
  <c r="U1175" i="6" s="1"/>
  <c r="T1176" i="6"/>
  <c r="U1176" i="6" s="1"/>
  <c r="T1177" i="6"/>
  <c r="U1177" i="6" s="1"/>
  <c r="T1178" i="6"/>
  <c r="U1178" i="6" s="1"/>
  <c r="T1179" i="6"/>
  <c r="U1179" i="6" s="1"/>
  <c r="T1180" i="6"/>
  <c r="U1180" i="6" s="1"/>
  <c r="T1181" i="6"/>
  <c r="U1181" i="6" s="1"/>
  <c r="T1182" i="6"/>
  <c r="U1182" i="6" s="1"/>
  <c r="T1183" i="6"/>
  <c r="U1183" i="6" s="1"/>
  <c r="T1184" i="6"/>
  <c r="U1184" i="6" s="1"/>
  <c r="T1185" i="6"/>
  <c r="U1185" i="6" s="1"/>
  <c r="T1186" i="6"/>
  <c r="U1186" i="6" s="1"/>
  <c r="T1187" i="6"/>
  <c r="U1187" i="6" s="1"/>
  <c r="T1188" i="6"/>
  <c r="U1188" i="6" s="1"/>
  <c r="T1189" i="6"/>
  <c r="U1189" i="6" s="1"/>
  <c r="T1190" i="6"/>
  <c r="U1190" i="6" s="1"/>
  <c r="T1191" i="6"/>
  <c r="U1191" i="6" s="1"/>
  <c r="T1192" i="6"/>
  <c r="U1192" i="6" s="1"/>
  <c r="T1193" i="6"/>
  <c r="U1193" i="6" s="1"/>
  <c r="T1194" i="6"/>
  <c r="U1194" i="6" s="1"/>
  <c r="T1195" i="6"/>
  <c r="U1195" i="6" s="1"/>
  <c r="T1196" i="6"/>
  <c r="U1196" i="6" s="1"/>
  <c r="T1197" i="6"/>
  <c r="U1197" i="6" s="1"/>
  <c r="T1198" i="6"/>
  <c r="U1198" i="6" s="1"/>
  <c r="T1199" i="6"/>
  <c r="U1199" i="6" s="1"/>
  <c r="T1200" i="6"/>
  <c r="U1200" i="6" s="1"/>
  <c r="T1201" i="6"/>
  <c r="U1201" i="6" s="1"/>
  <c r="T1202" i="6"/>
  <c r="U1202" i="6" s="1"/>
  <c r="T1203" i="6"/>
  <c r="U1203" i="6" s="1"/>
  <c r="T1204" i="6"/>
  <c r="U1204" i="6" s="1"/>
  <c r="T1205" i="6"/>
  <c r="U1205" i="6" s="1"/>
  <c r="T1206" i="6"/>
  <c r="U1206" i="6" s="1"/>
  <c r="T1207" i="6"/>
  <c r="U1207" i="6" s="1"/>
  <c r="T1208" i="6"/>
  <c r="U1208" i="6" s="1"/>
  <c r="T1209" i="6"/>
  <c r="U1209" i="6" s="1"/>
  <c r="T1210" i="6"/>
  <c r="U1210" i="6" s="1"/>
  <c r="T1211" i="6"/>
  <c r="U1211" i="6" s="1"/>
  <c r="T1212" i="6"/>
  <c r="U1212" i="6" s="1"/>
  <c r="T1213" i="6"/>
  <c r="U1213" i="6" s="1"/>
  <c r="T1214" i="6"/>
  <c r="U1214" i="6" s="1"/>
  <c r="T1215" i="6"/>
  <c r="U1215" i="6" s="1"/>
  <c r="T1216" i="6"/>
  <c r="U1216" i="6" s="1"/>
  <c r="T1217" i="6"/>
  <c r="U1217" i="6" s="1"/>
  <c r="T1218" i="6"/>
  <c r="U1218" i="6" s="1"/>
  <c r="T1219" i="6"/>
  <c r="U1219" i="6" s="1"/>
  <c r="T1220" i="6"/>
  <c r="U1220" i="6" s="1"/>
  <c r="T1221" i="6"/>
  <c r="U1221" i="6" s="1"/>
  <c r="T1222" i="6"/>
  <c r="U1222" i="6" s="1"/>
  <c r="T1223" i="6"/>
  <c r="U1223" i="6" s="1"/>
  <c r="T1224" i="6"/>
  <c r="U1224" i="6" s="1"/>
  <c r="T1225" i="6"/>
  <c r="U1225" i="6" s="1"/>
  <c r="T1226" i="6"/>
  <c r="U1226" i="6" s="1"/>
  <c r="T1227" i="6"/>
  <c r="U1227" i="6" s="1"/>
  <c r="T1228" i="6"/>
  <c r="U1228" i="6" s="1"/>
  <c r="T1229" i="6"/>
  <c r="U1229" i="6" s="1"/>
  <c r="T1230" i="6"/>
  <c r="U1230" i="6" s="1"/>
  <c r="T1231" i="6"/>
  <c r="U1231" i="6" s="1"/>
  <c r="T1232" i="6"/>
  <c r="U1232" i="6" s="1"/>
  <c r="T1233" i="6"/>
  <c r="U1233" i="6" s="1"/>
  <c r="T1234" i="6"/>
  <c r="U1234" i="6" s="1"/>
  <c r="T1235" i="6"/>
  <c r="U1235" i="6" s="1"/>
  <c r="T1236" i="6"/>
  <c r="U1236" i="6" s="1"/>
  <c r="T1237" i="6"/>
  <c r="U1237" i="6" s="1"/>
  <c r="T1238" i="6"/>
  <c r="U1238" i="6" s="1"/>
  <c r="T1239" i="6"/>
  <c r="U1239" i="6" s="1"/>
  <c r="T1240" i="6"/>
  <c r="U1240" i="6" s="1"/>
  <c r="T1241" i="6"/>
  <c r="U1241" i="6" s="1"/>
  <c r="T1242" i="6"/>
  <c r="U1242" i="6" s="1"/>
  <c r="T1243" i="6"/>
  <c r="U1243" i="6" s="1"/>
  <c r="T1244" i="6"/>
  <c r="U1244" i="6" s="1"/>
  <c r="T1245" i="6"/>
  <c r="U1245" i="6" s="1"/>
  <c r="T1246" i="6"/>
  <c r="U1246" i="6" s="1"/>
  <c r="T1247" i="6"/>
  <c r="U1247" i="6" s="1"/>
  <c r="T1248" i="6"/>
  <c r="U1248" i="6" s="1"/>
  <c r="T1249" i="6"/>
  <c r="U1249" i="6" s="1"/>
  <c r="T1250" i="6"/>
  <c r="U1250" i="6" s="1"/>
  <c r="T1251" i="6"/>
  <c r="U1251" i="6" s="1"/>
  <c r="T1252" i="6"/>
  <c r="U1252" i="6" s="1"/>
  <c r="T1253" i="6"/>
  <c r="U1253" i="6" s="1"/>
  <c r="T1254" i="6"/>
  <c r="U1254" i="6" s="1"/>
  <c r="T1255" i="6"/>
  <c r="U1255" i="6" s="1"/>
  <c r="T1256" i="6"/>
  <c r="U1256" i="6" s="1"/>
  <c r="T1257" i="6"/>
  <c r="U1257" i="6" s="1"/>
  <c r="T1258" i="6"/>
  <c r="U1258" i="6" s="1"/>
  <c r="T1259" i="6"/>
  <c r="U1259" i="6" s="1"/>
  <c r="T1260" i="6"/>
  <c r="U1260" i="6" s="1"/>
  <c r="T1261" i="6"/>
  <c r="U1261" i="6" s="1"/>
  <c r="T1262" i="6"/>
  <c r="U1262" i="6" s="1"/>
  <c r="T1263" i="6"/>
  <c r="U1263" i="6" s="1"/>
  <c r="T1264" i="6"/>
  <c r="U1264" i="6" s="1"/>
  <c r="T1265" i="6"/>
  <c r="U1265" i="6" s="1"/>
  <c r="T1266" i="6"/>
  <c r="U1266" i="6" s="1"/>
  <c r="T1267" i="6"/>
  <c r="U1267" i="6" s="1"/>
  <c r="T1268" i="6"/>
  <c r="U1268" i="6" s="1"/>
  <c r="T1269" i="6"/>
  <c r="U1269" i="6" s="1"/>
  <c r="T1270" i="6"/>
  <c r="U1270" i="6" s="1"/>
  <c r="T1271" i="6"/>
  <c r="U1271" i="6" s="1"/>
  <c r="T1272" i="6"/>
  <c r="U1272" i="6" s="1"/>
  <c r="T1273" i="6"/>
  <c r="U1273" i="6" s="1"/>
  <c r="T1274" i="6"/>
  <c r="U1274" i="6" s="1"/>
  <c r="T1275" i="6"/>
  <c r="U1275" i="6" s="1"/>
  <c r="T1276" i="6"/>
  <c r="U1276" i="6" s="1"/>
  <c r="T1277" i="6"/>
  <c r="U1277" i="6" s="1"/>
  <c r="T1278" i="6"/>
  <c r="U1278" i="6" s="1"/>
  <c r="T1279" i="6"/>
  <c r="U1279" i="6" s="1"/>
  <c r="T1280" i="6"/>
  <c r="U1280" i="6" s="1"/>
  <c r="T1281" i="6"/>
  <c r="U1281" i="6" s="1"/>
  <c r="T1282" i="6"/>
  <c r="U1282" i="6" s="1"/>
  <c r="T1283" i="6"/>
  <c r="U1283" i="6" s="1"/>
  <c r="T1284" i="6"/>
  <c r="U1284" i="6" s="1"/>
  <c r="T1285" i="6"/>
  <c r="U1285" i="6" s="1"/>
  <c r="T1286" i="6"/>
  <c r="U1286" i="6" s="1"/>
  <c r="T1287" i="6"/>
  <c r="U1287" i="6" s="1"/>
  <c r="T1288" i="6"/>
  <c r="U1288" i="6" s="1"/>
  <c r="T1289" i="6"/>
  <c r="U1289" i="6" s="1"/>
  <c r="T1290" i="6"/>
  <c r="U1290" i="6" s="1"/>
  <c r="T1291" i="6"/>
  <c r="U1291" i="6" s="1"/>
  <c r="T1292" i="6"/>
  <c r="U1292" i="6" s="1"/>
  <c r="T1293" i="6"/>
  <c r="U1293" i="6" s="1"/>
  <c r="T1294" i="6"/>
  <c r="U1294" i="6" s="1"/>
  <c r="T1295" i="6"/>
  <c r="U1295" i="6" s="1"/>
  <c r="T1296" i="6"/>
  <c r="U1296" i="6" s="1"/>
  <c r="T1297" i="6"/>
  <c r="U1297" i="6" s="1"/>
  <c r="T1298" i="6"/>
  <c r="U1298" i="6" s="1"/>
  <c r="T1299" i="6"/>
  <c r="U1299" i="6" s="1"/>
  <c r="T1300" i="6"/>
  <c r="U1300" i="6" s="1"/>
  <c r="T1301" i="6"/>
  <c r="U1301" i="6" s="1"/>
  <c r="T1302" i="6"/>
  <c r="U1302" i="6" s="1"/>
  <c r="T1303" i="6"/>
  <c r="U1303" i="6" s="1"/>
  <c r="T1304" i="6"/>
  <c r="U1304" i="6" s="1"/>
  <c r="T1305" i="6"/>
  <c r="U1305" i="6" s="1"/>
  <c r="T1306" i="6"/>
  <c r="U1306" i="6" s="1"/>
  <c r="T1307" i="6"/>
  <c r="U1307" i="6" s="1"/>
  <c r="T1308" i="6"/>
  <c r="U1308" i="6" s="1"/>
  <c r="T1309" i="6"/>
  <c r="U1309" i="6" s="1"/>
  <c r="T1310" i="6"/>
  <c r="U1310" i="6" s="1"/>
  <c r="T1311" i="6"/>
  <c r="U1311" i="6" s="1"/>
  <c r="T1312" i="6"/>
  <c r="U1312" i="6" s="1"/>
  <c r="T1313" i="6"/>
  <c r="U1313" i="6" s="1"/>
  <c r="T1314" i="6"/>
  <c r="U1314" i="6" s="1"/>
  <c r="T1315" i="6"/>
  <c r="U1315" i="6" s="1"/>
  <c r="T1316" i="6"/>
  <c r="U1316" i="6" s="1"/>
  <c r="T1317" i="6"/>
  <c r="U1317" i="6" s="1"/>
  <c r="T1318" i="6"/>
  <c r="U1318" i="6" s="1"/>
  <c r="T1319" i="6"/>
  <c r="U1319" i="6" s="1"/>
  <c r="T1320" i="6"/>
  <c r="U1320" i="6" s="1"/>
  <c r="T1321" i="6"/>
  <c r="U1321" i="6" s="1"/>
  <c r="T1322" i="6"/>
  <c r="U1322" i="6" s="1"/>
  <c r="T1323" i="6"/>
  <c r="U1323" i="6" s="1"/>
  <c r="T1324" i="6"/>
  <c r="U1324" i="6" s="1"/>
  <c r="T1325" i="6"/>
  <c r="U1325" i="6" s="1"/>
  <c r="T1326" i="6"/>
  <c r="U1326" i="6" s="1"/>
  <c r="T1327" i="6"/>
  <c r="U1327" i="6" s="1"/>
  <c r="T1328" i="6"/>
  <c r="U1328" i="6" s="1"/>
  <c r="T1329" i="6"/>
  <c r="U1329" i="6" s="1"/>
  <c r="T1330" i="6"/>
  <c r="U1330" i="6" s="1"/>
  <c r="T1331" i="6"/>
  <c r="U1331" i="6" s="1"/>
  <c r="T1332" i="6"/>
  <c r="U1332" i="6" s="1"/>
  <c r="T1333" i="6"/>
  <c r="U1333" i="6" s="1"/>
  <c r="T1334" i="6"/>
  <c r="U1334" i="6" s="1"/>
  <c r="T1335" i="6"/>
  <c r="U1335" i="6" s="1"/>
  <c r="T1336" i="6"/>
  <c r="U1336" i="6" s="1"/>
  <c r="T1337" i="6"/>
  <c r="U1337" i="6" s="1"/>
  <c r="T1338" i="6"/>
  <c r="U1338" i="6" s="1"/>
  <c r="T1339" i="6"/>
  <c r="U1339" i="6" s="1"/>
  <c r="T1340" i="6"/>
  <c r="U1340" i="6" s="1"/>
  <c r="T1341" i="6"/>
  <c r="U1341" i="6" s="1"/>
  <c r="T1342" i="6"/>
  <c r="U1342" i="6" s="1"/>
  <c r="T1343" i="6"/>
  <c r="U1343" i="6" s="1"/>
  <c r="T1344" i="6"/>
  <c r="U1344" i="6" s="1"/>
  <c r="T1345" i="6"/>
  <c r="U1345" i="6" s="1"/>
  <c r="T1346" i="6"/>
  <c r="U1346" i="6" s="1"/>
  <c r="T1347" i="6"/>
  <c r="U1347" i="6" s="1"/>
  <c r="T1348" i="6"/>
  <c r="U1348" i="6" s="1"/>
  <c r="T1349" i="6"/>
  <c r="U1349" i="6" s="1"/>
  <c r="T1350" i="6"/>
  <c r="U1350" i="6" s="1"/>
  <c r="T1351" i="6"/>
  <c r="U1351" i="6" s="1"/>
  <c r="T1352" i="6"/>
  <c r="U1352" i="6" s="1"/>
  <c r="T1353" i="6"/>
  <c r="U1353" i="6" s="1"/>
  <c r="T1354" i="6"/>
  <c r="U1354" i="6" s="1"/>
  <c r="T1355" i="6"/>
  <c r="U1355" i="6" s="1"/>
  <c r="T1356" i="6"/>
  <c r="U1356" i="6" s="1"/>
  <c r="T1357" i="6"/>
  <c r="U1357" i="6" s="1"/>
  <c r="T1358" i="6"/>
  <c r="U1358" i="6" s="1"/>
  <c r="T1359" i="6"/>
  <c r="U1359" i="6" s="1"/>
  <c r="T1360" i="6"/>
  <c r="U1360" i="6" s="1"/>
  <c r="T1361" i="6"/>
  <c r="U1361" i="6" s="1"/>
  <c r="T1362" i="6"/>
  <c r="U1362" i="6" s="1"/>
  <c r="T1363" i="6"/>
  <c r="U1363" i="6" s="1"/>
  <c r="T1364" i="6"/>
  <c r="U1364" i="6" s="1"/>
  <c r="T1365" i="6"/>
  <c r="U1365" i="6" s="1"/>
  <c r="T1366" i="6"/>
  <c r="U1366" i="6" s="1"/>
  <c r="T1367" i="6"/>
  <c r="U1367" i="6" s="1"/>
  <c r="T1368" i="6"/>
  <c r="U1368" i="6" s="1"/>
  <c r="T1369" i="6"/>
  <c r="U1369" i="6" s="1"/>
  <c r="T1370" i="6"/>
  <c r="U1370" i="6" s="1"/>
  <c r="T1371" i="6"/>
  <c r="U1371" i="6" s="1"/>
  <c r="T1372" i="6"/>
  <c r="U1372" i="6" s="1"/>
  <c r="T1373" i="6"/>
  <c r="U1373" i="6" s="1"/>
  <c r="T1374" i="6"/>
  <c r="U1374" i="6" s="1"/>
  <c r="T1375" i="6"/>
  <c r="U1375" i="6" s="1"/>
  <c r="T1376" i="6"/>
  <c r="U1376" i="6" s="1"/>
  <c r="T1377" i="6"/>
  <c r="U1377" i="6" s="1"/>
  <c r="T1378" i="6"/>
  <c r="U1378" i="6" s="1"/>
  <c r="T1379" i="6"/>
  <c r="U1379" i="6" s="1"/>
  <c r="T1380" i="6"/>
  <c r="U1380" i="6" s="1"/>
  <c r="T1381" i="6"/>
  <c r="U1381" i="6" s="1"/>
  <c r="T1382" i="6"/>
  <c r="U1382" i="6" s="1"/>
  <c r="T1383" i="6"/>
  <c r="U1383" i="6" s="1"/>
  <c r="T1384" i="6"/>
  <c r="U1384" i="6" s="1"/>
  <c r="T1385" i="6"/>
  <c r="U1385" i="6" s="1"/>
  <c r="T1386" i="6"/>
  <c r="U1386" i="6" s="1"/>
  <c r="T1387" i="6"/>
  <c r="U1387" i="6" s="1"/>
  <c r="T1388" i="6"/>
  <c r="U1388" i="6" s="1"/>
  <c r="T1389" i="6"/>
  <c r="U1389" i="6" s="1"/>
  <c r="T1390" i="6"/>
  <c r="U1390" i="6" s="1"/>
  <c r="T1391" i="6"/>
  <c r="U1391" i="6" s="1"/>
  <c r="T1392" i="6"/>
  <c r="U1392" i="6" s="1"/>
  <c r="T1393" i="6"/>
  <c r="U1393" i="6" s="1"/>
  <c r="T1394" i="6"/>
  <c r="U1394" i="6" s="1"/>
  <c r="T1395" i="6"/>
  <c r="U1395" i="6" s="1"/>
  <c r="T1396" i="6"/>
  <c r="U1396" i="6" s="1"/>
  <c r="T1397" i="6"/>
  <c r="U1397" i="6" s="1"/>
  <c r="T1398" i="6"/>
  <c r="U1398" i="6" s="1"/>
  <c r="T1399" i="6"/>
  <c r="U1399" i="6" s="1"/>
  <c r="T1400" i="6"/>
  <c r="U1400" i="6" s="1"/>
  <c r="T1401" i="6"/>
  <c r="U1401" i="6" s="1"/>
  <c r="T1402" i="6"/>
  <c r="U1402" i="6" s="1"/>
  <c r="T1403" i="6"/>
  <c r="U1403" i="6" s="1"/>
  <c r="T1404" i="6"/>
  <c r="U1404" i="6" s="1"/>
  <c r="T1405" i="6"/>
  <c r="U1405" i="6" s="1"/>
  <c r="T1406" i="6"/>
  <c r="U1406" i="6" s="1"/>
  <c r="T1407" i="6"/>
  <c r="U1407" i="6" s="1"/>
  <c r="T1408" i="6"/>
  <c r="U1408" i="6" s="1"/>
  <c r="T1409" i="6"/>
  <c r="U1409" i="6" s="1"/>
  <c r="T1410" i="6"/>
  <c r="U1410" i="6" s="1"/>
  <c r="T1411" i="6"/>
  <c r="U1411" i="6" s="1"/>
  <c r="T1412" i="6"/>
  <c r="U1412" i="6" s="1"/>
  <c r="T1413" i="6"/>
  <c r="U1413" i="6" s="1"/>
  <c r="T1414" i="6"/>
  <c r="U1414" i="6" s="1"/>
  <c r="T1415" i="6"/>
  <c r="U1415" i="6" s="1"/>
  <c r="T1416" i="6"/>
  <c r="U1416" i="6" s="1"/>
  <c r="T1417" i="6"/>
  <c r="U1417" i="6" s="1"/>
  <c r="T1418" i="6"/>
  <c r="U1418" i="6" s="1"/>
  <c r="T1419" i="6"/>
  <c r="U1419" i="6" s="1"/>
  <c r="T1420" i="6"/>
  <c r="U1420" i="6" s="1"/>
  <c r="T1421" i="6"/>
  <c r="U1421" i="6" s="1"/>
  <c r="T1422" i="6"/>
  <c r="U1422" i="6" s="1"/>
  <c r="T1423" i="6"/>
  <c r="U1423" i="6" s="1"/>
  <c r="T1424" i="6"/>
  <c r="U1424" i="6" s="1"/>
  <c r="T1425" i="6"/>
  <c r="U1425" i="6" s="1"/>
  <c r="T1426" i="6"/>
  <c r="U1426" i="6" s="1"/>
  <c r="T1427" i="6"/>
  <c r="U1427" i="6" s="1"/>
  <c r="T1428" i="6"/>
  <c r="U1428" i="6" s="1"/>
  <c r="T1429" i="6"/>
  <c r="U1429" i="6" s="1"/>
  <c r="T1430" i="6"/>
  <c r="U1430" i="6" s="1"/>
  <c r="T1431" i="6"/>
  <c r="U1431" i="6" s="1"/>
  <c r="T1432" i="6"/>
  <c r="U1432" i="6" s="1"/>
  <c r="T1433" i="6"/>
  <c r="U1433" i="6" s="1"/>
  <c r="T1434" i="6"/>
  <c r="U1434" i="6" s="1"/>
  <c r="T1435" i="6"/>
  <c r="U1435" i="6" s="1"/>
  <c r="T1436" i="6"/>
  <c r="U1436" i="6" s="1"/>
  <c r="T1437" i="6"/>
  <c r="U1437" i="6" s="1"/>
  <c r="T1438" i="6"/>
  <c r="U1438" i="6" s="1"/>
  <c r="T1439" i="6"/>
  <c r="U1439" i="6" s="1"/>
  <c r="T1440" i="6"/>
  <c r="U1440" i="6" s="1"/>
  <c r="T1441" i="6"/>
  <c r="U1441" i="6" s="1"/>
  <c r="T1442" i="6"/>
  <c r="U1442" i="6" s="1"/>
  <c r="T1443" i="6"/>
  <c r="U1443" i="6" s="1"/>
  <c r="T1444" i="6"/>
  <c r="U1444" i="6" s="1"/>
  <c r="T1445" i="6"/>
  <c r="U1445" i="6" s="1"/>
  <c r="T1446" i="6"/>
  <c r="U1446" i="6" s="1"/>
  <c r="T1447" i="6"/>
  <c r="U1447" i="6" s="1"/>
  <c r="T1448" i="6"/>
  <c r="U1448" i="6" s="1"/>
  <c r="T1449" i="6"/>
  <c r="U1449" i="6" s="1"/>
  <c r="T1450" i="6"/>
  <c r="U1450" i="6" s="1"/>
  <c r="T1451" i="6"/>
  <c r="U1451" i="6" s="1"/>
  <c r="T1452" i="6"/>
  <c r="U1452" i="6" s="1"/>
  <c r="T1453" i="6"/>
  <c r="U1453" i="6" s="1"/>
  <c r="T1454" i="6"/>
  <c r="U1454" i="6" s="1"/>
  <c r="T1455" i="6"/>
  <c r="U1455" i="6" s="1"/>
  <c r="T1456" i="6"/>
  <c r="U1456" i="6" s="1"/>
  <c r="T1457" i="6"/>
  <c r="U1457" i="6" s="1"/>
  <c r="T1458" i="6"/>
  <c r="U1458" i="6" s="1"/>
  <c r="T1459" i="6"/>
  <c r="U1459" i="6" s="1"/>
  <c r="T1460" i="6"/>
  <c r="U1460" i="6" s="1"/>
  <c r="T1461" i="6"/>
  <c r="U1461" i="6" s="1"/>
  <c r="T1462" i="6"/>
  <c r="U1462" i="6" s="1"/>
  <c r="T1463" i="6"/>
  <c r="U1463" i="6" s="1"/>
  <c r="T1464" i="6"/>
  <c r="U1464" i="6" s="1"/>
  <c r="T1465" i="6"/>
  <c r="U1465" i="6" s="1"/>
  <c r="T1466" i="6"/>
  <c r="U1466" i="6" s="1"/>
  <c r="T1467" i="6"/>
  <c r="U1467" i="6" s="1"/>
  <c r="T1468" i="6"/>
  <c r="U1468" i="6" s="1"/>
  <c r="T1469" i="6"/>
  <c r="U1469" i="6" s="1"/>
  <c r="T1470" i="6"/>
  <c r="U1470" i="6" s="1"/>
  <c r="T1471" i="6"/>
  <c r="U1471" i="6" s="1"/>
  <c r="T1472" i="6"/>
  <c r="U1472" i="6" s="1"/>
  <c r="T1473" i="6"/>
  <c r="U1473" i="6" s="1"/>
  <c r="T1474" i="6"/>
  <c r="U1474" i="6" s="1"/>
  <c r="T1475" i="6"/>
  <c r="U1475" i="6" s="1"/>
  <c r="T1476" i="6"/>
  <c r="U1476" i="6" s="1"/>
  <c r="T1477" i="6"/>
  <c r="U1477" i="6" s="1"/>
  <c r="T1478" i="6"/>
  <c r="U1478" i="6" s="1"/>
  <c r="T1479" i="6"/>
  <c r="U1479" i="6" s="1"/>
  <c r="T1480" i="6"/>
  <c r="U1480" i="6" s="1"/>
  <c r="T1481" i="6"/>
  <c r="U1481" i="6" s="1"/>
  <c r="T1482" i="6"/>
  <c r="U1482" i="6" s="1"/>
  <c r="T1483" i="6"/>
  <c r="U1483" i="6" s="1"/>
  <c r="T1484" i="6"/>
  <c r="U1484" i="6" s="1"/>
  <c r="T1485" i="6"/>
  <c r="U1485" i="6" s="1"/>
  <c r="T1486" i="6"/>
  <c r="U1486" i="6" s="1"/>
  <c r="T1487" i="6"/>
  <c r="U1487" i="6" s="1"/>
  <c r="T1488" i="6"/>
  <c r="U1488" i="6" s="1"/>
  <c r="T1489" i="6"/>
  <c r="U1489" i="6" s="1"/>
  <c r="T1490" i="6"/>
  <c r="U1490" i="6" s="1"/>
  <c r="T1491" i="6"/>
  <c r="U1491" i="6" s="1"/>
  <c r="T1492" i="6"/>
  <c r="U1492" i="6" s="1"/>
  <c r="T1493" i="6"/>
  <c r="U1493" i="6" s="1"/>
  <c r="T1494" i="6"/>
  <c r="U1494" i="6" s="1"/>
  <c r="T1495" i="6"/>
  <c r="U1495" i="6" s="1"/>
  <c r="T1496" i="6"/>
  <c r="U1496" i="6" s="1"/>
  <c r="T1497" i="6"/>
  <c r="U1497" i="6" s="1"/>
  <c r="T1498" i="6"/>
  <c r="U1498" i="6" s="1"/>
  <c r="T1499" i="6"/>
  <c r="U1499" i="6" s="1"/>
  <c r="T1500" i="6"/>
  <c r="U1500" i="6" s="1"/>
  <c r="T1501" i="6"/>
  <c r="U1501" i="6" s="1"/>
  <c r="T1502" i="6"/>
  <c r="U1502" i="6" s="1"/>
  <c r="T1503" i="6"/>
  <c r="U1503" i="6" s="1"/>
  <c r="T1504" i="6"/>
  <c r="U1504" i="6" s="1"/>
  <c r="T1505" i="6"/>
  <c r="U1505" i="6" s="1"/>
  <c r="T1506" i="6"/>
  <c r="U1506" i="6" s="1"/>
  <c r="T1507" i="6"/>
  <c r="U1507" i="6" s="1"/>
  <c r="T1508" i="6"/>
  <c r="U1508" i="6" s="1"/>
  <c r="T1509" i="6"/>
  <c r="U1509" i="6" s="1"/>
  <c r="T1510" i="6"/>
  <c r="U1510" i="6" s="1"/>
  <c r="T1511" i="6"/>
  <c r="U1511" i="6" s="1"/>
  <c r="T1512" i="6"/>
  <c r="U1512" i="6" s="1"/>
  <c r="T1513" i="6"/>
  <c r="U1513" i="6" s="1"/>
  <c r="T1514" i="6"/>
  <c r="U1514" i="6" s="1"/>
  <c r="T1515" i="6"/>
  <c r="U1515" i="6" s="1"/>
  <c r="T1516" i="6"/>
  <c r="U1516" i="6" s="1"/>
  <c r="T1517" i="6"/>
  <c r="U1517" i="6" s="1"/>
  <c r="T1518" i="6"/>
  <c r="U1518" i="6" s="1"/>
  <c r="T1519" i="6"/>
  <c r="U1519" i="6" s="1"/>
  <c r="T1520" i="6"/>
  <c r="U1520" i="6" s="1"/>
  <c r="T1521" i="6"/>
  <c r="U1521" i="6" s="1"/>
  <c r="T1522" i="6"/>
  <c r="U1522" i="6" s="1"/>
  <c r="T1523" i="6"/>
  <c r="U1523" i="6" s="1"/>
  <c r="T1524" i="6"/>
  <c r="U1524" i="6" s="1"/>
  <c r="T1525" i="6"/>
  <c r="U1525" i="6" s="1"/>
  <c r="T1526" i="6"/>
  <c r="U1526" i="6" s="1"/>
  <c r="T1527" i="6"/>
  <c r="U1527" i="6" s="1"/>
  <c r="T1528" i="6"/>
  <c r="U1528" i="6" s="1"/>
  <c r="T1529" i="6"/>
  <c r="U1529" i="6" s="1"/>
  <c r="T1530" i="6"/>
  <c r="U1530" i="6" s="1"/>
  <c r="T1531" i="6"/>
  <c r="U1531" i="6" s="1"/>
  <c r="T1532" i="6"/>
  <c r="U1532" i="6" s="1"/>
  <c r="T1533" i="6"/>
  <c r="U1533" i="6" s="1"/>
  <c r="T1534" i="6"/>
  <c r="U1534" i="6" s="1"/>
  <c r="T1535" i="6"/>
  <c r="U1535" i="6" s="1"/>
  <c r="T1536" i="6"/>
  <c r="U1536" i="6" s="1"/>
  <c r="T1537" i="6"/>
  <c r="U1537" i="6" s="1"/>
  <c r="T1538" i="6"/>
  <c r="U1538" i="6" s="1"/>
  <c r="T1539" i="6"/>
  <c r="U1539" i="6" s="1"/>
  <c r="T1540" i="6"/>
  <c r="U1540" i="6" s="1"/>
  <c r="T1541" i="6"/>
  <c r="U1541" i="6" s="1"/>
  <c r="T1542" i="6"/>
  <c r="U1542" i="6" s="1"/>
  <c r="T1543" i="6"/>
  <c r="U1543" i="6" s="1"/>
  <c r="T1544" i="6"/>
  <c r="U1544" i="6" s="1"/>
  <c r="T1545" i="6"/>
  <c r="U1545" i="6" s="1"/>
  <c r="T1546" i="6"/>
  <c r="U1546" i="6" s="1"/>
  <c r="T1547" i="6"/>
  <c r="U1547" i="6" s="1"/>
  <c r="T1548" i="6"/>
  <c r="U1548" i="6" s="1"/>
  <c r="T1549" i="6"/>
  <c r="U1549" i="6" s="1"/>
  <c r="T1550" i="6"/>
  <c r="U1550" i="6" s="1"/>
  <c r="T1551" i="6"/>
  <c r="U1551" i="6" s="1"/>
  <c r="T1552" i="6"/>
  <c r="U1552" i="6" s="1"/>
  <c r="T1553" i="6"/>
  <c r="U1553" i="6" s="1"/>
  <c r="T1554" i="6"/>
  <c r="U1554" i="6" s="1"/>
  <c r="T1555" i="6"/>
  <c r="U1555" i="6" s="1"/>
  <c r="T1556" i="6"/>
  <c r="U1556" i="6" s="1"/>
  <c r="T1557" i="6"/>
  <c r="U1557" i="6" s="1"/>
  <c r="T1558" i="6"/>
  <c r="U1558" i="6" s="1"/>
  <c r="T1559" i="6"/>
  <c r="U1559" i="6" s="1"/>
  <c r="T1560" i="6"/>
  <c r="U1560" i="6" s="1"/>
  <c r="T1561" i="6"/>
  <c r="U1561" i="6" s="1"/>
  <c r="T1562" i="6"/>
  <c r="U1562" i="6" s="1"/>
  <c r="T1563" i="6"/>
  <c r="U1563" i="6" s="1"/>
  <c r="T1564" i="6"/>
  <c r="U1564" i="6" s="1"/>
  <c r="T1565" i="6"/>
  <c r="U1565" i="6" s="1"/>
  <c r="T1566" i="6"/>
  <c r="U1566" i="6" s="1"/>
  <c r="T1567" i="6"/>
  <c r="U1567" i="6" s="1"/>
  <c r="T1568" i="6"/>
  <c r="U1568" i="6" s="1"/>
  <c r="T1569" i="6"/>
  <c r="U1569" i="6" s="1"/>
  <c r="T1570" i="6"/>
  <c r="U1570" i="6" s="1"/>
  <c r="T1571" i="6"/>
  <c r="U1571" i="6" s="1"/>
  <c r="T1572" i="6"/>
  <c r="U1572" i="6" s="1"/>
  <c r="T1573" i="6"/>
  <c r="U1573" i="6" s="1"/>
  <c r="T1574" i="6"/>
  <c r="U1574" i="6" s="1"/>
  <c r="T1575" i="6"/>
  <c r="U1575" i="6" s="1"/>
  <c r="T1576" i="6"/>
  <c r="U1576" i="6" s="1"/>
  <c r="T1577" i="6"/>
  <c r="U1577" i="6" s="1"/>
  <c r="T1578" i="6"/>
  <c r="U1578" i="6" s="1"/>
  <c r="T1579" i="6"/>
  <c r="U1579" i="6" s="1"/>
  <c r="T1580" i="6"/>
  <c r="U1580" i="6" s="1"/>
  <c r="T1581" i="6"/>
  <c r="U1581" i="6" s="1"/>
  <c r="T1582" i="6"/>
  <c r="U1582" i="6" s="1"/>
  <c r="T1583" i="6"/>
  <c r="U1583" i="6" s="1"/>
  <c r="T1584" i="6"/>
  <c r="U1584" i="6" s="1"/>
  <c r="T1585" i="6"/>
  <c r="U1585" i="6" s="1"/>
  <c r="T1586" i="6"/>
  <c r="U1586" i="6" s="1"/>
  <c r="T1587" i="6"/>
  <c r="U1587" i="6" s="1"/>
  <c r="T1588" i="6"/>
  <c r="U1588" i="6" s="1"/>
  <c r="T1589" i="6"/>
  <c r="U1589" i="6" s="1"/>
  <c r="T1590" i="6"/>
  <c r="U1590" i="6" s="1"/>
  <c r="T1591" i="6"/>
  <c r="U1591" i="6" s="1"/>
  <c r="T1592" i="6"/>
  <c r="U1592" i="6" s="1"/>
  <c r="T1593" i="6"/>
  <c r="U1593" i="6" s="1"/>
  <c r="T1594" i="6"/>
  <c r="U1594" i="6" s="1"/>
  <c r="T1595" i="6"/>
  <c r="U1595" i="6" s="1"/>
  <c r="T1596" i="6"/>
  <c r="U1596" i="6" s="1"/>
  <c r="T1597" i="6"/>
  <c r="U1597" i="6" s="1"/>
  <c r="T1598" i="6"/>
  <c r="U1598" i="6" s="1"/>
  <c r="T1599" i="6"/>
  <c r="U1599" i="6" s="1"/>
  <c r="T1600" i="6"/>
  <c r="U1600" i="6" s="1"/>
  <c r="T1601" i="6"/>
  <c r="U1601" i="6" s="1"/>
  <c r="T1602" i="6"/>
  <c r="U1602" i="6" s="1"/>
  <c r="T1603" i="6"/>
  <c r="U1603" i="6" s="1"/>
  <c r="T1604" i="6"/>
  <c r="U1604" i="6" s="1"/>
  <c r="T1605" i="6"/>
  <c r="U1605" i="6" s="1"/>
  <c r="T1606" i="6"/>
  <c r="U1606" i="6" s="1"/>
  <c r="T1607" i="6"/>
  <c r="U1607" i="6" s="1"/>
  <c r="T1608" i="6"/>
  <c r="U1608" i="6" s="1"/>
  <c r="T1609" i="6"/>
  <c r="U1609" i="6" s="1"/>
  <c r="T1610" i="6"/>
  <c r="U1610" i="6" s="1"/>
  <c r="T1611" i="6"/>
  <c r="U1611" i="6" s="1"/>
  <c r="T1612" i="6"/>
  <c r="U1612" i="6" s="1"/>
  <c r="T1613" i="6"/>
  <c r="U1613" i="6" s="1"/>
  <c r="T1614" i="6"/>
  <c r="U1614" i="6" s="1"/>
  <c r="T1615" i="6"/>
  <c r="U1615" i="6" s="1"/>
  <c r="T1616" i="6"/>
  <c r="U1616" i="6" s="1"/>
  <c r="T1617" i="6"/>
  <c r="U1617" i="6" s="1"/>
  <c r="T1618" i="6"/>
  <c r="U1618" i="6" s="1"/>
  <c r="T1619" i="6"/>
  <c r="U1619" i="6" s="1"/>
  <c r="T1620" i="6"/>
  <c r="U1620" i="6" s="1"/>
  <c r="T1621" i="6"/>
  <c r="U1621" i="6" s="1"/>
  <c r="T1622" i="6"/>
  <c r="U1622" i="6" s="1"/>
  <c r="T1623" i="6"/>
  <c r="U1623" i="6" s="1"/>
  <c r="T1624" i="6"/>
  <c r="U1624" i="6" s="1"/>
  <c r="T1625" i="6"/>
  <c r="U1625" i="6" s="1"/>
  <c r="T1626" i="6"/>
  <c r="U1626" i="6" s="1"/>
  <c r="T1627" i="6"/>
  <c r="U1627" i="6" s="1"/>
  <c r="T1628" i="6"/>
  <c r="U1628" i="6" s="1"/>
  <c r="T1629" i="6"/>
  <c r="U1629" i="6" s="1"/>
  <c r="T1630" i="6"/>
  <c r="U1630" i="6" s="1"/>
  <c r="T1631" i="6"/>
  <c r="U1631" i="6" s="1"/>
  <c r="T1632" i="6"/>
  <c r="U1632" i="6" s="1"/>
  <c r="T1633" i="6"/>
  <c r="U1633" i="6" s="1"/>
  <c r="T1634" i="6"/>
  <c r="U1634" i="6" s="1"/>
  <c r="T1635" i="6"/>
  <c r="U1635" i="6" s="1"/>
  <c r="T1636" i="6"/>
  <c r="U1636" i="6" s="1"/>
  <c r="T1637" i="6"/>
  <c r="U1637" i="6" s="1"/>
  <c r="T1638" i="6"/>
  <c r="U1638" i="6" s="1"/>
  <c r="T1639" i="6"/>
  <c r="U1639" i="6" s="1"/>
  <c r="T1640" i="6"/>
  <c r="U1640" i="6" s="1"/>
  <c r="T1641" i="6"/>
  <c r="U1641" i="6" s="1"/>
  <c r="T1642" i="6"/>
  <c r="U1642" i="6" s="1"/>
  <c r="T1643" i="6"/>
  <c r="U1643" i="6" s="1"/>
  <c r="T1644" i="6"/>
  <c r="U1644" i="6" s="1"/>
  <c r="T1645" i="6"/>
  <c r="U1645" i="6" s="1"/>
  <c r="T1646" i="6"/>
  <c r="U1646" i="6" s="1"/>
  <c r="T1647" i="6"/>
  <c r="U1647" i="6" s="1"/>
  <c r="T1648" i="6"/>
  <c r="U1648" i="6" s="1"/>
  <c r="T1649" i="6"/>
  <c r="U1649" i="6" s="1"/>
  <c r="T1650" i="6"/>
  <c r="U1650" i="6" s="1"/>
  <c r="T1651" i="6"/>
  <c r="U1651" i="6" s="1"/>
  <c r="T1652" i="6"/>
  <c r="U1652" i="6" s="1"/>
  <c r="T1653" i="6"/>
  <c r="U1653" i="6" s="1"/>
  <c r="T1654" i="6"/>
  <c r="U1654" i="6" s="1"/>
  <c r="T1655" i="6"/>
  <c r="U1655" i="6" s="1"/>
  <c r="T1656" i="6"/>
  <c r="U1656" i="6" s="1"/>
  <c r="T1657" i="6"/>
  <c r="U1657" i="6" s="1"/>
  <c r="T1658" i="6"/>
  <c r="U1658" i="6" s="1"/>
  <c r="T1659" i="6"/>
  <c r="U1659" i="6" s="1"/>
  <c r="T1660" i="6"/>
  <c r="U1660" i="6" s="1"/>
  <c r="T1661" i="6"/>
  <c r="U1661" i="6" s="1"/>
  <c r="T1662" i="6"/>
  <c r="U1662" i="6" s="1"/>
  <c r="T1663" i="6"/>
  <c r="U1663" i="6" s="1"/>
  <c r="T1664" i="6"/>
  <c r="U1664" i="6" s="1"/>
  <c r="T1665" i="6"/>
  <c r="U1665" i="6" s="1"/>
  <c r="T1666" i="6"/>
  <c r="U1666" i="6" s="1"/>
  <c r="T1667" i="6"/>
  <c r="U1667" i="6" s="1"/>
  <c r="T1668" i="6"/>
  <c r="U1668" i="6" s="1"/>
  <c r="T1669" i="6"/>
  <c r="U1669" i="6" s="1"/>
  <c r="T1670" i="6"/>
  <c r="U1670" i="6" s="1"/>
  <c r="T1671" i="6"/>
  <c r="U1671" i="6" s="1"/>
  <c r="T1672" i="6"/>
  <c r="U1672" i="6" s="1"/>
  <c r="T1673" i="6"/>
  <c r="U1673" i="6" s="1"/>
  <c r="T1674" i="6"/>
  <c r="U1674" i="6" s="1"/>
  <c r="T1675" i="6"/>
  <c r="U1675" i="6" s="1"/>
  <c r="T1676" i="6"/>
  <c r="U1676" i="6" s="1"/>
  <c r="T1677" i="6"/>
  <c r="U1677" i="6" s="1"/>
  <c r="T1678" i="6"/>
  <c r="U1678" i="6" s="1"/>
  <c r="T1679" i="6"/>
  <c r="U1679" i="6" s="1"/>
  <c r="T1680" i="6"/>
  <c r="U1680" i="6" s="1"/>
  <c r="T1681" i="6"/>
  <c r="U1681" i="6" s="1"/>
  <c r="T1682" i="6"/>
  <c r="U1682" i="6" s="1"/>
  <c r="T1683" i="6"/>
  <c r="U1683" i="6" s="1"/>
  <c r="T1684" i="6"/>
  <c r="U1684" i="6" s="1"/>
  <c r="T1685" i="6"/>
  <c r="U1685" i="6" s="1"/>
  <c r="T1686" i="6"/>
  <c r="U1686" i="6" s="1"/>
  <c r="T1687" i="6"/>
  <c r="U1687" i="6" s="1"/>
  <c r="T1688" i="6"/>
  <c r="U1688" i="6" s="1"/>
  <c r="T1689" i="6"/>
  <c r="U1689" i="6" s="1"/>
  <c r="T1690" i="6"/>
  <c r="U1690" i="6" s="1"/>
  <c r="T1691" i="6"/>
  <c r="U1691" i="6" s="1"/>
  <c r="T1692" i="6"/>
  <c r="U1692" i="6" s="1"/>
  <c r="T1693" i="6"/>
  <c r="U1693" i="6" s="1"/>
  <c r="T1694" i="6"/>
  <c r="U1694" i="6" s="1"/>
  <c r="T1695" i="6"/>
  <c r="U1695" i="6" s="1"/>
  <c r="T1696" i="6"/>
  <c r="U1696" i="6" s="1"/>
  <c r="T1697" i="6"/>
  <c r="U1697" i="6" s="1"/>
  <c r="T1698" i="6"/>
  <c r="U1698" i="6" s="1"/>
  <c r="T1699" i="6"/>
  <c r="U1699" i="6" s="1"/>
  <c r="T1700" i="6"/>
  <c r="U1700" i="6" s="1"/>
  <c r="T1701" i="6"/>
  <c r="U1701" i="6" s="1"/>
  <c r="T1702" i="6"/>
  <c r="U1702" i="6" s="1"/>
  <c r="T1703" i="6"/>
  <c r="U1703" i="6" s="1"/>
  <c r="T1704" i="6"/>
  <c r="U1704" i="6" s="1"/>
  <c r="T1705" i="6"/>
  <c r="U1705" i="6" s="1"/>
  <c r="T1706" i="6"/>
  <c r="U1706" i="6" s="1"/>
  <c r="T1707" i="6"/>
  <c r="U1707" i="6" s="1"/>
  <c r="T1708" i="6"/>
  <c r="U1708" i="6" s="1"/>
  <c r="T1709" i="6"/>
  <c r="U1709" i="6" s="1"/>
  <c r="T1710" i="6"/>
  <c r="U1710" i="6" s="1"/>
  <c r="T1711" i="6"/>
  <c r="U1711" i="6" s="1"/>
  <c r="T1712" i="6"/>
  <c r="U1712" i="6" s="1"/>
  <c r="T1713" i="6"/>
  <c r="U1713" i="6" s="1"/>
  <c r="T1714" i="6"/>
  <c r="U1714" i="6" s="1"/>
  <c r="T1715" i="6"/>
  <c r="U1715" i="6" s="1"/>
  <c r="T1716" i="6"/>
  <c r="U1716" i="6" s="1"/>
  <c r="T1717" i="6"/>
  <c r="U1717" i="6" s="1"/>
  <c r="T1718" i="6"/>
  <c r="U1718" i="6" s="1"/>
  <c r="T1719" i="6"/>
  <c r="U1719" i="6" s="1"/>
  <c r="T1720" i="6"/>
  <c r="U1720" i="6" s="1"/>
  <c r="T1721" i="6"/>
  <c r="U1721" i="6" s="1"/>
  <c r="T1722" i="6"/>
  <c r="U1722" i="6" s="1"/>
  <c r="T1723" i="6"/>
  <c r="U1723" i="6" s="1"/>
  <c r="T1724" i="6"/>
  <c r="U1724" i="6" s="1"/>
  <c r="T1725" i="6"/>
  <c r="U1725" i="6" s="1"/>
  <c r="T1726" i="6"/>
  <c r="U1726" i="6" s="1"/>
  <c r="T1727" i="6"/>
  <c r="U1727" i="6" s="1"/>
  <c r="T1728" i="6"/>
  <c r="U1728" i="6" s="1"/>
  <c r="T1729" i="6"/>
  <c r="U1729" i="6" s="1"/>
  <c r="T1730" i="6"/>
  <c r="U1730" i="6" s="1"/>
  <c r="T1731" i="6"/>
  <c r="U1731" i="6" s="1"/>
  <c r="T1732" i="6"/>
  <c r="U1732" i="6" s="1"/>
  <c r="T1733" i="6"/>
  <c r="U1733" i="6" s="1"/>
  <c r="T1734" i="6"/>
  <c r="U1734" i="6" s="1"/>
  <c r="T1735" i="6"/>
  <c r="U1735" i="6" s="1"/>
  <c r="T1736" i="6"/>
  <c r="U1736" i="6" s="1"/>
  <c r="T1737" i="6"/>
  <c r="U1737" i="6" s="1"/>
  <c r="T1738" i="6"/>
  <c r="U1738" i="6" s="1"/>
  <c r="T1739" i="6"/>
  <c r="U1739" i="6" s="1"/>
  <c r="T1740" i="6"/>
  <c r="U1740" i="6" s="1"/>
  <c r="T1741" i="6"/>
  <c r="U1741" i="6" s="1"/>
  <c r="T1742" i="6"/>
  <c r="U1742" i="6" s="1"/>
  <c r="T1743" i="6"/>
  <c r="U1743" i="6" s="1"/>
  <c r="T1744" i="6"/>
  <c r="U1744" i="6" s="1"/>
  <c r="T1745" i="6"/>
  <c r="U1745" i="6" s="1"/>
  <c r="T1746" i="6"/>
  <c r="U1746" i="6" s="1"/>
  <c r="T1747" i="6"/>
  <c r="U1747" i="6" s="1"/>
  <c r="T1748" i="6"/>
  <c r="U1748" i="6" s="1"/>
  <c r="T1749" i="6"/>
  <c r="U1749" i="6" s="1"/>
  <c r="T1750" i="6"/>
  <c r="U1750" i="6" s="1"/>
  <c r="T1751" i="6"/>
  <c r="U1751" i="6" s="1"/>
  <c r="T1752" i="6"/>
  <c r="U1752" i="6" s="1"/>
  <c r="T1753" i="6"/>
  <c r="U1753" i="6" s="1"/>
  <c r="T1754" i="6"/>
  <c r="U1754" i="6" s="1"/>
  <c r="T1755" i="6"/>
  <c r="U1755" i="6" s="1"/>
  <c r="T1756" i="6"/>
  <c r="U1756" i="6" s="1"/>
  <c r="T1757" i="6"/>
  <c r="U1757" i="6" s="1"/>
  <c r="T1758" i="6"/>
  <c r="U1758" i="6" s="1"/>
  <c r="T1759" i="6"/>
  <c r="U1759" i="6" s="1"/>
  <c r="T1760" i="6"/>
  <c r="U1760" i="6" s="1"/>
  <c r="T1761" i="6"/>
  <c r="U1761" i="6" s="1"/>
  <c r="T1762" i="6"/>
  <c r="U1762" i="6" s="1"/>
  <c r="T1763" i="6"/>
  <c r="U1763" i="6" s="1"/>
  <c r="T1764" i="6"/>
  <c r="U1764" i="6" s="1"/>
  <c r="T1765" i="6"/>
  <c r="U1765" i="6" s="1"/>
  <c r="T1766" i="6"/>
  <c r="U1766" i="6" s="1"/>
  <c r="T1767" i="6"/>
  <c r="U1767" i="6" s="1"/>
  <c r="T1768" i="6"/>
  <c r="U1768" i="6" s="1"/>
  <c r="T1769" i="6"/>
  <c r="U1769" i="6" s="1"/>
  <c r="T1770" i="6"/>
  <c r="U1770" i="6" s="1"/>
  <c r="T1771" i="6"/>
  <c r="U1771" i="6" s="1"/>
  <c r="T1772" i="6"/>
  <c r="U1772" i="6" s="1"/>
  <c r="T1773" i="6"/>
  <c r="U1773" i="6" s="1"/>
  <c r="T1774" i="6"/>
  <c r="U1774" i="6" s="1"/>
  <c r="T1775" i="6"/>
  <c r="U1775" i="6" s="1"/>
  <c r="T1776" i="6"/>
  <c r="U1776" i="6" s="1"/>
  <c r="T1777" i="6"/>
  <c r="U1777" i="6" s="1"/>
  <c r="T1778" i="6"/>
  <c r="U1778" i="6" s="1"/>
  <c r="T1779" i="6"/>
  <c r="U1779" i="6" s="1"/>
  <c r="T1780" i="6"/>
  <c r="U1780" i="6" s="1"/>
  <c r="T1781" i="6"/>
  <c r="U1781" i="6" s="1"/>
  <c r="T1782" i="6"/>
  <c r="U1782" i="6" s="1"/>
  <c r="T1783" i="6"/>
  <c r="U1783" i="6" s="1"/>
  <c r="T1784" i="6"/>
  <c r="U1784" i="6" s="1"/>
  <c r="T1785" i="6"/>
  <c r="U1785" i="6" s="1"/>
  <c r="T1786" i="6"/>
  <c r="U1786" i="6" s="1"/>
  <c r="T1787" i="6"/>
  <c r="U1787" i="6" s="1"/>
  <c r="T1788" i="6"/>
  <c r="U1788" i="6" s="1"/>
  <c r="T1789" i="6"/>
  <c r="U1789" i="6" s="1"/>
  <c r="T1790" i="6"/>
  <c r="U1790" i="6" s="1"/>
  <c r="T1791" i="6"/>
  <c r="U1791" i="6" s="1"/>
  <c r="T1792" i="6"/>
  <c r="U1792" i="6" s="1"/>
  <c r="T1793" i="6"/>
  <c r="U1793" i="6" s="1"/>
  <c r="T1794" i="6"/>
  <c r="U1794" i="6" s="1"/>
  <c r="T1795" i="6"/>
  <c r="U1795" i="6" s="1"/>
  <c r="T1796" i="6"/>
  <c r="U1796" i="6" s="1"/>
  <c r="T1797" i="6"/>
  <c r="U1797" i="6" s="1"/>
  <c r="T1798" i="6"/>
  <c r="U1798" i="6" s="1"/>
  <c r="T1799" i="6"/>
  <c r="U1799" i="6" s="1"/>
  <c r="T1800" i="6"/>
  <c r="U1800" i="6" s="1"/>
  <c r="T1801" i="6"/>
  <c r="U1801" i="6" s="1"/>
  <c r="T1802" i="6"/>
  <c r="U1802" i="6" s="1"/>
  <c r="T1803" i="6"/>
  <c r="U1803" i="6" s="1"/>
  <c r="T1804" i="6"/>
  <c r="U1804" i="6" s="1"/>
  <c r="T1805" i="6"/>
  <c r="U1805" i="6" s="1"/>
  <c r="T1806" i="6"/>
  <c r="U1806" i="6" s="1"/>
  <c r="T1807" i="6"/>
  <c r="U1807" i="6" s="1"/>
  <c r="T1808" i="6"/>
  <c r="U1808" i="6" s="1"/>
  <c r="T1809" i="6"/>
  <c r="U1809" i="6" s="1"/>
  <c r="T1810" i="6"/>
  <c r="U1810" i="6" s="1"/>
  <c r="T1811" i="6"/>
  <c r="U1811" i="6" s="1"/>
  <c r="T1812" i="6"/>
  <c r="U1812" i="6" s="1"/>
  <c r="T1813" i="6"/>
  <c r="U1813" i="6" s="1"/>
  <c r="T1814" i="6"/>
  <c r="U1814" i="6" s="1"/>
  <c r="T1815" i="6"/>
  <c r="U1815" i="6" s="1"/>
  <c r="T1816" i="6"/>
  <c r="U1816" i="6" s="1"/>
  <c r="T1817" i="6"/>
  <c r="U1817" i="6" s="1"/>
  <c r="T1818" i="6"/>
  <c r="U1818" i="6" s="1"/>
  <c r="T1819" i="6"/>
  <c r="U1819" i="6" s="1"/>
  <c r="T1820" i="6"/>
  <c r="U1820" i="6" s="1"/>
  <c r="T1821" i="6"/>
  <c r="U1821" i="6" s="1"/>
  <c r="T1822" i="6"/>
  <c r="U1822" i="6" s="1"/>
  <c r="T1823" i="6"/>
  <c r="U1823" i="6" s="1"/>
  <c r="T1824" i="6"/>
  <c r="U1824" i="6" s="1"/>
  <c r="T1825" i="6"/>
  <c r="U1825" i="6" s="1"/>
  <c r="T1826" i="6"/>
  <c r="U1826" i="6" s="1"/>
  <c r="T1827" i="6"/>
  <c r="U1827" i="6" s="1"/>
  <c r="T1828" i="6"/>
  <c r="U1828" i="6" s="1"/>
  <c r="T1829" i="6"/>
  <c r="U1829" i="6" s="1"/>
  <c r="T1830" i="6"/>
  <c r="U1830" i="6" s="1"/>
  <c r="T1831" i="6"/>
  <c r="U1831" i="6" s="1"/>
  <c r="T1832" i="6"/>
  <c r="U1832" i="6" s="1"/>
  <c r="T1833" i="6"/>
  <c r="U1833" i="6" s="1"/>
  <c r="T1834" i="6"/>
  <c r="U1834" i="6" s="1"/>
  <c r="T1835" i="6"/>
  <c r="U1835" i="6" s="1"/>
  <c r="T1836" i="6"/>
  <c r="U1836" i="6" s="1"/>
  <c r="T1837" i="6"/>
  <c r="U1837" i="6" s="1"/>
  <c r="T1838" i="6"/>
  <c r="U1838" i="6" s="1"/>
  <c r="T1839" i="6"/>
  <c r="U1839" i="6" s="1"/>
  <c r="T1840" i="6"/>
  <c r="U1840" i="6" s="1"/>
  <c r="T1841" i="6"/>
  <c r="U1841" i="6" s="1"/>
  <c r="T1842" i="6"/>
  <c r="U1842" i="6" s="1"/>
  <c r="T1843" i="6"/>
  <c r="U1843" i="6" s="1"/>
  <c r="T1844" i="6"/>
  <c r="U1844" i="6" s="1"/>
  <c r="T1845" i="6"/>
  <c r="U1845" i="6" s="1"/>
  <c r="T1846" i="6"/>
  <c r="U1846" i="6" s="1"/>
  <c r="T1847" i="6"/>
  <c r="U1847" i="6" s="1"/>
  <c r="T1848" i="6"/>
  <c r="U1848" i="6" s="1"/>
  <c r="T1849" i="6"/>
  <c r="U1849" i="6" s="1"/>
  <c r="T1850" i="6"/>
  <c r="U1850" i="6" s="1"/>
  <c r="T1851" i="6"/>
  <c r="U1851" i="6" s="1"/>
  <c r="T1852" i="6"/>
  <c r="U1852" i="6" s="1"/>
  <c r="T1853" i="6"/>
  <c r="U1853" i="6" s="1"/>
  <c r="T1854" i="6"/>
  <c r="U1854" i="6" s="1"/>
  <c r="T1855" i="6"/>
  <c r="U1855" i="6" s="1"/>
  <c r="T1856" i="6"/>
  <c r="U1856" i="6" s="1"/>
  <c r="T1857" i="6"/>
  <c r="U1857" i="6" s="1"/>
  <c r="T1858" i="6"/>
  <c r="U1858" i="6" s="1"/>
  <c r="T1859" i="6"/>
  <c r="U1859" i="6" s="1"/>
  <c r="T1860" i="6"/>
  <c r="U1860" i="6" s="1"/>
  <c r="T1861" i="6"/>
  <c r="U1861" i="6" s="1"/>
  <c r="T1862" i="6"/>
  <c r="U1862" i="6" s="1"/>
  <c r="T1863" i="6"/>
  <c r="U1863" i="6" s="1"/>
  <c r="T1864" i="6"/>
  <c r="U1864" i="6" s="1"/>
  <c r="T1865" i="6"/>
  <c r="U1865" i="6" s="1"/>
  <c r="T1866" i="6"/>
  <c r="U1866" i="6" s="1"/>
  <c r="T1867" i="6"/>
  <c r="U1867" i="6" s="1"/>
  <c r="T1868" i="6"/>
  <c r="U1868" i="6" s="1"/>
  <c r="T1869" i="6"/>
  <c r="U1869" i="6" s="1"/>
  <c r="T1870" i="6"/>
  <c r="U1870" i="6" s="1"/>
  <c r="T1871" i="6"/>
  <c r="U1871" i="6" s="1"/>
  <c r="T1872" i="6"/>
  <c r="U1872" i="6" s="1"/>
  <c r="T1873" i="6"/>
  <c r="U1873" i="6" s="1"/>
  <c r="T1874" i="6"/>
  <c r="U1874" i="6" s="1"/>
  <c r="T1875" i="6"/>
  <c r="U1875" i="6" s="1"/>
  <c r="T1876" i="6"/>
  <c r="U1876" i="6" s="1"/>
  <c r="T1877" i="6"/>
  <c r="U1877" i="6" s="1"/>
  <c r="T1878" i="6"/>
  <c r="U1878" i="6" s="1"/>
  <c r="T1879" i="6"/>
  <c r="U1879" i="6" s="1"/>
  <c r="T1880" i="6"/>
  <c r="U1880" i="6" s="1"/>
  <c r="T1881" i="6"/>
  <c r="U1881" i="6" s="1"/>
  <c r="T1882" i="6"/>
  <c r="U1882" i="6" s="1"/>
  <c r="T1883" i="6"/>
  <c r="U1883" i="6" s="1"/>
  <c r="T1884" i="6"/>
  <c r="U1884" i="6" s="1"/>
  <c r="T1885" i="6"/>
  <c r="U1885" i="6" s="1"/>
  <c r="T1886" i="6"/>
  <c r="U1886" i="6" s="1"/>
  <c r="T1887" i="6"/>
  <c r="U1887" i="6" s="1"/>
  <c r="T1888" i="6"/>
  <c r="U1888" i="6" s="1"/>
  <c r="T1889" i="6"/>
  <c r="U1889" i="6" s="1"/>
  <c r="T1890" i="6"/>
  <c r="U1890" i="6" s="1"/>
  <c r="T1891" i="6"/>
  <c r="U1891" i="6" s="1"/>
  <c r="T1892" i="6"/>
  <c r="U1892" i="6" s="1"/>
  <c r="T1893" i="6"/>
  <c r="U1893" i="6" s="1"/>
  <c r="T1894" i="6"/>
  <c r="U1894" i="6" s="1"/>
  <c r="T1895" i="6"/>
  <c r="U1895" i="6" s="1"/>
  <c r="T1896" i="6"/>
  <c r="U1896" i="6" s="1"/>
  <c r="T1897" i="6"/>
  <c r="U1897" i="6" s="1"/>
  <c r="T1898" i="6"/>
  <c r="U1898" i="6" s="1"/>
  <c r="T1899" i="6"/>
  <c r="U1899" i="6" s="1"/>
  <c r="T1900" i="6"/>
  <c r="U1900" i="6" s="1"/>
  <c r="T1901" i="6"/>
  <c r="U1901" i="6" s="1"/>
  <c r="T1902" i="6"/>
  <c r="U1902" i="6" s="1"/>
  <c r="T1903" i="6"/>
  <c r="U1903" i="6" s="1"/>
  <c r="T1904" i="6"/>
  <c r="U1904" i="6" s="1"/>
  <c r="T1905" i="6"/>
  <c r="U1905" i="6" s="1"/>
  <c r="T1906" i="6"/>
  <c r="U1906" i="6" s="1"/>
  <c r="T1907" i="6"/>
  <c r="U1907" i="6" s="1"/>
  <c r="T1908" i="6"/>
  <c r="U1908" i="6" s="1"/>
  <c r="T1909" i="6"/>
  <c r="U1909" i="6" s="1"/>
  <c r="T1910" i="6"/>
  <c r="U1910" i="6" s="1"/>
  <c r="T1911" i="6"/>
  <c r="U1911" i="6" s="1"/>
  <c r="T1912" i="6"/>
  <c r="U1912" i="6" s="1"/>
  <c r="T1913" i="6"/>
  <c r="U1913" i="6" s="1"/>
  <c r="T1914" i="6"/>
  <c r="U1914" i="6" s="1"/>
  <c r="T1915" i="6"/>
  <c r="U1915" i="6" s="1"/>
  <c r="T1916" i="6"/>
  <c r="U1916" i="6" s="1"/>
  <c r="T1917" i="6"/>
  <c r="U1917" i="6" s="1"/>
  <c r="T1918" i="6"/>
  <c r="U1918" i="6" s="1"/>
  <c r="T1919" i="6"/>
  <c r="U1919" i="6" s="1"/>
  <c r="T1920" i="6"/>
  <c r="U1920" i="6" s="1"/>
  <c r="T1921" i="6"/>
  <c r="U1921" i="6" s="1"/>
  <c r="T1922" i="6"/>
  <c r="U1922" i="6" s="1"/>
  <c r="T1923" i="6"/>
  <c r="U1923" i="6" s="1"/>
  <c r="T1924" i="6"/>
  <c r="U1924" i="6" s="1"/>
  <c r="T1925" i="6"/>
  <c r="U1925" i="6" s="1"/>
  <c r="T1926" i="6"/>
  <c r="U1926" i="6" s="1"/>
  <c r="T1927" i="6"/>
  <c r="U1927" i="6" s="1"/>
  <c r="T1928" i="6"/>
  <c r="U1928" i="6" s="1"/>
  <c r="T1929" i="6"/>
  <c r="U1929" i="6" s="1"/>
  <c r="T1930" i="6"/>
  <c r="U1930" i="6" s="1"/>
  <c r="T1931" i="6"/>
  <c r="U1931" i="6" s="1"/>
  <c r="T1932" i="6"/>
  <c r="U1932" i="6" s="1"/>
  <c r="T1933" i="6"/>
  <c r="U1933" i="6" s="1"/>
  <c r="T1934" i="6"/>
  <c r="U1934" i="6" s="1"/>
  <c r="T1935" i="6"/>
  <c r="U1935" i="6" s="1"/>
  <c r="T1936" i="6"/>
  <c r="U1936" i="6" s="1"/>
  <c r="T1937" i="6"/>
  <c r="U1937" i="6" s="1"/>
  <c r="T1938" i="6"/>
  <c r="U1938" i="6" s="1"/>
  <c r="T1939" i="6"/>
  <c r="U1939" i="6" s="1"/>
  <c r="T1940" i="6"/>
  <c r="U1940" i="6" s="1"/>
  <c r="T1941" i="6"/>
  <c r="U1941" i="6" s="1"/>
  <c r="T1942" i="6"/>
  <c r="U1942" i="6" s="1"/>
  <c r="T1943" i="6"/>
  <c r="U1943" i="6" s="1"/>
  <c r="T1944" i="6"/>
  <c r="U1944" i="6" s="1"/>
  <c r="T1945" i="6"/>
  <c r="U1945" i="6" s="1"/>
  <c r="T1946" i="6"/>
  <c r="U1946" i="6" s="1"/>
  <c r="T1947" i="6"/>
  <c r="U1947" i="6" s="1"/>
  <c r="T1948" i="6"/>
  <c r="U1948" i="6" s="1"/>
  <c r="T1949" i="6"/>
  <c r="U1949" i="6" s="1"/>
  <c r="T1950" i="6"/>
  <c r="U1950" i="6" s="1"/>
  <c r="T1951" i="6"/>
  <c r="U1951" i="6" s="1"/>
  <c r="T1952" i="6"/>
  <c r="U1952" i="6" s="1"/>
  <c r="T1953" i="6"/>
  <c r="U1953" i="6" s="1"/>
  <c r="T1954" i="6"/>
  <c r="U1954" i="6" s="1"/>
  <c r="T1955" i="6"/>
  <c r="U1955" i="6" s="1"/>
  <c r="T1956" i="6"/>
  <c r="U1956" i="6" s="1"/>
  <c r="T1957" i="6"/>
  <c r="U1957" i="6" s="1"/>
  <c r="T1958" i="6"/>
  <c r="U1958" i="6" s="1"/>
  <c r="T1959" i="6"/>
  <c r="U1959" i="6" s="1"/>
  <c r="T1960" i="6"/>
  <c r="U1960" i="6" s="1"/>
  <c r="T1961" i="6"/>
  <c r="U1961" i="6" s="1"/>
  <c r="T1962" i="6"/>
  <c r="U1962" i="6" s="1"/>
  <c r="T1963" i="6"/>
  <c r="U1963" i="6" s="1"/>
  <c r="T1964" i="6"/>
  <c r="U1964" i="6" s="1"/>
  <c r="T1965" i="6"/>
  <c r="U1965" i="6" s="1"/>
  <c r="T1966" i="6"/>
  <c r="U1966" i="6" s="1"/>
  <c r="T1967" i="6"/>
  <c r="U1967" i="6" s="1"/>
  <c r="T1968" i="6"/>
  <c r="U1968" i="6" s="1"/>
  <c r="T1969" i="6"/>
  <c r="U1969" i="6" s="1"/>
  <c r="T1970" i="6"/>
  <c r="U1970" i="6" s="1"/>
  <c r="T1971" i="6"/>
  <c r="U1971" i="6" s="1"/>
  <c r="T1972" i="6"/>
  <c r="U1972" i="6" s="1"/>
  <c r="T1973" i="6"/>
  <c r="U1973" i="6" s="1"/>
  <c r="T1974" i="6"/>
  <c r="U1974" i="6" s="1"/>
  <c r="T1975" i="6"/>
  <c r="U1975" i="6" s="1"/>
  <c r="T1976" i="6"/>
  <c r="U1976" i="6" s="1"/>
  <c r="T1977" i="6"/>
  <c r="U1977" i="6" s="1"/>
  <c r="T1978" i="6"/>
  <c r="U1978" i="6" s="1"/>
  <c r="T1979" i="6"/>
  <c r="U1979" i="6" s="1"/>
  <c r="T1980" i="6"/>
  <c r="U1980" i="6" s="1"/>
  <c r="T1981" i="6"/>
  <c r="U1981" i="6" s="1"/>
  <c r="T1982" i="6"/>
  <c r="U1982" i="6" s="1"/>
  <c r="T1983" i="6"/>
  <c r="U1983" i="6" s="1"/>
  <c r="T1984" i="6"/>
  <c r="U1984" i="6" s="1"/>
  <c r="T1985" i="6"/>
  <c r="U1985" i="6" s="1"/>
  <c r="T1986" i="6"/>
  <c r="U1986" i="6" s="1"/>
  <c r="T1987" i="6"/>
  <c r="U1987" i="6" s="1"/>
  <c r="T1988" i="6"/>
  <c r="U1988" i="6" s="1"/>
  <c r="T1989" i="6"/>
  <c r="U1989" i="6" s="1"/>
  <c r="T1990" i="6"/>
  <c r="U1990" i="6" s="1"/>
  <c r="T1991" i="6"/>
  <c r="U1991" i="6" s="1"/>
  <c r="T1992" i="6"/>
  <c r="U1992" i="6" s="1"/>
  <c r="T1993" i="6"/>
  <c r="U1993" i="6" s="1"/>
  <c r="T1994" i="6"/>
  <c r="U1994" i="6" s="1"/>
  <c r="T1995" i="6"/>
  <c r="U1995" i="6" s="1"/>
  <c r="T1996" i="6"/>
  <c r="U1996" i="6" s="1"/>
  <c r="T1997" i="6"/>
  <c r="U1997" i="6" s="1"/>
  <c r="T1998" i="6"/>
  <c r="U1998" i="6" s="1"/>
  <c r="T1999" i="6"/>
  <c r="U1999" i="6" s="1"/>
  <c r="T2000" i="6"/>
  <c r="U2000" i="6" s="1"/>
  <c r="T2001" i="6"/>
  <c r="U2001" i="6" s="1"/>
  <c r="T2002" i="6"/>
  <c r="U2002" i="6" s="1"/>
  <c r="T2003" i="6"/>
  <c r="U2003" i="6" s="1"/>
  <c r="T2004" i="6"/>
  <c r="U2004" i="6" s="1"/>
  <c r="T2005" i="6"/>
  <c r="U2005" i="6" s="1"/>
  <c r="T2006" i="6"/>
  <c r="U2006" i="6" s="1"/>
  <c r="T2007" i="6"/>
  <c r="U2007" i="6" s="1"/>
  <c r="T2008" i="6"/>
  <c r="U2008" i="6" s="1"/>
  <c r="T2009" i="6"/>
  <c r="U2009" i="6" s="1"/>
  <c r="T2010" i="6"/>
  <c r="U2010" i="6" s="1"/>
  <c r="T2011" i="6"/>
  <c r="U2011" i="6" s="1"/>
  <c r="T2012" i="6"/>
  <c r="U2012" i="6" s="1"/>
  <c r="T2013" i="6"/>
  <c r="U2013" i="6" s="1"/>
  <c r="T2014" i="6"/>
  <c r="U2014" i="6" s="1"/>
  <c r="T2015" i="6"/>
  <c r="U2015" i="6" s="1"/>
  <c r="T2016" i="6"/>
  <c r="U2016" i="6" s="1"/>
  <c r="T2017" i="6"/>
  <c r="U2017" i="6" s="1"/>
  <c r="T2018" i="6"/>
  <c r="U2018" i="6" s="1"/>
  <c r="T2019" i="6"/>
  <c r="U2019" i="6" s="1"/>
  <c r="T2020" i="6"/>
  <c r="U2020" i="6" s="1"/>
  <c r="T2021" i="6"/>
  <c r="U2021" i="6" s="1"/>
  <c r="T2022" i="6"/>
  <c r="U2022" i="6" s="1"/>
  <c r="T2023" i="6"/>
  <c r="U2023" i="6" s="1"/>
  <c r="T2024" i="6"/>
  <c r="U2024" i="6" s="1"/>
  <c r="T2025" i="6"/>
  <c r="U2025" i="6" s="1"/>
  <c r="T2026" i="6"/>
  <c r="U2026" i="6" s="1"/>
  <c r="T2027" i="6"/>
  <c r="U2027" i="6" s="1"/>
  <c r="T2028" i="6"/>
  <c r="U2028" i="6" s="1"/>
  <c r="T2029" i="6"/>
  <c r="U2029" i="6" s="1"/>
  <c r="T2030" i="6"/>
  <c r="U2030" i="6" s="1"/>
  <c r="T2031" i="6"/>
  <c r="U2031" i="6" s="1"/>
  <c r="T2032" i="6"/>
  <c r="U2032" i="6" s="1"/>
  <c r="T2033" i="6"/>
  <c r="U2033" i="6" s="1"/>
  <c r="T2034" i="6"/>
  <c r="U2034" i="6" s="1"/>
  <c r="T2035" i="6"/>
  <c r="U2035" i="6" s="1"/>
  <c r="T2036" i="6"/>
  <c r="U2036" i="6" s="1"/>
  <c r="T2037" i="6"/>
  <c r="U2037" i="6" s="1"/>
  <c r="T2038" i="6"/>
  <c r="U2038" i="6" s="1"/>
  <c r="T2039" i="6"/>
  <c r="U2039" i="6" s="1"/>
  <c r="T2040" i="6"/>
  <c r="U2040" i="6" s="1"/>
  <c r="T2041" i="6"/>
  <c r="U2041" i="6" s="1"/>
  <c r="T2042" i="6"/>
  <c r="U2042" i="6" s="1"/>
  <c r="T2043" i="6"/>
  <c r="U2043" i="6" s="1"/>
  <c r="T2044" i="6"/>
  <c r="U2044" i="6" s="1"/>
  <c r="T2045" i="6"/>
  <c r="U2045" i="6" s="1"/>
  <c r="T2046" i="6"/>
  <c r="U2046" i="6" s="1"/>
  <c r="T2047" i="6"/>
  <c r="U2047" i="6" s="1"/>
  <c r="T2048" i="6"/>
  <c r="U2048" i="6" s="1"/>
  <c r="T2049" i="6"/>
  <c r="U2049" i="6" s="1"/>
  <c r="T2050" i="6"/>
  <c r="U2050" i="6" s="1"/>
  <c r="T2051" i="6"/>
  <c r="U2051" i="6" s="1"/>
  <c r="T2052" i="6"/>
  <c r="U2052" i="6" s="1"/>
  <c r="T2053" i="6"/>
  <c r="U2053" i="6" s="1"/>
  <c r="T2054" i="6"/>
  <c r="U2054" i="6" s="1"/>
  <c r="T2055" i="6"/>
  <c r="U2055" i="6" s="1"/>
  <c r="T2056" i="6"/>
  <c r="U2056" i="6" s="1"/>
  <c r="T2057" i="6"/>
  <c r="U2057" i="6" s="1"/>
  <c r="T2058" i="6"/>
  <c r="U2058" i="6" s="1"/>
  <c r="T2059" i="6"/>
  <c r="U2059" i="6" s="1"/>
  <c r="T2060" i="6"/>
  <c r="U2060" i="6" s="1"/>
  <c r="T2061" i="6"/>
  <c r="U2061" i="6" s="1"/>
  <c r="T2062" i="6"/>
  <c r="U2062" i="6" s="1"/>
  <c r="T2063" i="6"/>
  <c r="U2063" i="6" s="1"/>
  <c r="T2064" i="6"/>
  <c r="U2064" i="6" s="1"/>
  <c r="T2065" i="6"/>
  <c r="U2065" i="6" s="1"/>
  <c r="T2066" i="6"/>
  <c r="U2066" i="6" s="1"/>
  <c r="T2067" i="6"/>
  <c r="U2067" i="6" s="1"/>
  <c r="T2068" i="6"/>
  <c r="U2068" i="6" s="1"/>
  <c r="T2069" i="6"/>
  <c r="U2069" i="6" s="1"/>
  <c r="T2070" i="6"/>
  <c r="U2070" i="6" s="1"/>
  <c r="T2071" i="6"/>
  <c r="U2071" i="6" s="1"/>
  <c r="T2072" i="6"/>
  <c r="U2072" i="6" s="1"/>
  <c r="T2073" i="6"/>
  <c r="U2073" i="6" s="1"/>
  <c r="T2074" i="6"/>
  <c r="U2074" i="6" s="1"/>
  <c r="T2075" i="6"/>
  <c r="U2075" i="6" s="1"/>
  <c r="T2076" i="6"/>
  <c r="U2076" i="6" s="1"/>
  <c r="T2077" i="6"/>
  <c r="U2077" i="6" s="1"/>
  <c r="T2078" i="6"/>
  <c r="U2078" i="6" s="1"/>
  <c r="T2079" i="6"/>
  <c r="U2079" i="6" s="1"/>
  <c r="T2080" i="6"/>
  <c r="U2080" i="6" s="1"/>
  <c r="T2081" i="6"/>
  <c r="U2081" i="6" s="1"/>
  <c r="T2082" i="6"/>
  <c r="U2082" i="6" s="1"/>
  <c r="T2083" i="6"/>
  <c r="U2083" i="6" s="1"/>
  <c r="T2084" i="6"/>
  <c r="U2084" i="6" s="1"/>
  <c r="T2085" i="6"/>
  <c r="U2085" i="6" s="1"/>
  <c r="T2086" i="6"/>
  <c r="U2086" i="6" s="1"/>
  <c r="T2087" i="6"/>
  <c r="U2087" i="6" s="1"/>
  <c r="T2088" i="6"/>
  <c r="U2088" i="6" s="1"/>
  <c r="T2089" i="6"/>
  <c r="U2089" i="6" s="1"/>
  <c r="T2090" i="6"/>
  <c r="U2090" i="6" s="1"/>
  <c r="T2091" i="6"/>
  <c r="U2091" i="6" s="1"/>
  <c r="T2092" i="6"/>
  <c r="U2092" i="6" s="1"/>
  <c r="T2093" i="6"/>
  <c r="U2093" i="6" s="1"/>
  <c r="T2094" i="6"/>
  <c r="U2094" i="6" s="1"/>
  <c r="T2095" i="6"/>
  <c r="U2095" i="6" s="1"/>
  <c r="T2096" i="6"/>
  <c r="U2096" i="6" s="1"/>
  <c r="T2097" i="6"/>
  <c r="U2097" i="6" s="1"/>
  <c r="T2098" i="6"/>
  <c r="U2098" i="6" s="1"/>
  <c r="T2099" i="6"/>
  <c r="U2099" i="6" s="1"/>
  <c r="T2100" i="6"/>
  <c r="U2100" i="6" s="1"/>
  <c r="T2101" i="6"/>
  <c r="U2101" i="6" s="1"/>
  <c r="T2102" i="6"/>
  <c r="U2102" i="6" s="1"/>
  <c r="T2103" i="6"/>
  <c r="U2103" i="6" s="1"/>
  <c r="T2104" i="6"/>
  <c r="U2104" i="6" s="1"/>
  <c r="T2105" i="6"/>
  <c r="U2105" i="6" s="1"/>
  <c r="T2106" i="6"/>
  <c r="U2106" i="6" s="1"/>
  <c r="T2107" i="6"/>
  <c r="U2107" i="6" s="1"/>
  <c r="T2108" i="6"/>
  <c r="U2108" i="6" s="1"/>
  <c r="T2109" i="6"/>
  <c r="U2109" i="6" s="1"/>
  <c r="T2110" i="6"/>
  <c r="U2110" i="6" s="1"/>
  <c r="T2111" i="6"/>
  <c r="U2111" i="6" s="1"/>
  <c r="T2112" i="6"/>
  <c r="U2112" i="6" s="1"/>
  <c r="T2113" i="6"/>
  <c r="U2113" i="6" s="1"/>
  <c r="T2114" i="6"/>
  <c r="U2114" i="6" s="1"/>
  <c r="T2115" i="6"/>
  <c r="U2115" i="6" s="1"/>
  <c r="T2116" i="6"/>
  <c r="U2116" i="6" s="1"/>
  <c r="T2117" i="6"/>
  <c r="U2117" i="6" s="1"/>
  <c r="T2118" i="6"/>
  <c r="U2118" i="6" s="1"/>
  <c r="T2119" i="6"/>
  <c r="U2119" i="6" s="1"/>
  <c r="T2120" i="6"/>
  <c r="U2120" i="6" s="1"/>
  <c r="T2121" i="6"/>
  <c r="U2121" i="6" s="1"/>
  <c r="T2122" i="6"/>
  <c r="U2122" i="6" s="1"/>
  <c r="T2123" i="6"/>
  <c r="U2123" i="6" s="1"/>
  <c r="T2124" i="6"/>
  <c r="U2124" i="6" s="1"/>
  <c r="T2125" i="6"/>
  <c r="U2125" i="6" s="1"/>
  <c r="T2126" i="6"/>
  <c r="U2126" i="6" s="1"/>
  <c r="T2127" i="6"/>
  <c r="U2127" i="6" s="1"/>
  <c r="T2128" i="6"/>
  <c r="U2128" i="6" s="1"/>
  <c r="T2129" i="6"/>
  <c r="U2129" i="6" s="1"/>
  <c r="T2130" i="6"/>
  <c r="U2130" i="6" s="1"/>
  <c r="T2131" i="6"/>
  <c r="U2131" i="6" s="1"/>
  <c r="T2132" i="6"/>
  <c r="U2132" i="6" s="1"/>
  <c r="T2133" i="6"/>
  <c r="U2133" i="6" s="1"/>
  <c r="T2134" i="6"/>
  <c r="U2134" i="6" s="1"/>
  <c r="T2135" i="6"/>
  <c r="U2135" i="6" s="1"/>
  <c r="T2136" i="6"/>
  <c r="U2136" i="6" s="1"/>
  <c r="T2137" i="6"/>
  <c r="U2137" i="6" s="1"/>
  <c r="T2138" i="6"/>
  <c r="U2138" i="6" s="1"/>
  <c r="T2139" i="6"/>
  <c r="U2139" i="6" s="1"/>
  <c r="T2140" i="6"/>
  <c r="U2140" i="6" s="1"/>
  <c r="T2141" i="6"/>
  <c r="U2141" i="6" s="1"/>
  <c r="T2142" i="6"/>
  <c r="U2142" i="6" s="1"/>
  <c r="T2143" i="6"/>
  <c r="U2143" i="6" s="1"/>
  <c r="T2144" i="6"/>
  <c r="U2144" i="6" s="1"/>
  <c r="T2145" i="6"/>
  <c r="U2145" i="6" s="1"/>
  <c r="T2146" i="6"/>
  <c r="U2146" i="6" s="1"/>
  <c r="T2147" i="6"/>
  <c r="U2147" i="6" s="1"/>
  <c r="T2148" i="6"/>
  <c r="U2148" i="6" s="1"/>
  <c r="T2149" i="6"/>
  <c r="U2149" i="6" s="1"/>
  <c r="T2150" i="6"/>
  <c r="U2150" i="6" s="1"/>
  <c r="T2151" i="6"/>
  <c r="U2151" i="6" s="1"/>
  <c r="T2152" i="6"/>
  <c r="U2152" i="6" s="1"/>
  <c r="T2153" i="6"/>
  <c r="U2153" i="6" s="1"/>
  <c r="T2154" i="6"/>
  <c r="U2154" i="6" s="1"/>
  <c r="T2155" i="6"/>
  <c r="U2155" i="6" s="1"/>
  <c r="T2156" i="6"/>
  <c r="U2156" i="6" s="1"/>
  <c r="T2157" i="6"/>
  <c r="U2157" i="6" s="1"/>
  <c r="T2158" i="6"/>
  <c r="U2158" i="6" s="1"/>
  <c r="T2159" i="6"/>
  <c r="U2159" i="6" s="1"/>
  <c r="T2160" i="6"/>
  <c r="U2160" i="6" s="1"/>
  <c r="T2161" i="6"/>
  <c r="U2161" i="6" s="1"/>
  <c r="T2162" i="6"/>
  <c r="U2162" i="6" s="1"/>
  <c r="T2163" i="6"/>
  <c r="U2163" i="6" s="1"/>
  <c r="T2164" i="6"/>
  <c r="U2164" i="6" s="1"/>
  <c r="T2165" i="6"/>
  <c r="U2165" i="6" s="1"/>
  <c r="T2166" i="6"/>
  <c r="U2166" i="6" s="1"/>
  <c r="T2167" i="6"/>
  <c r="U2167" i="6" s="1"/>
  <c r="T2168" i="6"/>
  <c r="U2168" i="6" s="1"/>
  <c r="T2169" i="6"/>
  <c r="U2169" i="6" s="1"/>
  <c r="T2170" i="6"/>
  <c r="U2170" i="6" s="1"/>
  <c r="T2171" i="6"/>
  <c r="U2171" i="6" s="1"/>
  <c r="T2172" i="6"/>
  <c r="U2172" i="6" s="1"/>
  <c r="T2173" i="6"/>
  <c r="U2173" i="6" s="1"/>
  <c r="T2174" i="6"/>
  <c r="U2174" i="6" s="1"/>
  <c r="T2175" i="6"/>
  <c r="U2175" i="6" s="1"/>
  <c r="T2176" i="6"/>
  <c r="U2176" i="6" s="1"/>
  <c r="T2177" i="6"/>
  <c r="U2177" i="6" s="1"/>
  <c r="T2178" i="6"/>
  <c r="U2178" i="6" s="1"/>
  <c r="T2179" i="6"/>
  <c r="U2179" i="6" s="1"/>
  <c r="T2180" i="6"/>
  <c r="U2180" i="6" s="1"/>
  <c r="T2181" i="6"/>
  <c r="U2181" i="6" s="1"/>
  <c r="T2182" i="6"/>
  <c r="U2182" i="6" s="1"/>
  <c r="T2183" i="6"/>
  <c r="U2183" i="6" s="1"/>
  <c r="T2184" i="6"/>
  <c r="U2184" i="6" s="1"/>
  <c r="T2185" i="6"/>
  <c r="U2185" i="6" s="1"/>
  <c r="T2186" i="6"/>
  <c r="U2186" i="6" s="1"/>
  <c r="T2187" i="6"/>
  <c r="U2187" i="6" s="1"/>
  <c r="T2188" i="6"/>
  <c r="U2188" i="6" s="1"/>
  <c r="T2189" i="6"/>
  <c r="U2189" i="6" s="1"/>
  <c r="T2190" i="6"/>
  <c r="U2190" i="6" s="1"/>
  <c r="T2191" i="6"/>
  <c r="U2191" i="6" s="1"/>
  <c r="T2192" i="6"/>
  <c r="U2192" i="6" s="1"/>
  <c r="T2193" i="6"/>
  <c r="U2193" i="6" s="1"/>
  <c r="T2194" i="6"/>
  <c r="U2194" i="6" s="1"/>
  <c r="T2195" i="6"/>
  <c r="U2195" i="6" s="1"/>
  <c r="T2196" i="6"/>
  <c r="U2196" i="6" s="1"/>
  <c r="T2197" i="6"/>
  <c r="U2197" i="6" s="1"/>
  <c r="T2198" i="6"/>
  <c r="U2198" i="6" s="1"/>
  <c r="T2199" i="6"/>
  <c r="U2199" i="6" s="1"/>
  <c r="T2200" i="6"/>
  <c r="U2200" i="6" s="1"/>
  <c r="T2201" i="6"/>
  <c r="U2201" i="6" s="1"/>
  <c r="T2202" i="6"/>
  <c r="U2202" i="6" s="1"/>
  <c r="T2203" i="6"/>
  <c r="U2203" i="6" s="1"/>
  <c r="T2204" i="6"/>
  <c r="U2204" i="6" s="1"/>
  <c r="T2205" i="6"/>
  <c r="U2205" i="6" s="1"/>
  <c r="T2206" i="6"/>
  <c r="U2206" i="6" s="1"/>
  <c r="T2207" i="6"/>
  <c r="U2207" i="6" s="1"/>
  <c r="T2208" i="6"/>
  <c r="U2208" i="6" s="1"/>
  <c r="T2209" i="6"/>
  <c r="U2209" i="6" s="1"/>
  <c r="T2210" i="6"/>
  <c r="U2210" i="6" s="1"/>
  <c r="T2211" i="6"/>
  <c r="U2211" i="6" s="1"/>
  <c r="T2212" i="6"/>
  <c r="U2212" i="6" s="1"/>
  <c r="T2213" i="6"/>
  <c r="U2213" i="6" s="1"/>
  <c r="T2214" i="6"/>
  <c r="U2214" i="6" s="1"/>
  <c r="T2215" i="6"/>
  <c r="U2215" i="6" s="1"/>
  <c r="T2216" i="6"/>
  <c r="U2216" i="6" s="1"/>
  <c r="T2217" i="6"/>
  <c r="U2217" i="6" s="1"/>
  <c r="T2218" i="6"/>
  <c r="U2218" i="6" s="1"/>
  <c r="T2219" i="6"/>
  <c r="U2219" i="6" s="1"/>
  <c r="T2220" i="6"/>
  <c r="U2220" i="6" s="1"/>
  <c r="T2221" i="6"/>
  <c r="U2221" i="6" s="1"/>
  <c r="T2222" i="6"/>
  <c r="U2222" i="6" s="1"/>
  <c r="T2223" i="6"/>
  <c r="U2223" i="6" s="1"/>
  <c r="T2224" i="6"/>
  <c r="U2224" i="6" s="1"/>
  <c r="T2225" i="6"/>
  <c r="U2225" i="6" s="1"/>
  <c r="T2226" i="6"/>
  <c r="U2226" i="6" s="1"/>
  <c r="T2227" i="6"/>
  <c r="U2227" i="6" s="1"/>
  <c r="T2228" i="6"/>
  <c r="U2228" i="6" s="1"/>
  <c r="T2229" i="6"/>
  <c r="U2229" i="6" s="1"/>
  <c r="T2230" i="6"/>
  <c r="U2230" i="6" s="1"/>
  <c r="T2231" i="6"/>
  <c r="U2231" i="6" s="1"/>
  <c r="T2232" i="6"/>
  <c r="U2232" i="6" s="1"/>
  <c r="T2233" i="6"/>
  <c r="U2233" i="6" s="1"/>
  <c r="T2234" i="6"/>
  <c r="U2234" i="6" s="1"/>
  <c r="T2235" i="6"/>
  <c r="U2235" i="6" s="1"/>
  <c r="T2236" i="6"/>
  <c r="U2236" i="6" s="1"/>
  <c r="T2237" i="6"/>
  <c r="U2237" i="6" s="1"/>
  <c r="T2238" i="6"/>
  <c r="U2238" i="6" s="1"/>
  <c r="T2239" i="6"/>
  <c r="U2239" i="6" s="1"/>
  <c r="T2240" i="6"/>
  <c r="U2240" i="6" s="1"/>
  <c r="T2241" i="6"/>
  <c r="U2241" i="6" s="1"/>
  <c r="T2242" i="6"/>
  <c r="U2242" i="6" s="1"/>
  <c r="T2243" i="6"/>
  <c r="U2243" i="6" s="1"/>
  <c r="T2244" i="6"/>
  <c r="U2244" i="6" s="1"/>
  <c r="T2245" i="6"/>
  <c r="U2245" i="6" s="1"/>
  <c r="T2246" i="6"/>
  <c r="U2246" i="6" s="1"/>
  <c r="T2247" i="6"/>
  <c r="U2247" i="6" s="1"/>
  <c r="T2248" i="6"/>
  <c r="U2248" i="6" s="1"/>
  <c r="T2249" i="6"/>
  <c r="U2249" i="6" s="1"/>
  <c r="T2250" i="6"/>
  <c r="U2250" i="6" s="1"/>
  <c r="T2251" i="6"/>
  <c r="U2251" i="6" s="1"/>
  <c r="T2252" i="6"/>
  <c r="U2252" i="6" s="1"/>
  <c r="T2253" i="6"/>
  <c r="U2253" i="6" s="1"/>
  <c r="T2254" i="6"/>
  <c r="U2254" i="6" s="1"/>
  <c r="T2255" i="6"/>
  <c r="U2255" i="6" s="1"/>
  <c r="T2256" i="6"/>
  <c r="U2256" i="6" s="1"/>
  <c r="T2257" i="6"/>
  <c r="U2257" i="6" s="1"/>
  <c r="T2258" i="6"/>
  <c r="U2258" i="6" s="1"/>
  <c r="T2259" i="6"/>
  <c r="U2259" i="6" s="1"/>
  <c r="T2260" i="6"/>
  <c r="U2260" i="6" s="1"/>
  <c r="T2261" i="6"/>
  <c r="U2261" i="6" s="1"/>
  <c r="T2262" i="6"/>
  <c r="U2262" i="6" s="1"/>
  <c r="T2263" i="6"/>
  <c r="U2263" i="6" s="1"/>
  <c r="T2264" i="6"/>
  <c r="U2264" i="6" s="1"/>
  <c r="T2265" i="6"/>
  <c r="U2265" i="6" s="1"/>
  <c r="T2266" i="6"/>
  <c r="U2266" i="6" s="1"/>
  <c r="T2267" i="6"/>
  <c r="U2267" i="6" s="1"/>
  <c r="T2268" i="6"/>
  <c r="U2268" i="6" s="1"/>
  <c r="T2269" i="6"/>
  <c r="U2269" i="6" s="1"/>
  <c r="T2270" i="6"/>
  <c r="U2270" i="6" s="1"/>
  <c r="T2271" i="6"/>
  <c r="U2271" i="6" s="1"/>
  <c r="T2272" i="6"/>
  <c r="U2272" i="6" s="1"/>
  <c r="T2273" i="6"/>
  <c r="U2273" i="6" s="1"/>
  <c r="T2274" i="6"/>
  <c r="U2274" i="6" s="1"/>
  <c r="T2275" i="6"/>
  <c r="U2275" i="6" s="1"/>
  <c r="T2276" i="6"/>
  <c r="U2276" i="6" s="1"/>
  <c r="T2277" i="6"/>
  <c r="U2277" i="6" s="1"/>
  <c r="T2278" i="6"/>
  <c r="U2278" i="6" s="1"/>
  <c r="T2279" i="6"/>
  <c r="U2279" i="6" s="1"/>
  <c r="T2280" i="6"/>
  <c r="U2280" i="6" s="1"/>
  <c r="T2281" i="6"/>
  <c r="U2281" i="6" s="1"/>
  <c r="T2282" i="6"/>
  <c r="U2282" i="6" s="1"/>
  <c r="T2283" i="6"/>
  <c r="U2283" i="6" s="1"/>
  <c r="T2284" i="6"/>
  <c r="U2284" i="6" s="1"/>
  <c r="T2285" i="6"/>
  <c r="U2285" i="6" s="1"/>
  <c r="T2286" i="6"/>
  <c r="U2286" i="6" s="1"/>
  <c r="T2287" i="6"/>
  <c r="U2287" i="6" s="1"/>
  <c r="T2288" i="6"/>
  <c r="U2288" i="6" s="1"/>
  <c r="T2289" i="6"/>
  <c r="U2289" i="6" s="1"/>
  <c r="T2290" i="6"/>
  <c r="U2290" i="6" s="1"/>
  <c r="T2291" i="6"/>
  <c r="U2291" i="6" s="1"/>
  <c r="T2292" i="6"/>
  <c r="U2292" i="6" s="1"/>
  <c r="T2293" i="6"/>
  <c r="U2293" i="6" s="1"/>
  <c r="T2294" i="6"/>
  <c r="U2294" i="6" s="1"/>
  <c r="T2295" i="6"/>
  <c r="U2295" i="6" s="1"/>
  <c r="T2296" i="6"/>
  <c r="U2296" i="6" s="1"/>
  <c r="T2297" i="6"/>
  <c r="U2297" i="6" s="1"/>
  <c r="T2298" i="6"/>
  <c r="U2298" i="6" s="1"/>
  <c r="T2299" i="6"/>
  <c r="U2299" i="6" s="1"/>
  <c r="T2300" i="6"/>
  <c r="U2300" i="6" s="1"/>
  <c r="T2301" i="6"/>
  <c r="U2301" i="6" s="1"/>
  <c r="T2302" i="6"/>
  <c r="U2302" i="6" s="1"/>
  <c r="T2303" i="6"/>
  <c r="U2303" i="6" s="1"/>
  <c r="T2304" i="6"/>
  <c r="U2304" i="6" s="1"/>
  <c r="T2305" i="6"/>
  <c r="U2305" i="6" s="1"/>
  <c r="T2306" i="6"/>
  <c r="U2306" i="6" s="1"/>
  <c r="T2307" i="6"/>
  <c r="U2307" i="6" s="1"/>
  <c r="T2308" i="6"/>
  <c r="U2308" i="6" s="1"/>
  <c r="T2309" i="6"/>
  <c r="U2309" i="6" s="1"/>
  <c r="T2310" i="6"/>
  <c r="U2310" i="6" s="1"/>
  <c r="T2311" i="6"/>
  <c r="U2311" i="6" s="1"/>
  <c r="T2312" i="6"/>
  <c r="U2312" i="6" s="1"/>
  <c r="T2313" i="6"/>
  <c r="U2313" i="6" s="1"/>
  <c r="T2314" i="6"/>
  <c r="U2314" i="6" s="1"/>
  <c r="T2315" i="6"/>
  <c r="U2315" i="6" s="1"/>
  <c r="T2316" i="6"/>
  <c r="U2316" i="6" s="1"/>
  <c r="T2317" i="6"/>
  <c r="U2317" i="6" s="1"/>
  <c r="T2318" i="6"/>
  <c r="U2318" i="6" s="1"/>
  <c r="T2319" i="6"/>
  <c r="U2319" i="6" s="1"/>
  <c r="T2320" i="6"/>
  <c r="U2320" i="6" s="1"/>
  <c r="T2321" i="6"/>
  <c r="U2321" i="6" s="1"/>
  <c r="T2322" i="6"/>
  <c r="U2322" i="6" s="1"/>
  <c r="T2323" i="6"/>
  <c r="U2323" i="6" s="1"/>
  <c r="T2324" i="6"/>
  <c r="U2324" i="6" s="1"/>
  <c r="T2325" i="6"/>
  <c r="U2325" i="6" s="1"/>
  <c r="T2326" i="6"/>
  <c r="U2326" i="6" s="1"/>
  <c r="T2327" i="6"/>
  <c r="U2327" i="6" s="1"/>
  <c r="T2328" i="6"/>
  <c r="U2328" i="6" s="1"/>
  <c r="T2329" i="6"/>
  <c r="U2329" i="6" s="1"/>
  <c r="T2330" i="6"/>
  <c r="U2330" i="6" s="1"/>
  <c r="T2331" i="6"/>
  <c r="U2331" i="6" s="1"/>
  <c r="T2332" i="6"/>
  <c r="U2332" i="6" s="1"/>
  <c r="T2333" i="6"/>
  <c r="U2333" i="6" s="1"/>
  <c r="T2334" i="6"/>
  <c r="U2334" i="6" s="1"/>
  <c r="T2335" i="6"/>
  <c r="U2335" i="6" s="1"/>
  <c r="T2336" i="6"/>
  <c r="U2336" i="6" s="1"/>
  <c r="T2337" i="6"/>
  <c r="U2337" i="6" s="1"/>
  <c r="T2338" i="6"/>
  <c r="U2338" i="6" s="1"/>
  <c r="T2339" i="6"/>
  <c r="U2339" i="6" s="1"/>
  <c r="T2340" i="6"/>
  <c r="U2340" i="6" s="1"/>
  <c r="T2341" i="6"/>
  <c r="U2341" i="6" s="1"/>
  <c r="T2342" i="6"/>
  <c r="U2342" i="6" s="1"/>
  <c r="T2343" i="6"/>
  <c r="U2343" i="6" s="1"/>
  <c r="T2344" i="6"/>
  <c r="U2344" i="6" s="1"/>
  <c r="T2345" i="6"/>
  <c r="U2345" i="6" s="1"/>
  <c r="T2346" i="6"/>
  <c r="U2346" i="6" s="1"/>
  <c r="T2347" i="6"/>
  <c r="U2347" i="6" s="1"/>
  <c r="T2348" i="6"/>
  <c r="U2348" i="6" s="1"/>
  <c r="T2349" i="6"/>
  <c r="U2349" i="6" s="1"/>
  <c r="T2350" i="6"/>
  <c r="U2350" i="6" s="1"/>
  <c r="T2351" i="6"/>
  <c r="U2351" i="6" s="1"/>
  <c r="T2352" i="6"/>
  <c r="U2352" i="6" s="1"/>
  <c r="T2353" i="6"/>
  <c r="U2353" i="6" s="1"/>
  <c r="T2354" i="6"/>
  <c r="U2354" i="6" s="1"/>
  <c r="T2355" i="6"/>
  <c r="U2355" i="6" s="1"/>
  <c r="T2356" i="6"/>
  <c r="U2356" i="6" s="1"/>
  <c r="T2357" i="6"/>
  <c r="U2357" i="6" s="1"/>
  <c r="T2358" i="6"/>
  <c r="U2358" i="6" s="1"/>
  <c r="T2359" i="6"/>
  <c r="U2359" i="6" s="1"/>
  <c r="T2360" i="6"/>
  <c r="U2360" i="6" s="1"/>
  <c r="T2361" i="6"/>
  <c r="U2361" i="6" s="1"/>
  <c r="T2362" i="6"/>
  <c r="U2362" i="6" s="1"/>
  <c r="T2363" i="6"/>
  <c r="U2363" i="6" s="1"/>
  <c r="T2364" i="6"/>
  <c r="U2364" i="6" s="1"/>
  <c r="T2365" i="6"/>
  <c r="U2365" i="6" s="1"/>
  <c r="T2366" i="6"/>
  <c r="U2366" i="6" s="1"/>
  <c r="T2367" i="6"/>
  <c r="U2367" i="6" s="1"/>
  <c r="T2368" i="6"/>
  <c r="U2368" i="6" s="1"/>
  <c r="T2369" i="6"/>
  <c r="U2369" i="6" s="1"/>
  <c r="T2370" i="6"/>
  <c r="U2370" i="6" s="1"/>
  <c r="T2371" i="6"/>
  <c r="U2371" i="6" s="1"/>
  <c r="T2372" i="6"/>
  <c r="U2372" i="6" s="1"/>
  <c r="T2373" i="6"/>
  <c r="U2373" i="6" s="1"/>
  <c r="T2374" i="6"/>
  <c r="U2374" i="6" s="1"/>
  <c r="T2375" i="6"/>
  <c r="U2375" i="6" s="1"/>
  <c r="T2376" i="6"/>
  <c r="U2376" i="6" s="1"/>
  <c r="T2377" i="6"/>
  <c r="U2377" i="6" s="1"/>
  <c r="T2378" i="6"/>
  <c r="U2378" i="6" s="1"/>
  <c r="T2379" i="6"/>
  <c r="U2379" i="6" s="1"/>
  <c r="T2380" i="6"/>
  <c r="U2380" i="6" s="1"/>
  <c r="T2381" i="6"/>
  <c r="U2381" i="6" s="1"/>
  <c r="T2382" i="6"/>
  <c r="U2382" i="6" s="1"/>
  <c r="T2383" i="6"/>
  <c r="U2383" i="6" s="1"/>
  <c r="T2384" i="6"/>
  <c r="U2384" i="6" s="1"/>
  <c r="T2385" i="6"/>
  <c r="U2385" i="6" s="1"/>
  <c r="T2386" i="6"/>
  <c r="U2386" i="6" s="1"/>
  <c r="T2387" i="6"/>
  <c r="U2387" i="6" s="1"/>
  <c r="T2388" i="6"/>
  <c r="U2388" i="6" s="1"/>
  <c r="T2389" i="6"/>
  <c r="U2389" i="6" s="1"/>
  <c r="T2390" i="6"/>
  <c r="U2390" i="6" s="1"/>
  <c r="T2391" i="6"/>
  <c r="U2391" i="6" s="1"/>
  <c r="T2392" i="6"/>
  <c r="U2392" i="6" s="1"/>
  <c r="T2393" i="6"/>
  <c r="U2393" i="6" s="1"/>
  <c r="T2394" i="6"/>
  <c r="U2394" i="6" s="1"/>
  <c r="T2395" i="6"/>
  <c r="U2395" i="6" s="1"/>
  <c r="T2396" i="6"/>
  <c r="U2396" i="6" s="1"/>
  <c r="T2397" i="6"/>
  <c r="U2397" i="6" s="1"/>
  <c r="T2398" i="6"/>
  <c r="U2398" i="6" s="1"/>
  <c r="T2399" i="6"/>
  <c r="U2399" i="6" s="1"/>
  <c r="T2400" i="6"/>
  <c r="U2400" i="6" s="1"/>
  <c r="T2401" i="6"/>
  <c r="U2401" i="6" s="1"/>
  <c r="T2402" i="6"/>
  <c r="U2402" i="6" s="1"/>
  <c r="T2403" i="6"/>
  <c r="U2403" i="6" s="1"/>
  <c r="T2404" i="6"/>
  <c r="U2404" i="6" s="1"/>
  <c r="T2405" i="6"/>
  <c r="U2405" i="6" s="1"/>
  <c r="T2406" i="6"/>
  <c r="U2406" i="6" s="1"/>
  <c r="T2407" i="6"/>
  <c r="U2407" i="6" s="1"/>
  <c r="T2408" i="6"/>
  <c r="U2408" i="6" s="1"/>
  <c r="T2409" i="6"/>
  <c r="U2409" i="6" s="1"/>
  <c r="T2410" i="6"/>
  <c r="U2410" i="6" s="1"/>
  <c r="T2411" i="6"/>
  <c r="U2411" i="6" s="1"/>
  <c r="T2412" i="6"/>
  <c r="U2412" i="6" s="1"/>
  <c r="T2413" i="6"/>
  <c r="U2413" i="6" s="1"/>
  <c r="T2414" i="6"/>
  <c r="U2414" i="6" s="1"/>
  <c r="T2415" i="6"/>
  <c r="U2415" i="6" s="1"/>
  <c r="T2416" i="6"/>
  <c r="U2416" i="6" s="1"/>
  <c r="T2417" i="6"/>
  <c r="U2417" i="6" s="1"/>
  <c r="T2418" i="6"/>
  <c r="U2418" i="6" s="1"/>
  <c r="T2419" i="6"/>
  <c r="U2419" i="6" s="1"/>
  <c r="T2420" i="6"/>
  <c r="U2420" i="6" s="1"/>
  <c r="T2421" i="6"/>
  <c r="U2421" i="6" s="1"/>
  <c r="T2422" i="6"/>
  <c r="U2422" i="6" s="1"/>
  <c r="T2423" i="6"/>
  <c r="U2423" i="6" s="1"/>
  <c r="T2424" i="6"/>
  <c r="U2424" i="6" s="1"/>
  <c r="T2425" i="6"/>
  <c r="U2425" i="6" s="1"/>
  <c r="T2426" i="6"/>
  <c r="U2426" i="6" s="1"/>
  <c r="T2427" i="6"/>
  <c r="U2427" i="6" s="1"/>
  <c r="T2428" i="6"/>
  <c r="U2428" i="6" s="1"/>
  <c r="T2429" i="6"/>
  <c r="U2429" i="6" s="1"/>
  <c r="T2430" i="6"/>
  <c r="U2430" i="6" s="1"/>
  <c r="T2431" i="6"/>
  <c r="U2431" i="6" s="1"/>
  <c r="T2432" i="6"/>
  <c r="U2432" i="6" s="1"/>
  <c r="T2433" i="6"/>
  <c r="U2433" i="6" s="1"/>
  <c r="T2434" i="6"/>
  <c r="U2434" i="6" s="1"/>
  <c r="T2435" i="6"/>
  <c r="U2435" i="6" s="1"/>
  <c r="T2436" i="6"/>
  <c r="U2436" i="6" s="1"/>
  <c r="T2437" i="6"/>
  <c r="U2437" i="6" s="1"/>
  <c r="T2438" i="6"/>
  <c r="U2438" i="6" s="1"/>
  <c r="T2439" i="6"/>
  <c r="U2439" i="6" s="1"/>
  <c r="T2440" i="6"/>
  <c r="U2440" i="6" s="1"/>
  <c r="T2441" i="6"/>
  <c r="U2441" i="6" s="1"/>
  <c r="T2442" i="6"/>
  <c r="U2442" i="6" s="1"/>
  <c r="T2443" i="6"/>
  <c r="U2443" i="6" s="1"/>
  <c r="T2444" i="6"/>
  <c r="U2444" i="6" s="1"/>
  <c r="T2445" i="6"/>
  <c r="U2445" i="6" s="1"/>
  <c r="T2446" i="6"/>
  <c r="U2446" i="6" s="1"/>
  <c r="T2447" i="6"/>
  <c r="U2447" i="6" s="1"/>
  <c r="T2448" i="6"/>
  <c r="U2448" i="6" s="1"/>
  <c r="T2449" i="6"/>
  <c r="U2449" i="6" s="1"/>
  <c r="T2450" i="6"/>
  <c r="U2450" i="6" s="1"/>
  <c r="T2451" i="6"/>
  <c r="U2451" i="6" s="1"/>
  <c r="T2452" i="6"/>
  <c r="U2452" i="6" s="1"/>
  <c r="T2453" i="6"/>
  <c r="U2453" i="6" s="1"/>
  <c r="T2454" i="6"/>
  <c r="U2454" i="6" s="1"/>
  <c r="T2455" i="6"/>
  <c r="U2455" i="6" s="1"/>
  <c r="T2456" i="6"/>
  <c r="U2456" i="6" s="1"/>
  <c r="T2457" i="6"/>
  <c r="U2457" i="6" s="1"/>
  <c r="T2458" i="6"/>
  <c r="U2458" i="6" s="1"/>
  <c r="T2459" i="6"/>
  <c r="U2459" i="6" s="1"/>
  <c r="T2460" i="6"/>
  <c r="U2460" i="6" s="1"/>
  <c r="T2461" i="6"/>
  <c r="U2461" i="6" s="1"/>
  <c r="T2462" i="6"/>
  <c r="U2462" i="6" s="1"/>
  <c r="T2463" i="6"/>
  <c r="U2463" i="6" s="1"/>
  <c r="T2464" i="6"/>
  <c r="U2464" i="6" s="1"/>
  <c r="T2465" i="6"/>
  <c r="U2465" i="6" s="1"/>
  <c r="T2466" i="6"/>
  <c r="U2466" i="6" s="1"/>
  <c r="T2467" i="6"/>
  <c r="U2467" i="6" s="1"/>
  <c r="T2468" i="6"/>
  <c r="U2468" i="6" s="1"/>
  <c r="T2469" i="6"/>
  <c r="U2469" i="6" s="1"/>
  <c r="T2470" i="6"/>
  <c r="U2470" i="6" s="1"/>
  <c r="T2471" i="6"/>
  <c r="U2471" i="6" s="1"/>
  <c r="T2472" i="6"/>
  <c r="U2472" i="6" s="1"/>
  <c r="T2473" i="6"/>
  <c r="U2473" i="6" s="1"/>
  <c r="T2474" i="6"/>
  <c r="U2474" i="6" s="1"/>
  <c r="T2475" i="6"/>
  <c r="U2475" i="6" s="1"/>
  <c r="T2476" i="6"/>
  <c r="U2476" i="6" s="1"/>
  <c r="T2477" i="6"/>
  <c r="U2477" i="6" s="1"/>
  <c r="T2478" i="6"/>
  <c r="U2478" i="6" s="1"/>
  <c r="T2479" i="6"/>
  <c r="U2479" i="6" s="1"/>
  <c r="T2480" i="6"/>
  <c r="U2480" i="6" s="1"/>
  <c r="T2481" i="6"/>
  <c r="U2481" i="6" s="1"/>
  <c r="T2482" i="6"/>
  <c r="U2482" i="6" s="1"/>
  <c r="T2483" i="6"/>
  <c r="U2483" i="6" s="1"/>
  <c r="T2484" i="6"/>
  <c r="U2484" i="6" s="1"/>
  <c r="T2485" i="6"/>
  <c r="U2485" i="6" s="1"/>
  <c r="T2486" i="6"/>
  <c r="U2486" i="6" s="1"/>
  <c r="T2487" i="6"/>
  <c r="U2487" i="6" s="1"/>
  <c r="T2488" i="6"/>
  <c r="U2488" i="6" s="1"/>
  <c r="T2489" i="6"/>
  <c r="U2489" i="6" s="1"/>
  <c r="T2490" i="6"/>
  <c r="U2490" i="6" s="1"/>
  <c r="T2491" i="6"/>
  <c r="U2491" i="6" s="1"/>
  <c r="T2492" i="6"/>
  <c r="U2492" i="6" s="1"/>
  <c r="T2493" i="6"/>
  <c r="U2493" i="6" s="1"/>
  <c r="T2494" i="6"/>
  <c r="U2494" i="6" s="1"/>
  <c r="T2495" i="6"/>
  <c r="U2495" i="6" s="1"/>
  <c r="T2496" i="6"/>
  <c r="U2496" i="6" s="1"/>
  <c r="T2497" i="6"/>
  <c r="U2497" i="6" s="1"/>
  <c r="T2498" i="6"/>
  <c r="U2498" i="6" s="1"/>
  <c r="T2499" i="6"/>
  <c r="U2499" i="6" s="1"/>
  <c r="T2500" i="6"/>
  <c r="U2500" i="6" s="1"/>
  <c r="T2501" i="6"/>
  <c r="U2501" i="6" s="1"/>
  <c r="T2502" i="6"/>
  <c r="U2502" i="6" s="1"/>
  <c r="T2503" i="6"/>
  <c r="U2503" i="6" s="1"/>
  <c r="T2504" i="6"/>
  <c r="U2504" i="6" s="1"/>
  <c r="T2505" i="6"/>
  <c r="U2505" i="6" s="1"/>
  <c r="T2506" i="6"/>
  <c r="U2506" i="6" s="1"/>
  <c r="T2507" i="6"/>
  <c r="U2507" i="6" s="1"/>
  <c r="T2508" i="6"/>
  <c r="U2508" i="6" s="1"/>
  <c r="T2509" i="6"/>
  <c r="U2509" i="6" s="1"/>
  <c r="T2510" i="6"/>
  <c r="U2510" i="6" s="1"/>
  <c r="T2511" i="6"/>
  <c r="U2511" i="6" s="1"/>
  <c r="T2512" i="6"/>
  <c r="U2512" i="6" s="1"/>
  <c r="T2513" i="6"/>
  <c r="U2513" i="6" s="1"/>
  <c r="T2514" i="6"/>
  <c r="U2514" i="6" s="1"/>
  <c r="T2515" i="6"/>
  <c r="U2515" i="6" s="1"/>
  <c r="T2516" i="6"/>
  <c r="U2516" i="6" s="1"/>
  <c r="T2517" i="6"/>
  <c r="U2517" i="6" s="1"/>
  <c r="T2518" i="6"/>
  <c r="U2518" i="6" s="1"/>
  <c r="T2519" i="6"/>
  <c r="U2519" i="6" s="1"/>
  <c r="T2520" i="6"/>
  <c r="U2520" i="6" s="1"/>
  <c r="T2521" i="6"/>
  <c r="U2521" i="6" s="1"/>
  <c r="T2522" i="6"/>
  <c r="U2522" i="6" s="1"/>
  <c r="T2523" i="6"/>
  <c r="U2523" i="6" s="1"/>
  <c r="T2524" i="6"/>
  <c r="U2524" i="6" s="1"/>
  <c r="T2525" i="6"/>
  <c r="U2525" i="6" s="1"/>
  <c r="T2526" i="6"/>
  <c r="U2526" i="6" s="1"/>
  <c r="T2527" i="6"/>
  <c r="U2527" i="6" s="1"/>
  <c r="T2528" i="6"/>
  <c r="U2528" i="6" s="1"/>
  <c r="T2529" i="6"/>
  <c r="U2529" i="6" s="1"/>
  <c r="T2530" i="6"/>
  <c r="U2530" i="6" s="1"/>
  <c r="T2531" i="6"/>
  <c r="U2531" i="6" s="1"/>
  <c r="T2532" i="6"/>
  <c r="U2532" i="6" s="1"/>
  <c r="T2533" i="6"/>
  <c r="U2533" i="6" s="1"/>
  <c r="T2534" i="6"/>
  <c r="U2534" i="6" s="1"/>
  <c r="T2535" i="6"/>
  <c r="U2535" i="6" s="1"/>
  <c r="T2536" i="6"/>
  <c r="U2536" i="6" s="1"/>
  <c r="T2537" i="6"/>
  <c r="U2537" i="6" s="1"/>
  <c r="T2538" i="6"/>
  <c r="U2538" i="6" s="1"/>
  <c r="T2539" i="6"/>
  <c r="U2539" i="6" s="1"/>
  <c r="T2540" i="6"/>
  <c r="U2540" i="6" s="1"/>
  <c r="T2541" i="6"/>
  <c r="U2541" i="6" s="1"/>
  <c r="T2542" i="6"/>
  <c r="U2542" i="6" s="1"/>
  <c r="T2543" i="6"/>
  <c r="U2543" i="6" s="1"/>
  <c r="T2544" i="6"/>
  <c r="U2544" i="6" s="1"/>
  <c r="T2545" i="6"/>
  <c r="U2545" i="6" s="1"/>
  <c r="T2546" i="6"/>
  <c r="U2546" i="6" s="1"/>
  <c r="T2547" i="6"/>
  <c r="U2547" i="6" s="1"/>
  <c r="T2548" i="6"/>
  <c r="U2548" i="6" s="1"/>
  <c r="T2549" i="6"/>
  <c r="U2549" i="6" s="1"/>
  <c r="T2550" i="6"/>
  <c r="U2550" i="6" s="1"/>
  <c r="T2551" i="6"/>
  <c r="U2551" i="6" s="1"/>
  <c r="T2552" i="6"/>
  <c r="U2552" i="6" s="1"/>
  <c r="T2553" i="6"/>
  <c r="U2553" i="6" s="1"/>
  <c r="T2554" i="6"/>
  <c r="U2554" i="6" s="1"/>
  <c r="T2555" i="6"/>
  <c r="U2555" i="6" s="1"/>
  <c r="T2556" i="6"/>
  <c r="U2556" i="6" s="1"/>
  <c r="T2557" i="6"/>
  <c r="U2557" i="6" s="1"/>
  <c r="T2558" i="6"/>
  <c r="U2558" i="6" s="1"/>
  <c r="T2559" i="6"/>
  <c r="U2559" i="6" s="1"/>
  <c r="T2560" i="6"/>
  <c r="U2560" i="6" s="1"/>
  <c r="T2561" i="6"/>
  <c r="U2561" i="6" s="1"/>
  <c r="T2562" i="6"/>
  <c r="U2562" i="6" s="1"/>
  <c r="T2563" i="6"/>
  <c r="U2563" i="6" s="1"/>
  <c r="T2564" i="6"/>
  <c r="U2564" i="6" s="1"/>
  <c r="T2565" i="6"/>
  <c r="U2565" i="6" s="1"/>
  <c r="T2566" i="6"/>
  <c r="U2566" i="6" s="1"/>
  <c r="T2567" i="6"/>
  <c r="U2567" i="6" s="1"/>
  <c r="T2568" i="6"/>
  <c r="U2568" i="6" s="1"/>
  <c r="T2569" i="6"/>
  <c r="U2569" i="6" s="1"/>
  <c r="T2570" i="6"/>
  <c r="U2570" i="6" s="1"/>
  <c r="T2571" i="6"/>
  <c r="U2571" i="6" s="1"/>
  <c r="T2572" i="6"/>
  <c r="U2572" i="6" s="1"/>
  <c r="T2573" i="6"/>
  <c r="U2573" i="6" s="1"/>
  <c r="T2574" i="6"/>
  <c r="U2574" i="6" s="1"/>
  <c r="T2575" i="6"/>
  <c r="U2575" i="6" s="1"/>
  <c r="T2576" i="6"/>
  <c r="U2576" i="6" s="1"/>
  <c r="T2577" i="6"/>
  <c r="U2577" i="6" s="1"/>
  <c r="T2578" i="6"/>
  <c r="U2578" i="6" s="1"/>
  <c r="T2579" i="6"/>
  <c r="U2579" i="6" s="1"/>
  <c r="T2580" i="6"/>
  <c r="U2580" i="6" s="1"/>
  <c r="T2581" i="6"/>
  <c r="U2581" i="6" s="1"/>
  <c r="T2582" i="6"/>
  <c r="U2582" i="6" s="1"/>
  <c r="T2583" i="6"/>
  <c r="U2583" i="6" s="1"/>
  <c r="T2584" i="6"/>
  <c r="U2584" i="6" s="1"/>
  <c r="T2585" i="6"/>
  <c r="U2585" i="6" s="1"/>
  <c r="T2586" i="6"/>
  <c r="U2586" i="6" s="1"/>
  <c r="T2587" i="6"/>
  <c r="U2587" i="6" s="1"/>
  <c r="T2588" i="6"/>
  <c r="U2588" i="6" s="1"/>
  <c r="T2589" i="6"/>
  <c r="U2589" i="6" s="1"/>
  <c r="T2590" i="6"/>
  <c r="U2590" i="6" s="1"/>
  <c r="T2591" i="6"/>
  <c r="U2591" i="6" s="1"/>
  <c r="T2592" i="6"/>
  <c r="U2592" i="6" s="1"/>
  <c r="T2593" i="6"/>
  <c r="U2593" i="6" s="1"/>
  <c r="T2594" i="6"/>
  <c r="U2594" i="6" s="1"/>
  <c r="T2595" i="6"/>
  <c r="U2595" i="6" s="1"/>
  <c r="T2596" i="6"/>
  <c r="U2596" i="6" s="1"/>
  <c r="T2597" i="6"/>
  <c r="U2597" i="6" s="1"/>
  <c r="T2598" i="6"/>
  <c r="U2598" i="6" s="1"/>
  <c r="T2599" i="6"/>
  <c r="U2599" i="6" s="1"/>
  <c r="T2600" i="6"/>
  <c r="U2600" i="6" s="1"/>
  <c r="T2601" i="6"/>
  <c r="U2601" i="6" s="1"/>
  <c r="T2602" i="6"/>
  <c r="U2602" i="6" s="1"/>
  <c r="T2603" i="6"/>
  <c r="U2603" i="6" s="1"/>
  <c r="T2604" i="6"/>
  <c r="U2604" i="6" s="1"/>
  <c r="T2605" i="6"/>
  <c r="U2605" i="6" s="1"/>
  <c r="T2606" i="6"/>
  <c r="U2606" i="6" s="1"/>
  <c r="T2607" i="6"/>
  <c r="U2607" i="6" s="1"/>
  <c r="T2608" i="6"/>
  <c r="U2608" i="6" s="1"/>
  <c r="T2609" i="6"/>
  <c r="U2609" i="6" s="1"/>
  <c r="T2610" i="6"/>
  <c r="U2610" i="6" s="1"/>
  <c r="T2611" i="6"/>
  <c r="U2611" i="6" s="1"/>
  <c r="T2612" i="6"/>
  <c r="U2612" i="6" s="1"/>
  <c r="T2613" i="6"/>
  <c r="U2613" i="6" s="1"/>
  <c r="T2614" i="6"/>
  <c r="U2614" i="6" s="1"/>
  <c r="T2615" i="6"/>
  <c r="U2615" i="6" s="1"/>
  <c r="T2616" i="6"/>
  <c r="U2616" i="6" s="1"/>
  <c r="T2617" i="6"/>
  <c r="U2617" i="6" s="1"/>
  <c r="T2618" i="6"/>
  <c r="U2618" i="6" s="1"/>
  <c r="T2619" i="6"/>
  <c r="U2619" i="6" s="1"/>
  <c r="T2620" i="6"/>
  <c r="U2620" i="6" s="1"/>
  <c r="T2621" i="6"/>
  <c r="U2621" i="6" s="1"/>
  <c r="T2622" i="6"/>
  <c r="U2622" i="6" s="1"/>
  <c r="T2623" i="6"/>
  <c r="U2623" i="6" s="1"/>
  <c r="T2624" i="6"/>
  <c r="U2624" i="6" s="1"/>
  <c r="T2625" i="6"/>
  <c r="U2625" i="6" s="1"/>
  <c r="T2626" i="6"/>
  <c r="U2626" i="6" s="1"/>
  <c r="T2627" i="6"/>
  <c r="U2627" i="6" s="1"/>
  <c r="T2628" i="6"/>
  <c r="U2628" i="6" s="1"/>
  <c r="T2629" i="6"/>
  <c r="U2629" i="6" s="1"/>
  <c r="T2630" i="6"/>
  <c r="U2630" i="6" s="1"/>
  <c r="T2631" i="6"/>
  <c r="U2631" i="6" s="1"/>
  <c r="T2632" i="6"/>
  <c r="U2632" i="6" s="1"/>
  <c r="T2633" i="6"/>
  <c r="U2633" i="6" s="1"/>
  <c r="T2634" i="6"/>
  <c r="U2634" i="6" s="1"/>
  <c r="T2635" i="6"/>
  <c r="U2635" i="6" s="1"/>
  <c r="T2636" i="6"/>
  <c r="U2636" i="6" s="1"/>
  <c r="T2637" i="6"/>
  <c r="U2637" i="6" s="1"/>
  <c r="T2638" i="6"/>
  <c r="U2638" i="6" s="1"/>
  <c r="T2639" i="6"/>
  <c r="U2639" i="6" s="1"/>
  <c r="T2640" i="6"/>
  <c r="U2640" i="6" s="1"/>
  <c r="T2641" i="6"/>
  <c r="U2641" i="6" s="1"/>
  <c r="T2642" i="6"/>
  <c r="U2642" i="6" s="1"/>
  <c r="T2643" i="6"/>
  <c r="U2643" i="6" s="1"/>
  <c r="T2644" i="6"/>
  <c r="U2644" i="6" s="1"/>
  <c r="T2645" i="6"/>
  <c r="U2645" i="6" s="1"/>
  <c r="T2646" i="6"/>
  <c r="U2646" i="6" s="1"/>
  <c r="T2647" i="6"/>
  <c r="U2647" i="6" s="1"/>
  <c r="T2648" i="6"/>
  <c r="U2648" i="6" s="1"/>
  <c r="T2649" i="6"/>
  <c r="U2649" i="6" s="1"/>
  <c r="T2650" i="6"/>
  <c r="U2650" i="6" s="1"/>
  <c r="T2651" i="6"/>
  <c r="U2651" i="6" s="1"/>
  <c r="T2652" i="6"/>
  <c r="U2652" i="6" s="1"/>
  <c r="T2653" i="6"/>
  <c r="U2653" i="6" s="1"/>
  <c r="T2654" i="6"/>
  <c r="U2654" i="6" s="1"/>
  <c r="T2655" i="6"/>
  <c r="U2655" i="6" s="1"/>
  <c r="T2656" i="6"/>
  <c r="U2656" i="6" s="1"/>
  <c r="T2657" i="6"/>
  <c r="U2657" i="6" s="1"/>
  <c r="T2658" i="6"/>
  <c r="U2658" i="6" s="1"/>
  <c r="T2659" i="6"/>
  <c r="U2659" i="6" s="1"/>
  <c r="T2660" i="6"/>
  <c r="U2660" i="6" s="1"/>
  <c r="T2661" i="6"/>
  <c r="U2661" i="6" s="1"/>
  <c r="T2662" i="6"/>
  <c r="U2662" i="6" s="1"/>
  <c r="T2663" i="6"/>
  <c r="U2663" i="6" s="1"/>
  <c r="T2664" i="6"/>
  <c r="U2664" i="6" s="1"/>
  <c r="T2665" i="6"/>
  <c r="U2665" i="6" s="1"/>
  <c r="T2666" i="6"/>
  <c r="U2666" i="6" s="1"/>
  <c r="T2667" i="6"/>
  <c r="U2667" i="6" s="1"/>
  <c r="T2668" i="6"/>
  <c r="U2668" i="6" s="1"/>
  <c r="T2669" i="6"/>
  <c r="U2669" i="6" s="1"/>
  <c r="T2670" i="6"/>
  <c r="U2670" i="6" s="1"/>
  <c r="T2671" i="6"/>
  <c r="U2671" i="6" s="1"/>
  <c r="T2672" i="6"/>
  <c r="U2672" i="6" s="1"/>
  <c r="T2673" i="6"/>
  <c r="U2673" i="6" s="1"/>
  <c r="T2674" i="6"/>
  <c r="U2674" i="6" s="1"/>
  <c r="T2675" i="6"/>
  <c r="U2675" i="6" s="1"/>
  <c r="T2676" i="6"/>
  <c r="U2676" i="6" s="1"/>
  <c r="T2677" i="6"/>
  <c r="U2677" i="6" s="1"/>
  <c r="T2678" i="6"/>
  <c r="U2678" i="6" s="1"/>
  <c r="T2679" i="6"/>
  <c r="U2679" i="6" s="1"/>
  <c r="T2680" i="6"/>
  <c r="U2680" i="6" s="1"/>
  <c r="T2681" i="6"/>
  <c r="U2681" i="6" s="1"/>
  <c r="T2682" i="6"/>
  <c r="U2682" i="6" s="1"/>
  <c r="T2683" i="6"/>
  <c r="U2683" i="6" s="1"/>
  <c r="T2684" i="6"/>
  <c r="U2684" i="6" s="1"/>
  <c r="T2685" i="6"/>
  <c r="U2685" i="6" s="1"/>
  <c r="T2686" i="6"/>
  <c r="U2686" i="6" s="1"/>
  <c r="T2687" i="6"/>
  <c r="U2687" i="6" s="1"/>
  <c r="T2688" i="6"/>
  <c r="U2688" i="6" s="1"/>
  <c r="T2689" i="6"/>
  <c r="U2689" i="6" s="1"/>
  <c r="T2690" i="6"/>
  <c r="U2690" i="6" s="1"/>
  <c r="T2691" i="6"/>
  <c r="U2691" i="6" s="1"/>
  <c r="T2692" i="6"/>
  <c r="U2692" i="6" s="1"/>
  <c r="T2693" i="6"/>
  <c r="U2693" i="6" s="1"/>
  <c r="T2694" i="6"/>
  <c r="U2694" i="6" s="1"/>
  <c r="T2695" i="6"/>
  <c r="U2695" i="6" s="1"/>
  <c r="T2696" i="6"/>
  <c r="U2696" i="6" s="1"/>
  <c r="T2697" i="6"/>
  <c r="U2697" i="6" s="1"/>
  <c r="T2698" i="6"/>
  <c r="U2698" i="6" s="1"/>
  <c r="T2699" i="6"/>
  <c r="U2699" i="6" s="1"/>
  <c r="T2700" i="6"/>
  <c r="U2700" i="6" s="1"/>
  <c r="T2701" i="6"/>
  <c r="U2701" i="6" s="1"/>
  <c r="T2702" i="6"/>
  <c r="U2702" i="6" s="1"/>
  <c r="T2703" i="6"/>
  <c r="U2703" i="6" s="1"/>
  <c r="T2704" i="6"/>
  <c r="U2704" i="6" s="1"/>
  <c r="T2705" i="6"/>
  <c r="U2705" i="6" s="1"/>
  <c r="T2706" i="6"/>
  <c r="U2706" i="6" s="1"/>
  <c r="T2707" i="6"/>
  <c r="U2707" i="6" s="1"/>
  <c r="T2708" i="6"/>
  <c r="U2708" i="6" s="1"/>
  <c r="T2709" i="6"/>
  <c r="U2709" i="6" s="1"/>
  <c r="T2710" i="6"/>
  <c r="U2710" i="6" s="1"/>
  <c r="T2711" i="6"/>
  <c r="U2711" i="6" s="1"/>
  <c r="T2712" i="6"/>
  <c r="U2712" i="6" s="1"/>
  <c r="T2713" i="6"/>
  <c r="U2713" i="6" s="1"/>
  <c r="T2714" i="6"/>
  <c r="U2714" i="6" s="1"/>
  <c r="T2715" i="6"/>
  <c r="U2715" i="6" s="1"/>
  <c r="T2716" i="6"/>
  <c r="U2716" i="6" s="1"/>
  <c r="T2717" i="6"/>
  <c r="U2717" i="6" s="1"/>
  <c r="T2718" i="6"/>
  <c r="U2718" i="6" s="1"/>
  <c r="T2719" i="6"/>
  <c r="U2719" i="6" s="1"/>
  <c r="T2720" i="6"/>
  <c r="U2720" i="6" s="1"/>
  <c r="T2721" i="6"/>
  <c r="U2721" i="6" s="1"/>
  <c r="T2722" i="6"/>
  <c r="U2722" i="6" s="1"/>
  <c r="T2723" i="6"/>
  <c r="U2723" i="6" s="1"/>
  <c r="T2724" i="6"/>
  <c r="U2724" i="6" s="1"/>
  <c r="T2725" i="6"/>
  <c r="U2725" i="6" s="1"/>
  <c r="T2726" i="6"/>
  <c r="U2726" i="6" s="1"/>
  <c r="T2727" i="6"/>
  <c r="U2727" i="6" s="1"/>
  <c r="T2728" i="6"/>
  <c r="U2728" i="6" s="1"/>
  <c r="T2729" i="6"/>
  <c r="U2729" i="6" s="1"/>
  <c r="T2730" i="6"/>
  <c r="U2730" i="6" s="1"/>
  <c r="T2731" i="6"/>
  <c r="U2731" i="6" s="1"/>
  <c r="T2732" i="6"/>
  <c r="U2732" i="6" s="1"/>
  <c r="T2733" i="6"/>
  <c r="U2733" i="6" s="1"/>
  <c r="T2734" i="6"/>
  <c r="U2734" i="6" s="1"/>
  <c r="T2735" i="6"/>
  <c r="U2735" i="6" s="1"/>
  <c r="T2736" i="6"/>
  <c r="U2736" i="6" s="1"/>
  <c r="T2737" i="6"/>
  <c r="U2737" i="6" s="1"/>
  <c r="T2738" i="6"/>
  <c r="U2738" i="6" s="1"/>
  <c r="T2739" i="6"/>
  <c r="U2739" i="6" s="1"/>
  <c r="T2740" i="6"/>
  <c r="U2740" i="6" s="1"/>
  <c r="T2741" i="6"/>
  <c r="U2741" i="6" s="1"/>
  <c r="T2742" i="6"/>
  <c r="U2742" i="6" s="1"/>
  <c r="T2743" i="6"/>
  <c r="U2743" i="6" s="1"/>
  <c r="T2744" i="6"/>
  <c r="U2744" i="6" s="1"/>
  <c r="T2745" i="6"/>
  <c r="U2745" i="6" s="1"/>
  <c r="T2746" i="6"/>
  <c r="U2746" i="6" s="1"/>
  <c r="T2747" i="6"/>
  <c r="U2747" i="6" s="1"/>
  <c r="T2748" i="6"/>
  <c r="U2748" i="6" s="1"/>
  <c r="T2749" i="6"/>
  <c r="U2749" i="6" s="1"/>
  <c r="T2750" i="6"/>
  <c r="U2750" i="6" s="1"/>
  <c r="T2751" i="6"/>
  <c r="U2751" i="6" s="1"/>
  <c r="T2752" i="6"/>
  <c r="U2752" i="6" s="1"/>
  <c r="T2753" i="6"/>
  <c r="U2753" i="6" s="1"/>
  <c r="T2754" i="6"/>
  <c r="U2754" i="6" s="1"/>
  <c r="T2755" i="6"/>
  <c r="U2755" i="6" s="1"/>
  <c r="T2756" i="6"/>
  <c r="U2756" i="6" s="1"/>
  <c r="T2757" i="6"/>
  <c r="U2757" i="6" s="1"/>
  <c r="T2758" i="6"/>
  <c r="U2758" i="6" s="1"/>
  <c r="T2759" i="6"/>
  <c r="U2759" i="6" s="1"/>
  <c r="T2760" i="6"/>
  <c r="U2760" i="6" s="1"/>
  <c r="T2761" i="6"/>
  <c r="U2761" i="6" s="1"/>
  <c r="T2762" i="6"/>
  <c r="U2762" i="6" s="1"/>
  <c r="T2763" i="6"/>
  <c r="U2763" i="6" s="1"/>
  <c r="T2764" i="6"/>
  <c r="U2764" i="6" s="1"/>
  <c r="T2765" i="6"/>
  <c r="U2765" i="6" s="1"/>
  <c r="T2766" i="6"/>
  <c r="U2766" i="6" s="1"/>
  <c r="T2767" i="6"/>
  <c r="U2767" i="6" s="1"/>
  <c r="T2768" i="6"/>
  <c r="U2768" i="6" s="1"/>
  <c r="T2769" i="6"/>
  <c r="U2769" i="6" s="1"/>
  <c r="T2770" i="6"/>
  <c r="U2770" i="6" s="1"/>
  <c r="T2771" i="6"/>
  <c r="U2771" i="6" s="1"/>
  <c r="T2772" i="6"/>
  <c r="U2772" i="6" s="1"/>
  <c r="T2773" i="6"/>
  <c r="U2773" i="6" s="1"/>
  <c r="T2774" i="6"/>
  <c r="U2774" i="6" s="1"/>
  <c r="T2775" i="6"/>
  <c r="U2775" i="6" s="1"/>
  <c r="T2776" i="6"/>
  <c r="U2776" i="6" s="1"/>
  <c r="T2777" i="6"/>
  <c r="U2777" i="6" s="1"/>
  <c r="T2778" i="6"/>
  <c r="U2778" i="6" s="1"/>
  <c r="T2779" i="6"/>
  <c r="U2779" i="6" s="1"/>
  <c r="T2780" i="6"/>
  <c r="U2780" i="6" s="1"/>
  <c r="T2781" i="6"/>
  <c r="U2781" i="6" s="1"/>
  <c r="T2782" i="6"/>
  <c r="U2782" i="6" s="1"/>
  <c r="T2783" i="6"/>
  <c r="U2783" i="6" s="1"/>
  <c r="T2784" i="6"/>
  <c r="U2784" i="6" s="1"/>
  <c r="T2785" i="6"/>
  <c r="U2785" i="6" s="1"/>
  <c r="T2786" i="6"/>
  <c r="U2786" i="6" s="1"/>
  <c r="T2787" i="6"/>
  <c r="U2787" i="6" s="1"/>
  <c r="T2788" i="6"/>
  <c r="U2788" i="6" s="1"/>
  <c r="T2789" i="6"/>
  <c r="U2789" i="6" s="1"/>
  <c r="T2790" i="6"/>
  <c r="U2790" i="6" s="1"/>
  <c r="T2791" i="6"/>
  <c r="U2791" i="6" s="1"/>
  <c r="T2792" i="6"/>
  <c r="U2792" i="6" s="1"/>
  <c r="T2793" i="6"/>
  <c r="U2793" i="6" s="1"/>
  <c r="T2794" i="6"/>
  <c r="U2794" i="6" s="1"/>
  <c r="T2795" i="6"/>
  <c r="U2795" i="6" s="1"/>
  <c r="T2796" i="6"/>
  <c r="U2796" i="6" s="1"/>
  <c r="T2797" i="6"/>
  <c r="U2797" i="6" s="1"/>
  <c r="T2798" i="6"/>
  <c r="U2798" i="6" s="1"/>
  <c r="T2799" i="6"/>
  <c r="U2799" i="6" s="1"/>
  <c r="T2800" i="6"/>
  <c r="U2800" i="6" s="1"/>
  <c r="T2801" i="6"/>
  <c r="U2801" i="6" s="1"/>
  <c r="T2802" i="6"/>
  <c r="U2802" i="6" s="1"/>
  <c r="T2803" i="6"/>
  <c r="U2803" i="6" s="1"/>
  <c r="T2804" i="6"/>
  <c r="U2804" i="6" s="1"/>
  <c r="T2805" i="6"/>
  <c r="U2805" i="6" s="1"/>
  <c r="T2806" i="6"/>
  <c r="U2806" i="6" s="1"/>
  <c r="T2807" i="6"/>
  <c r="U2807" i="6" s="1"/>
  <c r="T2808" i="6"/>
  <c r="U2808" i="6" s="1"/>
  <c r="T2809" i="6"/>
  <c r="U2809" i="6" s="1"/>
  <c r="T2810" i="6"/>
  <c r="U2810" i="6" s="1"/>
  <c r="T2811" i="6"/>
  <c r="U2811" i="6" s="1"/>
  <c r="T2812" i="6"/>
  <c r="U2812" i="6" s="1"/>
  <c r="T2813" i="6"/>
  <c r="U2813" i="6" s="1"/>
  <c r="T2814" i="6"/>
  <c r="U2814" i="6" s="1"/>
  <c r="T2815" i="6"/>
  <c r="U2815" i="6" s="1"/>
  <c r="T2816" i="6"/>
  <c r="U2816" i="6" s="1"/>
  <c r="T2817" i="6"/>
  <c r="U2817" i="6" s="1"/>
  <c r="T2818" i="6"/>
  <c r="U2818" i="6" s="1"/>
  <c r="T2819" i="6"/>
  <c r="U2819" i="6" s="1"/>
  <c r="T2820" i="6"/>
  <c r="U2820" i="6" s="1"/>
  <c r="T2821" i="6"/>
  <c r="U2821" i="6" s="1"/>
  <c r="T2822" i="6"/>
  <c r="U2822" i="6" s="1"/>
  <c r="T2823" i="6"/>
  <c r="U2823" i="6" s="1"/>
  <c r="T2824" i="6"/>
  <c r="U2824" i="6" s="1"/>
  <c r="T2825" i="6"/>
  <c r="U2825" i="6" s="1"/>
  <c r="T2826" i="6"/>
  <c r="U2826" i="6" s="1"/>
  <c r="T2827" i="6"/>
  <c r="U2827" i="6" s="1"/>
  <c r="T2828" i="6"/>
  <c r="U2828" i="6" s="1"/>
  <c r="T2829" i="6"/>
  <c r="U2829" i="6" s="1"/>
  <c r="T2830" i="6"/>
  <c r="U2830" i="6" s="1"/>
  <c r="T2831" i="6"/>
  <c r="U2831" i="6" s="1"/>
  <c r="T2832" i="6"/>
  <c r="U2832" i="6" s="1"/>
  <c r="T2833" i="6"/>
  <c r="U2833" i="6" s="1"/>
  <c r="T2834" i="6"/>
  <c r="U2834" i="6" s="1"/>
  <c r="T2835" i="6"/>
  <c r="U2835" i="6" s="1"/>
  <c r="T2836" i="6"/>
  <c r="U2836" i="6" s="1"/>
  <c r="T2837" i="6"/>
  <c r="U2837" i="6" s="1"/>
  <c r="T2838" i="6"/>
  <c r="U2838" i="6" s="1"/>
  <c r="T2839" i="6"/>
  <c r="U2839" i="6" s="1"/>
  <c r="T2840" i="6"/>
  <c r="U2840" i="6" s="1"/>
  <c r="T2841" i="6"/>
  <c r="U2841" i="6" s="1"/>
  <c r="T2842" i="6"/>
  <c r="U2842" i="6" s="1"/>
  <c r="T2843" i="6"/>
  <c r="U2843" i="6" s="1"/>
  <c r="T2844" i="6"/>
  <c r="U2844" i="6" s="1"/>
  <c r="T2845" i="6"/>
  <c r="U2845" i="6" s="1"/>
  <c r="T2846" i="6"/>
  <c r="U2846" i="6" s="1"/>
  <c r="T2847" i="6"/>
  <c r="U2847" i="6" s="1"/>
  <c r="T2848" i="6"/>
  <c r="U2848" i="6" s="1"/>
  <c r="T2849" i="6"/>
  <c r="U2849" i="6" s="1"/>
  <c r="T2850" i="6"/>
  <c r="U2850" i="6" s="1"/>
  <c r="T2851" i="6"/>
  <c r="U2851" i="6" s="1"/>
  <c r="T2852" i="6"/>
  <c r="U2852" i="6" s="1"/>
  <c r="T2853" i="6"/>
  <c r="U2853" i="6" s="1"/>
  <c r="T2854" i="6"/>
  <c r="U2854" i="6" s="1"/>
  <c r="T2855" i="6"/>
  <c r="U2855" i="6" s="1"/>
  <c r="T2856" i="6"/>
  <c r="U2856" i="6" s="1"/>
  <c r="T2857" i="6"/>
  <c r="U2857" i="6" s="1"/>
  <c r="T2858" i="6"/>
  <c r="U2858" i="6" s="1"/>
  <c r="T2859" i="6"/>
  <c r="U2859" i="6" s="1"/>
  <c r="T2860" i="6"/>
  <c r="U2860" i="6" s="1"/>
  <c r="T2861" i="6"/>
  <c r="U2861" i="6" s="1"/>
  <c r="T2862" i="6"/>
  <c r="U2862" i="6" s="1"/>
  <c r="T2863" i="6"/>
  <c r="U2863" i="6" s="1"/>
  <c r="T2864" i="6"/>
  <c r="U2864" i="6" s="1"/>
  <c r="T2865" i="6"/>
  <c r="U2865" i="6" s="1"/>
  <c r="T2866" i="6"/>
  <c r="U2866" i="6" s="1"/>
  <c r="T2867" i="6"/>
  <c r="U2867" i="6" s="1"/>
  <c r="T2868" i="6"/>
  <c r="U2868" i="6" s="1"/>
  <c r="T2869" i="6"/>
  <c r="U2869" i="6" s="1"/>
  <c r="T2870" i="6"/>
  <c r="U2870" i="6" s="1"/>
  <c r="T2871" i="6"/>
  <c r="U2871" i="6" s="1"/>
  <c r="T2872" i="6"/>
  <c r="U2872" i="6" s="1"/>
  <c r="T2873" i="6"/>
  <c r="U2873" i="6" s="1"/>
  <c r="T2874" i="6"/>
  <c r="U2874" i="6" s="1"/>
  <c r="T2875" i="6"/>
  <c r="U2875" i="6" s="1"/>
  <c r="T2876" i="6"/>
  <c r="U2876" i="6" s="1"/>
  <c r="T2877" i="6"/>
  <c r="U2877" i="6" s="1"/>
  <c r="T2878" i="6"/>
  <c r="U2878" i="6" s="1"/>
  <c r="T2879" i="6"/>
  <c r="U2879" i="6" s="1"/>
  <c r="T2880" i="6"/>
  <c r="U2880" i="6" s="1"/>
  <c r="T2881" i="6"/>
  <c r="U2881" i="6" s="1"/>
  <c r="T2882" i="6"/>
  <c r="U2882" i="6" s="1"/>
  <c r="T2883" i="6"/>
  <c r="U2883" i="6" s="1"/>
  <c r="T2884" i="6"/>
  <c r="U2884" i="6" s="1"/>
  <c r="T2885" i="6"/>
  <c r="U2885" i="6" s="1"/>
  <c r="T2886" i="6"/>
  <c r="U2886" i="6" s="1"/>
  <c r="T2887" i="6"/>
  <c r="U2887" i="6" s="1"/>
  <c r="T2888" i="6"/>
  <c r="U2888" i="6" s="1"/>
  <c r="T2889" i="6"/>
  <c r="U2889" i="6" s="1"/>
  <c r="T2890" i="6"/>
  <c r="U2890" i="6" s="1"/>
  <c r="T2891" i="6"/>
  <c r="U2891" i="6" s="1"/>
  <c r="T2892" i="6"/>
  <c r="U2892" i="6" s="1"/>
  <c r="T2893" i="6"/>
  <c r="U2893" i="6" s="1"/>
  <c r="T2894" i="6"/>
  <c r="U2894" i="6" s="1"/>
  <c r="T2895" i="6"/>
  <c r="U2895" i="6" s="1"/>
  <c r="T2896" i="6"/>
  <c r="U2896" i="6" s="1"/>
  <c r="T2897" i="6"/>
  <c r="U2897" i="6" s="1"/>
  <c r="T2898" i="6"/>
  <c r="U2898" i="6" s="1"/>
  <c r="T2899" i="6"/>
  <c r="U2899" i="6" s="1"/>
  <c r="T2900" i="6"/>
  <c r="U2900" i="6" s="1"/>
  <c r="T2901" i="6"/>
  <c r="U2901" i="6" s="1"/>
  <c r="T2902" i="6"/>
  <c r="U2902" i="6" s="1"/>
  <c r="T2903" i="6"/>
  <c r="U2903" i="6" s="1"/>
  <c r="T2904" i="6"/>
  <c r="U2904" i="6" s="1"/>
  <c r="T2905" i="6"/>
  <c r="U2905" i="6" s="1"/>
  <c r="T2906" i="6"/>
  <c r="U2906" i="6" s="1"/>
  <c r="T2907" i="6"/>
  <c r="U2907" i="6" s="1"/>
  <c r="T2908" i="6"/>
  <c r="U2908" i="6" s="1"/>
  <c r="T2909" i="6"/>
  <c r="U2909" i="6" s="1"/>
  <c r="T2910" i="6"/>
  <c r="U2910" i="6" s="1"/>
  <c r="T2911" i="6"/>
  <c r="U2911" i="6" s="1"/>
  <c r="T2912" i="6"/>
  <c r="U2912" i="6" s="1"/>
  <c r="T2913" i="6"/>
  <c r="U2913" i="6" s="1"/>
  <c r="T2914" i="6"/>
  <c r="U2914" i="6" s="1"/>
  <c r="T2915" i="6"/>
  <c r="U2915" i="6" s="1"/>
  <c r="T2916" i="6"/>
  <c r="U2916" i="6" s="1"/>
  <c r="T2917" i="6"/>
  <c r="U2917" i="6" s="1"/>
  <c r="T2918" i="6"/>
  <c r="U2918" i="6" s="1"/>
  <c r="T2919" i="6"/>
  <c r="U2919" i="6" s="1"/>
  <c r="T2920" i="6"/>
  <c r="U2920" i="6" s="1"/>
  <c r="T2921" i="6"/>
  <c r="U2921" i="6" s="1"/>
  <c r="T2922" i="6"/>
  <c r="U2922" i="6" s="1"/>
  <c r="T2923" i="6"/>
  <c r="U2923" i="6" s="1"/>
  <c r="T2924" i="6"/>
  <c r="U2924" i="6" s="1"/>
  <c r="T2925" i="6"/>
  <c r="U2925" i="6" s="1"/>
  <c r="T2926" i="6"/>
  <c r="U2926" i="6" s="1"/>
  <c r="T2927" i="6"/>
  <c r="U2927" i="6" s="1"/>
  <c r="T2928" i="6"/>
  <c r="U2928" i="6" s="1"/>
  <c r="T2929" i="6"/>
  <c r="U2929" i="6" s="1"/>
  <c r="T2930" i="6"/>
  <c r="U2930" i="6" s="1"/>
  <c r="T2931" i="6"/>
  <c r="U2931" i="6" s="1"/>
  <c r="T2932" i="6"/>
  <c r="U2932" i="6" s="1"/>
  <c r="T2933" i="6"/>
  <c r="U2933" i="6" s="1"/>
  <c r="T4" i="6"/>
  <c r="U4" i="6" s="1"/>
  <c r="L2880" i="8"/>
  <c r="L2879" i="8"/>
  <c r="L2878" i="8"/>
  <c r="L2877" i="8"/>
  <c r="L2876" i="8"/>
  <c r="L2875" i="8"/>
  <c r="L2874" i="8"/>
  <c r="L2873" i="8"/>
  <c r="L2860" i="8"/>
  <c r="L2859" i="8"/>
  <c r="L2858" i="8"/>
  <c r="L2805" i="8"/>
  <c r="L2696" i="8"/>
  <c r="L2693" i="8"/>
  <c r="L2692" i="8"/>
  <c r="L2691" i="8"/>
  <c r="L2551" i="8"/>
  <c r="L2134" i="8"/>
  <c r="L2133" i="8"/>
  <c r="L2132" i="8"/>
  <c r="L2131" i="8"/>
  <c r="L1965" i="8"/>
  <c r="L1964" i="8"/>
  <c r="L1605" i="8"/>
  <c r="L1596" i="8"/>
  <c r="L1393" i="8"/>
  <c r="L1271" i="8"/>
  <c r="L1268" i="8"/>
  <c r="L1267" i="8"/>
  <c r="L1226" i="8"/>
  <c r="L1211" i="8"/>
  <c r="L1168" i="8"/>
  <c r="L1162" i="8"/>
  <c r="L1151" i="8"/>
  <c r="L1119" i="8"/>
  <c r="L1044" i="8"/>
  <c r="L1043" i="8"/>
  <c r="L1000" i="8"/>
  <c r="L936" i="8"/>
  <c r="L743" i="8"/>
  <c r="L637" i="8"/>
  <c r="L507" i="8"/>
  <c r="L506" i="8"/>
  <c r="L505" i="8"/>
  <c r="L504" i="8"/>
  <c r="L500" i="8"/>
  <c r="L497" i="8"/>
  <c r="L489" i="8"/>
  <c r="L486" i="8"/>
  <c r="L483" i="8"/>
  <c r="L476" i="8"/>
  <c r="L475" i="8"/>
  <c r="L329" i="8"/>
  <c r="L327" i="8"/>
  <c r="L326" i="8"/>
  <c r="L325" i="8"/>
  <c r="L324" i="8"/>
  <c r="L323" i="8"/>
  <c r="L322" i="8"/>
  <c r="L321" i="8"/>
  <c r="L320" i="8"/>
  <c r="L509" i="8"/>
  <c r="L510" i="8"/>
  <c r="L511" i="8"/>
  <c r="L512" i="8"/>
  <c r="L513" i="8"/>
  <c r="L514" i="8"/>
  <c r="L515" i="8"/>
  <c r="L516" i="8"/>
  <c r="L517" i="8"/>
  <c r="L518" i="8"/>
  <c r="L519" i="8"/>
  <c r="L520" i="8"/>
  <c r="L521" i="8"/>
  <c r="L522" i="8"/>
  <c r="L523" i="8"/>
  <c r="L524" i="8"/>
  <c r="L525" i="8"/>
  <c r="L526" i="8"/>
  <c r="L527" i="8"/>
  <c r="L528" i="8"/>
  <c r="L529" i="8"/>
  <c r="L530" i="8"/>
  <c r="L531" i="8"/>
  <c r="L532" i="8"/>
  <c r="L533" i="8"/>
  <c r="L534" i="8"/>
  <c r="L535" i="8"/>
  <c r="L536" i="8"/>
  <c r="L537" i="8"/>
  <c r="L538" i="8"/>
  <c r="L539" i="8"/>
  <c r="L540" i="8"/>
  <c r="L541" i="8"/>
  <c r="L542" i="8"/>
  <c r="L543" i="8"/>
  <c r="L544" i="8"/>
  <c r="L545" i="8"/>
  <c r="L546" i="8"/>
  <c r="L547" i="8"/>
  <c r="L548" i="8"/>
  <c r="L549" i="8"/>
  <c r="L550" i="8"/>
  <c r="L551" i="8"/>
  <c r="L552" i="8"/>
  <c r="L553" i="8"/>
  <c r="L554" i="8"/>
  <c r="L555" i="8"/>
  <c r="L556" i="8"/>
  <c r="L557" i="8"/>
  <c r="L558" i="8"/>
  <c r="L559" i="8"/>
  <c r="L560" i="8"/>
  <c r="L561" i="8"/>
  <c r="L562" i="8"/>
  <c r="L563" i="8"/>
  <c r="L564" i="8"/>
  <c r="L565" i="8"/>
  <c r="L566" i="8"/>
  <c r="L567" i="8"/>
  <c r="L568" i="8"/>
  <c r="L569" i="8"/>
  <c r="L570" i="8"/>
  <c r="L571" i="8"/>
  <c r="L572" i="8"/>
  <c r="L573" i="8"/>
  <c r="L574" i="8"/>
  <c r="L575" i="8"/>
  <c r="L576" i="8"/>
  <c r="L577" i="8"/>
  <c r="L578" i="8"/>
  <c r="L579" i="8"/>
  <c r="L580" i="8"/>
  <c r="L581" i="8"/>
  <c r="L582" i="8"/>
  <c r="L583" i="8"/>
  <c r="L584" i="8"/>
  <c r="L585" i="8"/>
  <c r="L586" i="8"/>
  <c r="L587" i="8"/>
  <c r="L588" i="8"/>
  <c r="L589" i="8"/>
  <c r="L590" i="8"/>
  <c r="L591" i="8"/>
  <c r="L592" i="8"/>
  <c r="L593" i="8"/>
  <c r="L594" i="8"/>
  <c r="L595" i="8"/>
  <c r="L596" i="8"/>
  <c r="L597" i="8"/>
  <c r="L598" i="8"/>
  <c r="L599" i="8"/>
  <c r="L600" i="8"/>
  <c r="L601" i="8"/>
  <c r="L602" i="8"/>
  <c r="L603" i="8"/>
  <c r="L604" i="8"/>
  <c r="L605" i="8"/>
  <c r="L606" i="8"/>
  <c r="L607" i="8"/>
  <c r="L608" i="8"/>
  <c r="L609" i="8"/>
  <c r="L610" i="8"/>
  <c r="L611" i="8"/>
  <c r="L612" i="8"/>
  <c r="L613" i="8"/>
  <c r="L614" i="8"/>
  <c r="L615" i="8"/>
  <c r="L616" i="8"/>
  <c r="L617" i="8"/>
  <c r="L618" i="8"/>
  <c r="L619" i="8"/>
  <c r="L620" i="8"/>
  <c r="L621" i="8"/>
  <c r="L622" i="8"/>
  <c r="L623" i="8"/>
  <c r="L624" i="8"/>
  <c r="L625" i="8"/>
  <c r="L626" i="8"/>
  <c r="L627" i="8"/>
  <c r="L628" i="8"/>
  <c r="L629" i="8"/>
  <c r="L630" i="8"/>
  <c r="L631" i="8"/>
  <c r="L632" i="8"/>
  <c r="L633" i="8"/>
  <c r="L634" i="8"/>
  <c r="L635" i="8"/>
  <c r="L636" i="8"/>
  <c r="L638" i="8"/>
  <c r="L639" i="8"/>
  <c r="L640" i="8"/>
  <c r="L641" i="8"/>
  <c r="L642" i="8"/>
  <c r="L643" i="8"/>
  <c r="L644" i="8"/>
  <c r="L645" i="8"/>
  <c r="L646" i="8"/>
  <c r="L647" i="8"/>
  <c r="L648" i="8"/>
  <c r="L649" i="8"/>
  <c r="L650" i="8"/>
  <c r="L651" i="8"/>
  <c r="L652" i="8"/>
  <c r="L653" i="8"/>
  <c r="L654" i="8"/>
  <c r="L655" i="8"/>
  <c r="L656" i="8"/>
  <c r="L657" i="8"/>
  <c r="L658" i="8"/>
  <c r="L659" i="8"/>
  <c r="L660" i="8"/>
  <c r="L661" i="8"/>
  <c r="L662" i="8"/>
  <c r="L663" i="8"/>
  <c r="L664" i="8"/>
  <c r="L665" i="8"/>
  <c r="L666" i="8"/>
  <c r="L667" i="8"/>
  <c r="L668" i="8"/>
  <c r="L669" i="8"/>
  <c r="L670" i="8"/>
  <c r="L671" i="8"/>
  <c r="L672" i="8"/>
  <c r="L673" i="8"/>
  <c r="L674" i="8"/>
  <c r="L675" i="8"/>
  <c r="L676" i="8"/>
  <c r="L677" i="8"/>
  <c r="L678" i="8"/>
  <c r="L679" i="8"/>
  <c r="L680" i="8"/>
  <c r="L681" i="8"/>
  <c r="L682" i="8"/>
  <c r="L683" i="8"/>
  <c r="L684" i="8"/>
  <c r="L685" i="8"/>
  <c r="L686" i="8"/>
  <c r="L687" i="8"/>
  <c r="L688" i="8"/>
  <c r="L689" i="8"/>
  <c r="L690" i="8"/>
  <c r="L691" i="8"/>
  <c r="L692" i="8"/>
  <c r="L693" i="8"/>
  <c r="L694" i="8"/>
  <c r="L695" i="8"/>
  <c r="L696" i="8"/>
  <c r="L697" i="8"/>
  <c r="L698" i="8"/>
  <c r="L699" i="8"/>
  <c r="L700" i="8"/>
  <c r="L701" i="8"/>
  <c r="L702" i="8"/>
  <c r="L703" i="8"/>
  <c r="L704" i="8"/>
  <c r="L705" i="8"/>
  <c r="L706" i="8"/>
  <c r="L707" i="8"/>
  <c r="L708" i="8"/>
  <c r="L709" i="8"/>
  <c r="L710" i="8"/>
  <c r="L711" i="8"/>
  <c r="L712" i="8"/>
  <c r="L713" i="8"/>
  <c r="L714" i="8"/>
  <c r="L715" i="8"/>
  <c r="L716" i="8"/>
  <c r="L717" i="8"/>
  <c r="L718" i="8"/>
  <c r="L719" i="8"/>
  <c r="L720" i="8"/>
  <c r="L721" i="8"/>
  <c r="L722" i="8"/>
  <c r="L723" i="8"/>
  <c r="L724" i="8"/>
  <c r="L725" i="8"/>
  <c r="L726" i="8"/>
  <c r="L727" i="8"/>
  <c r="L728" i="8"/>
  <c r="L729" i="8"/>
  <c r="L730" i="8"/>
  <c r="L731" i="8"/>
  <c r="L732" i="8"/>
  <c r="L733" i="8"/>
  <c r="L734" i="8"/>
  <c r="L735" i="8"/>
  <c r="L736" i="8"/>
  <c r="L737" i="8"/>
  <c r="L738" i="8"/>
  <c r="L739" i="8"/>
  <c r="L740" i="8"/>
  <c r="L741" i="8"/>
  <c r="L742" i="8"/>
  <c r="L744" i="8"/>
  <c r="L745" i="8"/>
  <c r="L746" i="8"/>
  <c r="L747" i="8"/>
  <c r="L748" i="8"/>
  <c r="L749" i="8"/>
  <c r="L750" i="8"/>
  <c r="L751" i="8"/>
  <c r="L752" i="8"/>
  <c r="L753" i="8"/>
  <c r="L754" i="8"/>
  <c r="L755" i="8"/>
  <c r="L756" i="8"/>
  <c r="L757" i="8"/>
  <c r="L758" i="8"/>
  <c r="L759" i="8"/>
  <c r="L760" i="8"/>
  <c r="L761" i="8"/>
  <c r="L762" i="8"/>
  <c r="L763" i="8"/>
  <c r="L764" i="8"/>
  <c r="L765" i="8"/>
  <c r="L766" i="8"/>
  <c r="L767" i="8"/>
  <c r="L768" i="8"/>
  <c r="L769" i="8"/>
  <c r="L770" i="8"/>
  <c r="L771" i="8"/>
  <c r="L772" i="8"/>
  <c r="L773" i="8"/>
  <c r="L774" i="8"/>
  <c r="L775" i="8"/>
  <c r="L776" i="8"/>
  <c r="L777" i="8"/>
  <c r="L778" i="8"/>
  <c r="L779" i="8"/>
  <c r="L780" i="8"/>
  <c r="L781" i="8"/>
  <c r="L782" i="8"/>
  <c r="L783" i="8"/>
  <c r="L784" i="8"/>
  <c r="L785" i="8"/>
  <c r="L786" i="8"/>
  <c r="L787" i="8"/>
  <c r="L788" i="8"/>
  <c r="L789" i="8"/>
  <c r="L790" i="8"/>
  <c r="L791" i="8"/>
  <c r="L792" i="8"/>
  <c r="L793" i="8"/>
  <c r="L794" i="8"/>
  <c r="L795" i="8"/>
  <c r="L796" i="8"/>
  <c r="L797" i="8"/>
  <c r="L798" i="8"/>
  <c r="L799" i="8"/>
  <c r="L800" i="8"/>
  <c r="L801" i="8"/>
  <c r="L802" i="8"/>
  <c r="L803" i="8"/>
  <c r="L804" i="8"/>
  <c r="L805" i="8"/>
  <c r="L806" i="8"/>
  <c r="L807" i="8"/>
  <c r="L808" i="8"/>
  <c r="L809" i="8"/>
  <c r="L810" i="8"/>
  <c r="L811" i="8"/>
  <c r="L812" i="8"/>
  <c r="L813" i="8"/>
  <c r="L814" i="8"/>
  <c r="L815" i="8"/>
  <c r="L816" i="8"/>
  <c r="L817" i="8"/>
  <c r="L818" i="8"/>
  <c r="L819" i="8"/>
  <c r="L820" i="8"/>
  <c r="L821" i="8"/>
  <c r="L822" i="8"/>
  <c r="L823" i="8"/>
  <c r="L824" i="8"/>
  <c r="L825" i="8"/>
  <c r="L826" i="8"/>
  <c r="L827" i="8"/>
  <c r="L828" i="8"/>
  <c r="L829" i="8"/>
  <c r="L830" i="8"/>
  <c r="L831" i="8"/>
  <c r="L832" i="8"/>
  <c r="L833" i="8"/>
  <c r="L834" i="8"/>
  <c r="L835" i="8"/>
  <c r="L836" i="8"/>
  <c r="L837" i="8"/>
  <c r="L838" i="8"/>
  <c r="L839" i="8"/>
  <c r="L840" i="8"/>
  <c r="L841" i="8"/>
  <c r="L842" i="8"/>
  <c r="L843" i="8"/>
  <c r="L844" i="8"/>
  <c r="L845" i="8"/>
  <c r="L846" i="8"/>
  <c r="L847" i="8"/>
  <c r="L848" i="8"/>
  <c r="L849" i="8"/>
  <c r="L850" i="8"/>
  <c r="L851" i="8"/>
  <c r="L852" i="8"/>
  <c r="L853" i="8"/>
  <c r="L854" i="8"/>
  <c r="L855" i="8"/>
  <c r="L856" i="8"/>
  <c r="L857" i="8"/>
  <c r="L858" i="8"/>
  <c r="L859" i="8"/>
  <c r="L860" i="8"/>
  <c r="L861" i="8"/>
  <c r="L862" i="8"/>
  <c r="L863" i="8"/>
  <c r="L864" i="8"/>
  <c r="L865" i="8"/>
  <c r="L866" i="8"/>
  <c r="L867" i="8"/>
  <c r="L868" i="8"/>
  <c r="L869" i="8"/>
  <c r="L870" i="8"/>
  <c r="L871" i="8"/>
  <c r="L872" i="8"/>
  <c r="L873" i="8"/>
  <c r="L874" i="8"/>
  <c r="L875" i="8"/>
  <c r="L876" i="8"/>
  <c r="L877" i="8"/>
  <c r="L878" i="8"/>
  <c r="L879" i="8"/>
  <c r="L880" i="8"/>
  <c r="L881" i="8"/>
  <c r="L882" i="8"/>
  <c r="L883" i="8"/>
  <c r="L884" i="8"/>
  <c r="L885" i="8"/>
  <c r="L886" i="8"/>
  <c r="L887" i="8"/>
  <c r="L888" i="8"/>
  <c r="L889" i="8"/>
  <c r="L890" i="8"/>
  <c r="L891" i="8"/>
  <c r="L892" i="8"/>
  <c r="L893" i="8"/>
  <c r="L894" i="8"/>
  <c r="L895" i="8"/>
  <c r="L896" i="8"/>
  <c r="L897" i="8"/>
  <c r="L898" i="8"/>
  <c r="L899" i="8"/>
  <c r="L900" i="8"/>
  <c r="L901" i="8"/>
  <c r="L902" i="8"/>
  <c r="L903" i="8"/>
  <c r="L904" i="8"/>
  <c r="L905" i="8"/>
  <c r="L906" i="8"/>
  <c r="L907" i="8"/>
  <c r="L908" i="8"/>
  <c r="L909" i="8"/>
  <c r="L910" i="8"/>
  <c r="L911" i="8"/>
  <c r="L912" i="8"/>
  <c r="L913" i="8"/>
  <c r="L914" i="8"/>
  <c r="L915" i="8"/>
  <c r="L916" i="8"/>
  <c r="L917" i="8"/>
  <c r="L918" i="8"/>
  <c r="L919" i="8"/>
  <c r="L920" i="8"/>
  <c r="L921" i="8"/>
  <c r="L922" i="8"/>
  <c r="L923" i="8"/>
  <c r="L924" i="8"/>
  <c r="L925" i="8"/>
  <c r="L926" i="8"/>
  <c r="L927" i="8"/>
  <c r="L928" i="8"/>
  <c r="L929" i="8"/>
  <c r="L930" i="8"/>
  <c r="L931" i="8"/>
  <c r="L932" i="8"/>
  <c r="L933" i="8"/>
  <c r="L934" i="8"/>
  <c r="L935" i="8"/>
  <c r="L937" i="8"/>
  <c r="L938" i="8"/>
  <c r="L939" i="8"/>
  <c r="L940" i="8"/>
  <c r="L941" i="8"/>
  <c r="L942" i="8"/>
  <c r="L943" i="8"/>
  <c r="L944" i="8"/>
  <c r="L945" i="8"/>
  <c r="L946" i="8"/>
  <c r="L947" i="8"/>
  <c r="L948" i="8"/>
  <c r="L949" i="8"/>
  <c r="L950" i="8"/>
  <c r="L951" i="8"/>
  <c r="L952" i="8"/>
  <c r="L953" i="8"/>
  <c r="L954" i="8"/>
  <c r="L955" i="8"/>
  <c r="L956" i="8"/>
  <c r="L957" i="8"/>
  <c r="L958" i="8"/>
  <c r="L959" i="8"/>
  <c r="L960" i="8"/>
  <c r="L961" i="8"/>
  <c r="L962" i="8"/>
  <c r="L963" i="8"/>
  <c r="L964" i="8"/>
  <c r="L965" i="8"/>
  <c r="L966" i="8"/>
  <c r="L967" i="8"/>
  <c r="L968" i="8"/>
  <c r="L969" i="8"/>
  <c r="L970" i="8"/>
  <c r="L971" i="8"/>
  <c r="L972" i="8"/>
  <c r="L973" i="8"/>
  <c r="L974" i="8"/>
  <c r="L975" i="8"/>
  <c r="L976" i="8"/>
  <c r="L977" i="8"/>
  <c r="L978" i="8"/>
  <c r="L979" i="8"/>
  <c r="L980" i="8"/>
  <c r="L981" i="8"/>
  <c r="L982" i="8"/>
  <c r="L983" i="8"/>
  <c r="L984" i="8"/>
  <c r="L985" i="8"/>
  <c r="L986" i="8"/>
  <c r="L987" i="8"/>
  <c r="L988" i="8"/>
  <c r="L989" i="8"/>
  <c r="L990" i="8"/>
  <c r="L991" i="8"/>
  <c r="L992" i="8"/>
  <c r="L993" i="8"/>
  <c r="L994" i="8"/>
  <c r="L995" i="8"/>
  <c r="L996" i="8"/>
  <c r="L997" i="8"/>
  <c r="L998" i="8"/>
  <c r="L999" i="8"/>
  <c r="L1001" i="8"/>
  <c r="L1002" i="8"/>
  <c r="L1003" i="8"/>
  <c r="L1004" i="8"/>
  <c r="L1005" i="8"/>
  <c r="L1006" i="8"/>
  <c r="L1007" i="8"/>
  <c r="L1008" i="8"/>
  <c r="L1009" i="8"/>
  <c r="L1010" i="8"/>
  <c r="L1011" i="8"/>
  <c r="L1012" i="8"/>
  <c r="L1013" i="8"/>
  <c r="L1014" i="8"/>
  <c r="L1015" i="8"/>
  <c r="L1016" i="8"/>
  <c r="L1017" i="8"/>
  <c r="L1018" i="8"/>
  <c r="L1019" i="8"/>
  <c r="L1020" i="8"/>
  <c r="L1021" i="8"/>
  <c r="L1022" i="8"/>
  <c r="L1023" i="8"/>
  <c r="L1024" i="8"/>
  <c r="L1025" i="8"/>
  <c r="L1026" i="8"/>
  <c r="L1027" i="8"/>
  <c r="L1028" i="8"/>
  <c r="L1029" i="8"/>
  <c r="L1030" i="8"/>
  <c r="L1031" i="8"/>
  <c r="L1032" i="8"/>
  <c r="L1033" i="8"/>
  <c r="L1034" i="8"/>
  <c r="L1035" i="8"/>
  <c r="L1036" i="8"/>
  <c r="L1037" i="8"/>
  <c r="L1038" i="8"/>
  <c r="L1039" i="8"/>
  <c r="L1040" i="8"/>
  <c r="L1041" i="8"/>
  <c r="L1042" i="8"/>
  <c r="L1045" i="8"/>
  <c r="L1046" i="8"/>
  <c r="L1047" i="8"/>
  <c r="L1048" i="8"/>
  <c r="L1049" i="8"/>
  <c r="L1050" i="8"/>
  <c r="L1051" i="8"/>
  <c r="L1052" i="8"/>
  <c r="L1053" i="8"/>
  <c r="L1054" i="8"/>
  <c r="L1055" i="8"/>
  <c r="L1056" i="8"/>
  <c r="L1057" i="8"/>
  <c r="L1058" i="8"/>
  <c r="L1059" i="8"/>
  <c r="L1060" i="8"/>
  <c r="L1061" i="8"/>
  <c r="L1062" i="8"/>
  <c r="L1063" i="8"/>
  <c r="L1064" i="8"/>
  <c r="L1065" i="8"/>
  <c r="L1066" i="8"/>
  <c r="L1067" i="8"/>
  <c r="L1068" i="8"/>
  <c r="L1069" i="8"/>
  <c r="L1070" i="8"/>
  <c r="L1071" i="8"/>
  <c r="L1072" i="8"/>
  <c r="L1073" i="8"/>
  <c r="L1074" i="8"/>
  <c r="L1075" i="8"/>
  <c r="L1076" i="8"/>
  <c r="L1077" i="8"/>
  <c r="L1078" i="8"/>
  <c r="L1079" i="8"/>
  <c r="L1080" i="8"/>
  <c r="L1081" i="8"/>
  <c r="L1082" i="8"/>
  <c r="L1083" i="8"/>
  <c r="L1084" i="8"/>
  <c r="L1085" i="8"/>
  <c r="L1086" i="8"/>
  <c r="L1087" i="8"/>
  <c r="L1088" i="8"/>
  <c r="L1089" i="8"/>
  <c r="L1090" i="8"/>
  <c r="L1091" i="8"/>
  <c r="L1092" i="8"/>
  <c r="L1093" i="8"/>
  <c r="L1094" i="8"/>
  <c r="L1095" i="8"/>
  <c r="L1096" i="8"/>
  <c r="L1097" i="8"/>
  <c r="L1098" i="8"/>
  <c r="L1099" i="8"/>
  <c r="L1100" i="8"/>
  <c r="L1101" i="8"/>
  <c r="L1102" i="8"/>
  <c r="L1103" i="8"/>
  <c r="L1104" i="8"/>
  <c r="L1105" i="8"/>
  <c r="L1106" i="8"/>
  <c r="L1107" i="8"/>
  <c r="L1108" i="8"/>
  <c r="L1109" i="8"/>
  <c r="L1110" i="8"/>
  <c r="L1111" i="8"/>
  <c r="L1112" i="8"/>
  <c r="L1113" i="8"/>
  <c r="L1114" i="8"/>
  <c r="L1115" i="8"/>
  <c r="L1116" i="8"/>
  <c r="L1117" i="8"/>
  <c r="L1118" i="8"/>
  <c r="L1120" i="8"/>
  <c r="L1121" i="8"/>
  <c r="L1122" i="8"/>
  <c r="L1123" i="8"/>
  <c r="L1124" i="8"/>
  <c r="L1125" i="8"/>
  <c r="L1126" i="8"/>
  <c r="L1127" i="8"/>
  <c r="L1128" i="8"/>
  <c r="L1129" i="8"/>
  <c r="L1130" i="8"/>
  <c r="L1131" i="8"/>
  <c r="L1132" i="8"/>
  <c r="L1133" i="8"/>
  <c r="L1134" i="8"/>
  <c r="L1135" i="8"/>
  <c r="L1136" i="8"/>
  <c r="L1137" i="8"/>
  <c r="L1138" i="8"/>
  <c r="L1139" i="8"/>
  <c r="L1140" i="8"/>
  <c r="L1141" i="8"/>
  <c r="L1142" i="8"/>
  <c r="L1143" i="8"/>
  <c r="L1144" i="8"/>
  <c r="L1145" i="8"/>
  <c r="L1146" i="8"/>
  <c r="L1147" i="8"/>
  <c r="L1148" i="8"/>
  <c r="L1149" i="8"/>
  <c r="L1150" i="8"/>
  <c r="L1152" i="8"/>
  <c r="L1153" i="8"/>
  <c r="L1154" i="8"/>
  <c r="L1155" i="8"/>
  <c r="L1156" i="8"/>
  <c r="L1157" i="8"/>
  <c r="L1158" i="8"/>
  <c r="L1159" i="8"/>
  <c r="L1160" i="8"/>
  <c r="L1161" i="8"/>
  <c r="L1163" i="8"/>
  <c r="L1164" i="8"/>
  <c r="L1165" i="8"/>
  <c r="L1166" i="8"/>
  <c r="L1167" i="8"/>
  <c r="L1169" i="8"/>
  <c r="L1170" i="8"/>
  <c r="L1171" i="8"/>
  <c r="L1172" i="8"/>
  <c r="L1173" i="8"/>
  <c r="L1174" i="8"/>
  <c r="L1175" i="8"/>
  <c r="L1176" i="8"/>
  <c r="L1177" i="8"/>
  <c r="L1178" i="8"/>
  <c r="L1179" i="8"/>
  <c r="L1180" i="8"/>
  <c r="L1181" i="8"/>
  <c r="L1182" i="8"/>
  <c r="L1183" i="8"/>
  <c r="L1184" i="8"/>
  <c r="L1185" i="8"/>
  <c r="L1186" i="8"/>
  <c r="L1187" i="8"/>
  <c r="L1188" i="8"/>
  <c r="L1189" i="8"/>
  <c r="L1190" i="8"/>
  <c r="L1191" i="8"/>
  <c r="L1192" i="8"/>
  <c r="L1193" i="8"/>
  <c r="L1194" i="8"/>
  <c r="L1195" i="8"/>
  <c r="L1196" i="8"/>
  <c r="L1197" i="8"/>
  <c r="L1198" i="8"/>
  <c r="L1199" i="8"/>
  <c r="L1200" i="8"/>
  <c r="L1201" i="8"/>
  <c r="L1202" i="8"/>
  <c r="L1203" i="8"/>
  <c r="L1204" i="8"/>
  <c r="L1205" i="8"/>
  <c r="L1206" i="8"/>
  <c r="L1207" i="8"/>
  <c r="L1208" i="8"/>
  <c r="L1209" i="8"/>
  <c r="L1210" i="8"/>
  <c r="L1212" i="8"/>
  <c r="L1213" i="8"/>
  <c r="L1214" i="8"/>
  <c r="L1215" i="8"/>
  <c r="L1216" i="8"/>
  <c r="L1217" i="8"/>
  <c r="L1218" i="8"/>
  <c r="L1219" i="8"/>
  <c r="L1220" i="8"/>
  <c r="L1221" i="8"/>
  <c r="L1222" i="8"/>
  <c r="L1223" i="8"/>
  <c r="L1224" i="8"/>
  <c r="L1225" i="8"/>
  <c r="L1227" i="8"/>
  <c r="L1228" i="8"/>
  <c r="L1229" i="8"/>
  <c r="L1230" i="8"/>
  <c r="L1231" i="8"/>
  <c r="L1232" i="8"/>
  <c r="L1233" i="8"/>
  <c r="L1234" i="8"/>
  <c r="L1235" i="8"/>
  <c r="L1236" i="8"/>
  <c r="L1237" i="8"/>
  <c r="L1238" i="8"/>
  <c r="L1239" i="8"/>
  <c r="L1240" i="8"/>
  <c r="L1241" i="8"/>
  <c r="L1242" i="8"/>
  <c r="L1243" i="8"/>
  <c r="L1244" i="8"/>
  <c r="L1245" i="8"/>
  <c r="L1246" i="8"/>
  <c r="L1247" i="8"/>
  <c r="L1248" i="8"/>
  <c r="L1249" i="8"/>
  <c r="L1250" i="8"/>
  <c r="L1251" i="8"/>
  <c r="L1252" i="8"/>
  <c r="L1253" i="8"/>
  <c r="L1254" i="8"/>
  <c r="L1255" i="8"/>
  <c r="L1256" i="8"/>
  <c r="L1257" i="8"/>
  <c r="L1258" i="8"/>
  <c r="L1259" i="8"/>
  <c r="L1260" i="8"/>
  <c r="L1261" i="8"/>
  <c r="L1262" i="8"/>
  <c r="L1263" i="8"/>
  <c r="L1264" i="8"/>
  <c r="L1265" i="8"/>
  <c r="L1266" i="8"/>
  <c r="L1269" i="8"/>
  <c r="L1270" i="8"/>
  <c r="L1272" i="8"/>
  <c r="L1273" i="8"/>
  <c r="L1274" i="8"/>
  <c r="L1275" i="8"/>
  <c r="L1276" i="8"/>
  <c r="L1277" i="8"/>
  <c r="L1278" i="8"/>
  <c r="L1279" i="8"/>
  <c r="L1280" i="8"/>
  <c r="L1281" i="8"/>
  <c r="L1282" i="8"/>
  <c r="L1283" i="8"/>
  <c r="L1284" i="8"/>
  <c r="L1285" i="8"/>
  <c r="L1286" i="8"/>
  <c r="L1287" i="8"/>
  <c r="L1288" i="8"/>
  <c r="L1289" i="8"/>
  <c r="L1290" i="8"/>
  <c r="L1291" i="8"/>
  <c r="L1292" i="8"/>
  <c r="L1293" i="8"/>
  <c r="L1294" i="8"/>
  <c r="L1295" i="8"/>
  <c r="L1296" i="8"/>
  <c r="L1297" i="8"/>
  <c r="L1298" i="8"/>
  <c r="L1299" i="8"/>
  <c r="L1300" i="8"/>
  <c r="L1301" i="8"/>
  <c r="L1302" i="8"/>
  <c r="L1303" i="8"/>
  <c r="L1304" i="8"/>
  <c r="L1305" i="8"/>
  <c r="L1306" i="8"/>
  <c r="L1307" i="8"/>
  <c r="L1308" i="8"/>
  <c r="L1309" i="8"/>
  <c r="L1310" i="8"/>
  <c r="L1311" i="8"/>
  <c r="L1312" i="8"/>
  <c r="L1313" i="8"/>
  <c r="L1314" i="8"/>
  <c r="L1315" i="8"/>
  <c r="L1316" i="8"/>
  <c r="L1317" i="8"/>
  <c r="L1318" i="8"/>
  <c r="L1319" i="8"/>
  <c r="L1320" i="8"/>
  <c r="L1321" i="8"/>
  <c r="L1322" i="8"/>
  <c r="L1323" i="8"/>
  <c r="L1324" i="8"/>
  <c r="L1325" i="8"/>
  <c r="L1326" i="8"/>
  <c r="L1327" i="8"/>
  <c r="L1328" i="8"/>
  <c r="L1329" i="8"/>
  <c r="L1330" i="8"/>
  <c r="L1331" i="8"/>
  <c r="L1332" i="8"/>
  <c r="L1333" i="8"/>
  <c r="L1334" i="8"/>
  <c r="L1335" i="8"/>
  <c r="L1336" i="8"/>
  <c r="L1337" i="8"/>
  <c r="L1338" i="8"/>
  <c r="L1339" i="8"/>
  <c r="L1340" i="8"/>
  <c r="L1341" i="8"/>
  <c r="L1342" i="8"/>
  <c r="L1343" i="8"/>
  <c r="L1344" i="8"/>
  <c r="L1345" i="8"/>
  <c r="L1346" i="8"/>
  <c r="L1347" i="8"/>
  <c r="L1348" i="8"/>
  <c r="L1349" i="8"/>
  <c r="L1350" i="8"/>
  <c r="L1351" i="8"/>
  <c r="L1352" i="8"/>
  <c r="L1353" i="8"/>
  <c r="L1354" i="8"/>
  <c r="L1355" i="8"/>
  <c r="L1356" i="8"/>
  <c r="L1357" i="8"/>
  <c r="L1358" i="8"/>
  <c r="L1359" i="8"/>
  <c r="L1360" i="8"/>
  <c r="L1361" i="8"/>
  <c r="L1362" i="8"/>
  <c r="L1363" i="8"/>
  <c r="L1364" i="8"/>
  <c r="L1365" i="8"/>
  <c r="L1366" i="8"/>
  <c r="L1367" i="8"/>
  <c r="L1368" i="8"/>
  <c r="L1369" i="8"/>
  <c r="L1370" i="8"/>
  <c r="L1371" i="8"/>
  <c r="L1372" i="8"/>
  <c r="L1373" i="8"/>
  <c r="L1374" i="8"/>
  <c r="L1375" i="8"/>
  <c r="L1376" i="8"/>
  <c r="L1377" i="8"/>
  <c r="L1378" i="8"/>
  <c r="L1379" i="8"/>
  <c r="L1380" i="8"/>
  <c r="L1381" i="8"/>
  <c r="L1382" i="8"/>
  <c r="L1383" i="8"/>
  <c r="L1384" i="8"/>
  <c r="L1385" i="8"/>
  <c r="L1386" i="8"/>
  <c r="L1387" i="8"/>
  <c r="L1388" i="8"/>
  <c r="L1389" i="8"/>
  <c r="L1390" i="8"/>
  <c r="L1391" i="8"/>
  <c r="L1392" i="8"/>
  <c r="L1394" i="8"/>
  <c r="L1395" i="8"/>
  <c r="L1396" i="8"/>
  <c r="L1397" i="8"/>
  <c r="L1398" i="8"/>
  <c r="L1399" i="8"/>
  <c r="L1400" i="8"/>
  <c r="L1401" i="8"/>
  <c r="L1402" i="8"/>
  <c r="L1403" i="8"/>
  <c r="L1404" i="8"/>
  <c r="L1405" i="8"/>
  <c r="L1406" i="8"/>
  <c r="L1407" i="8"/>
  <c r="L1408" i="8"/>
  <c r="L1409" i="8"/>
  <c r="L1410" i="8"/>
  <c r="L1411" i="8"/>
  <c r="L1412" i="8"/>
  <c r="L1413" i="8"/>
  <c r="L1414" i="8"/>
  <c r="L1415" i="8"/>
  <c r="L1416" i="8"/>
  <c r="L1417" i="8"/>
  <c r="L1418" i="8"/>
  <c r="L1419" i="8"/>
  <c r="L1420" i="8"/>
  <c r="L1421" i="8"/>
  <c r="L1422" i="8"/>
  <c r="L1423" i="8"/>
  <c r="L1424" i="8"/>
  <c r="L1425" i="8"/>
  <c r="L1426" i="8"/>
  <c r="L1427" i="8"/>
  <c r="L1428" i="8"/>
  <c r="L1429" i="8"/>
  <c r="L1430" i="8"/>
  <c r="L1431" i="8"/>
  <c r="L1432" i="8"/>
  <c r="L1433" i="8"/>
  <c r="L1434" i="8"/>
  <c r="L1435" i="8"/>
  <c r="L1436" i="8"/>
  <c r="L1437" i="8"/>
  <c r="L1438" i="8"/>
  <c r="L1439" i="8"/>
  <c r="L1440" i="8"/>
  <c r="L1441" i="8"/>
  <c r="L1442" i="8"/>
  <c r="L1443" i="8"/>
  <c r="L1444" i="8"/>
  <c r="L1445" i="8"/>
  <c r="L1446" i="8"/>
  <c r="L1447" i="8"/>
  <c r="L1448" i="8"/>
  <c r="L1449" i="8"/>
  <c r="L1450" i="8"/>
  <c r="L1451" i="8"/>
  <c r="L1452" i="8"/>
  <c r="L1453" i="8"/>
  <c r="L1454" i="8"/>
  <c r="L1455" i="8"/>
  <c r="L1456" i="8"/>
  <c r="L1457" i="8"/>
  <c r="L1458" i="8"/>
  <c r="L1459" i="8"/>
  <c r="L1460" i="8"/>
  <c r="L1461" i="8"/>
  <c r="L1462" i="8"/>
  <c r="L1463" i="8"/>
  <c r="L1464" i="8"/>
  <c r="L1465" i="8"/>
  <c r="L1466" i="8"/>
  <c r="L1467" i="8"/>
  <c r="L1468" i="8"/>
  <c r="L1469" i="8"/>
  <c r="L1470" i="8"/>
  <c r="L1471" i="8"/>
  <c r="L1472" i="8"/>
  <c r="L1473" i="8"/>
  <c r="L1474" i="8"/>
  <c r="L1475" i="8"/>
  <c r="L1476" i="8"/>
  <c r="L1477" i="8"/>
  <c r="L1478" i="8"/>
  <c r="L1479" i="8"/>
  <c r="L1480" i="8"/>
  <c r="L1481" i="8"/>
  <c r="L1482" i="8"/>
  <c r="L1483" i="8"/>
  <c r="L1484" i="8"/>
  <c r="L1485" i="8"/>
  <c r="L1486" i="8"/>
  <c r="L1487" i="8"/>
  <c r="L1488" i="8"/>
  <c r="L1489" i="8"/>
  <c r="L1490" i="8"/>
  <c r="L1491" i="8"/>
  <c r="L1492" i="8"/>
  <c r="L1493" i="8"/>
  <c r="L1494" i="8"/>
  <c r="L1495" i="8"/>
  <c r="L1496" i="8"/>
  <c r="L1497" i="8"/>
  <c r="L1498" i="8"/>
  <c r="L1499" i="8"/>
  <c r="L1500" i="8"/>
  <c r="L1501" i="8"/>
  <c r="L1502" i="8"/>
  <c r="L1503" i="8"/>
  <c r="L1504" i="8"/>
  <c r="L1505" i="8"/>
  <c r="L1506" i="8"/>
  <c r="L1507" i="8"/>
  <c r="L1508" i="8"/>
  <c r="L1509" i="8"/>
  <c r="L1510" i="8"/>
  <c r="L1511" i="8"/>
  <c r="L1512" i="8"/>
  <c r="L1513" i="8"/>
  <c r="L1514" i="8"/>
  <c r="L1515" i="8"/>
  <c r="L1516" i="8"/>
  <c r="L1517" i="8"/>
  <c r="L1518" i="8"/>
  <c r="L1519" i="8"/>
  <c r="L1520" i="8"/>
  <c r="L1521" i="8"/>
  <c r="L1522" i="8"/>
  <c r="L1523" i="8"/>
  <c r="L1524" i="8"/>
  <c r="L1525" i="8"/>
  <c r="L1526" i="8"/>
  <c r="L1527" i="8"/>
  <c r="L1528" i="8"/>
  <c r="L1529" i="8"/>
  <c r="L1530" i="8"/>
  <c r="L1531" i="8"/>
  <c r="L1532" i="8"/>
  <c r="L1533" i="8"/>
  <c r="L1534" i="8"/>
  <c r="L1535" i="8"/>
  <c r="L1536" i="8"/>
  <c r="L1537" i="8"/>
  <c r="L1538" i="8"/>
  <c r="L1539" i="8"/>
  <c r="L1540" i="8"/>
  <c r="L1541" i="8"/>
  <c r="L1542" i="8"/>
  <c r="L1543" i="8"/>
  <c r="L1544" i="8"/>
  <c r="L1545" i="8"/>
  <c r="L1546" i="8"/>
  <c r="L1547" i="8"/>
  <c r="L1548" i="8"/>
  <c r="L1549" i="8"/>
  <c r="L1550" i="8"/>
  <c r="L1551" i="8"/>
  <c r="L1552" i="8"/>
  <c r="L1553" i="8"/>
  <c r="L1554" i="8"/>
  <c r="L1555" i="8"/>
  <c r="L1556" i="8"/>
  <c r="L1557" i="8"/>
  <c r="L1558" i="8"/>
  <c r="L1559" i="8"/>
  <c r="L1560" i="8"/>
  <c r="L1561" i="8"/>
  <c r="L1562" i="8"/>
  <c r="L1563" i="8"/>
  <c r="L1564" i="8"/>
  <c r="L1565" i="8"/>
  <c r="L1566" i="8"/>
  <c r="L1567" i="8"/>
  <c r="L1568" i="8"/>
  <c r="L1569" i="8"/>
  <c r="L1570" i="8"/>
  <c r="L1571" i="8"/>
  <c r="L1572" i="8"/>
  <c r="L1573" i="8"/>
  <c r="L1574" i="8"/>
  <c r="L1575" i="8"/>
  <c r="L1576" i="8"/>
  <c r="L1577" i="8"/>
  <c r="L1578" i="8"/>
  <c r="L1579" i="8"/>
  <c r="L1580" i="8"/>
  <c r="L1581" i="8"/>
  <c r="L1582" i="8"/>
  <c r="L1583" i="8"/>
  <c r="L1584" i="8"/>
  <c r="L1585" i="8"/>
  <c r="L1586" i="8"/>
  <c r="L1587" i="8"/>
  <c r="L1588" i="8"/>
  <c r="L1589" i="8"/>
  <c r="L1590" i="8"/>
  <c r="L1591" i="8"/>
  <c r="L1592" i="8"/>
  <c r="L1593" i="8"/>
  <c r="L1594" i="8"/>
  <c r="L1595" i="8"/>
  <c r="L1597" i="8"/>
  <c r="L1598" i="8"/>
  <c r="L1599" i="8"/>
  <c r="L1600" i="8"/>
  <c r="L1601" i="8"/>
  <c r="L1602" i="8"/>
  <c r="L1603" i="8"/>
  <c r="L1604" i="8"/>
  <c r="L1606" i="8"/>
  <c r="L1607" i="8"/>
  <c r="L1608" i="8"/>
  <c r="L1609" i="8"/>
  <c r="L1610" i="8"/>
  <c r="L1611" i="8"/>
  <c r="L1612" i="8"/>
  <c r="L1613" i="8"/>
  <c r="L1614" i="8"/>
  <c r="L1615" i="8"/>
  <c r="L1616" i="8"/>
  <c r="L1617" i="8"/>
  <c r="L1618" i="8"/>
  <c r="L1619" i="8"/>
  <c r="L1620" i="8"/>
  <c r="L1621" i="8"/>
  <c r="L1622" i="8"/>
  <c r="L1623" i="8"/>
  <c r="L1624" i="8"/>
  <c r="L1625" i="8"/>
  <c r="L1626" i="8"/>
  <c r="L1627" i="8"/>
  <c r="L1628" i="8"/>
  <c r="L1629" i="8"/>
  <c r="L1630" i="8"/>
  <c r="L1631" i="8"/>
  <c r="L1632" i="8"/>
  <c r="L1633" i="8"/>
  <c r="L1634" i="8"/>
  <c r="L1635" i="8"/>
  <c r="L1636" i="8"/>
  <c r="L1637" i="8"/>
  <c r="L1638" i="8"/>
  <c r="L1639" i="8"/>
  <c r="L1640" i="8"/>
  <c r="L1641" i="8"/>
  <c r="L1642" i="8"/>
  <c r="L1643" i="8"/>
  <c r="L1644" i="8"/>
  <c r="L1645" i="8"/>
  <c r="L1646" i="8"/>
  <c r="L1647" i="8"/>
  <c r="L1648" i="8"/>
  <c r="L1649" i="8"/>
  <c r="L1650" i="8"/>
  <c r="L1651" i="8"/>
  <c r="L1652" i="8"/>
  <c r="L1653" i="8"/>
  <c r="L1654" i="8"/>
  <c r="L1655" i="8"/>
  <c r="L1656" i="8"/>
  <c r="L1657" i="8"/>
  <c r="L1658" i="8"/>
  <c r="L1659" i="8"/>
  <c r="L1660" i="8"/>
  <c r="L1661" i="8"/>
  <c r="L1662" i="8"/>
  <c r="L1663" i="8"/>
  <c r="L1664" i="8"/>
  <c r="L1665" i="8"/>
  <c r="L1666" i="8"/>
  <c r="L1667" i="8"/>
  <c r="L1668" i="8"/>
  <c r="L1669" i="8"/>
  <c r="L1670" i="8"/>
  <c r="L1671" i="8"/>
  <c r="L1672" i="8"/>
  <c r="L1673" i="8"/>
  <c r="L1674" i="8"/>
  <c r="L1675" i="8"/>
  <c r="L1676" i="8"/>
  <c r="L1677" i="8"/>
  <c r="L1678" i="8"/>
  <c r="L1679" i="8"/>
  <c r="L1680" i="8"/>
  <c r="L1681" i="8"/>
  <c r="L1682" i="8"/>
  <c r="L1683" i="8"/>
  <c r="L1684" i="8"/>
  <c r="L1685" i="8"/>
  <c r="L1686" i="8"/>
  <c r="L1687" i="8"/>
  <c r="L1688" i="8"/>
  <c r="L1689" i="8"/>
  <c r="L1690" i="8"/>
  <c r="L1691" i="8"/>
  <c r="L1692" i="8"/>
  <c r="L1693" i="8"/>
  <c r="L1694" i="8"/>
  <c r="L1695" i="8"/>
  <c r="L1696" i="8"/>
  <c r="L1697" i="8"/>
  <c r="L1698" i="8"/>
  <c r="L1699" i="8"/>
  <c r="L1700" i="8"/>
  <c r="L1701" i="8"/>
  <c r="L1702" i="8"/>
  <c r="L1703" i="8"/>
  <c r="L1704" i="8"/>
  <c r="L1705" i="8"/>
  <c r="L1706" i="8"/>
  <c r="L1707" i="8"/>
  <c r="L1708" i="8"/>
  <c r="L1709" i="8"/>
  <c r="L1710" i="8"/>
  <c r="L1711" i="8"/>
  <c r="L1712" i="8"/>
  <c r="L1713" i="8"/>
  <c r="L1714" i="8"/>
  <c r="L1715" i="8"/>
  <c r="L1716" i="8"/>
  <c r="L1717" i="8"/>
  <c r="L1718" i="8"/>
  <c r="L1719" i="8"/>
  <c r="L1720" i="8"/>
  <c r="L1721" i="8"/>
  <c r="L1722" i="8"/>
  <c r="L1723" i="8"/>
  <c r="L1724" i="8"/>
  <c r="L1725" i="8"/>
  <c r="L1726" i="8"/>
  <c r="L1727" i="8"/>
  <c r="L1728" i="8"/>
  <c r="L1729" i="8"/>
  <c r="L1730" i="8"/>
  <c r="L1731" i="8"/>
  <c r="L1732" i="8"/>
  <c r="L1733" i="8"/>
  <c r="L1734" i="8"/>
  <c r="L1735" i="8"/>
  <c r="L1736" i="8"/>
  <c r="L1737" i="8"/>
  <c r="L1738" i="8"/>
  <c r="L1739" i="8"/>
  <c r="L1740" i="8"/>
  <c r="L1741" i="8"/>
  <c r="L1742" i="8"/>
  <c r="L1743" i="8"/>
  <c r="L1744" i="8"/>
  <c r="L1745" i="8"/>
  <c r="L1746" i="8"/>
  <c r="L1747" i="8"/>
  <c r="L1748" i="8"/>
  <c r="L1749" i="8"/>
  <c r="L1750" i="8"/>
  <c r="L1751" i="8"/>
  <c r="L1752" i="8"/>
  <c r="L1753" i="8"/>
  <c r="L1754" i="8"/>
  <c r="L1755" i="8"/>
  <c r="L1756" i="8"/>
  <c r="L1757" i="8"/>
  <c r="L1758" i="8"/>
  <c r="L1759" i="8"/>
  <c r="L1760" i="8"/>
  <c r="L1761" i="8"/>
  <c r="L1762" i="8"/>
  <c r="L1763" i="8"/>
  <c r="L1764" i="8"/>
  <c r="L1765" i="8"/>
  <c r="L1766" i="8"/>
  <c r="L1767" i="8"/>
  <c r="L1768" i="8"/>
  <c r="L1769" i="8"/>
  <c r="L1770" i="8"/>
  <c r="L1771" i="8"/>
  <c r="L1772" i="8"/>
  <c r="L1773" i="8"/>
  <c r="L1774" i="8"/>
  <c r="L1775" i="8"/>
  <c r="L1776" i="8"/>
  <c r="L1777" i="8"/>
  <c r="L1778" i="8"/>
  <c r="L1779" i="8"/>
  <c r="L1780" i="8"/>
  <c r="L1781" i="8"/>
  <c r="L1782" i="8"/>
  <c r="L1783" i="8"/>
  <c r="L1784" i="8"/>
  <c r="L1785" i="8"/>
  <c r="L1786" i="8"/>
  <c r="L1787" i="8"/>
  <c r="L1788" i="8"/>
  <c r="L1789" i="8"/>
  <c r="L1790" i="8"/>
  <c r="L1791" i="8"/>
  <c r="L1792" i="8"/>
  <c r="L1793" i="8"/>
  <c r="L1794" i="8"/>
  <c r="L1795" i="8"/>
  <c r="L1796" i="8"/>
  <c r="L1797" i="8"/>
  <c r="L1798" i="8"/>
  <c r="L1799" i="8"/>
  <c r="L1800" i="8"/>
  <c r="L1801" i="8"/>
  <c r="L1802" i="8"/>
  <c r="L1803" i="8"/>
  <c r="L1804" i="8"/>
  <c r="L1805" i="8"/>
  <c r="L1806" i="8"/>
  <c r="L1807" i="8"/>
  <c r="L1808" i="8"/>
  <c r="L1809" i="8"/>
  <c r="L1810" i="8"/>
  <c r="L1811" i="8"/>
  <c r="L1812" i="8"/>
  <c r="L1813" i="8"/>
  <c r="L1814" i="8"/>
  <c r="L1815" i="8"/>
  <c r="L1816" i="8"/>
  <c r="L1817" i="8"/>
  <c r="L1818" i="8"/>
  <c r="L1819" i="8"/>
  <c r="L1820" i="8"/>
  <c r="L1821" i="8"/>
  <c r="L1822" i="8"/>
  <c r="L1823" i="8"/>
  <c r="L1824" i="8"/>
  <c r="L1825" i="8"/>
  <c r="L1826" i="8"/>
  <c r="L1827" i="8"/>
  <c r="L1828" i="8"/>
  <c r="L1829" i="8"/>
  <c r="L1830" i="8"/>
  <c r="L1831" i="8"/>
  <c r="L1832" i="8"/>
  <c r="L1833" i="8"/>
  <c r="L1834" i="8"/>
  <c r="L1835" i="8"/>
  <c r="L1836" i="8"/>
  <c r="L1837" i="8"/>
  <c r="L1838" i="8"/>
  <c r="L1839" i="8"/>
  <c r="L1840" i="8"/>
  <c r="L1841" i="8"/>
  <c r="L1842" i="8"/>
  <c r="L1843" i="8"/>
  <c r="L1844" i="8"/>
  <c r="L1845" i="8"/>
  <c r="L1846" i="8"/>
  <c r="L1847" i="8"/>
  <c r="L1848" i="8"/>
  <c r="L1849" i="8"/>
  <c r="L1850" i="8"/>
  <c r="L1851" i="8"/>
  <c r="L1852" i="8"/>
  <c r="L1853" i="8"/>
  <c r="L1854" i="8"/>
  <c r="L1855" i="8"/>
  <c r="L1856" i="8"/>
  <c r="L1857" i="8"/>
  <c r="L1858" i="8"/>
  <c r="L1859" i="8"/>
  <c r="L1860" i="8"/>
  <c r="L1861" i="8"/>
  <c r="L1862" i="8"/>
  <c r="L1863" i="8"/>
  <c r="L1864" i="8"/>
  <c r="L1865" i="8"/>
  <c r="L1866" i="8"/>
  <c r="L1867" i="8"/>
  <c r="L1868" i="8"/>
  <c r="L1869" i="8"/>
  <c r="L1870" i="8"/>
  <c r="L1871" i="8"/>
  <c r="L1872" i="8"/>
  <c r="L1873" i="8"/>
  <c r="L1874" i="8"/>
  <c r="L1875" i="8"/>
  <c r="L1876" i="8"/>
  <c r="L1877" i="8"/>
  <c r="L1878" i="8"/>
  <c r="L1879" i="8"/>
  <c r="L1880" i="8"/>
  <c r="L1881" i="8"/>
  <c r="L1882" i="8"/>
  <c r="L1883" i="8"/>
  <c r="L1884" i="8"/>
  <c r="L1885" i="8"/>
  <c r="L1886" i="8"/>
  <c r="L1887" i="8"/>
  <c r="L1888" i="8"/>
  <c r="L1889" i="8"/>
  <c r="L1890" i="8"/>
  <c r="L1891" i="8"/>
  <c r="L1892" i="8"/>
  <c r="L1893" i="8"/>
  <c r="L1894" i="8"/>
  <c r="L1895" i="8"/>
  <c r="L1896" i="8"/>
  <c r="L1897" i="8"/>
  <c r="L1898" i="8"/>
  <c r="L1899" i="8"/>
  <c r="L1900" i="8"/>
  <c r="L1901" i="8"/>
  <c r="L1902" i="8"/>
  <c r="L1903" i="8"/>
  <c r="L1904" i="8"/>
  <c r="L1905" i="8"/>
  <c r="L1906" i="8"/>
  <c r="L1907" i="8"/>
  <c r="L1908" i="8"/>
  <c r="L1909" i="8"/>
  <c r="L1910" i="8"/>
  <c r="L1911" i="8"/>
  <c r="L1912" i="8"/>
  <c r="L1913" i="8"/>
  <c r="L1914" i="8"/>
  <c r="L1915" i="8"/>
  <c r="L1916" i="8"/>
  <c r="L1917" i="8"/>
  <c r="L1918" i="8"/>
  <c r="L1919" i="8"/>
  <c r="L1920" i="8"/>
  <c r="L1921" i="8"/>
  <c r="L1922" i="8"/>
  <c r="L1923" i="8"/>
  <c r="L1924" i="8"/>
  <c r="L1925" i="8"/>
  <c r="L1926" i="8"/>
  <c r="L1927" i="8"/>
  <c r="L1928" i="8"/>
  <c r="L1929" i="8"/>
  <c r="L1930" i="8"/>
  <c r="L1931" i="8"/>
  <c r="L1932" i="8"/>
  <c r="L1933" i="8"/>
  <c r="L1934" i="8"/>
  <c r="L1935" i="8"/>
  <c r="L1936" i="8"/>
  <c r="L1937" i="8"/>
  <c r="L1938" i="8"/>
  <c r="L1939" i="8"/>
  <c r="L1940" i="8"/>
  <c r="L1941" i="8"/>
  <c r="L1942" i="8"/>
  <c r="L1943" i="8"/>
  <c r="L1944" i="8"/>
  <c r="L1945" i="8"/>
  <c r="L1946" i="8"/>
  <c r="L1947" i="8"/>
  <c r="L1948" i="8"/>
  <c r="L1949" i="8"/>
  <c r="L1950" i="8"/>
  <c r="L1951" i="8"/>
  <c r="L1952" i="8"/>
  <c r="L1953" i="8"/>
  <c r="L1954" i="8"/>
  <c r="L1955" i="8"/>
  <c r="L1956" i="8"/>
  <c r="L1957" i="8"/>
  <c r="L1958" i="8"/>
  <c r="L1959" i="8"/>
  <c r="L1960" i="8"/>
  <c r="L1961" i="8"/>
  <c r="L1962" i="8"/>
  <c r="L1963" i="8"/>
  <c r="L1966" i="8"/>
  <c r="L1967" i="8"/>
  <c r="L1968" i="8"/>
  <c r="L1969" i="8"/>
  <c r="L1970" i="8"/>
  <c r="L1971" i="8"/>
  <c r="L1972" i="8"/>
  <c r="L1973" i="8"/>
  <c r="L1974" i="8"/>
  <c r="L1975" i="8"/>
  <c r="L1976" i="8"/>
  <c r="L1977" i="8"/>
  <c r="L1978" i="8"/>
  <c r="L1979" i="8"/>
  <c r="L1980" i="8"/>
  <c r="L1981" i="8"/>
  <c r="L1982" i="8"/>
  <c r="L1983" i="8"/>
  <c r="L1984" i="8"/>
  <c r="L1985" i="8"/>
  <c r="L1986" i="8"/>
  <c r="L1987" i="8"/>
  <c r="L1988" i="8"/>
  <c r="L1989" i="8"/>
  <c r="L1990" i="8"/>
  <c r="L1991" i="8"/>
  <c r="L1992" i="8"/>
  <c r="L1993" i="8"/>
  <c r="L1994" i="8"/>
  <c r="L1995" i="8"/>
  <c r="L1996" i="8"/>
  <c r="L1997" i="8"/>
  <c r="L1998" i="8"/>
  <c r="L1999" i="8"/>
  <c r="L2000" i="8"/>
  <c r="L2001" i="8"/>
  <c r="L2002" i="8"/>
  <c r="L2003" i="8"/>
  <c r="L2004" i="8"/>
  <c r="L2005" i="8"/>
  <c r="L2006" i="8"/>
  <c r="L2007" i="8"/>
  <c r="L2008" i="8"/>
  <c r="L2009" i="8"/>
  <c r="L2010" i="8"/>
  <c r="L2011" i="8"/>
  <c r="L2012" i="8"/>
  <c r="L2013" i="8"/>
  <c r="L2014" i="8"/>
  <c r="L2015" i="8"/>
  <c r="L2016" i="8"/>
  <c r="L2017" i="8"/>
  <c r="L2018" i="8"/>
  <c r="L2019" i="8"/>
  <c r="L2020" i="8"/>
  <c r="L2021" i="8"/>
  <c r="L2022" i="8"/>
  <c r="L2023" i="8"/>
  <c r="L2024" i="8"/>
  <c r="L2025" i="8"/>
  <c r="L2026" i="8"/>
  <c r="L2027" i="8"/>
  <c r="L2028" i="8"/>
  <c r="L2029" i="8"/>
  <c r="L2030" i="8"/>
  <c r="L2031" i="8"/>
  <c r="L2032" i="8"/>
  <c r="L2033" i="8"/>
  <c r="L2034" i="8"/>
  <c r="L2035" i="8"/>
  <c r="L2036" i="8"/>
  <c r="L2037" i="8"/>
  <c r="L2038" i="8"/>
  <c r="L2039" i="8"/>
  <c r="L2040" i="8"/>
  <c r="L2041" i="8"/>
  <c r="L2042" i="8"/>
  <c r="L2043" i="8"/>
  <c r="L2044" i="8"/>
  <c r="L2045" i="8"/>
  <c r="L2046" i="8"/>
  <c r="L2047" i="8"/>
  <c r="L2048" i="8"/>
  <c r="L2049" i="8"/>
  <c r="L2050" i="8"/>
  <c r="L2051" i="8"/>
  <c r="L2052" i="8"/>
  <c r="L2053" i="8"/>
  <c r="L2054" i="8"/>
  <c r="L2055" i="8"/>
  <c r="L2056" i="8"/>
  <c r="L2057" i="8"/>
  <c r="L2058" i="8"/>
  <c r="L2059" i="8"/>
  <c r="L2060" i="8"/>
  <c r="L2061" i="8"/>
  <c r="L2062" i="8"/>
  <c r="L2063" i="8"/>
  <c r="L2064" i="8"/>
  <c r="L2065" i="8"/>
  <c r="L2066" i="8"/>
  <c r="L2067" i="8"/>
  <c r="L2068" i="8"/>
  <c r="L2069" i="8"/>
  <c r="L2070" i="8"/>
  <c r="L2071" i="8"/>
  <c r="L2072" i="8"/>
  <c r="L2073" i="8"/>
  <c r="L2074" i="8"/>
  <c r="L2075" i="8"/>
  <c r="L2076" i="8"/>
  <c r="L2077" i="8"/>
  <c r="L2078" i="8"/>
  <c r="L2079" i="8"/>
  <c r="L2080" i="8"/>
  <c r="L2081" i="8"/>
  <c r="L2082" i="8"/>
  <c r="L2083" i="8"/>
  <c r="L2084" i="8"/>
  <c r="L2085" i="8"/>
  <c r="L2086" i="8"/>
  <c r="L2087" i="8"/>
  <c r="L2088" i="8"/>
  <c r="L2089" i="8"/>
  <c r="L2090" i="8"/>
  <c r="L2091" i="8"/>
  <c r="L2092" i="8"/>
  <c r="L2093" i="8"/>
  <c r="L2094" i="8"/>
  <c r="L2095" i="8"/>
  <c r="L2096" i="8"/>
  <c r="L2097" i="8"/>
  <c r="L2098" i="8"/>
  <c r="L2099" i="8"/>
  <c r="L2100" i="8"/>
  <c r="L2101" i="8"/>
  <c r="L2102" i="8"/>
  <c r="L2103" i="8"/>
  <c r="L2104" i="8"/>
  <c r="L2105" i="8"/>
  <c r="L2106" i="8"/>
  <c r="L2107" i="8"/>
  <c r="L2108" i="8"/>
  <c r="L2109" i="8"/>
  <c r="L2110" i="8"/>
  <c r="L2111" i="8"/>
  <c r="L2112" i="8"/>
  <c r="L2113" i="8"/>
  <c r="L2114" i="8"/>
  <c r="L2115" i="8"/>
  <c r="L2116" i="8"/>
  <c r="L2117" i="8"/>
  <c r="L2118" i="8"/>
  <c r="L2119" i="8"/>
  <c r="L2120" i="8"/>
  <c r="L2121" i="8"/>
  <c r="L2122" i="8"/>
  <c r="L2123" i="8"/>
  <c r="L2124" i="8"/>
  <c r="L2125" i="8"/>
  <c r="L2126" i="8"/>
  <c r="L2127" i="8"/>
  <c r="L2128" i="8"/>
  <c r="L2129" i="8"/>
  <c r="L2130" i="8"/>
  <c r="L2135" i="8"/>
  <c r="L2136" i="8"/>
  <c r="L2137" i="8"/>
  <c r="L2138" i="8"/>
  <c r="L2139" i="8"/>
  <c r="L2140" i="8"/>
  <c r="L2141" i="8"/>
  <c r="L2142" i="8"/>
  <c r="L2143" i="8"/>
  <c r="L2144" i="8"/>
  <c r="L2145" i="8"/>
  <c r="L2146" i="8"/>
  <c r="L2147" i="8"/>
  <c r="L2148" i="8"/>
  <c r="L2149" i="8"/>
  <c r="L2150" i="8"/>
  <c r="L2151" i="8"/>
  <c r="L2152" i="8"/>
  <c r="L2154" i="8"/>
  <c r="L2156" i="8"/>
  <c r="L2157" i="8"/>
  <c r="L2158" i="8"/>
  <c r="L2159" i="8"/>
  <c r="L2160" i="8"/>
  <c r="L2161" i="8"/>
  <c r="L2162" i="8"/>
  <c r="L2163" i="8"/>
  <c r="L2164" i="8"/>
  <c r="L2165" i="8"/>
  <c r="L2166" i="8"/>
  <c r="L2167" i="8"/>
  <c r="L2168" i="8"/>
  <c r="L2169" i="8"/>
  <c r="L2170" i="8"/>
  <c r="L2171" i="8"/>
  <c r="L2172" i="8"/>
  <c r="L2173" i="8"/>
  <c r="L2174" i="8"/>
  <c r="L2175" i="8"/>
  <c r="L2176" i="8"/>
  <c r="L2177" i="8"/>
  <c r="L2178" i="8"/>
  <c r="L2179" i="8"/>
  <c r="L2180" i="8"/>
  <c r="L2181" i="8"/>
  <c r="L2182" i="8"/>
  <c r="L2183" i="8"/>
  <c r="L2184" i="8"/>
  <c r="L2185" i="8"/>
  <c r="L2186" i="8"/>
  <c r="L2187" i="8"/>
  <c r="L2188" i="8"/>
  <c r="L2189" i="8"/>
  <c r="L2190" i="8"/>
  <c r="L2191" i="8"/>
  <c r="L2192" i="8"/>
  <c r="L2193" i="8"/>
  <c r="L2194" i="8"/>
  <c r="L2195" i="8"/>
  <c r="L2196" i="8"/>
  <c r="L2197" i="8"/>
  <c r="L2198" i="8"/>
  <c r="L2199" i="8"/>
  <c r="L2200" i="8"/>
  <c r="L2201" i="8"/>
  <c r="L2202" i="8"/>
  <c r="L2203" i="8"/>
  <c r="L2204" i="8"/>
  <c r="L2205" i="8"/>
  <c r="L2206" i="8"/>
  <c r="L2207" i="8"/>
  <c r="L2208" i="8"/>
  <c r="L2209" i="8"/>
  <c r="L2210" i="8"/>
  <c r="L2211" i="8"/>
  <c r="L2212" i="8"/>
  <c r="L2213" i="8"/>
  <c r="L2214" i="8"/>
  <c r="L2215" i="8"/>
  <c r="L2216" i="8"/>
  <c r="L2217" i="8"/>
  <c r="L2218" i="8"/>
  <c r="L2219" i="8"/>
  <c r="L2220" i="8"/>
  <c r="L2221" i="8"/>
  <c r="L2222" i="8"/>
  <c r="L2223" i="8"/>
  <c r="L2224" i="8"/>
  <c r="L2225" i="8"/>
  <c r="L2226" i="8"/>
  <c r="L2227" i="8"/>
  <c r="L2228" i="8"/>
  <c r="L2229" i="8"/>
  <c r="L2230" i="8"/>
  <c r="L2231" i="8"/>
  <c r="L2232" i="8"/>
  <c r="L2233" i="8"/>
  <c r="L2234" i="8"/>
  <c r="L2235" i="8"/>
  <c r="L2236" i="8"/>
  <c r="L2237" i="8"/>
  <c r="L2238" i="8"/>
  <c r="L2239" i="8"/>
  <c r="L2240" i="8"/>
  <c r="L2241" i="8"/>
  <c r="L2242" i="8"/>
  <c r="L2243" i="8"/>
  <c r="L2244" i="8"/>
  <c r="L2245" i="8"/>
  <c r="L2246" i="8"/>
  <c r="L2247" i="8"/>
  <c r="L2248" i="8"/>
  <c r="L2249" i="8"/>
  <c r="L2250" i="8"/>
  <c r="L2251" i="8"/>
  <c r="L2252" i="8"/>
  <c r="L2253" i="8"/>
  <c r="L2254" i="8"/>
  <c r="L2255" i="8"/>
  <c r="L2256" i="8"/>
  <c r="L2257" i="8"/>
  <c r="L2258" i="8"/>
  <c r="L2259" i="8"/>
  <c r="L2260" i="8"/>
  <c r="L2261" i="8"/>
  <c r="L2262" i="8"/>
  <c r="L2263" i="8"/>
  <c r="L2264" i="8"/>
  <c r="L2265" i="8"/>
  <c r="L2266" i="8"/>
  <c r="L2267" i="8"/>
  <c r="L2268" i="8"/>
  <c r="L2269" i="8"/>
  <c r="L2270" i="8"/>
  <c r="L2271" i="8"/>
  <c r="L2272" i="8"/>
  <c r="L2273" i="8"/>
  <c r="L2274" i="8"/>
  <c r="L2275" i="8"/>
  <c r="L2276" i="8"/>
  <c r="L2277" i="8"/>
  <c r="L2278" i="8"/>
  <c r="L2279" i="8"/>
  <c r="L2280" i="8"/>
  <c r="L2281" i="8"/>
  <c r="L2282" i="8"/>
  <c r="L2283" i="8"/>
  <c r="L2284" i="8"/>
  <c r="L2285" i="8"/>
  <c r="L2286" i="8"/>
  <c r="L2287" i="8"/>
  <c r="L2288" i="8"/>
  <c r="L2289" i="8"/>
  <c r="L2290" i="8"/>
  <c r="L2291" i="8"/>
  <c r="L2292" i="8"/>
  <c r="L2293" i="8"/>
  <c r="L2294" i="8"/>
  <c r="L2295" i="8"/>
  <c r="L2296" i="8"/>
  <c r="L2297" i="8"/>
  <c r="L2298" i="8"/>
  <c r="L2299" i="8"/>
  <c r="L2300" i="8"/>
  <c r="L2301" i="8"/>
  <c r="L2302" i="8"/>
  <c r="L2303" i="8"/>
  <c r="L2304" i="8"/>
  <c r="L2305" i="8"/>
  <c r="L2306" i="8"/>
  <c r="L2307" i="8"/>
  <c r="L2308" i="8"/>
  <c r="L2309" i="8"/>
  <c r="L2310" i="8"/>
  <c r="L2311" i="8"/>
  <c r="L2312" i="8"/>
  <c r="L2313" i="8"/>
  <c r="L2314" i="8"/>
  <c r="L2315" i="8"/>
  <c r="L2316" i="8"/>
  <c r="L2317" i="8"/>
  <c r="L2318" i="8"/>
  <c r="L2319" i="8"/>
  <c r="L2320" i="8"/>
  <c r="L2321" i="8"/>
  <c r="L2322" i="8"/>
  <c r="L2323" i="8"/>
  <c r="L2324" i="8"/>
  <c r="L2325" i="8"/>
  <c r="L2326" i="8"/>
  <c r="L2327" i="8"/>
  <c r="L2328" i="8"/>
  <c r="L2329" i="8"/>
  <c r="L2330" i="8"/>
  <c r="L2331" i="8"/>
  <c r="L2332" i="8"/>
  <c r="L2333" i="8"/>
  <c r="L2334" i="8"/>
  <c r="L2335" i="8"/>
  <c r="L2336" i="8"/>
  <c r="L2337" i="8"/>
  <c r="L2338" i="8"/>
  <c r="L2339" i="8"/>
  <c r="L2340" i="8"/>
  <c r="L2341" i="8"/>
  <c r="L2342" i="8"/>
  <c r="L2343" i="8"/>
  <c r="L2344" i="8"/>
  <c r="L2345" i="8"/>
  <c r="L2346" i="8"/>
  <c r="L2347" i="8"/>
  <c r="L2348" i="8"/>
  <c r="L2349" i="8"/>
  <c r="L2350" i="8"/>
  <c r="L2351" i="8"/>
  <c r="L2352" i="8"/>
  <c r="L2353" i="8"/>
  <c r="L2354" i="8"/>
  <c r="L2355" i="8"/>
  <c r="L2356" i="8"/>
  <c r="L2357" i="8"/>
  <c r="L2358" i="8"/>
  <c r="L2359" i="8"/>
  <c r="L2360" i="8"/>
  <c r="L2361" i="8"/>
  <c r="L2362" i="8"/>
  <c r="L2363" i="8"/>
  <c r="L2364" i="8"/>
  <c r="L2365" i="8"/>
  <c r="L2366" i="8"/>
  <c r="L2367" i="8"/>
  <c r="L2368" i="8"/>
  <c r="L2369" i="8"/>
  <c r="L2370" i="8"/>
  <c r="L2371" i="8"/>
  <c r="L2372" i="8"/>
  <c r="L2373" i="8"/>
  <c r="L2374" i="8"/>
  <c r="L2375" i="8"/>
  <c r="L2376" i="8"/>
  <c r="L2377" i="8"/>
  <c r="L2378" i="8"/>
  <c r="L2379" i="8"/>
  <c r="L2380" i="8"/>
  <c r="L2381" i="8"/>
  <c r="L2382" i="8"/>
  <c r="L2383" i="8"/>
  <c r="L2384" i="8"/>
  <c r="L2385" i="8"/>
  <c r="L2386" i="8"/>
  <c r="L2387" i="8"/>
  <c r="L2388" i="8"/>
  <c r="L2389" i="8"/>
  <c r="L2390" i="8"/>
  <c r="L2391" i="8"/>
  <c r="L2392" i="8"/>
  <c r="L2393" i="8"/>
  <c r="L2394" i="8"/>
  <c r="L2395" i="8"/>
  <c r="L2396" i="8"/>
  <c r="L2397" i="8"/>
  <c r="L2398" i="8"/>
  <c r="L2399" i="8"/>
  <c r="L2400" i="8"/>
  <c r="L2401" i="8"/>
  <c r="L2402" i="8"/>
  <c r="L2403" i="8"/>
  <c r="L2404" i="8"/>
  <c r="L2405" i="8"/>
  <c r="L2406" i="8"/>
  <c r="L2407" i="8"/>
  <c r="L2408" i="8"/>
  <c r="L2409" i="8"/>
  <c r="L2410" i="8"/>
  <c r="L2411" i="8"/>
  <c r="L2412" i="8"/>
  <c r="L2413" i="8"/>
  <c r="L2414" i="8"/>
  <c r="L2415" i="8"/>
  <c r="L2416" i="8"/>
  <c r="L2417" i="8"/>
  <c r="L2418" i="8"/>
  <c r="L2419" i="8"/>
  <c r="L2420" i="8"/>
  <c r="L2421" i="8"/>
  <c r="L2422" i="8"/>
  <c r="L2423" i="8"/>
  <c r="L2424" i="8"/>
  <c r="L2425" i="8"/>
  <c r="L2426" i="8"/>
  <c r="L2427" i="8"/>
  <c r="L2428" i="8"/>
  <c r="L2429" i="8"/>
  <c r="L2430" i="8"/>
  <c r="L2431" i="8"/>
  <c r="L2432" i="8"/>
  <c r="L2433" i="8"/>
  <c r="L2434" i="8"/>
  <c r="L2435" i="8"/>
  <c r="L2436" i="8"/>
  <c r="L2437" i="8"/>
  <c r="L2438" i="8"/>
  <c r="L2439" i="8"/>
  <c r="L2440" i="8"/>
  <c r="L2441" i="8"/>
  <c r="L2442" i="8"/>
  <c r="L2443" i="8"/>
  <c r="L2444" i="8"/>
  <c r="L2445" i="8"/>
  <c r="L2446" i="8"/>
  <c r="L2447" i="8"/>
  <c r="L2448" i="8"/>
  <c r="L2449" i="8"/>
  <c r="L2450" i="8"/>
  <c r="L2451" i="8"/>
  <c r="L2452" i="8"/>
  <c r="L2453" i="8"/>
  <c r="L2454" i="8"/>
  <c r="L2455" i="8"/>
  <c r="L2456" i="8"/>
  <c r="L2457" i="8"/>
  <c r="L2458" i="8"/>
  <c r="L2459" i="8"/>
  <c r="L2460" i="8"/>
  <c r="L2461" i="8"/>
  <c r="L2462" i="8"/>
  <c r="L2463" i="8"/>
  <c r="L2464" i="8"/>
  <c r="L2465" i="8"/>
  <c r="L2466" i="8"/>
  <c r="L2467" i="8"/>
  <c r="L2468" i="8"/>
  <c r="L2469" i="8"/>
  <c r="L2470" i="8"/>
  <c r="L2471" i="8"/>
  <c r="L2472" i="8"/>
  <c r="L2473" i="8"/>
  <c r="L2474" i="8"/>
  <c r="L2475" i="8"/>
  <c r="L2476" i="8"/>
  <c r="L2477" i="8"/>
  <c r="L2478" i="8"/>
  <c r="L2479" i="8"/>
  <c r="L2480" i="8"/>
  <c r="L2481" i="8"/>
  <c r="L2482" i="8"/>
  <c r="L2483" i="8"/>
  <c r="L2484" i="8"/>
  <c r="L2485" i="8"/>
  <c r="L2486" i="8"/>
  <c r="L2487" i="8"/>
  <c r="L2488" i="8"/>
  <c r="L2489" i="8"/>
  <c r="L2490" i="8"/>
  <c r="L2491" i="8"/>
  <c r="L2492" i="8"/>
  <c r="L2493" i="8"/>
  <c r="L2494" i="8"/>
  <c r="L2495" i="8"/>
  <c r="L2496" i="8"/>
  <c r="L2497" i="8"/>
  <c r="L2498" i="8"/>
  <c r="L2499" i="8"/>
  <c r="L2500" i="8"/>
  <c r="L2501" i="8"/>
  <c r="L2502" i="8"/>
  <c r="L2503" i="8"/>
  <c r="L2504" i="8"/>
  <c r="L2505" i="8"/>
  <c r="L2506" i="8"/>
  <c r="L2507" i="8"/>
  <c r="L2508" i="8"/>
  <c r="L2509" i="8"/>
  <c r="L2510" i="8"/>
  <c r="L2511" i="8"/>
  <c r="L2512" i="8"/>
  <c r="L2513" i="8"/>
  <c r="L2514" i="8"/>
  <c r="L2515" i="8"/>
  <c r="L2516" i="8"/>
  <c r="L2517" i="8"/>
  <c r="L2518" i="8"/>
  <c r="L2519" i="8"/>
  <c r="L2520" i="8"/>
  <c r="L2521" i="8"/>
  <c r="L2522" i="8"/>
  <c r="L2523" i="8"/>
  <c r="L2524" i="8"/>
  <c r="L2525" i="8"/>
  <c r="L2526" i="8"/>
  <c r="L2527" i="8"/>
  <c r="L2528" i="8"/>
  <c r="L2529" i="8"/>
  <c r="L2530" i="8"/>
  <c r="L2531" i="8"/>
  <c r="L2532" i="8"/>
  <c r="L2533" i="8"/>
  <c r="L2534" i="8"/>
  <c r="L2535" i="8"/>
  <c r="L2536" i="8"/>
  <c r="L2537" i="8"/>
  <c r="L2538" i="8"/>
  <c r="L2539" i="8"/>
  <c r="L2540" i="8"/>
  <c r="L2541" i="8"/>
  <c r="L2542" i="8"/>
  <c r="L2543" i="8"/>
  <c r="L2544" i="8"/>
  <c r="L2545" i="8"/>
  <c r="L2546" i="8"/>
  <c r="L2547" i="8"/>
  <c r="L2548" i="8"/>
  <c r="L2549" i="8"/>
  <c r="L2550" i="8"/>
  <c r="L2552" i="8"/>
  <c r="L2553" i="8"/>
  <c r="L2554" i="8"/>
  <c r="L2555" i="8"/>
  <c r="L2556" i="8"/>
  <c r="L2557" i="8"/>
  <c r="L2558" i="8"/>
  <c r="L2559" i="8"/>
  <c r="L2560" i="8"/>
  <c r="L2561" i="8"/>
  <c r="L2562" i="8"/>
  <c r="L2563" i="8"/>
  <c r="L2564" i="8"/>
  <c r="L2565" i="8"/>
  <c r="L2566" i="8"/>
  <c r="L2567" i="8"/>
  <c r="L2568" i="8"/>
  <c r="L2569" i="8"/>
  <c r="L2570" i="8"/>
  <c r="L2571" i="8"/>
  <c r="L2572" i="8"/>
  <c r="L2573" i="8"/>
  <c r="L2574" i="8"/>
  <c r="L2575" i="8"/>
  <c r="L2576" i="8"/>
  <c r="L2577" i="8"/>
  <c r="L2578" i="8"/>
  <c r="L2579" i="8"/>
  <c r="L2580" i="8"/>
  <c r="L2581" i="8"/>
  <c r="L2582" i="8"/>
  <c r="L2583" i="8"/>
  <c r="L2584" i="8"/>
  <c r="L2585" i="8"/>
  <c r="L2586" i="8"/>
  <c r="L2587" i="8"/>
  <c r="L2588" i="8"/>
  <c r="L2589" i="8"/>
  <c r="L2590" i="8"/>
  <c r="L2591" i="8"/>
  <c r="L2592" i="8"/>
  <c r="L2593" i="8"/>
  <c r="L2594" i="8"/>
  <c r="L2595" i="8"/>
  <c r="L2596" i="8"/>
  <c r="L2597" i="8"/>
  <c r="L2598" i="8"/>
  <c r="L2599" i="8"/>
  <c r="L2600" i="8"/>
  <c r="L2601" i="8"/>
  <c r="L2602" i="8"/>
  <c r="L2603" i="8"/>
  <c r="L2604" i="8"/>
  <c r="L2605" i="8"/>
  <c r="L2606" i="8"/>
  <c r="L2607" i="8"/>
  <c r="L2608" i="8"/>
  <c r="L2609" i="8"/>
  <c r="L2610" i="8"/>
  <c r="L2611" i="8"/>
  <c r="L2612" i="8"/>
  <c r="L2613" i="8"/>
  <c r="L2614" i="8"/>
  <c r="L2615" i="8"/>
  <c r="L2616" i="8"/>
  <c r="L2617" i="8"/>
  <c r="L2618" i="8"/>
  <c r="L2619" i="8"/>
  <c r="L2620" i="8"/>
  <c r="L2621" i="8"/>
  <c r="L2622" i="8"/>
  <c r="L2623" i="8"/>
  <c r="L2624" i="8"/>
  <c r="L2625" i="8"/>
  <c r="L2626" i="8"/>
  <c r="L2627" i="8"/>
  <c r="L2628" i="8"/>
  <c r="L2629" i="8"/>
  <c r="L2630" i="8"/>
  <c r="L2631" i="8"/>
  <c r="L2632" i="8"/>
  <c r="L2633" i="8"/>
  <c r="L2634" i="8"/>
  <c r="L2635" i="8"/>
  <c r="L2636" i="8"/>
  <c r="L2637" i="8"/>
  <c r="L2638" i="8"/>
  <c r="L2639" i="8"/>
  <c r="L2640" i="8"/>
  <c r="L2641" i="8"/>
  <c r="L2642" i="8"/>
  <c r="L2643" i="8"/>
  <c r="L2644" i="8"/>
  <c r="L2645" i="8"/>
  <c r="L2646" i="8"/>
  <c r="L2647" i="8"/>
  <c r="L2648" i="8"/>
  <c r="L2649" i="8"/>
  <c r="L2650" i="8"/>
  <c r="L2651" i="8"/>
  <c r="L2652" i="8"/>
  <c r="L2653" i="8"/>
  <c r="L2654" i="8"/>
  <c r="L2655" i="8"/>
  <c r="L2656" i="8"/>
  <c r="L2657" i="8"/>
  <c r="L2658" i="8"/>
  <c r="L2659" i="8"/>
  <c r="L2660" i="8"/>
  <c r="L2661" i="8"/>
  <c r="L2662" i="8"/>
  <c r="L2663" i="8"/>
  <c r="L2664" i="8"/>
  <c r="L2665" i="8"/>
  <c r="L2666" i="8"/>
  <c r="L2667" i="8"/>
  <c r="L2668" i="8"/>
  <c r="L2669" i="8"/>
  <c r="L2670" i="8"/>
  <c r="L2671" i="8"/>
  <c r="L2672" i="8"/>
  <c r="L2673" i="8"/>
  <c r="L2674" i="8"/>
  <c r="L2675" i="8"/>
  <c r="L2676" i="8"/>
  <c r="L2677" i="8"/>
  <c r="L2678" i="8"/>
  <c r="L2679" i="8"/>
  <c r="L2680" i="8"/>
  <c r="L2681" i="8"/>
  <c r="L2682" i="8"/>
  <c r="L2683" i="8"/>
  <c r="L2684" i="8"/>
  <c r="L2685" i="8"/>
  <c r="L2686" i="8"/>
  <c r="L2687" i="8"/>
  <c r="L2688" i="8"/>
  <c r="L2689" i="8"/>
  <c r="L2690" i="8"/>
  <c r="L2694" i="8"/>
  <c r="L2695" i="8"/>
  <c r="L2697" i="8"/>
  <c r="L2698" i="8"/>
  <c r="L2699" i="8"/>
  <c r="L2700" i="8"/>
  <c r="L2701" i="8"/>
  <c r="L2702" i="8"/>
  <c r="L2703" i="8"/>
  <c r="L2704" i="8"/>
  <c r="L2705" i="8"/>
  <c r="L2706" i="8"/>
  <c r="L2707" i="8"/>
  <c r="L2708" i="8"/>
  <c r="L2709" i="8"/>
  <c r="L2710" i="8"/>
  <c r="L2711" i="8"/>
  <c r="L2712" i="8"/>
  <c r="L2713" i="8"/>
  <c r="L2714" i="8"/>
  <c r="L2715" i="8"/>
  <c r="L2716" i="8"/>
  <c r="L2717" i="8"/>
  <c r="L2718" i="8"/>
  <c r="L2719" i="8"/>
  <c r="L2720" i="8"/>
  <c r="L2721" i="8"/>
  <c r="L2722" i="8"/>
  <c r="L2723" i="8"/>
  <c r="L2724" i="8"/>
  <c r="L2725" i="8"/>
  <c r="L2726" i="8"/>
  <c r="L2727" i="8"/>
  <c r="L2728" i="8"/>
  <c r="L2729" i="8"/>
  <c r="L2730" i="8"/>
  <c r="L2731" i="8"/>
  <c r="L2732" i="8"/>
  <c r="L2733" i="8"/>
  <c r="L2734" i="8"/>
  <c r="L2735" i="8"/>
  <c r="L2736" i="8"/>
  <c r="L2737" i="8"/>
  <c r="L2738" i="8"/>
  <c r="L2739" i="8"/>
  <c r="L2740" i="8"/>
  <c r="L2741" i="8"/>
  <c r="L2742" i="8"/>
  <c r="L2743" i="8"/>
  <c r="L2744" i="8"/>
  <c r="L2745" i="8"/>
  <c r="L2746" i="8"/>
  <c r="L2747" i="8"/>
  <c r="L2748" i="8"/>
  <c r="L2749" i="8"/>
  <c r="L2750" i="8"/>
  <c r="L2751" i="8"/>
  <c r="L2752" i="8"/>
  <c r="L2753" i="8"/>
  <c r="L2754" i="8"/>
  <c r="L2755" i="8"/>
  <c r="L2756" i="8"/>
  <c r="L2757" i="8"/>
  <c r="L2758" i="8"/>
  <c r="L2759" i="8"/>
  <c r="L2760" i="8"/>
  <c r="L2761" i="8"/>
  <c r="L2762" i="8"/>
  <c r="L2763" i="8"/>
  <c r="L2764" i="8"/>
  <c r="L2765" i="8"/>
  <c r="L2766" i="8"/>
  <c r="L2767" i="8"/>
  <c r="L2768" i="8"/>
  <c r="L2769" i="8"/>
  <c r="L2770" i="8"/>
  <c r="L2771" i="8"/>
  <c r="L2772" i="8"/>
  <c r="L2773" i="8"/>
  <c r="L2774" i="8"/>
  <c r="L2775" i="8"/>
  <c r="L2776" i="8"/>
  <c r="L2777" i="8"/>
  <c r="L2778" i="8"/>
  <c r="L2779" i="8"/>
  <c r="L2780" i="8"/>
  <c r="L2781" i="8"/>
  <c r="L2782" i="8"/>
  <c r="L2783" i="8"/>
  <c r="L2784" i="8"/>
  <c r="L2785" i="8"/>
  <c r="L2786" i="8"/>
  <c r="L2787" i="8"/>
  <c r="L2788" i="8"/>
  <c r="L2789" i="8"/>
  <c r="L2790" i="8"/>
  <c r="L2791" i="8"/>
  <c r="L2792" i="8"/>
  <c r="L2793" i="8"/>
  <c r="L2794" i="8"/>
  <c r="L2795" i="8"/>
  <c r="L2796" i="8"/>
  <c r="L2797" i="8"/>
  <c r="L2798" i="8"/>
  <c r="L2799" i="8"/>
  <c r="L2800" i="8"/>
  <c r="L2801" i="8"/>
  <c r="L2802" i="8"/>
  <c r="L2803" i="8"/>
  <c r="L2804" i="8"/>
  <c r="L2806" i="8"/>
  <c r="L2807" i="8"/>
  <c r="L2808" i="8"/>
  <c r="L2809" i="8"/>
  <c r="L2810" i="8"/>
  <c r="L2811" i="8"/>
  <c r="L2812" i="8"/>
  <c r="L2813" i="8"/>
  <c r="L2814" i="8"/>
  <c r="L2815" i="8"/>
  <c r="L2816" i="8"/>
  <c r="L2817" i="8"/>
  <c r="L2818" i="8"/>
  <c r="L2819" i="8"/>
  <c r="L2820" i="8"/>
  <c r="L2821" i="8"/>
  <c r="L2822" i="8"/>
  <c r="L2823" i="8"/>
  <c r="L2824" i="8"/>
  <c r="L2825" i="8"/>
  <c r="L2826" i="8"/>
  <c r="L2827" i="8"/>
  <c r="L2828" i="8"/>
  <c r="L2829" i="8"/>
  <c r="L2830" i="8"/>
  <c r="L2831" i="8"/>
  <c r="L2832" i="8"/>
  <c r="L2833" i="8"/>
  <c r="L2834" i="8"/>
  <c r="L2835" i="8"/>
  <c r="L2836" i="8"/>
  <c r="L2837" i="8"/>
  <c r="L2838" i="8"/>
  <c r="L2839" i="8"/>
  <c r="L2840" i="8"/>
  <c r="L2841" i="8"/>
  <c r="L2842" i="8"/>
  <c r="L2843" i="8"/>
  <c r="L2844" i="8"/>
  <c r="L2845" i="8"/>
  <c r="L2846" i="8"/>
  <c r="L2847" i="8"/>
  <c r="L2848" i="8"/>
  <c r="L2849" i="8"/>
  <c r="L2850" i="8"/>
  <c r="L2851" i="8"/>
  <c r="L2852" i="8"/>
  <c r="L2853" i="8"/>
  <c r="L2854" i="8"/>
  <c r="L2855" i="8"/>
  <c r="L2856" i="8"/>
  <c r="L2857" i="8"/>
  <c r="L2861" i="8"/>
  <c r="L2862" i="8"/>
  <c r="L2863" i="8"/>
  <c r="L2864" i="8"/>
  <c r="L2865" i="8"/>
  <c r="L2866" i="8"/>
  <c r="L2867" i="8"/>
  <c r="L2868" i="8"/>
  <c r="L2869" i="8"/>
  <c r="L2870" i="8"/>
  <c r="L2871" i="8"/>
  <c r="L2872" i="8"/>
  <c r="L2881" i="8"/>
  <c r="L2882" i="8"/>
  <c r="L2883" i="8"/>
  <c r="L2884" i="8"/>
  <c r="L2885" i="8"/>
  <c r="L508" i="8"/>
  <c r="L468" i="8"/>
  <c r="L469" i="8"/>
  <c r="L470" i="8"/>
  <c r="L471" i="8"/>
  <c r="L472" i="8"/>
  <c r="L473" i="8"/>
  <c r="L474" i="8"/>
  <c r="L477" i="8"/>
  <c r="L478" i="8"/>
  <c r="L479" i="8"/>
  <c r="L480" i="8"/>
  <c r="L481" i="8"/>
  <c r="L482" i="8"/>
  <c r="L484" i="8"/>
  <c r="L485" i="8"/>
  <c r="L487" i="8"/>
  <c r="L488" i="8"/>
  <c r="L490" i="8"/>
  <c r="L491" i="8"/>
  <c r="L492" i="8"/>
  <c r="L493" i="8"/>
  <c r="L494" i="8"/>
  <c r="L495" i="8"/>
  <c r="L496" i="8"/>
  <c r="L498" i="8"/>
  <c r="L499" i="8"/>
  <c r="L501" i="8"/>
  <c r="L502" i="8"/>
  <c r="L503" i="8"/>
  <c r="L3" i="8"/>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107" i="8"/>
  <c r="L108" i="8"/>
  <c r="L109" i="8"/>
  <c r="L110" i="8"/>
  <c r="L111" i="8"/>
  <c r="L112" i="8"/>
  <c r="L113" i="8"/>
  <c r="L114" i="8"/>
  <c r="L115" i="8"/>
  <c r="L116" i="8"/>
  <c r="L117" i="8"/>
  <c r="L118" i="8"/>
  <c r="L119" i="8"/>
  <c r="L120" i="8"/>
  <c r="L121" i="8"/>
  <c r="L122" i="8"/>
  <c r="L123" i="8"/>
  <c r="L124" i="8"/>
  <c r="L125" i="8"/>
  <c r="L126" i="8"/>
  <c r="L127" i="8"/>
  <c r="L128" i="8"/>
  <c r="L129" i="8"/>
  <c r="L130" i="8"/>
  <c r="L131" i="8"/>
  <c r="L132" i="8"/>
  <c r="L133" i="8"/>
  <c r="L134" i="8"/>
  <c r="L135" i="8"/>
  <c r="L136" i="8"/>
  <c r="L137" i="8"/>
  <c r="L138" i="8"/>
  <c r="L139" i="8"/>
  <c r="L140" i="8"/>
  <c r="L141" i="8"/>
  <c r="L142" i="8"/>
  <c r="L143" i="8"/>
  <c r="L144" i="8"/>
  <c r="L145" i="8"/>
  <c r="L146" i="8"/>
  <c r="L147" i="8"/>
  <c r="L148" i="8"/>
  <c r="L149" i="8"/>
  <c r="L150" i="8"/>
  <c r="L151" i="8"/>
  <c r="L152" i="8"/>
  <c r="L153" i="8"/>
  <c r="L154" i="8"/>
  <c r="L155" i="8"/>
  <c r="L156" i="8"/>
  <c r="L157" i="8"/>
  <c r="L158" i="8"/>
  <c r="L159" i="8"/>
  <c r="L160" i="8"/>
  <c r="L161" i="8"/>
  <c r="L162" i="8"/>
  <c r="L163" i="8"/>
  <c r="L164" i="8"/>
  <c r="L165" i="8"/>
  <c r="L166" i="8"/>
  <c r="L167" i="8"/>
  <c r="L168" i="8"/>
  <c r="L169" i="8"/>
  <c r="L170" i="8"/>
  <c r="L171" i="8"/>
  <c r="L172" i="8"/>
  <c r="L173" i="8"/>
  <c r="L174" i="8"/>
  <c r="L175" i="8"/>
  <c r="L176" i="8"/>
  <c r="L177" i="8"/>
  <c r="L178" i="8"/>
  <c r="L179" i="8"/>
  <c r="L180" i="8"/>
  <c r="L181" i="8"/>
  <c r="L182" i="8"/>
  <c r="L183" i="8"/>
  <c r="L184" i="8"/>
  <c r="L185" i="8"/>
  <c r="L186" i="8"/>
  <c r="L187" i="8"/>
  <c r="L188" i="8"/>
  <c r="L189" i="8"/>
  <c r="L190" i="8"/>
  <c r="L191" i="8"/>
  <c r="L192" i="8"/>
  <c r="L193" i="8"/>
  <c r="L194" i="8"/>
  <c r="L195" i="8"/>
  <c r="L196" i="8"/>
  <c r="L197" i="8"/>
  <c r="L198" i="8"/>
  <c r="L199" i="8"/>
  <c r="L200" i="8"/>
  <c r="L201" i="8"/>
  <c r="L202" i="8"/>
  <c r="L203" i="8"/>
  <c r="L204" i="8"/>
  <c r="L205" i="8"/>
  <c r="L206" i="8"/>
  <c r="L207" i="8"/>
  <c r="L208" i="8"/>
  <c r="L209" i="8"/>
  <c r="L210" i="8"/>
  <c r="L211" i="8"/>
  <c r="L212" i="8"/>
  <c r="L213" i="8"/>
  <c r="L214" i="8"/>
  <c r="L215" i="8"/>
  <c r="L216" i="8"/>
  <c r="L217" i="8"/>
  <c r="L218" i="8"/>
  <c r="L219" i="8"/>
  <c r="L220" i="8"/>
  <c r="L221" i="8"/>
  <c r="L222" i="8"/>
  <c r="L223" i="8"/>
  <c r="L224" i="8"/>
  <c r="L225" i="8"/>
  <c r="L226" i="8"/>
  <c r="L227" i="8"/>
  <c r="L228" i="8"/>
  <c r="L229" i="8"/>
  <c r="L230" i="8"/>
  <c r="L231" i="8"/>
  <c r="L232" i="8"/>
  <c r="L233" i="8"/>
  <c r="L234" i="8"/>
  <c r="L235" i="8"/>
  <c r="L236" i="8"/>
  <c r="L237" i="8"/>
  <c r="L238" i="8"/>
  <c r="L239" i="8"/>
  <c r="L240" i="8"/>
  <c r="L241" i="8"/>
  <c r="L242" i="8"/>
  <c r="L243" i="8"/>
  <c r="L244" i="8"/>
  <c r="L245" i="8"/>
  <c r="L246" i="8"/>
  <c r="L247" i="8"/>
  <c r="L248" i="8"/>
  <c r="L249" i="8"/>
  <c r="L250" i="8"/>
  <c r="L251" i="8"/>
  <c r="L252" i="8"/>
  <c r="L253" i="8"/>
  <c r="L254" i="8"/>
  <c r="L255" i="8"/>
  <c r="L256" i="8"/>
  <c r="L257" i="8"/>
  <c r="L258" i="8"/>
  <c r="L259" i="8"/>
  <c r="L260" i="8"/>
  <c r="L261" i="8"/>
  <c r="L262" i="8"/>
  <c r="L263" i="8"/>
  <c r="L264" i="8"/>
  <c r="L265" i="8"/>
  <c r="L266" i="8"/>
  <c r="L267" i="8"/>
  <c r="L268" i="8"/>
  <c r="L269" i="8"/>
  <c r="L270" i="8"/>
  <c r="L271" i="8"/>
  <c r="L272" i="8"/>
  <c r="L273" i="8"/>
  <c r="L274" i="8"/>
  <c r="L275" i="8"/>
  <c r="L276" i="8"/>
  <c r="L277" i="8"/>
  <c r="L278" i="8"/>
  <c r="L279" i="8"/>
  <c r="L280" i="8"/>
  <c r="L281" i="8"/>
  <c r="L282" i="8"/>
  <c r="L283" i="8"/>
  <c r="L284" i="8"/>
  <c r="L285" i="8"/>
  <c r="L286" i="8"/>
  <c r="L287" i="8"/>
  <c r="L288" i="8"/>
  <c r="L289" i="8"/>
  <c r="L290" i="8"/>
  <c r="L291" i="8"/>
  <c r="L292" i="8"/>
  <c r="L293" i="8"/>
  <c r="L294" i="8"/>
  <c r="L295" i="8"/>
  <c r="L296" i="8"/>
  <c r="L297" i="8"/>
  <c r="L298" i="8"/>
  <c r="L299" i="8"/>
  <c r="L300" i="8"/>
  <c r="L301" i="8"/>
  <c r="L302" i="8"/>
  <c r="L303" i="8"/>
  <c r="L304" i="8"/>
  <c r="L305" i="8"/>
  <c r="L306" i="8"/>
  <c r="L307" i="8"/>
  <c r="L308" i="8"/>
  <c r="L309" i="8"/>
  <c r="L310" i="8"/>
  <c r="L311" i="8"/>
  <c r="L312" i="8"/>
  <c r="L313" i="8"/>
  <c r="L314" i="8"/>
  <c r="L315" i="8"/>
  <c r="L316" i="8"/>
  <c r="L317" i="8"/>
  <c r="L318" i="8"/>
  <c r="L319" i="8"/>
  <c r="L328" i="8"/>
  <c r="L330" i="8"/>
  <c r="L331" i="8"/>
  <c r="L332" i="8"/>
  <c r="L333" i="8"/>
  <c r="L334" i="8"/>
  <c r="L335" i="8"/>
  <c r="L336" i="8"/>
  <c r="L337" i="8"/>
  <c r="L338" i="8"/>
  <c r="L339" i="8"/>
  <c r="L340" i="8"/>
  <c r="L341" i="8"/>
  <c r="L342" i="8"/>
  <c r="L343" i="8"/>
  <c r="L344" i="8"/>
  <c r="L345" i="8"/>
  <c r="L346" i="8"/>
  <c r="L347" i="8"/>
  <c r="L348" i="8"/>
  <c r="L349" i="8"/>
  <c r="L350" i="8"/>
  <c r="L351" i="8"/>
  <c r="L352" i="8"/>
  <c r="L353" i="8"/>
  <c r="L354" i="8"/>
  <c r="L355" i="8"/>
  <c r="L356" i="8"/>
  <c r="L357" i="8"/>
  <c r="L358" i="8"/>
  <c r="L359" i="8"/>
  <c r="L360" i="8"/>
  <c r="L361" i="8"/>
  <c r="L362" i="8"/>
  <c r="L363" i="8"/>
  <c r="L364" i="8"/>
  <c r="L365" i="8"/>
  <c r="L366" i="8"/>
  <c r="L367" i="8"/>
  <c r="L368" i="8"/>
  <c r="L369" i="8"/>
  <c r="L370" i="8"/>
  <c r="L371" i="8"/>
  <c r="L372" i="8"/>
  <c r="L373" i="8"/>
  <c r="L374" i="8"/>
  <c r="L375" i="8"/>
  <c r="L376" i="8"/>
  <c r="L377" i="8"/>
  <c r="L378" i="8"/>
  <c r="L379" i="8"/>
  <c r="L380" i="8"/>
  <c r="L381" i="8"/>
  <c r="L382" i="8"/>
  <c r="L383" i="8"/>
  <c r="L384" i="8"/>
  <c r="L385" i="8"/>
  <c r="L386" i="8"/>
  <c r="L387" i="8"/>
  <c r="L388" i="8"/>
  <c r="L389" i="8"/>
  <c r="L390" i="8"/>
  <c r="L391" i="8"/>
  <c r="L392" i="8"/>
  <c r="L393" i="8"/>
  <c r="L394" i="8"/>
  <c r="L395" i="8"/>
  <c r="L396" i="8"/>
  <c r="L397" i="8"/>
  <c r="L398" i="8"/>
  <c r="L399" i="8"/>
  <c r="L400" i="8"/>
  <c r="L401" i="8"/>
  <c r="L402" i="8"/>
  <c r="L403" i="8"/>
  <c r="L404" i="8"/>
  <c r="L405" i="8"/>
  <c r="L406" i="8"/>
  <c r="L407" i="8"/>
  <c r="L408" i="8"/>
  <c r="L409" i="8"/>
  <c r="L410" i="8"/>
  <c r="L411" i="8"/>
  <c r="L412" i="8"/>
  <c r="L413" i="8"/>
  <c r="L414" i="8"/>
  <c r="L415" i="8"/>
  <c r="L416" i="8"/>
  <c r="L417" i="8"/>
  <c r="L418" i="8"/>
  <c r="L419" i="8"/>
  <c r="L420" i="8"/>
  <c r="L421" i="8"/>
  <c r="L422" i="8"/>
  <c r="L423" i="8"/>
  <c r="L424" i="8"/>
  <c r="L425" i="8"/>
  <c r="L426" i="8"/>
  <c r="L427" i="8"/>
  <c r="L428" i="8"/>
  <c r="L429" i="8"/>
  <c r="L430" i="8"/>
  <c r="L431" i="8"/>
  <c r="L432" i="8"/>
  <c r="L433" i="8"/>
  <c r="L434" i="8"/>
  <c r="L435" i="8"/>
  <c r="L436" i="8"/>
  <c r="L437" i="8"/>
  <c r="L438" i="8"/>
  <c r="L439" i="8"/>
  <c r="L440" i="8"/>
  <c r="L441" i="8"/>
  <c r="L442" i="8"/>
  <c r="L443" i="8"/>
  <c r="L444" i="8"/>
  <c r="L445" i="8"/>
  <c r="L446" i="8"/>
  <c r="L447" i="8"/>
  <c r="L448" i="8"/>
  <c r="L449" i="8"/>
  <c r="L450" i="8"/>
  <c r="L451" i="8"/>
  <c r="L452" i="8"/>
  <c r="L453" i="8"/>
  <c r="L454" i="8"/>
  <c r="L455" i="8"/>
  <c r="L456" i="8"/>
  <c r="L457" i="8"/>
  <c r="L458" i="8"/>
  <c r="L459" i="8"/>
  <c r="L460" i="8"/>
  <c r="L461" i="8"/>
  <c r="L462" i="8"/>
  <c r="L463" i="8"/>
  <c r="L464" i="8"/>
  <c r="L465" i="8"/>
  <c r="L466" i="8"/>
  <c r="L467" i="8"/>
  <c r="L2" i="8"/>
  <c r="D3" i="8" l="1"/>
  <c r="D4" i="8"/>
  <c r="D5" i="8"/>
  <c r="D6" i="8"/>
  <c r="D7" i="8"/>
  <c r="D8" i="8"/>
  <c r="D9" i="8"/>
  <c r="D10" i="8"/>
  <c r="D11" i="8"/>
  <c r="D12" i="8"/>
  <c r="D13" i="8"/>
  <c r="D14" i="8"/>
  <c r="D15" i="8"/>
  <c r="D16" i="8"/>
  <c r="D17" i="8"/>
  <c r="D18" i="8"/>
  <c r="D19" i="8"/>
  <c r="D20" i="8"/>
  <c r="D21" i="8"/>
  <c r="D22" i="8"/>
  <c r="D23" i="8"/>
  <c r="D24" i="8"/>
  <c r="D25" i="8"/>
  <c r="D26" i="8"/>
  <c r="D27" i="8"/>
  <c r="D28" i="8"/>
  <c r="D29" i="8"/>
  <c r="D30" i="8"/>
  <c r="D31" i="8"/>
  <c r="D32" i="8"/>
  <c r="D33" i="8"/>
  <c r="D34" i="8"/>
  <c r="D35" i="8"/>
  <c r="D36" i="8"/>
  <c r="D37" i="8"/>
  <c r="D38" i="8"/>
  <c r="D39" i="8"/>
  <c r="D40" i="8"/>
  <c r="D41" i="8"/>
  <c r="D42" i="8"/>
  <c r="D43" i="8"/>
  <c r="D44" i="8"/>
  <c r="D45" i="8"/>
  <c r="D46" i="8"/>
  <c r="D47" i="8"/>
  <c r="D48" i="8"/>
  <c r="D49" i="8"/>
  <c r="D50" i="8"/>
  <c r="D51" i="8"/>
  <c r="D52" i="8"/>
  <c r="D53" i="8"/>
  <c r="D54" i="8"/>
  <c r="D55" i="8"/>
  <c r="D56" i="8"/>
  <c r="D57" i="8"/>
  <c r="D58" i="8"/>
  <c r="D59" i="8"/>
  <c r="D60" i="8"/>
  <c r="D61" i="8"/>
  <c r="D62" i="8"/>
  <c r="D63" i="8"/>
  <c r="D64" i="8"/>
  <c r="D65" i="8"/>
  <c r="D66" i="8"/>
  <c r="D67" i="8"/>
  <c r="D68" i="8"/>
  <c r="D69" i="8"/>
  <c r="D70" i="8"/>
  <c r="D71" i="8"/>
  <c r="D72" i="8"/>
  <c r="D73" i="8"/>
  <c r="D74" i="8"/>
  <c r="D75" i="8"/>
  <c r="D76" i="8"/>
  <c r="D77" i="8"/>
  <c r="D78" i="8"/>
  <c r="D79" i="8"/>
  <c r="D80" i="8"/>
  <c r="D81" i="8"/>
  <c r="D82" i="8"/>
  <c r="D83" i="8"/>
  <c r="D84" i="8"/>
  <c r="D85" i="8"/>
  <c r="D86" i="8"/>
  <c r="D87" i="8"/>
  <c r="D88" i="8"/>
  <c r="D89" i="8"/>
  <c r="D90" i="8"/>
  <c r="D91" i="8"/>
  <c r="D92" i="8"/>
  <c r="D93" i="8"/>
  <c r="D94" i="8"/>
  <c r="D95" i="8"/>
  <c r="D96" i="8"/>
  <c r="D97" i="8"/>
  <c r="D98" i="8"/>
  <c r="D99" i="8"/>
  <c r="D100" i="8"/>
  <c r="D101" i="8"/>
  <c r="D102" i="8"/>
  <c r="D103" i="8"/>
  <c r="D104" i="8"/>
  <c r="D105" i="8"/>
  <c r="D106" i="8"/>
  <c r="D107" i="8"/>
  <c r="D108" i="8"/>
  <c r="D109" i="8"/>
  <c r="D110" i="8"/>
  <c r="D111" i="8"/>
  <c r="D112" i="8"/>
  <c r="D113" i="8"/>
  <c r="D114" i="8"/>
  <c r="D115" i="8"/>
  <c r="D116" i="8"/>
  <c r="D117" i="8"/>
  <c r="D118" i="8"/>
  <c r="D119" i="8"/>
  <c r="D120" i="8"/>
  <c r="D121" i="8"/>
  <c r="D122" i="8"/>
  <c r="D123" i="8"/>
  <c r="D124" i="8"/>
  <c r="D125" i="8"/>
  <c r="D126" i="8"/>
  <c r="D127" i="8"/>
  <c r="D128" i="8"/>
  <c r="D129" i="8"/>
  <c r="D130" i="8"/>
  <c r="D131" i="8"/>
  <c r="D132" i="8"/>
  <c r="D133" i="8"/>
  <c r="D134" i="8"/>
  <c r="D135" i="8"/>
  <c r="D136" i="8"/>
  <c r="D137" i="8"/>
  <c r="D138" i="8"/>
  <c r="D139" i="8"/>
  <c r="D140" i="8"/>
  <c r="D141" i="8"/>
  <c r="D142" i="8"/>
  <c r="D143" i="8"/>
  <c r="D144" i="8"/>
  <c r="D145" i="8"/>
  <c r="D146" i="8"/>
  <c r="D147" i="8"/>
  <c r="D148" i="8"/>
  <c r="D149" i="8"/>
  <c r="D150" i="8"/>
  <c r="D151" i="8"/>
  <c r="D152" i="8"/>
  <c r="D153" i="8"/>
  <c r="D154" i="8"/>
  <c r="D155" i="8"/>
  <c r="D156" i="8"/>
  <c r="D157" i="8"/>
  <c r="D158" i="8"/>
  <c r="D159" i="8"/>
  <c r="D160" i="8"/>
  <c r="D161" i="8"/>
  <c r="D162" i="8"/>
  <c r="D163" i="8"/>
  <c r="D164" i="8"/>
  <c r="D165" i="8"/>
  <c r="D166" i="8"/>
  <c r="D167" i="8"/>
  <c r="D168" i="8"/>
  <c r="D169" i="8"/>
  <c r="D170" i="8"/>
  <c r="D171" i="8"/>
  <c r="D172" i="8"/>
  <c r="D173" i="8"/>
  <c r="D174" i="8"/>
  <c r="D175" i="8"/>
  <c r="D176" i="8"/>
  <c r="D177" i="8"/>
  <c r="D178" i="8"/>
  <c r="D179" i="8"/>
  <c r="D180" i="8"/>
  <c r="D181" i="8"/>
  <c r="D182" i="8"/>
  <c r="D183" i="8"/>
  <c r="D184" i="8"/>
  <c r="D185" i="8"/>
  <c r="D186" i="8"/>
  <c r="D187" i="8"/>
  <c r="D188" i="8"/>
  <c r="D189" i="8"/>
  <c r="D190" i="8"/>
  <c r="D191" i="8"/>
  <c r="D192" i="8"/>
  <c r="D193" i="8"/>
  <c r="D194" i="8"/>
  <c r="D195" i="8"/>
  <c r="D196" i="8"/>
  <c r="D197" i="8"/>
  <c r="D198" i="8"/>
  <c r="D199" i="8"/>
  <c r="D200" i="8"/>
  <c r="D201" i="8"/>
  <c r="D202" i="8"/>
  <c r="D203" i="8"/>
  <c r="D204" i="8"/>
  <c r="D205" i="8"/>
  <c r="D206" i="8"/>
  <c r="D207" i="8"/>
  <c r="D208" i="8"/>
  <c r="D209" i="8"/>
  <c r="D210" i="8"/>
  <c r="D211" i="8"/>
  <c r="D212" i="8"/>
  <c r="D213" i="8"/>
  <c r="D214" i="8"/>
  <c r="D215" i="8"/>
  <c r="D216" i="8"/>
  <c r="D217" i="8"/>
  <c r="D218" i="8"/>
  <c r="D219" i="8"/>
  <c r="D220" i="8"/>
  <c r="D221" i="8"/>
  <c r="D222" i="8"/>
  <c r="D223" i="8"/>
  <c r="D224" i="8"/>
  <c r="D225" i="8"/>
  <c r="D226" i="8"/>
  <c r="D227" i="8"/>
  <c r="D228" i="8"/>
  <c r="D229" i="8"/>
  <c r="D230" i="8"/>
  <c r="D231" i="8"/>
  <c r="D232" i="8"/>
  <c r="D233" i="8"/>
  <c r="D234" i="8"/>
  <c r="D235" i="8"/>
  <c r="D236" i="8"/>
  <c r="D237" i="8"/>
  <c r="D238" i="8"/>
  <c r="D239" i="8"/>
  <c r="D240" i="8"/>
  <c r="D241" i="8"/>
  <c r="D242" i="8"/>
  <c r="D243" i="8"/>
  <c r="D244" i="8"/>
  <c r="D245" i="8"/>
  <c r="D246" i="8"/>
  <c r="D247" i="8"/>
  <c r="D248" i="8"/>
  <c r="D249" i="8"/>
  <c r="D250" i="8"/>
  <c r="D251" i="8"/>
  <c r="D252" i="8"/>
  <c r="D253" i="8"/>
  <c r="D254" i="8"/>
  <c r="D255" i="8"/>
  <c r="D256" i="8"/>
  <c r="D257" i="8"/>
  <c r="D258" i="8"/>
  <c r="D259" i="8"/>
  <c r="D260" i="8"/>
  <c r="D261" i="8"/>
  <c r="D262" i="8"/>
  <c r="D263" i="8"/>
  <c r="D264" i="8"/>
  <c r="D265" i="8"/>
  <c r="D266" i="8"/>
  <c r="D267" i="8"/>
  <c r="D268" i="8"/>
  <c r="D269" i="8"/>
  <c r="D270" i="8"/>
  <c r="D271" i="8"/>
  <c r="D272" i="8"/>
  <c r="D273" i="8"/>
  <c r="D274" i="8"/>
  <c r="D275" i="8"/>
  <c r="D276" i="8"/>
  <c r="D277" i="8"/>
  <c r="D278" i="8"/>
  <c r="D279" i="8"/>
  <c r="D280" i="8"/>
  <c r="D281" i="8"/>
  <c r="D282" i="8"/>
  <c r="D283" i="8"/>
  <c r="D284" i="8"/>
  <c r="D285" i="8"/>
  <c r="D286" i="8"/>
  <c r="D287" i="8"/>
  <c r="D288" i="8"/>
  <c r="D289" i="8"/>
  <c r="D290" i="8"/>
  <c r="D291" i="8"/>
  <c r="D292" i="8"/>
  <c r="D293" i="8"/>
  <c r="D294" i="8"/>
  <c r="D295" i="8"/>
  <c r="D296" i="8"/>
  <c r="D297" i="8"/>
  <c r="D298" i="8"/>
  <c r="D299" i="8"/>
  <c r="D300" i="8"/>
  <c r="D301" i="8"/>
  <c r="D302" i="8"/>
  <c r="D303" i="8"/>
  <c r="D304" i="8"/>
  <c r="D305" i="8"/>
  <c r="D306" i="8"/>
  <c r="D307" i="8"/>
  <c r="D308" i="8"/>
  <c r="D309" i="8"/>
  <c r="D310" i="8"/>
  <c r="D311" i="8"/>
  <c r="D312" i="8"/>
  <c r="D313" i="8"/>
  <c r="D314" i="8"/>
  <c r="D315" i="8"/>
  <c r="D316" i="8"/>
  <c r="D317" i="8"/>
  <c r="D318" i="8"/>
  <c r="D319" i="8"/>
  <c r="D320" i="8"/>
  <c r="D321" i="8"/>
  <c r="D322" i="8"/>
  <c r="D323" i="8"/>
  <c r="D324" i="8"/>
  <c r="D325" i="8"/>
  <c r="D326" i="8"/>
  <c r="D327" i="8"/>
  <c r="D328" i="8"/>
  <c r="D329" i="8"/>
  <c r="D330" i="8"/>
  <c r="D331" i="8"/>
  <c r="D332" i="8"/>
  <c r="D333" i="8"/>
  <c r="D334" i="8"/>
  <c r="D335" i="8"/>
  <c r="D336" i="8"/>
  <c r="D337" i="8"/>
  <c r="D338" i="8"/>
  <c r="D339" i="8"/>
  <c r="D340" i="8"/>
  <c r="D341" i="8"/>
  <c r="D342" i="8"/>
  <c r="D343" i="8"/>
  <c r="D344" i="8"/>
  <c r="D345" i="8"/>
  <c r="D346" i="8"/>
  <c r="D347" i="8"/>
  <c r="D348" i="8"/>
  <c r="D349" i="8"/>
  <c r="D350" i="8"/>
  <c r="D351" i="8"/>
  <c r="D352" i="8"/>
  <c r="D353" i="8"/>
  <c r="D354" i="8"/>
  <c r="D355" i="8"/>
  <c r="D356" i="8"/>
  <c r="D357" i="8"/>
  <c r="D358" i="8"/>
  <c r="D359" i="8"/>
  <c r="D360" i="8"/>
  <c r="D361" i="8"/>
  <c r="D362" i="8"/>
  <c r="D363" i="8"/>
  <c r="D364" i="8"/>
  <c r="D365" i="8"/>
  <c r="D366" i="8"/>
  <c r="D367" i="8"/>
  <c r="D368" i="8"/>
  <c r="D369" i="8"/>
  <c r="D370" i="8"/>
  <c r="D371" i="8"/>
  <c r="D372" i="8"/>
  <c r="D373" i="8"/>
  <c r="D374" i="8"/>
  <c r="D375" i="8"/>
  <c r="D376" i="8"/>
  <c r="D377" i="8"/>
  <c r="D378" i="8"/>
  <c r="D379" i="8"/>
  <c r="D380" i="8"/>
  <c r="D381" i="8"/>
  <c r="D382" i="8"/>
  <c r="D383" i="8"/>
  <c r="D384" i="8"/>
  <c r="D385" i="8"/>
  <c r="D386" i="8"/>
  <c r="D387" i="8"/>
  <c r="D388" i="8"/>
  <c r="D389" i="8"/>
  <c r="D390" i="8"/>
  <c r="D391" i="8"/>
  <c r="D392" i="8"/>
  <c r="D393" i="8"/>
  <c r="D394" i="8"/>
  <c r="D395" i="8"/>
  <c r="D396" i="8"/>
  <c r="D397" i="8"/>
  <c r="D398" i="8"/>
  <c r="D399" i="8"/>
  <c r="D400" i="8"/>
  <c r="D401" i="8"/>
  <c r="D402" i="8"/>
  <c r="D403" i="8"/>
  <c r="D404" i="8"/>
  <c r="D405" i="8"/>
  <c r="D406" i="8"/>
  <c r="D407" i="8"/>
  <c r="D408" i="8"/>
  <c r="D409" i="8"/>
  <c r="D410" i="8"/>
  <c r="D411" i="8"/>
  <c r="D412" i="8"/>
  <c r="D413" i="8"/>
  <c r="D414" i="8"/>
  <c r="D415" i="8"/>
  <c r="D416" i="8"/>
  <c r="D417" i="8"/>
  <c r="D418" i="8"/>
  <c r="D419" i="8"/>
  <c r="D420" i="8"/>
  <c r="D421" i="8"/>
  <c r="D422" i="8"/>
  <c r="D423" i="8"/>
  <c r="D424" i="8"/>
  <c r="D425" i="8"/>
  <c r="D426" i="8"/>
  <c r="D427" i="8"/>
  <c r="D428" i="8"/>
  <c r="D429" i="8"/>
  <c r="D430" i="8"/>
  <c r="D431" i="8"/>
  <c r="D432" i="8"/>
  <c r="D433" i="8"/>
  <c r="D434" i="8"/>
  <c r="D435" i="8"/>
  <c r="D436" i="8"/>
  <c r="D437" i="8"/>
  <c r="D438" i="8"/>
  <c r="D439" i="8"/>
  <c r="D440" i="8"/>
  <c r="D441" i="8"/>
  <c r="D442" i="8"/>
  <c r="D443" i="8"/>
  <c r="D444" i="8"/>
  <c r="D445" i="8"/>
  <c r="D446" i="8"/>
  <c r="D447" i="8"/>
  <c r="D448" i="8"/>
  <c r="D449" i="8"/>
  <c r="D450" i="8"/>
  <c r="D451" i="8"/>
  <c r="D452" i="8"/>
  <c r="D453" i="8"/>
  <c r="D454" i="8"/>
  <c r="D455" i="8"/>
  <c r="D456" i="8"/>
  <c r="D457" i="8"/>
  <c r="D458" i="8"/>
  <c r="D459" i="8"/>
  <c r="D460" i="8"/>
  <c r="D461" i="8"/>
  <c r="D462" i="8"/>
  <c r="D463" i="8"/>
  <c r="D464" i="8"/>
  <c r="D465" i="8"/>
  <c r="D466" i="8"/>
  <c r="D467" i="8"/>
  <c r="D468" i="8"/>
  <c r="D469" i="8"/>
  <c r="D470" i="8"/>
  <c r="D471" i="8"/>
  <c r="D472" i="8"/>
  <c r="D473" i="8"/>
  <c r="D474" i="8"/>
  <c r="D475" i="8"/>
  <c r="D476" i="8"/>
  <c r="D477" i="8"/>
  <c r="D478" i="8"/>
  <c r="D479" i="8"/>
  <c r="D480" i="8"/>
  <c r="D481" i="8"/>
  <c r="D482" i="8"/>
  <c r="D483" i="8"/>
  <c r="D484" i="8"/>
  <c r="D485" i="8"/>
  <c r="D486" i="8"/>
  <c r="D487" i="8"/>
  <c r="D488" i="8"/>
  <c r="D489" i="8"/>
  <c r="D490" i="8"/>
  <c r="D491" i="8"/>
  <c r="D492" i="8"/>
  <c r="D493" i="8"/>
  <c r="D494" i="8"/>
  <c r="D495" i="8"/>
  <c r="D496" i="8"/>
  <c r="D497" i="8"/>
  <c r="D498" i="8"/>
  <c r="D499" i="8"/>
  <c r="D500" i="8"/>
  <c r="D501" i="8"/>
  <c r="D502" i="8"/>
  <c r="D503" i="8"/>
  <c r="D504" i="8"/>
  <c r="D505" i="8"/>
  <c r="D506" i="8"/>
  <c r="D507" i="8"/>
  <c r="D508" i="8"/>
  <c r="D509" i="8"/>
  <c r="D510" i="8"/>
  <c r="D511" i="8"/>
  <c r="D512" i="8"/>
  <c r="D513" i="8"/>
  <c r="D514" i="8"/>
  <c r="D515" i="8"/>
  <c r="D516" i="8"/>
  <c r="D517" i="8"/>
  <c r="D518" i="8"/>
  <c r="D519" i="8"/>
  <c r="D520" i="8"/>
  <c r="D521" i="8"/>
  <c r="D522" i="8"/>
  <c r="D523" i="8"/>
  <c r="D524" i="8"/>
  <c r="D525" i="8"/>
  <c r="D526" i="8"/>
  <c r="D527" i="8"/>
  <c r="D528" i="8"/>
  <c r="D529" i="8"/>
  <c r="D530" i="8"/>
  <c r="D531" i="8"/>
  <c r="D532" i="8"/>
  <c r="D533" i="8"/>
  <c r="D534" i="8"/>
  <c r="D535" i="8"/>
  <c r="D536" i="8"/>
  <c r="D537" i="8"/>
  <c r="D538" i="8"/>
  <c r="D539" i="8"/>
  <c r="D540" i="8"/>
  <c r="D541" i="8"/>
  <c r="D542" i="8"/>
  <c r="D543" i="8"/>
  <c r="D544" i="8"/>
  <c r="D545" i="8"/>
  <c r="D546" i="8"/>
  <c r="D547" i="8"/>
  <c r="D548" i="8"/>
  <c r="D549" i="8"/>
  <c r="D550" i="8"/>
  <c r="D551" i="8"/>
  <c r="D552" i="8"/>
  <c r="D553" i="8"/>
  <c r="D554" i="8"/>
  <c r="D555" i="8"/>
  <c r="D556" i="8"/>
  <c r="D557" i="8"/>
  <c r="D558" i="8"/>
  <c r="D559" i="8"/>
  <c r="D560" i="8"/>
  <c r="D561" i="8"/>
  <c r="D562" i="8"/>
  <c r="D563" i="8"/>
  <c r="D564" i="8"/>
  <c r="D565" i="8"/>
  <c r="D566" i="8"/>
  <c r="D567" i="8"/>
  <c r="D568" i="8"/>
  <c r="D569" i="8"/>
  <c r="D570" i="8"/>
  <c r="D571" i="8"/>
  <c r="D572" i="8"/>
  <c r="D573" i="8"/>
  <c r="D574" i="8"/>
  <c r="D575" i="8"/>
  <c r="D576" i="8"/>
  <c r="D577" i="8"/>
  <c r="D578" i="8"/>
  <c r="D579" i="8"/>
  <c r="D580" i="8"/>
  <c r="D581" i="8"/>
  <c r="D582" i="8"/>
  <c r="D583" i="8"/>
  <c r="D584" i="8"/>
  <c r="D585" i="8"/>
  <c r="D586" i="8"/>
  <c r="D587" i="8"/>
  <c r="D588" i="8"/>
  <c r="D589" i="8"/>
  <c r="D590" i="8"/>
  <c r="D591" i="8"/>
  <c r="D592" i="8"/>
  <c r="D593" i="8"/>
  <c r="D594" i="8"/>
  <c r="D595" i="8"/>
  <c r="D596" i="8"/>
  <c r="D597" i="8"/>
  <c r="D598" i="8"/>
  <c r="D599" i="8"/>
  <c r="D600" i="8"/>
  <c r="D601" i="8"/>
  <c r="D602" i="8"/>
  <c r="D603" i="8"/>
  <c r="D604" i="8"/>
  <c r="D605" i="8"/>
  <c r="D606" i="8"/>
  <c r="D607" i="8"/>
  <c r="D608" i="8"/>
  <c r="D609" i="8"/>
  <c r="D610" i="8"/>
  <c r="D611" i="8"/>
  <c r="D612" i="8"/>
  <c r="D613" i="8"/>
  <c r="D614" i="8"/>
  <c r="D615" i="8"/>
  <c r="D616" i="8"/>
  <c r="D617" i="8"/>
  <c r="D618" i="8"/>
  <c r="D619" i="8"/>
  <c r="D620" i="8"/>
  <c r="D621" i="8"/>
  <c r="D622" i="8"/>
  <c r="D623" i="8"/>
  <c r="D624" i="8"/>
  <c r="D625" i="8"/>
  <c r="D626" i="8"/>
  <c r="D627" i="8"/>
  <c r="D628" i="8"/>
  <c r="D629" i="8"/>
  <c r="D630" i="8"/>
  <c r="D631" i="8"/>
  <c r="D632" i="8"/>
  <c r="D633" i="8"/>
  <c r="D634" i="8"/>
  <c r="D635" i="8"/>
  <c r="D636" i="8"/>
  <c r="D637" i="8"/>
  <c r="D638" i="8"/>
  <c r="D639" i="8"/>
  <c r="D640" i="8"/>
  <c r="D641" i="8"/>
  <c r="D642" i="8"/>
  <c r="D643" i="8"/>
  <c r="D644" i="8"/>
  <c r="D645" i="8"/>
  <c r="D646" i="8"/>
  <c r="D647" i="8"/>
  <c r="D648" i="8"/>
  <c r="D649" i="8"/>
  <c r="D650" i="8"/>
  <c r="D651" i="8"/>
  <c r="D652" i="8"/>
  <c r="D653" i="8"/>
  <c r="D654" i="8"/>
  <c r="D655" i="8"/>
  <c r="D656" i="8"/>
  <c r="D657" i="8"/>
  <c r="D658" i="8"/>
  <c r="D659" i="8"/>
  <c r="D660" i="8"/>
  <c r="D661" i="8"/>
  <c r="D662" i="8"/>
  <c r="D663" i="8"/>
  <c r="D664" i="8"/>
  <c r="D665" i="8"/>
  <c r="D666" i="8"/>
  <c r="D667" i="8"/>
  <c r="D668" i="8"/>
  <c r="D669" i="8"/>
  <c r="D670" i="8"/>
  <c r="D671" i="8"/>
  <c r="D672" i="8"/>
  <c r="D673" i="8"/>
  <c r="D674" i="8"/>
  <c r="D675" i="8"/>
  <c r="D676" i="8"/>
  <c r="D677" i="8"/>
  <c r="D678" i="8"/>
  <c r="D679" i="8"/>
  <c r="D680" i="8"/>
  <c r="D681" i="8"/>
  <c r="D682" i="8"/>
  <c r="D683" i="8"/>
  <c r="D684" i="8"/>
  <c r="D685" i="8"/>
  <c r="D686" i="8"/>
  <c r="D687" i="8"/>
  <c r="D688" i="8"/>
  <c r="D689" i="8"/>
  <c r="D690" i="8"/>
  <c r="D691" i="8"/>
  <c r="D692" i="8"/>
  <c r="D693" i="8"/>
  <c r="D694" i="8"/>
  <c r="D695" i="8"/>
  <c r="D696" i="8"/>
  <c r="D697" i="8"/>
  <c r="D698" i="8"/>
  <c r="D699" i="8"/>
  <c r="D700" i="8"/>
  <c r="D701" i="8"/>
  <c r="D702" i="8"/>
  <c r="D703" i="8"/>
  <c r="D704" i="8"/>
  <c r="D705" i="8"/>
  <c r="D706" i="8"/>
  <c r="D707" i="8"/>
  <c r="D708" i="8"/>
  <c r="D709" i="8"/>
  <c r="D710" i="8"/>
  <c r="D711" i="8"/>
  <c r="D712" i="8"/>
  <c r="D713" i="8"/>
  <c r="D714" i="8"/>
  <c r="D715" i="8"/>
  <c r="D716" i="8"/>
  <c r="D717" i="8"/>
  <c r="D718" i="8"/>
  <c r="D719" i="8"/>
  <c r="D720" i="8"/>
  <c r="D721" i="8"/>
  <c r="D722" i="8"/>
  <c r="D723" i="8"/>
  <c r="D724" i="8"/>
  <c r="D725" i="8"/>
  <c r="D726" i="8"/>
  <c r="D727" i="8"/>
  <c r="D728" i="8"/>
  <c r="D729" i="8"/>
  <c r="D730" i="8"/>
  <c r="D731" i="8"/>
  <c r="D732" i="8"/>
  <c r="D733" i="8"/>
  <c r="D734" i="8"/>
  <c r="D735" i="8"/>
  <c r="D736" i="8"/>
  <c r="D737" i="8"/>
  <c r="D738" i="8"/>
  <c r="D739" i="8"/>
  <c r="D740" i="8"/>
  <c r="D741" i="8"/>
  <c r="D742" i="8"/>
  <c r="D743" i="8"/>
  <c r="D744" i="8"/>
  <c r="D745" i="8"/>
  <c r="D746" i="8"/>
  <c r="D747" i="8"/>
  <c r="D748" i="8"/>
  <c r="D749" i="8"/>
  <c r="D750" i="8"/>
  <c r="D751" i="8"/>
  <c r="D752" i="8"/>
  <c r="D753" i="8"/>
  <c r="D754" i="8"/>
  <c r="D755" i="8"/>
  <c r="D756" i="8"/>
  <c r="D757" i="8"/>
  <c r="D758" i="8"/>
  <c r="D759" i="8"/>
  <c r="D760" i="8"/>
  <c r="D761" i="8"/>
  <c r="D762" i="8"/>
  <c r="D763" i="8"/>
  <c r="D764" i="8"/>
  <c r="D765" i="8"/>
  <c r="D766" i="8"/>
  <c r="D767" i="8"/>
  <c r="D768" i="8"/>
  <c r="D769" i="8"/>
  <c r="D770" i="8"/>
  <c r="D771" i="8"/>
  <c r="D772" i="8"/>
  <c r="D773" i="8"/>
  <c r="D774" i="8"/>
  <c r="D775" i="8"/>
  <c r="D776" i="8"/>
  <c r="D777" i="8"/>
  <c r="D778" i="8"/>
  <c r="D779" i="8"/>
  <c r="D780" i="8"/>
  <c r="D781" i="8"/>
  <c r="D782" i="8"/>
  <c r="D783" i="8"/>
  <c r="D784" i="8"/>
  <c r="D785" i="8"/>
  <c r="D786" i="8"/>
  <c r="D787" i="8"/>
  <c r="D788" i="8"/>
  <c r="D789" i="8"/>
  <c r="D790" i="8"/>
  <c r="D791" i="8"/>
  <c r="D792" i="8"/>
  <c r="D793" i="8"/>
  <c r="D794" i="8"/>
  <c r="D795" i="8"/>
  <c r="D796" i="8"/>
  <c r="D797" i="8"/>
  <c r="D798" i="8"/>
  <c r="D799" i="8"/>
  <c r="D800" i="8"/>
  <c r="D801" i="8"/>
  <c r="D802" i="8"/>
  <c r="D803" i="8"/>
  <c r="D804" i="8"/>
  <c r="D805" i="8"/>
  <c r="D806" i="8"/>
  <c r="D807" i="8"/>
  <c r="D808" i="8"/>
  <c r="D809" i="8"/>
  <c r="D810" i="8"/>
  <c r="D811" i="8"/>
  <c r="D812" i="8"/>
  <c r="D813" i="8"/>
  <c r="D814" i="8"/>
  <c r="D815" i="8"/>
  <c r="D816" i="8"/>
  <c r="D817" i="8"/>
  <c r="D818" i="8"/>
  <c r="D819" i="8"/>
  <c r="D820" i="8"/>
  <c r="D821" i="8"/>
  <c r="D822" i="8"/>
  <c r="D823" i="8"/>
  <c r="D824" i="8"/>
  <c r="D825" i="8"/>
  <c r="D826" i="8"/>
  <c r="D827" i="8"/>
  <c r="D828" i="8"/>
  <c r="D829" i="8"/>
  <c r="D830" i="8"/>
  <c r="D831" i="8"/>
  <c r="D832" i="8"/>
  <c r="D833" i="8"/>
  <c r="D834" i="8"/>
  <c r="D835" i="8"/>
  <c r="D836" i="8"/>
  <c r="D837" i="8"/>
  <c r="D838" i="8"/>
  <c r="D839" i="8"/>
  <c r="D840" i="8"/>
  <c r="D841" i="8"/>
  <c r="D842" i="8"/>
  <c r="D843" i="8"/>
  <c r="D844" i="8"/>
  <c r="D845" i="8"/>
  <c r="D846" i="8"/>
  <c r="D847" i="8"/>
  <c r="D848" i="8"/>
  <c r="D849" i="8"/>
  <c r="D850" i="8"/>
  <c r="D851" i="8"/>
  <c r="D852" i="8"/>
  <c r="D853" i="8"/>
  <c r="D854" i="8"/>
  <c r="D855" i="8"/>
  <c r="D856" i="8"/>
  <c r="D857" i="8"/>
  <c r="D858" i="8"/>
  <c r="D859" i="8"/>
  <c r="D860" i="8"/>
  <c r="D861" i="8"/>
  <c r="D862" i="8"/>
  <c r="D863" i="8"/>
  <c r="D864" i="8"/>
  <c r="D865" i="8"/>
  <c r="D866" i="8"/>
  <c r="D867" i="8"/>
  <c r="D868" i="8"/>
  <c r="D869" i="8"/>
  <c r="D870" i="8"/>
  <c r="D871" i="8"/>
  <c r="D872" i="8"/>
  <c r="D873" i="8"/>
  <c r="D874" i="8"/>
  <c r="D875" i="8"/>
  <c r="D876" i="8"/>
  <c r="D877" i="8"/>
  <c r="D878" i="8"/>
  <c r="D879" i="8"/>
  <c r="D880" i="8"/>
  <c r="D881" i="8"/>
  <c r="D882" i="8"/>
  <c r="D883" i="8"/>
  <c r="D884" i="8"/>
  <c r="D885" i="8"/>
  <c r="D886" i="8"/>
  <c r="D887" i="8"/>
  <c r="D888" i="8"/>
  <c r="D889" i="8"/>
  <c r="D890" i="8"/>
  <c r="D891" i="8"/>
  <c r="D892" i="8"/>
  <c r="D893" i="8"/>
  <c r="D894" i="8"/>
  <c r="D895" i="8"/>
  <c r="D896" i="8"/>
  <c r="D897" i="8"/>
  <c r="D898" i="8"/>
  <c r="D899" i="8"/>
  <c r="D900" i="8"/>
  <c r="D901" i="8"/>
  <c r="D902" i="8"/>
  <c r="D903" i="8"/>
  <c r="D904" i="8"/>
  <c r="D905" i="8"/>
  <c r="D906" i="8"/>
  <c r="D907" i="8"/>
  <c r="D908" i="8"/>
  <c r="D909" i="8"/>
  <c r="D910" i="8"/>
  <c r="D911" i="8"/>
  <c r="D912" i="8"/>
  <c r="D913" i="8"/>
  <c r="D914" i="8"/>
  <c r="D915" i="8"/>
  <c r="D916" i="8"/>
  <c r="D917" i="8"/>
  <c r="D918" i="8"/>
  <c r="D919" i="8"/>
  <c r="D920" i="8"/>
  <c r="D921" i="8"/>
  <c r="D922" i="8"/>
  <c r="D923" i="8"/>
  <c r="D924" i="8"/>
  <c r="D925" i="8"/>
  <c r="D926" i="8"/>
  <c r="D927" i="8"/>
  <c r="D928" i="8"/>
  <c r="D929" i="8"/>
  <c r="D930" i="8"/>
  <c r="D931" i="8"/>
  <c r="D932" i="8"/>
  <c r="D933" i="8"/>
  <c r="D934" i="8"/>
  <c r="D935" i="8"/>
  <c r="D936" i="8"/>
  <c r="D937" i="8"/>
  <c r="D938" i="8"/>
  <c r="D939" i="8"/>
  <c r="D940" i="8"/>
  <c r="D941" i="8"/>
  <c r="D942" i="8"/>
  <c r="D943" i="8"/>
  <c r="D944" i="8"/>
  <c r="D945" i="8"/>
  <c r="D946" i="8"/>
  <c r="D947" i="8"/>
  <c r="D948" i="8"/>
  <c r="D949" i="8"/>
  <c r="D950" i="8"/>
  <c r="D951" i="8"/>
  <c r="D952" i="8"/>
  <c r="D953" i="8"/>
  <c r="D954" i="8"/>
  <c r="D955" i="8"/>
  <c r="D956" i="8"/>
  <c r="D957" i="8"/>
  <c r="D958" i="8"/>
  <c r="D959" i="8"/>
  <c r="D960" i="8"/>
  <c r="D961" i="8"/>
  <c r="D962" i="8"/>
  <c r="D963" i="8"/>
  <c r="D964" i="8"/>
  <c r="D965" i="8"/>
  <c r="D966" i="8"/>
  <c r="D967" i="8"/>
  <c r="D968" i="8"/>
  <c r="D969" i="8"/>
  <c r="D970" i="8"/>
  <c r="D971" i="8"/>
  <c r="D972" i="8"/>
  <c r="D973" i="8"/>
  <c r="D974" i="8"/>
  <c r="D975" i="8"/>
  <c r="D976" i="8"/>
  <c r="D977" i="8"/>
  <c r="D978" i="8"/>
  <c r="D979" i="8"/>
  <c r="D980" i="8"/>
  <c r="D981" i="8"/>
  <c r="D982" i="8"/>
  <c r="D983" i="8"/>
  <c r="D984" i="8"/>
  <c r="D985" i="8"/>
  <c r="D986" i="8"/>
  <c r="D987" i="8"/>
  <c r="D988" i="8"/>
  <c r="D989" i="8"/>
  <c r="D990" i="8"/>
  <c r="D991" i="8"/>
  <c r="D992" i="8"/>
  <c r="D993" i="8"/>
  <c r="D994" i="8"/>
  <c r="D995" i="8"/>
  <c r="D996" i="8"/>
  <c r="D997" i="8"/>
  <c r="D998" i="8"/>
  <c r="D999" i="8"/>
  <c r="D1000" i="8"/>
  <c r="D1001" i="8"/>
  <c r="D1002" i="8"/>
  <c r="D1003" i="8"/>
  <c r="D1004" i="8"/>
  <c r="D1005" i="8"/>
  <c r="D1006" i="8"/>
  <c r="D1007" i="8"/>
  <c r="D1008" i="8"/>
  <c r="D1009" i="8"/>
  <c r="D1010" i="8"/>
  <c r="D1011" i="8"/>
  <c r="D1012" i="8"/>
  <c r="D1013" i="8"/>
  <c r="D1014" i="8"/>
  <c r="D1015" i="8"/>
  <c r="D1016" i="8"/>
  <c r="D1017" i="8"/>
  <c r="D1018" i="8"/>
  <c r="D1019" i="8"/>
  <c r="D1020" i="8"/>
  <c r="D1021" i="8"/>
  <c r="D1022" i="8"/>
  <c r="D1023" i="8"/>
  <c r="D1024" i="8"/>
  <c r="D1025" i="8"/>
  <c r="D1026" i="8"/>
  <c r="D1027" i="8"/>
  <c r="D1028" i="8"/>
  <c r="D1029" i="8"/>
  <c r="D1030" i="8"/>
  <c r="D1031" i="8"/>
  <c r="D1032" i="8"/>
  <c r="D1033" i="8"/>
  <c r="D1034" i="8"/>
  <c r="D1035" i="8"/>
  <c r="D1036" i="8"/>
  <c r="D1037" i="8"/>
  <c r="D1038" i="8"/>
  <c r="D1039" i="8"/>
  <c r="D1040" i="8"/>
  <c r="D1041" i="8"/>
  <c r="D1042" i="8"/>
  <c r="D1043" i="8"/>
  <c r="D1044" i="8"/>
  <c r="D1045" i="8"/>
  <c r="D1046" i="8"/>
  <c r="D1047" i="8"/>
  <c r="D1048" i="8"/>
  <c r="D1049" i="8"/>
  <c r="D1050" i="8"/>
  <c r="D1051" i="8"/>
  <c r="D1052" i="8"/>
  <c r="D1053" i="8"/>
  <c r="D1054" i="8"/>
  <c r="D1055" i="8"/>
  <c r="D1056" i="8"/>
  <c r="D1057" i="8"/>
  <c r="D1058" i="8"/>
  <c r="D1059" i="8"/>
  <c r="D1060" i="8"/>
  <c r="D1061" i="8"/>
  <c r="D1062" i="8"/>
  <c r="D1063" i="8"/>
  <c r="D1064" i="8"/>
  <c r="D1065" i="8"/>
  <c r="D1066" i="8"/>
  <c r="D1067" i="8"/>
  <c r="D1068" i="8"/>
  <c r="D1069" i="8"/>
  <c r="D1070" i="8"/>
  <c r="D1071" i="8"/>
  <c r="D1072" i="8"/>
  <c r="D1073" i="8"/>
  <c r="D1074" i="8"/>
  <c r="D1075" i="8"/>
  <c r="D1076" i="8"/>
  <c r="D1077" i="8"/>
  <c r="D1078" i="8"/>
  <c r="D1079" i="8"/>
  <c r="D1080" i="8"/>
  <c r="D1081" i="8"/>
  <c r="D1082" i="8"/>
  <c r="D1083" i="8"/>
  <c r="D1084" i="8"/>
  <c r="D1085" i="8"/>
  <c r="D1086" i="8"/>
  <c r="D1087" i="8"/>
  <c r="D1088" i="8"/>
  <c r="D1089" i="8"/>
  <c r="D1090" i="8"/>
  <c r="D1091" i="8"/>
  <c r="D1092" i="8"/>
  <c r="D1093" i="8"/>
  <c r="D1094" i="8"/>
  <c r="D1095" i="8"/>
  <c r="D1096" i="8"/>
  <c r="D1097" i="8"/>
  <c r="D1098" i="8"/>
  <c r="D1099" i="8"/>
  <c r="D1100" i="8"/>
  <c r="D1101" i="8"/>
  <c r="D1102" i="8"/>
  <c r="D1103" i="8"/>
  <c r="D1104" i="8"/>
  <c r="D1105" i="8"/>
  <c r="D1106" i="8"/>
  <c r="D1107" i="8"/>
  <c r="D1108" i="8"/>
  <c r="D1109" i="8"/>
  <c r="D1110" i="8"/>
  <c r="D1111" i="8"/>
  <c r="D1112" i="8"/>
  <c r="D1113" i="8"/>
  <c r="D1114" i="8"/>
  <c r="D1115" i="8"/>
  <c r="D1116" i="8"/>
  <c r="D1117" i="8"/>
  <c r="D1118" i="8"/>
  <c r="D1119" i="8"/>
  <c r="D1120" i="8"/>
  <c r="D1121" i="8"/>
  <c r="D1122" i="8"/>
  <c r="D1123" i="8"/>
  <c r="D1124" i="8"/>
  <c r="D1125" i="8"/>
  <c r="D1126" i="8"/>
  <c r="D1127" i="8"/>
  <c r="D1128" i="8"/>
  <c r="D1129" i="8"/>
  <c r="D1130" i="8"/>
  <c r="D1131" i="8"/>
  <c r="D1132" i="8"/>
  <c r="D1133" i="8"/>
  <c r="D1134" i="8"/>
  <c r="D1135" i="8"/>
  <c r="D1136" i="8"/>
  <c r="D1137" i="8"/>
  <c r="D1138" i="8"/>
  <c r="D1139" i="8"/>
  <c r="D1140" i="8"/>
  <c r="D1141" i="8"/>
  <c r="D1142" i="8"/>
  <c r="D1143" i="8"/>
  <c r="D1144" i="8"/>
  <c r="D1145" i="8"/>
  <c r="D1146" i="8"/>
  <c r="D1147" i="8"/>
  <c r="D1148" i="8"/>
  <c r="D1149" i="8"/>
  <c r="D1150" i="8"/>
  <c r="D1151" i="8"/>
  <c r="D1152" i="8"/>
  <c r="D1153" i="8"/>
  <c r="D1154" i="8"/>
  <c r="D1155" i="8"/>
  <c r="D1156" i="8"/>
  <c r="D1157" i="8"/>
  <c r="D1158" i="8"/>
  <c r="D1159" i="8"/>
  <c r="D1160" i="8"/>
  <c r="D1161" i="8"/>
  <c r="D1162" i="8"/>
  <c r="D1163" i="8"/>
  <c r="D1164" i="8"/>
  <c r="D1165" i="8"/>
  <c r="D1166" i="8"/>
  <c r="D1167" i="8"/>
  <c r="D1168" i="8"/>
  <c r="D1169" i="8"/>
  <c r="D1170" i="8"/>
  <c r="D1171" i="8"/>
  <c r="D1172" i="8"/>
  <c r="D1173" i="8"/>
  <c r="D1174" i="8"/>
  <c r="D1175" i="8"/>
  <c r="D1176" i="8"/>
  <c r="D1177" i="8"/>
  <c r="D1178" i="8"/>
  <c r="D1179" i="8"/>
  <c r="D1180" i="8"/>
  <c r="D1181" i="8"/>
  <c r="D1182" i="8"/>
  <c r="D1183" i="8"/>
  <c r="D1184" i="8"/>
  <c r="D1185" i="8"/>
  <c r="D1186" i="8"/>
  <c r="D1187" i="8"/>
  <c r="D1188" i="8"/>
  <c r="D1189" i="8"/>
  <c r="D1190" i="8"/>
  <c r="D1191" i="8"/>
  <c r="D1192" i="8"/>
  <c r="D1193" i="8"/>
  <c r="D1194" i="8"/>
  <c r="D1195" i="8"/>
  <c r="D1196" i="8"/>
  <c r="D1197" i="8"/>
  <c r="D1198" i="8"/>
  <c r="D1199" i="8"/>
  <c r="D1200" i="8"/>
  <c r="D1201" i="8"/>
  <c r="D1202" i="8"/>
  <c r="D1203" i="8"/>
  <c r="D1204" i="8"/>
  <c r="D1205" i="8"/>
  <c r="D1206" i="8"/>
  <c r="D1207" i="8"/>
  <c r="D1208" i="8"/>
  <c r="D1209" i="8"/>
  <c r="D1210" i="8"/>
  <c r="D1211" i="8"/>
  <c r="D1212" i="8"/>
  <c r="D1213" i="8"/>
  <c r="D1214" i="8"/>
  <c r="D1215" i="8"/>
  <c r="D1216" i="8"/>
  <c r="D1217" i="8"/>
  <c r="D1218" i="8"/>
  <c r="D1219" i="8"/>
  <c r="D1220" i="8"/>
  <c r="D1221" i="8"/>
  <c r="D1222" i="8"/>
  <c r="D1223" i="8"/>
  <c r="D1224" i="8"/>
  <c r="D1225" i="8"/>
  <c r="D1226" i="8"/>
  <c r="D1227" i="8"/>
  <c r="D1228" i="8"/>
  <c r="D1229" i="8"/>
  <c r="D1230" i="8"/>
  <c r="D1231" i="8"/>
  <c r="D1232" i="8"/>
  <c r="D1233" i="8"/>
  <c r="D1234" i="8"/>
  <c r="D1235" i="8"/>
  <c r="D1236" i="8"/>
  <c r="D1237" i="8"/>
  <c r="D1238" i="8"/>
  <c r="D1239" i="8"/>
  <c r="D1240" i="8"/>
  <c r="D1241" i="8"/>
  <c r="D1242" i="8"/>
  <c r="D1243" i="8"/>
  <c r="D1244" i="8"/>
  <c r="D1245" i="8"/>
  <c r="D1246" i="8"/>
  <c r="D1247" i="8"/>
  <c r="D1248" i="8"/>
  <c r="D1249" i="8"/>
  <c r="D1250" i="8"/>
  <c r="D1251" i="8"/>
  <c r="D1252" i="8"/>
  <c r="D1253" i="8"/>
  <c r="D1254" i="8"/>
  <c r="D1255" i="8"/>
  <c r="D1256" i="8"/>
  <c r="D1257" i="8"/>
  <c r="D1258" i="8"/>
  <c r="D1259" i="8"/>
  <c r="D1260" i="8"/>
  <c r="D1261" i="8"/>
  <c r="D1262" i="8"/>
  <c r="D1263" i="8"/>
  <c r="D1264" i="8"/>
  <c r="D1265" i="8"/>
  <c r="D1266" i="8"/>
  <c r="D1267" i="8"/>
  <c r="D1268" i="8"/>
  <c r="D1269" i="8"/>
  <c r="D1270" i="8"/>
  <c r="D1271" i="8"/>
  <c r="D1272" i="8"/>
  <c r="D1273" i="8"/>
  <c r="D1274" i="8"/>
  <c r="D1275" i="8"/>
  <c r="D1276" i="8"/>
  <c r="D1277" i="8"/>
  <c r="D1278" i="8"/>
  <c r="D1279" i="8"/>
  <c r="D1280" i="8"/>
  <c r="D1281" i="8"/>
  <c r="D1282" i="8"/>
  <c r="D1283" i="8"/>
  <c r="D1284" i="8"/>
  <c r="D1285" i="8"/>
  <c r="D1286" i="8"/>
  <c r="D1287" i="8"/>
  <c r="D1288" i="8"/>
  <c r="D1289" i="8"/>
  <c r="D1290" i="8"/>
  <c r="D1291" i="8"/>
  <c r="D1292" i="8"/>
  <c r="D1293" i="8"/>
  <c r="D1294" i="8"/>
  <c r="D1295" i="8"/>
  <c r="D1296" i="8"/>
  <c r="D1297" i="8"/>
  <c r="D1298" i="8"/>
  <c r="D1299" i="8"/>
  <c r="D1300" i="8"/>
  <c r="D1301" i="8"/>
  <c r="D1302" i="8"/>
  <c r="D1303" i="8"/>
  <c r="D1304" i="8"/>
  <c r="D1305" i="8"/>
  <c r="D1306" i="8"/>
  <c r="D1307" i="8"/>
  <c r="D1308" i="8"/>
  <c r="D1309" i="8"/>
  <c r="D1310" i="8"/>
  <c r="D1311" i="8"/>
  <c r="D1312" i="8"/>
  <c r="D1313" i="8"/>
  <c r="D1314" i="8"/>
  <c r="D1315" i="8"/>
  <c r="D1316" i="8"/>
  <c r="D1317" i="8"/>
  <c r="D1318" i="8"/>
  <c r="D1319" i="8"/>
  <c r="D1320" i="8"/>
  <c r="D1321" i="8"/>
  <c r="D1322" i="8"/>
  <c r="D1323" i="8"/>
  <c r="D1324" i="8"/>
  <c r="D1325" i="8"/>
  <c r="D1326" i="8"/>
  <c r="D1327" i="8"/>
  <c r="D1328" i="8"/>
  <c r="D1329" i="8"/>
  <c r="D1330" i="8"/>
  <c r="D1331" i="8"/>
  <c r="D1332" i="8"/>
  <c r="D1333" i="8"/>
  <c r="D1334" i="8"/>
  <c r="D1335" i="8"/>
  <c r="D1336" i="8"/>
  <c r="D1337" i="8"/>
  <c r="D1338" i="8"/>
  <c r="D1339" i="8"/>
  <c r="D1340" i="8"/>
  <c r="D1341" i="8"/>
  <c r="D1342" i="8"/>
  <c r="D1343" i="8"/>
  <c r="D1344" i="8"/>
  <c r="D1345" i="8"/>
  <c r="D1346" i="8"/>
  <c r="D1347" i="8"/>
  <c r="D1348" i="8"/>
  <c r="D1349" i="8"/>
  <c r="D1350" i="8"/>
  <c r="D1351" i="8"/>
  <c r="D1352" i="8"/>
  <c r="D1353" i="8"/>
  <c r="D1354" i="8"/>
  <c r="D1355" i="8"/>
  <c r="D1356" i="8"/>
  <c r="D1357" i="8"/>
  <c r="D1358" i="8"/>
  <c r="D1359" i="8"/>
  <c r="D1360" i="8"/>
  <c r="D1361" i="8"/>
  <c r="D1362" i="8"/>
  <c r="D1363" i="8"/>
  <c r="D1364" i="8"/>
  <c r="D1365" i="8"/>
  <c r="D1366" i="8"/>
  <c r="D1367" i="8"/>
  <c r="D1368" i="8"/>
  <c r="D1369" i="8"/>
  <c r="D1370" i="8"/>
  <c r="D1371" i="8"/>
  <c r="D1372" i="8"/>
  <c r="D1373" i="8"/>
  <c r="D1374" i="8"/>
  <c r="D1375" i="8"/>
  <c r="D1376" i="8"/>
  <c r="D1377" i="8"/>
  <c r="D1378" i="8"/>
  <c r="D1379" i="8"/>
  <c r="D1380" i="8"/>
  <c r="D1381" i="8"/>
  <c r="D1382" i="8"/>
  <c r="D1383" i="8"/>
  <c r="D1384" i="8"/>
  <c r="D1385" i="8"/>
  <c r="D1386" i="8"/>
  <c r="D1387" i="8"/>
  <c r="D1388" i="8"/>
  <c r="D1389" i="8"/>
  <c r="D1390" i="8"/>
  <c r="D1391" i="8"/>
  <c r="D1392" i="8"/>
  <c r="D1393" i="8"/>
  <c r="D1394" i="8"/>
  <c r="D1395" i="8"/>
  <c r="D1396" i="8"/>
  <c r="D1397" i="8"/>
  <c r="D1398" i="8"/>
  <c r="D1399" i="8"/>
  <c r="D1400" i="8"/>
  <c r="D1401" i="8"/>
  <c r="D1402" i="8"/>
  <c r="D1403" i="8"/>
  <c r="D1404" i="8"/>
  <c r="D1405" i="8"/>
  <c r="D1406" i="8"/>
  <c r="D1407" i="8"/>
  <c r="D1408" i="8"/>
  <c r="D1409" i="8"/>
  <c r="D1410" i="8"/>
  <c r="D1411" i="8"/>
  <c r="D1412" i="8"/>
  <c r="D1413" i="8"/>
  <c r="D1414" i="8"/>
  <c r="D1415" i="8"/>
  <c r="D1416" i="8"/>
  <c r="D1417" i="8"/>
  <c r="D1418" i="8"/>
  <c r="D1419" i="8"/>
  <c r="D1420" i="8"/>
  <c r="D1421" i="8"/>
  <c r="D1422" i="8"/>
  <c r="D1423" i="8"/>
  <c r="D1424" i="8"/>
  <c r="D1425" i="8"/>
  <c r="D1426" i="8"/>
  <c r="D1427" i="8"/>
  <c r="D1428" i="8"/>
  <c r="D1429" i="8"/>
  <c r="D1430" i="8"/>
  <c r="D1431" i="8"/>
  <c r="D1432" i="8"/>
  <c r="D1433" i="8"/>
  <c r="D1434" i="8"/>
  <c r="D1435" i="8"/>
  <c r="D1436" i="8"/>
  <c r="D1437" i="8"/>
  <c r="D1438" i="8"/>
  <c r="D1439" i="8"/>
  <c r="D1440" i="8"/>
  <c r="D1441" i="8"/>
  <c r="D1442" i="8"/>
  <c r="D1443" i="8"/>
  <c r="D1444" i="8"/>
  <c r="D1445" i="8"/>
  <c r="D1446" i="8"/>
  <c r="D1447" i="8"/>
  <c r="D1448" i="8"/>
  <c r="D1449" i="8"/>
  <c r="D1450" i="8"/>
  <c r="D1451" i="8"/>
  <c r="D1452" i="8"/>
  <c r="D1453" i="8"/>
  <c r="D1454" i="8"/>
  <c r="D1455" i="8"/>
  <c r="D1456" i="8"/>
  <c r="D1457" i="8"/>
  <c r="D1458" i="8"/>
  <c r="D1459" i="8"/>
  <c r="D1460" i="8"/>
  <c r="D1461" i="8"/>
  <c r="D1462" i="8"/>
  <c r="D1463" i="8"/>
  <c r="D1464" i="8"/>
  <c r="D1465" i="8"/>
  <c r="D1466" i="8"/>
  <c r="D1467" i="8"/>
  <c r="D1468" i="8"/>
  <c r="D1469" i="8"/>
  <c r="D1470" i="8"/>
  <c r="D1471" i="8"/>
  <c r="D1472" i="8"/>
  <c r="D1473" i="8"/>
  <c r="D1474" i="8"/>
  <c r="D1475" i="8"/>
  <c r="D1476" i="8"/>
  <c r="D1477" i="8"/>
  <c r="D1478" i="8"/>
  <c r="D1479" i="8"/>
  <c r="D1480" i="8"/>
  <c r="D1481" i="8"/>
  <c r="D1482" i="8"/>
  <c r="D1483" i="8"/>
  <c r="D1484" i="8"/>
  <c r="D1485" i="8"/>
  <c r="D1486" i="8"/>
  <c r="D1487" i="8"/>
  <c r="D1488" i="8"/>
  <c r="D1489" i="8"/>
  <c r="D1490" i="8"/>
  <c r="D1491" i="8"/>
  <c r="D1492" i="8"/>
  <c r="D1493" i="8"/>
  <c r="D1494" i="8"/>
  <c r="D1495" i="8"/>
  <c r="D1496" i="8"/>
  <c r="D1497" i="8"/>
  <c r="D1498" i="8"/>
  <c r="D1499" i="8"/>
  <c r="D1500" i="8"/>
  <c r="D1501" i="8"/>
  <c r="D1502" i="8"/>
  <c r="D1503" i="8"/>
  <c r="D1504" i="8"/>
  <c r="D1505" i="8"/>
  <c r="D1506" i="8"/>
  <c r="D1507" i="8"/>
  <c r="D1508" i="8"/>
  <c r="D1509" i="8"/>
  <c r="D1510" i="8"/>
  <c r="D1511" i="8"/>
  <c r="D1512" i="8"/>
  <c r="D1513" i="8"/>
  <c r="D1514" i="8"/>
  <c r="D1515" i="8"/>
  <c r="D1516" i="8"/>
  <c r="D1517" i="8"/>
  <c r="D1518" i="8"/>
  <c r="D1519" i="8"/>
  <c r="D1520" i="8"/>
  <c r="D1521" i="8"/>
  <c r="D1522" i="8"/>
  <c r="D1523" i="8"/>
  <c r="D1524" i="8"/>
  <c r="D1525" i="8"/>
  <c r="D1526" i="8"/>
  <c r="D1527" i="8"/>
  <c r="D1528" i="8"/>
  <c r="D1529" i="8"/>
  <c r="D1530" i="8"/>
  <c r="D1531" i="8"/>
  <c r="D1532" i="8"/>
  <c r="D1533" i="8"/>
  <c r="D1534" i="8"/>
  <c r="D1535" i="8"/>
  <c r="D1536" i="8"/>
  <c r="D1537" i="8"/>
  <c r="D1538" i="8"/>
  <c r="D1539" i="8"/>
  <c r="D1540" i="8"/>
  <c r="D1541" i="8"/>
  <c r="D1542" i="8"/>
  <c r="D1543" i="8"/>
  <c r="D1544" i="8"/>
  <c r="D1545" i="8"/>
  <c r="D1546" i="8"/>
  <c r="D1547" i="8"/>
  <c r="D1548" i="8"/>
  <c r="D1549" i="8"/>
  <c r="D1550" i="8"/>
  <c r="D1551" i="8"/>
  <c r="D1552" i="8"/>
  <c r="D1553" i="8"/>
  <c r="D1554" i="8"/>
  <c r="D1555" i="8"/>
  <c r="D1556" i="8"/>
  <c r="D1557" i="8"/>
  <c r="D1558" i="8"/>
  <c r="D1559" i="8"/>
  <c r="D1560" i="8"/>
  <c r="D1561" i="8"/>
  <c r="D1562" i="8"/>
  <c r="D1563" i="8"/>
  <c r="D1564" i="8"/>
  <c r="D1565" i="8"/>
  <c r="D1566" i="8"/>
  <c r="D1567" i="8"/>
  <c r="D1568" i="8"/>
  <c r="D1569" i="8"/>
  <c r="D1570" i="8"/>
  <c r="D1571" i="8"/>
  <c r="D1572" i="8"/>
  <c r="D1573" i="8"/>
  <c r="D1574" i="8"/>
  <c r="D1575" i="8"/>
  <c r="D1576" i="8"/>
  <c r="D1577" i="8"/>
  <c r="D1578" i="8"/>
  <c r="D1579" i="8"/>
  <c r="D1580" i="8"/>
  <c r="D1581" i="8"/>
  <c r="D1582" i="8"/>
  <c r="D1583" i="8"/>
  <c r="D1584" i="8"/>
  <c r="D1585" i="8"/>
  <c r="D1586" i="8"/>
  <c r="D1587" i="8"/>
  <c r="D1588" i="8"/>
  <c r="D1589" i="8"/>
  <c r="D1590" i="8"/>
  <c r="D1591" i="8"/>
  <c r="D1592" i="8"/>
  <c r="D1593" i="8"/>
  <c r="D1594" i="8"/>
  <c r="D1595" i="8"/>
  <c r="D1596" i="8"/>
  <c r="D1597" i="8"/>
  <c r="D1598" i="8"/>
  <c r="D1599" i="8"/>
  <c r="D1600" i="8"/>
  <c r="D1601" i="8"/>
  <c r="D1602" i="8"/>
  <c r="D1603" i="8"/>
  <c r="D1604" i="8"/>
  <c r="D1605" i="8"/>
  <c r="D1606" i="8"/>
  <c r="D1607" i="8"/>
  <c r="D1608" i="8"/>
  <c r="D1609" i="8"/>
  <c r="D1610" i="8"/>
  <c r="D1611" i="8"/>
  <c r="D1612" i="8"/>
  <c r="D1613" i="8"/>
  <c r="D1614" i="8"/>
  <c r="D1615" i="8"/>
  <c r="D1616" i="8"/>
  <c r="D1617" i="8"/>
  <c r="D1618" i="8"/>
  <c r="D1619" i="8"/>
  <c r="D1620" i="8"/>
  <c r="D1621" i="8"/>
  <c r="D1622" i="8"/>
  <c r="D1623" i="8"/>
  <c r="D1624" i="8"/>
  <c r="D1625" i="8"/>
  <c r="D1626" i="8"/>
  <c r="D1627" i="8"/>
  <c r="D1628" i="8"/>
  <c r="D1629" i="8"/>
  <c r="D1630" i="8"/>
  <c r="D1631" i="8"/>
  <c r="D1632" i="8"/>
  <c r="D1633" i="8"/>
  <c r="D1634" i="8"/>
  <c r="D1635" i="8"/>
  <c r="D1636" i="8"/>
  <c r="D1637" i="8"/>
  <c r="D1638" i="8"/>
  <c r="D1639" i="8"/>
  <c r="D1640" i="8"/>
  <c r="D1641" i="8"/>
  <c r="D1642" i="8"/>
  <c r="D1643" i="8"/>
  <c r="D1644" i="8"/>
  <c r="D1645" i="8"/>
  <c r="D1646" i="8"/>
  <c r="D1647" i="8"/>
  <c r="D1648" i="8"/>
  <c r="D1649" i="8"/>
  <c r="D1650" i="8"/>
  <c r="D1651" i="8"/>
  <c r="D1652" i="8"/>
  <c r="D1653" i="8"/>
  <c r="D1654" i="8"/>
  <c r="D1655" i="8"/>
  <c r="D1656" i="8"/>
  <c r="D1657" i="8"/>
  <c r="D1658" i="8"/>
  <c r="D1659" i="8"/>
  <c r="D1660" i="8"/>
  <c r="D1661" i="8"/>
  <c r="D1662" i="8"/>
  <c r="D1663" i="8"/>
  <c r="D1664" i="8"/>
  <c r="D1665" i="8"/>
  <c r="D1666" i="8"/>
  <c r="D1667" i="8"/>
  <c r="D1668" i="8"/>
  <c r="D1669" i="8"/>
  <c r="D1670" i="8"/>
  <c r="D1671" i="8"/>
  <c r="D1672" i="8"/>
  <c r="D1673" i="8"/>
  <c r="D1674" i="8"/>
  <c r="D1675" i="8"/>
  <c r="D1676" i="8"/>
  <c r="D1677" i="8"/>
  <c r="D1678" i="8"/>
  <c r="D1679" i="8"/>
  <c r="D1680" i="8"/>
  <c r="D1681" i="8"/>
  <c r="D1682" i="8"/>
  <c r="D1683" i="8"/>
  <c r="D1684" i="8"/>
  <c r="D1685" i="8"/>
  <c r="D1686" i="8"/>
  <c r="D1687" i="8"/>
  <c r="D1688" i="8"/>
  <c r="D1689" i="8"/>
  <c r="D1690" i="8"/>
  <c r="D1691" i="8"/>
  <c r="D1692" i="8"/>
  <c r="D1693" i="8"/>
  <c r="D1694" i="8"/>
  <c r="D1695" i="8"/>
  <c r="D1696" i="8"/>
  <c r="D1697" i="8"/>
  <c r="D1698" i="8"/>
  <c r="D1699" i="8"/>
  <c r="D1700" i="8"/>
  <c r="D1701" i="8"/>
  <c r="D1702" i="8"/>
  <c r="D1703" i="8"/>
  <c r="D1704" i="8"/>
  <c r="D1705" i="8"/>
  <c r="D1706" i="8"/>
  <c r="D1707" i="8"/>
  <c r="D1708" i="8"/>
  <c r="D1709" i="8"/>
  <c r="D1710" i="8"/>
  <c r="D1711" i="8"/>
  <c r="D1712" i="8"/>
  <c r="D1713" i="8"/>
  <c r="D1714" i="8"/>
  <c r="D1715" i="8"/>
  <c r="D1716" i="8"/>
  <c r="D1717" i="8"/>
  <c r="D1718" i="8"/>
  <c r="D1719" i="8"/>
  <c r="D1720" i="8"/>
  <c r="D1721" i="8"/>
  <c r="D1722" i="8"/>
  <c r="D1723" i="8"/>
  <c r="D1724" i="8"/>
  <c r="D1725" i="8"/>
  <c r="D1726" i="8"/>
  <c r="D1727" i="8"/>
  <c r="D1728" i="8"/>
  <c r="D1729" i="8"/>
  <c r="D1730" i="8"/>
  <c r="D1731" i="8"/>
  <c r="D1732" i="8"/>
  <c r="D1733" i="8"/>
  <c r="D1734" i="8"/>
  <c r="D1735" i="8"/>
  <c r="D1736" i="8"/>
  <c r="D1737" i="8"/>
  <c r="D1738" i="8"/>
  <c r="D1739" i="8"/>
  <c r="D1740" i="8"/>
  <c r="D1741" i="8"/>
  <c r="D1742" i="8"/>
  <c r="D1743" i="8"/>
  <c r="D1744" i="8"/>
  <c r="D1745" i="8"/>
  <c r="D1746" i="8"/>
  <c r="D1747" i="8"/>
  <c r="D1748" i="8"/>
  <c r="D1749" i="8"/>
  <c r="D1750" i="8"/>
  <c r="D1751" i="8"/>
  <c r="D1752" i="8"/>
  <c r="D1753" i="8"/>
  <c r="D1754" i="8"/>
  <c r="D1755" i="8"/>
  <c r="D1756" i="8"/>
  <c r="D1757" i="8"/>
  <c r="D1758" i="8"/>
  <c r="D1759" i="8"/>
  <c r="D1760" i="8"/>
  <c r="D1761" i="8"/>
  <c r="D1762" i="8"/>
  <c r="D1763" i="8"/>
  <c r="D1764" i="8"/>
  <c r="D1765" i="8"/>
  <c r="D1766" i="8"/>
  <c r="D1767" i="8"/>
  <c r="D1768" i="8"/>
  <c r="D1769" i="8"/>
  <c r="D1770" i="8"/>
  <c r="D1771" i="8"/>
  <c r="D1772" i="8"/>
  <c r="D1773" i="8"/>
  <c r="D1774" i="8"/>
  <c r="D1775" i="8"/>
  <c r="D1776" i="8"/>
  <c r="D1777" i="8"/>
  <c r="D1778" i="8"/>
  <c r="D1779" i="8"/>
  <c r="D1780" i="8"/>
  <c r="D1781" i="8"/>
  <c r="D1782" i="8"/>
  <c r="D1783" i="8"/>
  <c r="D1784" i="8"/>
  <c r="D1785" i="8"/>
  <c r="D1786" i="8"/>
  <c r="D1787" i="8"/>
  <c r="D1788" i="8"/>
  <c r="D1789" i="8"/>
  <c r="D1790" i="8"/>
  <c r="D1791" i="8"/>
  <c r="D1792" i="8"/>
  <c r="D1793" i="8"/>
  <c r="D1794" i="8"/>
  <c r="D1795" i="8"/>
  <c r="D1796" i="8"/>
  <c r="D1797" i="8"/>
  <c r="D1798" i="8"/>
  <c r="D1799" i="8"/>
  <c r="D1800" i="8"/>
  <c r="D1801" i="8"/>
  <c r="D1802" i="8"/>
  <c r="D1803" i="8"/>
  <c r="D1804" i="8"/>
  <c r="D1805" i="8"/>
  <c r="D1806" i="8"/>
  <c r="D1807" i="8"/>
  <c r="D1808" i="8"/>
  <c r="D1809" i="8"/>
  <c r="D1810" i="8"/>
  <c r="D1811" i="8"/>
  <c r="D1812" i="8"/>
  <c r="D1813" i="8"/>
  <c r="D1814" i="8"/>
  <c r="D1815" i="8"/>
  <c r="D1816" i="8"/>
  <c r="D1817" i="8"/>
  <c r="D1818" i="8"/>
  <c r="D1819" i="8"/>
  <c r="D1820" i="8"/>
  <c r="D1821" i="8"/>
  <c r="D1822" i="8"/>
  <c r="D1823" i="8"/>
  <c r="D1824" i="8"/>
  <c r="D1825" i="8"/>
  <c r="D1826" i="8"/>
  <c r="D1827" i="8"/>
  <c r="D1828" i="8"/>
  <c r="D1829" i="8"/>
  <c r="D1830" i="8"/>
  <c r="D1831" i="8"/>
  <c r="D1832" i="8"/>
  <c r="D1833" i="8"/>
  <c r="D1834" i="8"/>
  <c r="D1835" i="8"/>
  <c r="D1836" i="8"/>
  <c r="D1837" i="8"/>
  <c r="D1838" i="8"/>
  <c r="D1839" i="8"/>
  <c r="D1840" i="8"/>
  <c r="D1841" i="8"/>
  <c r="D1842" i="8"/>
  <c r="D1843" i="8"/>
  <c r="D1844" i="8"/>
  <c r="D1845" i="8"/>
  <c r="D1846" i="8"/>
  <c r="D1847" i="8"/>
  <c r="D1848" i="8"/>
  <c r="D1849" i="8"/>
  <c r="D1850" i="8"/>
  <c r="D1851" i="8"/>
  <c r="D1852" i="8"/>
  <c r="D1853" i="8"/>
  <c r="D1854" i="8"/>
  <c r="D1855" i="8"/>
  <c r="D1856" i="8"/>
  <c r="D1857" i="8"/>
  <c r="D1858" i="8"/>
  <c r="D1859" i="8"/>
  <c r="D1860" i="8"/>
  <c r="D1861" i="8"/>
  <c r="D1862" i="8"/>
  <c r="D1863" i="8"/>
  <c r="D1864" i="8"/>
  <c r="D1865" i="8"/>
  <c r="D1866" i="8"/>
  <c r="D1867" i="8"/>
  <c r="D1868" i="8"/>
  <c r="D1869" i="8"/>
  <c r="D1870" i="8"/>
  <c r="D1871" i="8"/>
  <c r="D1872" i="8"/>
  <c r="D1873" i="8"/>
  <c r="D1874" i="8"/>
  <c r="D1875" i="8"/>
  <c r="D1876" i="8"/>
  <c r="D1877" i="8"/>
  <c r="D1878" i="8"/>
  <c r="D1879" i="8"/>
  <c r="D1880" i="8"/>
  <c r="D1881" i="8"/>
  <c r="D1882" i="8"/>
  <c r="D1883" i="8"/>
  <c r="D1884" i="8"/>
  <c r="D1885" i="8"/>
  <c r="D1886" i="8"/>
  <c r="D1887" i="8"/>
  <c r="D1888" i="8"/>
  <c r="D1889" i="8"/>
  <c r="D1890" i="8"/>
  <c r="D1891" i="8"/>
  <c r="D1892" i="8"/>
  <c r="D1893" i="8"/>
  <c r="D1894" i="8"/>
  <c r="D1895" i="8"/>
  <c r="D1896" i="8"/>
  <c r="D1897" i="8"/>
  <c r="D1898" i="8"/>
  <c r="D1899" i="8"/>
  <c r="D1900" i="8"/>
  <c r="D1901" i="8"/>
  <c r="D1902" i="8"/>
  <c r="D1903" i="8"/>
  <c r="D1904" i="8"/>
  <c r="D1905" i="8"/>
  <c r="D1906" i="8"/>
  <c r="D1907" i="8"/>
  <c r="D1908" i="8"/>
  <c r="D1909" i="8"/>
  <c r="D1910" i="8"/>
  <c r="D1911" i="8"/>
  <c r="D1912" i="8"/>
  <c r="D1913" i="8"/>
  <c r="D1914" i="8"/>
  <c r="D1915" i="8"/>
  <c r="D1916" i="8"/>
  <c r="D1917" i="8"/>
  <c r="D1918" i="8"/>
  <c r="D1919" i="8"/>
  <c r="D1920" i="8"/>
  <c r="D1921" i="8"/>
  <c r="D1922" i="8"/>
  <c r="D1923" i="8"/>
  <c r="D1924" i="8"/>
  <c r="D1925" i="8"/>
  <c r="D1926" i="8"/>
  <c r="D1927" i="8"/>
  <c r="D1928" i="8"/>
  <c r="D1929" i="8"/>
  <c r="D1930" i="8"/>
  <c r="D1931" i="8"/>
  <c r="D1932" i="8"/>
  <c r="D1933" i="8"/>
  <c r="D1934" i="8"/>
  <c r="D1935" i="8"/>
  <c r="D1936" i="8"/>
  <c r="D1937" i="8"/>
  <c r="D1938" i="8"/>
  <c r="D1939" i="8"/>
  <c r="D1940" i="8"/>
  <c r="D1941" i="8"/>
  <c r="D1942" i="8"/>
  <c r="D1943" i="8"/>
  <c r="D1944" i="8"/>
  <c r="D1945" i="8"/>
  <c r="D1946" i="8"/>
  <c r="D1947" i="8"/>
  <c r="D1948" i="8"/>
  <c r="D1949" i="8"/>
  <c r="D1950" i="8"/>
  <c r="D1951" i="8"/>
  <c r="D1952" i="8"/>
  <c r="D1953" i="8"/>
  <c r="D1954" i="8"/>
  <c r="D1955" i="8"/>
  <c r="D1956" i="8"/>
  <c r="D1957" i="8"/>
  <c r="D1958" i="8"/>
  <c r="D1959" i="8"/>
  <c r="D1960" i="8"/>
  <c r="D1961" i="8"/>
  <c r="D1962" i="8"/>
  <c r="D1963" i="8"/>
  <c r="D1964" i="8"/>
  <c r="D1965" i="8"/>
  <c r="D1966" i="8"/>
  <c r="D1967" i="8"/>
  <c r="D1968" i="8"/>
  <c r="D1969" i="8"/>
  <c r="D1970" i="8"/>
  <c r="D1971" i="8"/>
  <c r="D1972" i="8"/>
  <c r="D1973" i="8"/>
  <c r="D1974" i="8"/>
  <c r="D1975" i="8"/>
  <c r="D1976" i="8"/>
  <c r="D1977" i="8"/>
  <c r="D1978" i="8"/>
  <c r="D1979" i="8"/>
  <c r="D1980" i="8"/>
  <c r="D1981" i="8"/>
  <c r="D1982" i="8"/>
  <c r="D1983" i="8"/>
  <c r="D1984" i="8"/>
  <c r="D1985" i="8"/>
  <c r="D1986" i="8"/>
  <c r="D1987" i="8"/>
  <c r="D1988" i="8"/>
  <c r="D1989" i="8"/>
  <c r="D1990" i="8"/>
  <c r="D1991" i="8"/>
  <c r="D1992" i="8"/>
  <c r="D1993" i="8"/>
  <c r="D1994" i="8"/>
  <c r="D1995" i="8"/>
  <c r="D1996" i="8"/>
  <c r="D1997" i="8"/>
  <c r="D1998" i="8"/>
  <c r="D1999" i="8"/>
  <c r="D2000" i="8"/>
  <c r="D2001" i="8"/>
  <c r="D2002" i="8"/>
  <c r="D2003" i="8"/>
  <c r="D2004" i="8"/>
  <c r="D2005" i="8"/>
  <c r="D2006" i="8"/>
  <c r="D2007" i="8"/>
  <c r="D2008" i="8"/>
  <c r="D2009" i="8"/>
  <c r="D2010" i="8"/>
  <c r="D2011" i="8"/>
  <c r="D2012" i="8"/>
  <c r="D2013" i="8"/>
  <c r="D2014" i="8"/>
  <c r="D2015" i="8"/>
  <c r="D2016" i="8"/>
  <c r="D2017" i="8"/>
  <c r="D2018" i="8"/>
  <c r="D2019" i="8"/>
  <c r="D2020" i="8"/>
  <c r="D2021" i="8"/>
  <c r="D2022" i="8"/>
  <c r="D2023" i="8"/>
  <c r="D2024" i="8"/>
  <c r="D2025" i="8"/>
  <c r="D2026" i="8"/>
  <c r="D2027" i="8"/>
  <c r="D2028" i="8"/>
  <c r="D2029" i="8"/>
  <c r="D2030" i="8"/>
  <c r="D2031" i="8"/>
  <c r="D2032" i="8"/>
  <c r="D2033" i="8"/>
  <c r="D2034" i="8"/>
  <c r="D2035" i="8"/>
  <c r="D2036" i="8"/>
  <c r="D2037" i="8"/>
  <c r="D2038" i="8"/>
  <c r="D2039" i="8"/>
  <c r="D2040" i="8"/>
  <c r="D2041" i="8"/>
  <c r="D2042" i="8"/>
  <c r="D2043" i="8"/>
  <c r="D2044" i="8"/>
  <c r="D2045" i="8"/>
  <c r="D2046" i="8"/>
  <c r="D2047" i="8"/>
  <c r="D2048" i="8"/>
  <c r="D2049" i="8"/>
  <c r="D2050" i="8"/>
  <c r="D2051" i="8"/>
  <c r="D2052" i="8"/>
  <c r="D2053" i="8"/>
  <c r="D2054" i="8"/>
  <c r="D2055" i="8"/>
  <c r="D2056" i="8"/>
  <c r="D2057" i="8"/>
  <c r="D2058" i="8"/>
  <c r="D2059" i="8"/>
  <c r="D2060" i="8"/>
  <c r="D2061" i="8"/>
  <c r="D2062" i="8"/>
  <c r="D2063" i="8"/>
  <c r="D2064" i="8"/>
  <c r="D2065" i="8"/>
  <c r="D2066" i="8"/>
  <c r="D2067" i="8"/>
  <c r="D2068" i="8"/>
  <c r="D2069" i="8"/>
  <c r="D2070" i="8"/>
  <c r="D2071" i="8"/>
  <c r="D2072" i="8"/>
  <c r="D2073" i="8"/>
  <c r="D2074" i="8"/>
  <c r="D2075" i="8"/>
  <c r="D2076" i="8"/>
  <c r="D2077" i="8"/>
  <c r="D2078" i="8"/>
  <c r="D2079" i="8"/>
  <c r="D2080" i="8"/>
  <c r="D2081" i="8"/>
  <c r="D2082" i="8"/>
  <c r="D2083" i="8"/>
  <c r="D2084" i="8"/>
  <c r="D2085" i="8"/>
  <c r="D2086" i="8"/>
  <c r="D2087" i="8"/>
  <c r="D2088" i="8"/>
  <c r="D2089" i="8"/>
  <c r="D2090" i="8"/>
  <c r="D2091" i="8"/>
  <c r="D2092" i="8"/>
  <c r="D2093" i="8"/>
  <c r="D2094" i="8"/>
  <c r="D2095" i="8"/>
  <c r="D2096" i="8"/>
  <c r="D2097" i="8"/>
  <c r="D2098" i="8"/>
  <c r="D2099" i="8"/>
  <c r="D2100" i="8"/>
  <c r="D2101" i="8"/>
  <c r="D2102" i="8"/>
  <c r="D2103" i="8"/>
  <c r="D2104" i="8"/>
  <c r="D2105" i="8"/>
  <c r="D2106" i="8"/>
  <c r="D2107" i="8"/>
  <c r="D2108" i="8"/>
  <c r="D2109" i="8"/>
  <c r="D2110" i="8"/>
  <c r="D2111" i="8"/>
  <c r="D2112" i="8"/>
  <c r="D2113" i="8"/>
  <c r="D2114" i="8"/>
  <c r="D2115" i="8"/>
  <c r="D2116" i="8"/>
  <c r="D2117" i="8"/>
  <c r="D2118" i="8"/>
  <c r="D2119" i="8"/>
  <c r="D2120" i="8"/>
  <c r="D2121" i="8"/>
  <c r="D2122" i="8"/>
  <c r="D2123" i="8"/>
  <c r="D2124" i="8"/>
  <c r="D2125" i="8"/>
  <c r="D2126" i="8"/>
  <c r="D2127" i="8"/>
  <c r="D2128" i="8"/>
  <c r="D2129" i="8"/>
  <c r="D2130" i="8"/>
  <c r="D2131" i="8"/>
  <c r="D2132" i="8"/>
  <c r="D2133" i="8"/>
  <c r="D2134" i="8"/>
  <c r="D2135" i="8"/>
  <c r="D2136" i="8"/>
  <c r="D2137" i="8"/>
  <c r="D2138" i="8"/>
  <c r="D2139" i="8"/>
  <c r="D2140" i="8"/>
  <c r="D2141" i="8"/>
  <c r="D2142" i="8"/>
  <c r="D2143" i="8"/>
  <c r="D2144" i="8"/>
  <c r="D2145" i="8"/>
  <c r="D2146" i="8"/>
  <c r="D2147" i="8"/>
  <c r="D2148" i="8"/>
  <c r="D2149" i="8"/>
  <c r="D2150" i="8"/>
  <c r="D2151" i="8"/>
  <c r="D2152" i="8"/>
  <c r="D2153" i="8"/>
  <c r="D2154" i="8"/>
  <c r="D2155" i="8"/>
  <c r="D2156" i="8"/>
  <c r="D2157" i="8"/>
  <c r="D2158" i="8"/>
  <c r="D2159" i="8"/>
  <c r="D2160" i="8"/>
  <c r="D2161" i="8"/>
  <c r="D2162" i="8"/>
  <c r="D2163" i="8"/>
  <c r="D2164" i="8"/>
  <c r="D2165" i="8"/>
  <c r="D2166" i="8"/>
  <c r="D2167" i="8"/>
  <c r="D2168" i="8"/>
  <c r="D2169" i="8"/>
  <c r="D2170" i="8"/>
  <c r="D2171" i="8"/>
  <c r="D2172" i="8"/>
  <c r="D2173" i="8"/>
  <c r="D2174" i="8"/>
  <c r="D2175" i="8"/>
  <c r="D2176" i="8"/>
  <c r="D2177" i="8"/>
  <c r="D2178" i="8"/>
  <c r="D2179" i="8"/>
  <c r="D2180" i="8"/>
  <c r="D2181" i="8"/>
  <c r="D2182" i="8"/>
  <c r="D2183" i="8"/>
  <c r="D2184" i="8"/>
  <c r="D2185" i="8"/>
  <c r="D2186" i="8"/>
  <c r="D2187" i="8"/>
  <c r="D2188" i="8"/>
  <c r="D2189" i="8"/>
  <c r="D2190" i="8"/>
  <c r="D2191" i="8"/>
  <c r="D2192" i="8"/>
  <c r="D2193" i="8"/>
  <c r="D2194" i="8"/>
  <c r="D2195" i="8"/>
  <c r="D2196" i="8"/>
  <c r="D2197" i="8"/>
  <c r="D2198" i="8"/>
  <c r="D2199" i="8"/>
  <c r="D2200" i="8"/>
  <c r="D2201" i="8"/>
  <c r="D2202" i="8"/>
  <c r="D2203" i="8"/>
  <c r="D2204" i="8"/>
  <c r="D2205" i="8"/>
  <c r="D2206" i="8"/>
  <c r="D2207" i="8"/>
  <c r="D2208" i="8"/>
  <c r="D2209" i="8"/>
  <c r="D2210" i="8"/>
  <c r="D2211" i="8"/>
  <c r="D2212" i="8"/>
  <c r="D2213" i="8"/>
  <c r="D2214" i="8"/>
  <c r="D2215" i="8"/>
  <c r="D2216" i="8"/>
  <c r="D2217" i="8"/>
  <c r="D2218" i="8"/>
  <c r="D2219" i="8"/>
  <c r="D2220" i="8"/>
  <c r="D2221" i="8"/>
  <c r="D2222" i="8"/>
  <c r="D2223" i="8"/>
  <c r="D2224" i="8"/>
  <c r="D2225" i="8"/>
  <c r="D2226" i="8"/>
  <c r="D2227" i="8"/>
  <c r="D2228" i="8"/>
  <c r="D2229" i="8"/>
  <c r="D2230" i="8"/>
  <c r="D2231" i="8"/>
  <c r="D2232" i="8"/>
  <c r="D2233" i="8"/>
  <c r="D2234" i="8"/>
  <c r="D2235" i="8"/>
  <c r="D2236" i="8"/>
  <c r="D2237" i="8"/>
  <c r="D2238" i="8"/>
  <c r="D2239" i="8"/>
  <c r="D2240" i="8"/>
  <c r="D2241" i="8"/>
  <c r="D2242" i="8"/>
  <c r="D2243" i="8"/>
  <c r="D2244" i="8"/>
  <c r="D2245" i="8"/>
  <c r="D2246" i="8"/>
  <c r="D2247" i="8"/>
  <c r="D2248" i="8"/>
  <c r="D2249" i="8"/>
  <c r="D2250" i="8"/>
  <c r="D2251" i="8"/>
  <c r="D2252" i="8"/>
  <c r="D2253" i="8"/>
  <c r="D2254" i="8"/>
  <c r="D2255" i="8"/>
  <c r="D2256" i="8"/>
  <c r="D2257" i="8"/>
  <c r="D2258" i="8"/>
  <c r="D2259" i="8"/>
  <c r="D2260" i="8"/>
  <c r="D2261" i="8"/>
  <c r="D2262" i="8"/>
  <c r="D2263" i="8"/>
  <c r="D2264" i="8"/>
  <c r="D2265" i="8"/>
  <c r="D2266" i="8"/>
  <c r="D2267" i="8"/>
  <c r="D2268" i="8"/>
  <c r="D2269" i="8"/>
  <c r="D2270" i="8"/>
  <c r="D2271" i="8"/>
  <c r="D2272" i="8"/>
  <c r="D2273" i="8"/>
  <c r="D2274" i="8"/>
  <c r="D2275" i="8"/>
  <c r="D2276" i="8"/>
  <c r="D2277" i="8"/>
  <c r="D2278" i="8"/>
  <c r="D2279" i="8"/>
  <c r="D2280" i="8"/>
  <c r="D2281" i="8"/>
  <c r="D2282" i="8"/>
  <c r="D2283" i="8"/>
  <c r="D2284" i="8"/>
  <c r="D2285" i="8"/>
  <c r="D2286" i="8"/>
  <c r="D2287" i="8"/>
  <c r="D2288" i="8"/>
  <c r="D2289" i="8"/>
  <c r="D2290" i="8"/>
  <c r="D2291" i="8"/>
  <c r="D2292" i="8"/>
  <c r="D2293" i="8"/>
  <c r="D2294" i="8"/>
  <c r="D2295" i="8"/>
  <c r="D2296" i="8"/>
  <c r="D2297" i="8"/>
  <c r="D2298" i="8"/>
  <c r="D2299" i="8"/>
  <c r="D2300" i="8"/>
  <c r="D2301" i="8"/>
  <c r="D2302" i="8"/>
  <c r="D2303" i="8"/>
  <c r="D2304" i="8"/>
  <c r="D2305" i="8"/>
  <c r="D2306" i="8"/>
  <c r="D2307" i="8"/>
  <c r="D2308" i="8"/>
  <c r="D2309" i="8"/>
  <c r="D2310" i="8"/>
  <c r="D2311" i="8"/>
  <c r="D2312" i="8"/>
  <c r="D2313" i="8"/>
  <c r="D2314" i="8"/>
  <c r="D2315" i="8"/>
  <c r="D2316" i="8"/>
  <c r="D2317" i="8"/>
  <c r="D2318" i="8"/>
  <c r="D2319" i="8"/>
  <c r="D2320" i="8"/>
  <c r="D2321" i="8"/>
  <c r="D2322" i="8"/>
  <c r="D2323" i="8"/>
  <c r="D2324" i="8"/>
  <c r="D2325" i="8"/>
  <c r="D2326" i="8"/>
  <c r="D2327" i="8"/>
  <c r="D2328" i="8"/>
  <c r="D2329" i="8"/>
  <c r="D2330" i="8"/>
  <c r="D2331" i="8"/>
  <c r="D2332" i="8"/>
  <c r="D2333" i="8"/>
  <c r="D2334" i="8"/>
  <c r="D2335" i="8"/>
  <c r="D2336" i="8"/>
  <c r="D2337" i="8"/>
  <c r="D2338" i="8"/>
  <c r="D2339" i="8"/>
  <c r="D2340" i="8"/>
  <c r="D2341" i="8"/>
  <c r="D2342" i="8"/>
  <c r="D2343" i="8"/>
  <c r="D2344" i="8"/>
  <c r="D2345" i="8"/>
  <c r="D2346" i="8"/>
  <c r="D2347" i="8"/>
  <c r="D2348" i="8"/>
  <c r="D2349" i="8"/>
  <c r="D2350" i="8"/>
  <c r="D2351" i="8"/>
  <c r="D2352" i="8"/>
  <c r="D2353" i="8"/>
  <c r="D2354" i="8"/>
  <c r="D2355" i="8"/>
  <c r="D2356" i="8"/>
  <c r="D2357" i="8"/>
  <c r="D2358" i="8"/>
  <c r="D2359" i="8"/>
  <c r="D2360" i="8"/>
  <c r="D2361" i="8"/>
  <c r="D2362" i="8"/>
  <c r="D2363" i="8"/>
  <c r="D2364" i="8"/>
  <c r="D2365" i="8"/>
  <c r="D2366" i="8"/>
  <c r="D2367" i="8"/>
  <c r="D2368" i="8"/>
  <c r="D2369" i="8"/>
  <c r="D2370" i="8"/>
  <c r="D2371" i="8"/>
  <c r="D2372" i="8"/>
  <c r="D2373" i="8"/>
  <c r="D2374" i="8"/>
  <c r="D2375" i="8"/>
  <c r="D2376" i="8"/>
  <c r="D2377" i="8"/>
  <c r="D2378" i="8"/>
  <c r="D2379" i="8"/>
  <c r="D2380" i="8"/>
  <c r="D2381" i="8"/>
  <c r="D2382" i="8"/>
  <c r="D2383" i="8"/>
  <c r="D2384" i="8"/>
  <c r="D2385" i="8"/>
  <c r="D2386" i="8"/>
  <c r="D2387" i="8"/>
  <c r="D2388" i="8"/>
  <c r="D2389" i="8"/>
  <c r="D2390" i="8"/>
  <c r="D2391" i="8"/>
  <c r="D2392" i="8"/>
  <c r="D2393" i="8"/>
  <c r="D2394" i="8"/>
  <c r="D2395" i="8"/>
  <c r="D2396" i="8"/>
  <c r="D2397" i="8"/>
  <c r="D2398" i="8"/>
  <c r="D2399" i="8"/>
  <c r="D2400" i="8"/>
  <c r="D2401" i="8"/>
  <c r="D2402" i="8"/>
  <c r="D2403" i="8"/>
  <c r="D2404" i="8"/>
  <c r="D2405" i="8"/>
  <c r="D2406" i="8"/>
  <c r="D2407" i="8"/>
  <c r="D2408" i="8"/>
  <c r="D2409" i="8"/>
  <c r="D2410" i="8"/>
  <c r="D2411" i="8"/>
  <c r="D2412" i="8"/>
  <c r="D2413" i="8"/>
  <c r="D2414" i="8"/>
  <c r="D2415" i="8"/>
  <c r="D2416" i="8"/>
  <c r="D2417" i="8"/>
  <c r="D2418" i="8"/>
  <c r="D2419" i="8"/>
  <c r="D2420" i="8"/>
  <c r="D2421" i="8"/>
  <c r="D2422" i="8"/>
  <c r="D2423" i="8"/>
  <c r="D2424" i="8"/>
  <c r="D2425" i="8"/>
  <c r="D2426" i="8"/>
  <c r="D2427" i="8"/>
  <c r="D2428" i="8"/>
  <c r="D2429" i="8"/>
  <c r="D2430" i="8"/>
  <c r="D2431" i="8"/>
  <c r="D2432" i="8"/>
  <c r="D2433" i="8"/>
  <c r="D2434" i="8"/>
  <c r="D2435" i="8"/>
  <c r="D2436" i="8"/>
  <c r="D2437" i="8"/>
  <c r="D2438" i="8"/>
  <c r="D2439" i="8"/>
  <c r="D2440" i="8"/>
  <c r="D2441" i="8"/>
  <c r="D2442" i="8"/>
  <c r="D2443" i="8"/>
  <c r="D2444" i="8"/>
  <c r="D2445" i="8"/>
  <c r="D2446" i="8"/>
  <c r="D2447" i="8"/>
  <c r="D2448" i="8"/>
  <c r="D2449" i="8"/>
  <c r="D2450" i="8"/>
  <c r="D2451" i="8"/>
  <c r="D2452" i="8"/>
  <c r="D2453" i="8"/>
  <c r="D2454" i="8"/>
  <c r="D2455" i="8"/>
  <c r="D2456" i="8"/>
  <c r="D2457" i="8"/>
  <c r="D2458" i="8"/>
  <c r="D2459" i="8"/>
  <c r="D2460" i="8"/>
  <c r="D2461" i="8"/>
  <c r="D2462" i="8"/>
  <c r="D2463" i="8"/>
  <c r="D2464" i="8"/>
  <c r="D2465" i="8"/>
  <c r="D2466" i="8"/>
  <c r="D2467" i="8"/>
  <c r="D2468" i="8"/>
  <c r="D2469" i="8"/>
  <c r="D2470" i="8"/>
  <c r="D2471" i="8"/>
  <c r="D2472" i="8"/>
  <c r="D2473" i="8"/>
  <c r="D2474" i="8"/>
  <c r="D2475" i="8"/>
  <c r="D2476" i="8"/>
  <c r="D2477" i="8"/>
  <c r="D2478" i="8"/>
  <c r="D2479" i="8"/>
  <c r="D2480" i="8"/>
  <c r="D2481" i="8"/>
  <c r="D2482" i="8"/>
  <c r="D2483" i="8"/>
  <c r="D2484" i="8"/>
  <c r="D2485" i="8"/>
  <c r="D2486" i="8"/>
  <c r="D2487" i="8"/>
  <c r="D2488" i="8"/>
  <c r="D2489" i="8"/>
  <c r="D2490" i="8"/>
  <c r="D2491" i="8"/>
  <c r="D2492" i="8"/>
  <c r="D2493" i="8"/>
  <c r="D2494" i="8"/>
  <c r="D2495" i="8"/>
  <c r="D2496" i="8"/>
  <c r="D2497" i="8"/>
  <c r="D2498" i="8"/>
  <c r="D2499" i="8"/>
  <c r="D2500" i="8"/>
  <c r="D2501" i="8"/>
  <c r="D2502" i="8"/>
  <c r="D2503" i="8"/>
  <c r="D2504" i="8"/>
  <c r="D2505" i="8"/>
  <c r="D2506" i="8"/>
  <c r="D2507" i="8"/>
  <c r="D2508" i="8"/>
  <c r="D2509" i="8"/>
  <c r="D2510" i="8"/>
  <c r="D2511" i="8"/>
  <c r="D2512" i="8"/>
  <c r="D2513" i="8"/>
  <c r="D2514" i="8"/>
  <c r="D2515" i="8"/>
  <c r="D2516" i="8"/>
  <c r="D2517" i="8"/>
  <c r="D2518" i="8"/>
  <c r="D2519" i="8"/>
  <c r="D2520" i="8"/>
  <c r="D2521" i="8"/>
  <c r="D2522" i="8"/>
  <c r="D2523" i="8"/>
  <c r="D2524" i="8"/>
  <c r="D2525" i="8"/>
  <c r="D2526" i="8"/>
  <c r="D2527" i="8"/>
  <c r="D2528" i="8"/>
  <c r="D2529" i="8"/>
  <c r="D2530" i="8"/>
  <c r="D2531" i="8"/>
  <c r="D2532" i="8"/>
  <c r="D2533" i="8"/>
  <c r="D2534" i="8"/>
  <c r="D2535" i="8"/>
  <c r="D2536" i="8"/>
  <c r="D2537" i="8"/>
  <c r="D2538" i="8"/>
  <c r="D2539" i="8"/>
  <c r="D2540" i="8"/>
  <c r="D2541" i="8"/>
  <c r="D2542" i="8"/>
  <c r="D2543" i="8"/>
  <c r="D2544" i="8"/>
  <c r="D2545" i="8"/>
  <c r="D2546" i="8"/>
  <c r="D2547" i="8"/>
  <c r="D2548" i="8"/>
  <c r="D2549" i="8"/>
  <c r="D2550" i="8"/>
  <c r="D2551" i="8"/>
  <c r="D2552" i="8"/>
  <c r="D2553" i="8"/>
  <c r="D2554" i="8"/>
  <c r="D2555" i="8"/>
  <c r="D2556" i="8"/>
  <c r="D2557" i="8"/>
  <c r="D2558" i="8"/>
  <c r="D2559" i="8"/>
  <c r="D2560" i="8"/>
  <c r="D2561" i="8"/>
  <c r="D2562" i="8"/>
  <c r="D2563" i="8"/>
  <c r="D2564" i="8"/>
  <c r="D2565" i="8"/>
  <c r="D2566" i="8"/>
  <c r="D2567" i="8"/>
  <c r="D2568" i="8"/>
  <c r="D2569" i="8"/>
  <c r="D2570" i="8"/>
  <c r="D2571" i="8"/>
  <c r="D2572" i="8"/>
  <c r="D2573" i="8"/>
  <c r="D2574" i="8"/>
  <c r="D2575" i="8"/>
  <c r="D2576" i="8"/>
  <c r="D2577" i="8"/>
  <c r="D2578" i="8"/>
  <c r="D2579" i="8"/>
  <c r="D2580" i="8"/>
  <c r="D2581" i="8"/>
  <c r="D2582" i="8"/>
  <c r="D2583" i="8"/>
  <c r="D2584" i="8"/>
  <c r="D2585" i="8"/>
  <c r="D2586" i="8"/>
  <c r="D2587" i="8"/>
  <c r="D2588" i="8"/>
  <c r="D2589" i="8"/>
  <c r="D2590" i="8"/>
  <c r="D2591" i="8"/>
  <c r="D2592" i="8"/>
  <c r="D2593" i="8"/>
  <c r="D2594" i="8"/>
  <c r="D2595" i="8"/>
  <c r="D2596" i="8"/>
  <c r="D2597" i="8"/>
  <c r="D2598" i="8"/>
  <c r="D2599" i="8"/>
  <c r="D2600" i="8"/>
  <c r="D2601" i="8"/>
  <c r="D2602" i="8"/>
  <c r="D2603" i="8"/>
  <c r="D2604" i="8"/>
  <c r="D2605" i="8"/>
  <c r="D2606" i="8"/>
  <c r="D2607" i="8"/>
  <c r="D2608" i="8"/>
  <c r="D2609" i="8"/>
  <c r="D2610" i="8"/>
  <c r="D2611" i="8"/>
  <c r="D2612" i="8"/>
  <c r="D2613" i="8"/>
  <c r="D2614" i="8"/>
  <c r="D2615" i="8"/>
  <c r="D2616" i="8"/>
  <c r="D2617" i="8"/>
  <c r="D2618" i="8"/>
  <c r="D2619" i="8"/>
  <c r="D2620" i="8"/>
  <c r="D2621" i="8"/>
  <c r="D2622" i="8"/>
  <c r="D2623" i="8"/>
  <c r="D2624" i="8"/>
  <c r="D2625" i="8"/>
  <c r="D2626" i="8"/>
  <c r="D2627" i="8"/>
  <c r="D2628" i="8"/>
  <c r="D2629" i="8"/>
  <c r="D2630" i="8"/>
  <c r="D2631" i="8"/>
  <c r="D2632" i="8"/>
  <c r="D2633" i="8"/>
  <c r="D2634" i="8"/>
  <c r="D2635" i="8"/>
  <c r="D2636" i="8"/>
  <c r="D2637" i="8"/>
  <c r="D2638" i="8"/>
  <c r="D2639" i="8"/>
  <c r="D2640" i="8"/>
  <c r="D2641" i="8"/>
  <c r="D2642" i="8"/>
  <c r="D2643" i="8"/>
  <c r="D2644" i="8"/>
  <c r="D2645" i="8"/>
  <c r="D2646" i="8"/>
  <c r="D2647" i="8"/>
  <c r="D2648" i="8"/>
  <c r="D2649" i="8"/>
  <c r="D2650" i="8"/>
  <c r="D2651" i="8"/>
  <c r="D2652" i="8"/>
  <c r="D2653" i="8"/>
  <c r="D2654" i="8"/>
  <c r="D2655" i="8"/>
  <c r="D2656" i="8"/>
  <c r="D2657" i="8"/>
  <c r="D2658" i="8"/>
  <c r="D2659" i="8"/>
  <c r="D2660" i="8"/>
  <c r="D2661" i="8"/>
  <c r="D2662" i="8"/>
  <c r="D2663" i="8"/>
  <c r="D2664" i="8"/>
  <c r="D2665" i="8"/>
  <c r="D2666" i="8"/>
  <c r="D2667" i="8"/>
  <c r="D2668" i="8"/>
  <c r="D2669" i="8"/>
  <c r="D2670" i="8"/>
  <c r="D2671" i="8"/>
  <c r="D2672" i="8"/>
  <c r="D2673" i="8"/>
  <c r="D2674" i="8"/>
  <c r="D2675" i="8"/>
  <c r="D2676" i="8"/>
  <c r="D2677" i="8"/>
  <c r="D2678" i="8"/>
  <c r="D2679" i="8"/>
  <c r="D2680" i="8"/>
  <c r="D2681" i="8"/>
  <c r="D2682" i="8"/>
  <c r="D2683" i="8"/>
  <c r="D2684" i="8"/>
  <c r="D2685" i="8"/>
  <c r="D2686" i="8"/>
  <c r="D2687" i="8"/>
  <c r="D2688" i="8"/>
  <c r="D2689" i="8"/>
  <c r="D2690" i="8"/>
  <c r="D2691" i="8"/>
  <c r="D2692" i="8"/>
  <c r="D2693" i="8"/>
  <c r="D2694" i="8"/>
  <c r="D2695" i="8"/>
  <c r="D2696" i="8"/>
  <c r="D2697" i="8"/>
  <c r="D2698" i="8"/>
  <c r="D2699" i="8"/>
  <c r="D2700" i="8"/>
  <c r="D2701" i="8"/>
  <c r="D2702" i="8"/>
  <c r="D2703" i="8"/>
  <c r="D2704" i="8"/>
  <c r="D2705" i="8"/>
  <c r="D2706" i="8"/>
  <c r="D2707" i="8"/>
  <c r="D2708" i="8"/>
  <c r="D2709" i="8"/>
  <c r="D2710" i="8"/>
  <c r="D2711" i="8"/>
  <c r="D2712" i="8"/>
  <c r="D2713" i="8"/>
  <c r="D2714" i="8"/>
  <c r="D2715" i="8"/>
  <c r="D2716" i="8"/>
  <c r="D2717" i="8"/>
  <c r="D2718" i="8"/>
  <c r="D2719" i="8"/>
  <c r="D2720" i="8"/>
  <c r="D2721" i="8"/>
  <c r="D2722" i="8"/>
  <c r="D2723" i="8"/>
  <c r="D2724" i="8"/>
  <c r="D2725" i="8"/>
  <c r="D2726" i="8"/>
  <c r="D2727" i="8"/>
  <c r="D2728" i="8"/>
  <c r="D2729" i="8"/>
  <c r="D2730" i="8"/>
  <c r="D2731" i="8"/>
  <c r="D2732" i="8"/>
  <c r="D2733" i="8"/>
  <c r="D2734" i="8"/>
  <c r="D2735" i="8"/>
  <c r="D2736" i="8"/>
  <c r="D2737" i="8"/>
  <c r="D2738" i="8"/>
  <c r="D2739" i="8"/>
  <c r="D2740" i="8"/>
  <c r="D2741" i="8"/>
  <c r="D2742" i="8"/>
  <c r="D2743" i="8"/>
  <c r="D2744" i="8"/>
  <c r="D2745" i="8"/>
  <c r="D2746" i="8"/>
  <c r="D2747" i="8"/>
  <c r="D2748" i="8"/>
  <c r="D2749" i="8"/>
  <c r="D2750" i="8"/>
  <c r="D2751" i="8"/>
  <c r="D2752" i="8"/>
  <c r="D2753" i="8"/>
  <c r="D2754" i="8"/>
  <c r="D2755" i="8"/>
  <c r="D2756" i="8"/>
  <c r="D2757" i="8"/>
  <c r="D2758" i="8"/>
  <c r="D2759" i="8"/>
  <c r="D2760" i="8"/>
  <c r="D2761" i="8"/>
  <c r="D2762" i="8"/>
  <c r="D2763" i="8"/>
  <c r="D2764" i="8"/>
  <c r="D2765" i="8"/>
  <c r="D2766" i="8"/>
  <c r="D2767" i="8"/>
  <c r="D2768" i="8"/>
  <c r="D2769" i="8"/>
  <c r="D2770" i="8"/>
  <c r="D2771" i="8"/>
  <c r="D2772" i="8"/>
  <c r="D2773" i="8"/>
  <c r="D2774" i="8"/>
  <c r="D2775" i="8"/>
  <c r="D2776" i="8"/>
  <c r="D2777" i="8"/>
  <c r="D2778" i="8"/>
  <c r="D2779" i="8"/>
  <c r="D2780" i="8"/>
  <c r="D2781" i="8"/>
  <c r="D2782" i="8"/>
  <c r="D2783" i="8"/>
  <c r="D2784" i="8"/>
  <c r="D2785" i="8"/>
  <c r="D2786" i="8"/>
  <c r="D2787" i="8"/>
  <c r="D2788" i="8"/>
  <c r="D2789" i="8"/>
  <c r="D2790" i="8"/>
  <c r="D2791" i="8"/>
  <c r="D2792" i="8"/>
  <c r="D2793" i="8"/>
  <c r="D2794" i="8"/>
  <c r="D2795" i="8"/>
  <c r="D2796" i="8"/>
  <c r="D2797" i="8"/>
  <c r="D2798" i="8"/>
  <c r="D2799" i="8"/>
  <c r="D2800" i="8"/>
  <c r="D2801" i="8"/>
  <c r="D2802" i="8"/>
  <c r="D2803" i="8"/>
  <c r="D2804" i="8"/>
  <c r="D2805" i="8"/>
  <c r="D2806" i="8"/>
  <c r="D2807" i="8"/>
  <c r="D2808" i="8"/>
  <c r="D2809" i="8"/>
  <c r="D2810" i="8"/>
  <c r="D2811" i="8"/>
  <c r="D2812" i="8"/>
  <c r="D2813" i="8"/>
  <c r="D2814" i="8"/>
  <c r="D2815" i="8"/>
  <c r="D2816" i="8"/>
  <c r="D2817" i="8"/>
  <c r="D2818" i="8"/>
  <c r="D2819" i="8"/>
  <c r="D2820" i="8"/>
  <c r="D2821" i="8"/>
  <c r="D2822" i="8"/>
  <c r="D2823" i="8"/>
  <c r="D2824" i="8"/>
  <c r="D2825" i="8"/>
  <c r="D2826" i="8"/>
  <c r="D2827" i="8"/>
  <c r="D2828" i="8"/>
  <c r="D2829" i="8"/>
  <c r="D2830" i="8"/>
  <c r="D2831" i="8"/>
  <c r="D2832" i="8"/>
  <c r="D2833" i="8"/>
  <c r="D2834" i="8"/>
  <c r="D2835" i="8"/>
  <c r="D2836" i="8"/>
  <c r="D2837" i="8"/>
  <c r="D2838" i="8"/>
  <c r="D2839" i="8"/>
  <c r="D2840" i="8"/>
  <c r="D2841" i="8"/>
  <c r="D2842" i="8"/>
  <c r="D2843" i="8"/>
  <c r="D2844" i="8"/>
  <c r="D2845" i="8"/>
  <c r="D2846" i="8"/>
  <c r="D2847" i="8"/>
  <c r="D2848" i="8"/>
  <c r="D2849" i="8"/>
  <c r="D2850" i="8"/>
  <c r="D2851" i="8"/>
  <c r="D2852" i="8"/>
  <c r="D2853" i="8"/>
  <c r="D2854" i="8"/>
  <c r="D2855" i="8"/>
  <c r="D2856" i="8"/>
  <c r="D2857" i="8"/>
  <c r="D2858" i="8"/>
  <c r="D2859" i="8"/>
  <c r="D2860" i="8"/>
  <c r="D2861" i="8"/>
  <c r="D2862" i="8"/>
  <c r="D2863" i="8"/>
  <c r="D2864" i="8"/>
  <c r="D2865" i="8"/>
  <c r="D2866" i="8"/>
  <c r="D2867" i="8"/>
  <c r="D2868" i="8"/>
  <c r="D2869" i="8"/>
  <c r="D2870" i="8"/>
  <c r="D2871" i="8"/>
  <c r="D2872" i="8"/>
  <c r="D2873" i="8"/>
  <c r="D2874" i="8"/>
  <c r="D2875" i="8"/>
  <c r="D2876" i="8"/>
  <c r="D2877" i="8"/>
  <c r="D2878" i="8"/>
  <c r="D2879" i="8"/>
  <c r="D2880" i="8"/>
  <c r="D2881" i="8"/>
  <c r="D2882" i="8"/>
  <c r="D2883" i="8"/>
  <c r="D2884" i="8"/>
  <c r="D2885" i="8"/>
  <c r="D2" i="8"/>
  <c r="P17" i="1"/>
  <c r="A122" i="2" l="1"/>
  <c r="A123" i="2"/>
  <c r="A124" i="2"/>
  <c r="A125" i="2"/>
  <c r="A126" i="2"/>
  <c r="A127" i="2"/>
  <c r="A128" i="2"/>
  <c r="A129" i="2"/>
  <c r="A130" i="2"/>
  <c r="A131" i="2"/>
  <c r="A132" i="2"/>
  <c r="A133" i="2"/>
  <c r="A134" i="2"/>
  <c r="A121" i="2"/>
  <c r="S555" i="6" l="1"/>
  <c r="R555" i="6"/>
  <c r="S554" i="6"/>
  <c r="R554" i="6"/>
  <c r="S553" i="6"/>
  <c r="R553" i="6"/>
  <c r="S552" i="6"/>
  <c r="R552" i="6"/>
  <c r="S551" i="6"/>
  <c r="R551" i="6"/>
  <c r="S550" i="6"/>
  <c r="R550" i="6"/>
  <c r="S549" i="6"/>
  <c r="R549" i="6"/>
  <c r="S548" i="6"/>
  <c r="R548" i="6"/>
  <c r="S547" i="6"/>
  <c r="R547" i="6"/>
  <c r="S546" i="6"/>
  <c r="R546" i="6"/>
  <c r="S545" i="6"/>
  <c r="R545" i="6"/>
  <c r="S544" i="6"/>
  <c r="R544" i="6"/>
  <c r="S543" i="6"/>
  <c r="R543" i="6"/>
  <c r="S542" i="6"/>
  <c r="R542" i="6"/>
  <c r="S541" i="6"/>
  <c r="R541" i="6"/>
  <c r="S540" i="6"/>
  <c r="R540" i="6"/>
  <c r="S539" i="6"/>
  <c r="R539" i="6"/>
  <c r="S538" i="6"/>
  <c r="R538" i="6"/>
  <c r="S537" i="6"/>
  <c r="R537" i="6"/>
  <c r="S536" i="6"/>
  <c r="R536" i="6"/>
  <c r="S535" i="6"/>
  <c r="R535" i="6"/>
  <c r="S534" i="6"/>
  <c r="R534" i="6"/>
  <c r="S533" i="6"/>
  <c r="R533" i="6"/>
  <c r="S486" i="6"/>
  <c r="R486" i="6"/>
  <c r="S485" i="6"/>
  <c r="R485" i="6"/>
  <c r="S484" i="6"/>
  <c r="R484" i="6"/>
  <c r="S483" i="6"/>
  <c r="R483" i="6"/>
  <c r="S482" i="6"/>
  <c r="R482" i="6"/>
  <c r="S481" i="6"/>
  <c r="R481" i="6"/>
  <c r="S532" i="6"/>
  <c r="R532" i="6"/>
  <c r="S531" i="6"/>
  <c r="R531" i="6"/>
  <c r="S530" i="6"/>
  <c r="R530" i="6"/>
  <c r="S529" i="6"/>
  <c r="R529" i="6"/>
  <c r="S528" i="6"/>
  <c r="R528" i="6"/>
  <c r="S527" i="6"/>
  <c r="R527" i="6"/>
  <c r="S526" i="6"/>
  <c r="R526" i="6"/>
  <c r="S525" i="6"/>
  <c r="R525" i="6"/>
  <c r="S524" i="6"/>
  <c r="R524" i="6"/>
  <c r="S523" i="6"/>
  <c r="R523" i="6"/>
  <c r="S522" i="6"/>
  <c r="R522" i="6"/>
  <c r="S521" i="6"/>
  <c r="R521" i="6"/>
  <c r="S520" i="6"/>
  <c r="R520" i="6"/>
  <c r="S519" i="6"/>
  <c r="R519" i="6"/>
  <c r="S518" i="6"/>
  <c r="R518" i="6"/>
  <c r="S517" i="6"/>
  <c r="R517" i="6"/>
  <c r="S516" i="6"/>
  <c r="R516" i="6"/>
  <c r="S515" i="6"/>
  <c r="R515" i="6"/>
  <c r="S514" i="6"/>
  <c r="R514" i="6"/>
  <c r="S513" i="6"/>
  <c r="R513" i="6"/>
  <c r="S512" i="6"/>
  <c r="R512" i="6"/>
  <c r="S511" i="6"/>
  <c r="R511" i="6"/>
  <c r="S510" i="6"/>
  <c r="R510" i="6"/>
  <c r="S509" i="6"/>
  <c r="R509" i="6"/>
  <c r="S508" i="6"/>
  <c r="R508" i="6"/>
  <c r="S507" i="6"/>
  <c r="R507" i="6"/>
  <c r="S506" i="6"/>
  <c r="R506" i="6"/>
  <c r="S505" i="6"/>
  <c r="R505" i="6"/>
  <c r="S504" i="6"/>
  <c r="R504" i="6"/>
  <c r="S503" i="6"/>
  <c r="R503" i="6"/>
  <c r="S502" i="6"/>
  <c r="R502" i="6"/>
  <c r="S501" i="6"/>
  <c r="R501" i="6"/>
  <c r="S500" i="6"/>
  <c r="R500" i="6"/>
  <c r="S499" i="6"/>
  <c r="R499" i="6"/>
  <c r="S498" i="6"/>
  <c r="R498" i="6"/>
  <c r="S497" i="6"/>
  <c r="R497" i="6"/>
  <c r="S496" i="6"/>
  <c r="R496" i="6"/>
  <c r="S495" i="6"/>
  <c r="R495" i="6"/>
  <c r="S494" i="6"/>
  <c r="R494" i="6"/>
  <c r="S493" i="6"/>
  <c r="R493" i="6"/>
  <c r="S492" i="6"/>
  <c r="R492" i="6"/>
  <c r="S491" i="6"/>
  <c r="R491" i="6"/>
  <c r="S490" i="6"/>
  <c r="R490" i="6"/>
  <c r="S489" i="6"/>
  <c r="R489" i="6"/>
  <c r="S488" i="6"/>
  <c r="R488" i="6"/>
  <c r="S487" i="6"/>
  <c r="R487" i="6"/>
  <c r="S742" i="6"/>
  <c r="R742" i="6"/>
  <c r="S741" i="6"/>
  <c r="R741" i="6"/>
  <c r="S740" i="6"/>
  <c r="R740" i="6"/>
  <c r="S739" i="6"/>
  <c r="R739" i="6"/>
  <c r="S802" i="6"/>
  <c r="R802" i="6"/>
  <c r="S801" i="6"/>
  <c r="R801" i="6"/>
  <c r="S800" i="6"/>
  <c r="R800" i="6"/>
  <c r="S799" i="6"/>
  <c r="R799" i="6"/>
  <c r="S798" i="6"/>
  <c r="R798" i="6"/>
  <c r="S797" i="6"/>
  <c r="R797" i="6"/>
  <c r="S796" i="6"/>
  <c r="R796" i="6"/>
  <c r="S795" i="6"/>
  <c r="R795" i="6"/>
  <c r="S794" i="6"/>
  <c r="R794" i="6"/>
  <c r="S793" i="6"/>
  <c r="R793" i="6"/>
  <c r="S792" i="6"/>
  <c r="R792" i="6"/>
  <c r="S791" i="6"/>
  <c r="R791" i="6"/>
  <c r="S790" i="6"/>
  <c r="R790" i="6"/>
  <c r="S789" i="6"/>
  <c r="R789" i="6"/>
  <c r="S788" i="6"/>
  <c r="R788" i="6"/>
  <c r="S787" i="6"/>
  <c r="R787" i="6"/>
  <c r="S738" i="6"/>
  <c r="R738" i="6"/>
  <c r="S737" i="6"/>
  <c r="R737" i="6"/>
  <c r="S736" i="6"/>
  <c r="R736" i="6"/>
  <c r="S735" i="6"/>
  <c r="R735" i="6"/>
  <c r="S734" i="6"/>
  <c r="R734" i="6"/>
  <c r="S733" i="6"/>
  <c r="R733" i="6"/>
  <c r="S786" i="6"/>
  <c r="R786" i="6"/>
  <c r="S785" i="6"/>
  <c r="R785" i="6"/>
  <c r="S784" i="6"/>
  <c r="R784" i="6"/>
  <c r="S783" i="6"/>
  <c r="R783" i="6"/>
  <c r="S782" i="6"/>
  <c r="R782" i="6"/>
  <c r="S781" i="6"/>
  <c r="R781" i="6"/>
  <c r="S780" i="6"/>
  <c r="R780" i="6"/>
  <c r="S779" i="6"/>
  <c r="R779" i="6"/>
  <c r="S778" i="6"/>
  <c r="R778" i="6"/>
  <c r="S777" i="6"/>
  <c r="R777" i="6"/>
  <c r="S776" i="6"/>
  <c r="R776" i="6"/>
  <c r="S775" i="6"/>
  <c r="R775" i="6"/>
  <c r="S774" i="6"/>
  <c r="R774" i="6"/>
  <c r="S773" i="6"/>
  <c r="R773" i="6"/>
  <c r="S772" i="6"/>
  <c r="R772" i="6"/>
  <c r="S771" i="6"/>
  <c r="R771" i="6"/>
  <c r="S770" i="6"/>
  <c r="R770" i="6"/>
  <c r="S769" i="6"/>
  <c r="R769" i="6"/>
  <c r="S768" i="6"/>
  <c r="R768" i="6"/>
  <c r="S732" i="6"/>
  <c r="R732" i="6"/>
  <c r="S731" i="6"/>
  <c r="R731" i="6"/>
  <c r="S767" i="6"/>
  <c r="R767" i="6"/>
  <c r="S766" i="6"/>
  <c r="R766" i="6"/>
  <c r="S765" i="6"/>
  <c r="R765" i="6"/>
  <c r="S764" i="6"/>
  <c r="R764" i="6"/>
  <c r="S763" i="6"/>
  <c r="R763" i="6"/>
  <c r="S762" i="6"/>
  <c r="R762" i="6"/>
  <c r="S761" i="6"/>
  <c r="R761" i="6"/>
  <c r="S760" i="6"/>
  <c r="R760" i="6"/>
  <c r="S759" i="6"/>
  <c r="R759" i="6"/>
  <c r="S758" i="6"/>
  <c r="R758" i="6"/>
  <c r="S757" i="6"/>
  <c r="R757" i="6"/>
  <c r="S756" i="6"/>
  <c r="R756" i="6"/>
  <c r="S755" i="6"/>
  <c r="R755" i="6"/>
  <c r="S754" i="6"/>
  <c r="R754" i="6"/>
  <c r="S753" i="6"/>
  <c r="R753" i="6"/>
  <c r="S752" i="6"/>
  <c r="R752" i="6"/>
  <c r="S751" i="6"/>
  <c r="R751" i="6"/>
  <c r="S750" i="6"/>
  <c r="R750" i="6"/>
  <c r="S749" i="6"/>
  <c r="R749" i="6"/>
  <c r="S748" i="6"/>
  <c r="R748" i="6"/>
  <c r="S747" i="6"/>
  <c r="R747" i="6"/>
  <c r="S746" i="6"/>
  <c r="R746" i="6"/>
  <c r="S745" i="6"/>
  <c r="R745" i="6"/>
  <c r="S744" i="6"/>
  <c r="R744" i="6"/>
  <c r="S743" i="6"/>
  <c r="R743" i="6"/>
  <c r="S2020" i="6"/>
  <c r="R2020" i="6"/>
  <c r="S2019" i="6"/>
  <c r="R2019" i="6"/>
  <c r="S2018" i="6"/>
  <c r="R2018" i="6"/>
  <c r="S2017" i="6"/>
  <c r="R2017" i="6"/>
  <c r="S2016" i="6"/>
  <c r="R2016" i="6"/>
  <c r="S2015" i="6"/>
  <c r="R2015" i="6"/>
  <c r="S2014" i="6"/>
  <c r="R2014" i="6"/>
  <c r="S2013" i="6"/>
  <c r="R2013" i="6"/>
  <c r="S2012" i="6"/>
  <c r="R2012" i="6"/>
  <c r="S2011" i="6"/>
  <c r="R2011" i="6"/>
  <c r="S2010" i="6"/>
  <c r="R2010" i="6"/>
  <c r="S2009" i="6"/>
  <c r="R2009" i="6"/>
  <c r="S2008" i="6"/>
  <c r="R2008" i="6"/>
  <c r="S2007" i="6"/>
  <c r="R2007" i="6"/>
  <c r="S2006" i="6"/>
  <c r="R2006" i="6"/>
  <c r="S2000" i="6"/>
  <c r="R2000" i="6"/>
  <c r="S1999" i="6"/>
  <c r="R1999" i="6"/>
  <c r="S1998" i="6"/>
  <c r="R1998" i="6"/>
  <c r="S1997" i="6"/>
  <c r="R1997" i="6"/>
  <c r="S1996" i="6"/>
  <c r="R1996" i="6"/>
  <c r="S1995" i="6"/>
  <c r="R1995" i="6"/>
  <c r="S1994" i="6"/>
  <c r="R1994" i="6"/>
  <c r="S1993" i="6"/>
  <c r="R1993" i="6"/>
  <c r="S1992" i="6"/>
  <c r="R1992" i="6"/>
  <c r="S1991" i="6"/>
  <c r="R1991" i="6"/>
  <c r="S1990" i="6"/>
  <c r="R1990" i="6"/>
  <c r="S1989" i="6"/>
  <c r="R1989" i="6"/>
  <c r="S1988" i="6"/>
  <c r="R1988" i="6"/>
  <c r="S1987" i="6"/>
  <c r="R1987" i="6"/>
  <c r="S1986" i="6"/>
  <c r="R1986" i="6"/>
  <c r="S1985" i="6"/>
  <c r="R1985" i="6"/>
  <c r="S1984" i="6"/>
  <c r="R1984" i="6"/>
  <c r="S1983" i="6"/>
  <c r="R1983" i="6"/>
  <c r="S1982" i="6"/>
  <c r="R1982" i="6"/>
  <c r="S1981" i="6"/>
  <c r="R1981" i="6"/>
  <c r="S1980" i="6"/>
  <c r="R1980" i="6"/>
  <c r="S1979" i="6"/>
  <c r="R1979" i="6"/>
  <c r="S1978" i="6"/>
  <c r="R1978" i="6"/>
  <c r="S1977" i="6"/>
  <c r="R1977" i="6"/>
  <c r="S1976" i="6"/>
  <c r="R1976" i="6"/>
  <c r="S1975" i="6"/>
  <c r="R1975" i="6"/>
  <c r="S1974" i="6"/>
  <c r="R1974" i="6"/>
  <c r="S1973" i="6"/>
  <c r="R1973" i="6"/>
  <c r="S1972" i="6"/>
  <c r="R1972" i="6"/>
  <c r="S1971" i="6"/>
  <c r="R1971" i="6"/>
  <c r="S1970" i="6"/>
  <c r="R1970" i="6"/>
  <c r="S1969" i="6"/>
  <c r="R1969" i="6"/>
  <c r="S1968" i="6"/>
  <c r="R1968" i="6"/>
  <c r="S1967" i="6"/>
  <c r="R1967" i="6"/>
  <c r="S1966" i="6"/>
  <c r="R1966" i="6"/>
  <c r="S2005" i="6"/>
  <c r="R2005" i="6"/>
  <c r="S2004" i="6"/>
  <c r="R2004" i="6"/>
  <c r="S2003" i="6"/>
  <c r="R2003" i="6"/>
  <c r="S2002" i="6"/>
  <c r="R2002" i="6"/>
  <c r="S2001" i="6"/>
  <c r="R2001" i="6"/>
  <c r="S1774" i="6"/>
  <c r="R1774" i="6"/>
  <c r="S1773" i="6"/>
  <c r="R1773" i="6"/>
  <c r="S1772" i="6"/>
  <c r="R1772" i="6"/>
  <c r="S1771" i="6"/>
  <c r="R1771" i="6"/>
  <c r="S1770" i="6"/>
  <c r="R1770" i="6"/>
  <c r="S1769" i="6"/>
  <c r="R1769" i="6"/>
  <c r="S1768" i="6"/>
  <c r="R1768" i="6"/>
  <c r="S1767" i="6"/>
  <c r="R1767" i="6"/>
  <c r="S1766" i="6"/>
  <c r="R1766" i="6"/>
  <c r="S1765" i="6"/>
  <c r="R1765" i="6"/>
  <c r="S1764" i="6"/>
  <c r="R1764" i="6"/>
  <c r="S1763" i="6"/>
  <c r="R1763" i="6"/>
  <c r="S1762" i="6"/>
  <c r="R1762" i="6"/>
  <c r="S1761" i="6"/>
  <c r="R1761" i="6"/>
  <c r="S1760" i="6"/>
  <c r="R1760" i="6"/>
  <c r="S1759" i="6"/>
  <c r="R1759" i="6"/>
  <c r="S1758" i="6"/>
  <c r="R1758" i="6"/>
  <c r="S1757" i="6"/>
  <c r="R1757" i="6"/>
  <c r="S1756" i="6"/>
  <c r="R1756" i="6"/>
  <c r="S1740" i="6"/>
  <c r="R1740" i="6"/>
  <c r="S1739" i="6"/>
  <c r="R1739" i="6"/>
  <c r="S1738" i="6"/>
  <c r="R1738" i="6"/>
  <c r="S1737" i="6"/>
  <c r="R1737" i="6"/>
  <c r="S1736" i="6"/>
  <c r="R1736" i="6"/>
  <c r="S1735" i="6"/>
  <c r="R1735" i="6"/>
  <c r="S1734" i="6"/>
  <c r="R1734" i="6"/>
  <c r="S1733" i="6"/>
  <c r="R1733" i="6"/>
  <c r="S1732" i="6"/>
  <c r="R1732" i="6"/>
  <c r="S1731" i="6"/>
  <c r="R1731" i="6"/>
  <c r="S1730" i="6"/>
  <c r="R1730" i="6"/>
  <c r="S1729" i="6"/>
  <c r="R1729" i="6"/>
  <c r="S1728" i="6"/>
  <c r="R1728" i="6"/>
  <c r="S1727" i="6"/>
  <c r="R1727" i="6"/>
  <c r="S1726" i="6"/>
  <c r="R1726" i="6"/>
  <c r="S1725" i="6"/>
  <c r="R1725" i="6"/>
  <c r="S1724" i="6"/>
  <c r="R1724" i="6"/>
  <c r="S1723" i="6"/>
  <c r="R1723" i="6"/>
  <c r="S1722" i="6"/>
  <c r="R1722" i="6"/>
  <c r="S1721" i="6"/>
  <c r="R1721" i="6"/>
  <c r="S1720" i="6"/>
  <c r="R1720" i="6"/>
  <c r="S1719" i="6"/>
  <c r="R1719" i="6"/>
  <c r="S1718" i="6"/>
  <c r="R1718" i="6"/>
  <c r="S1717" i="6"/>
  <c r="R1717" i="6"/>
  <c r="S1716" i="6"/>
  <c r="R1716" i="6"/>
  <c r="S1715" i="6"/>
  <c r="R1715" i="6"/>
  <c r="S1714" i="6"/>
  <c r="R1714" i="6"/>
  <c r="S1713" i="6"/>
  <c r="R1713" i="6"/>
  <c r="S1712" i="6"/>
  <c r="R1712" i="6"/>
  <c r="S1711" i="6"/>
  <c r="R1711" i="6"/>
  <c r="S1710" i="6"/>
  <c r="R1710" i="6"/>
  <c r="S1709" i="6"/>
  <c r="R1709" i="6"/>
  <c r="S1708" i="6"/>
  <c r="R1708" i="6"/>
  <c r="S1707" i="6"/>
  <c r="R1707" i="6"/>
  <c r="S1706" i="6"/>
  <c r="R1706" i="6"/>
  <c r="S1705" i="6"/>
  <c r="R1705" i="6"/>
  <c r="S1704" i="6"/>
  <c r="R1704" i="6"/>
  <c r="S1703" i="6"/>
  <c r="R1703" i="6"/>
  <c r="S1702" i="6"/>
  <c r="R1702" i="6"/>
  <c r="S1701" i="6"/>
  <c r="R1701" i="6"/>
  <c r="S1700" i="6"/>
  <c r="R1700" i="6"/>
  <c r="S1699" i="6"/>
  <c r="R1699" i="6"/>
  <c r="S1698" i="6"/>
  <c r="R1698" i="6"/>
  <c r="S1697" i="6"/>
  <c r="R1697" i="6"/>
  <c r="S1696" i="6"/>
  <c r="R1696" i="6"/>
  <c r="S346" i="6"/>
  <c r="R346" i="6"/>
  <c r="S345" i="6"/>
  <c r="R345" i="6"/>
  <c r="S344" i="6"/>
  <c r="R344" i="6"/>
  <c r="S343" i="6"/>
  <c r="R343" i="6"/>
  <c r="S342" i="6"/>
  <c r="R342" i="6"/>
  <c r="S341" i="6"/>
  <c r="R341" i="6"/>
  <c r="S340" i="6"/>
  <c r="R340" i="6"/>
  <c r="S339" i="6"/>
  <c r="R339" i="6"/>
  <c r="S338" i="6"/>
  <c r="R338" i="6"/>
  <c r="S337" i="6"/>
  <c r="R337" i="6"/>
  <c r="S336" i="6"/>
  <c r="R336" i="6"/>
  <c r="S335" i="6"/>
  <c r="R335" i="6"/>
  <c r="S334" i="6"/>
  <c r="R334" i="6"/>
  <c r="S333" i="6"/>
  <c r="R333" i="6"/>
  <c r="S332" i="6"/>
  <c r="R332" i="6"/>
  <c r="S331" i="6"/>
  <c r="R331" i="6"/>
  <c r="S330" i="6"/>
  <c r="R330" i="6"/>
  <c r="S329" i="6"/>
  <c r="R329" i="6"/>
  <c r="S328" i="6"/>
  <c r="R328" i="6"/>
  <c r="S327" i="6"/>
  <c r="R327" i="6"/>
  <c r="S326" i="6"/>
  <c r="R326" i="6"/>
  <c r="S325" i="6"/>
  <c r="R325" i="6"/>
  <c r="S324" i="6"/>
  <c r="R324" i="6"/>
  <c r="S323" i="6"/>
  <c r="R323" i="6"/>
  <c r="S322" i="6"/>
  <c r="R322" i="6"/>
  <c r="S321" i="6"/>
  <c r="R321" i="6"/>
  <c r="S320" i="6"/>
  <c r="R320" i="6"/>
  <c r="S319" i="6"/>
  <c r="R319" i="6"/>
  <c r="S318" i="6"/>
  <c r="R318" i="6"/>
  <c r="S317" i="6"/>
  <c r="R317" i="6"/>
  <c r="S316" i="6"/>
  <c r="R316" i="6"/>
  <c r="S315" i="6"/>
  <c r="R315" i="6"/>
  <c r="S348" i="6"/>
  <c r="R348" i="6"/>
  <c r="S347" i="6"/>
  <c r="R347" i="6"/>
  <c r="S314" i="6"/>
  <c r="R314" i="6"/>
  <c r="S313" i="6"/>
  <c r="R313" i="6"/>
  <c r="S312" i="6"/>
  <c r="R312" i="6"/>
  <c r="S311" i="6"/>
  <c r="R311" i="6"/>
  <c r="S310" i="6"/>
  <c r="R310" i="6"/>
  <c r="S309" i="6"/>
  <c r="R309" i="6"/>
  <c r="S308" i="6"/>
  <c r="R308" i="6"/>
  <c r="S307" i="6"/>
  <c r="R307" i="6"/>
  <c r="S306" i="6"/>
  <c r="R306" i="6"/>
  <c r="S305" i="6"/>
  <c r="R305" i="6"/>
  <c r="S304" i="6"/>
  <c r="R304" i="6"/>
  <c r="S303" i="6"/>
  <c r="R303" i="6"/>
  <c r="S302" i="6"/>
  <c r="R302" i="6"/>
  <c r="S301" i="6"/>
  <c r="R301" i="6"/>
  <c r="S300" i="6"/>
  <c r="R300" i="6"/>
  <c r="S299" i="6"/>
  <c r="R299" i="6"/>
  <c r="S298" i="6"/>
  <c r="R298" i="6"/>
  <c r="S297" i="6"/>
  <c r="R297" i="6"/>
  <c r="S1755" i="6"/>
  <c r="R1755" i="6"/>
  <c r="S1754" i="6"/>
  <c r="R1754" i="6"/>
  <c r="S1753" i="6"/>
  <c r="R1753" i="6"/>
  <c r="S1752" i="6"/>
  <c r="R1752" i="6"/>
  <c r="S1751" i="6"/>
  <c r="R1751" i="6"/>
  <c r="S1750" i="6"/>
  <c r="R1750" i="6"/>
  <c r="S1749" i="6"/>
  <c r="R1749" i="6"/>
  <c r="S1748" i="6"/>
  <c r="R1748" i="6"/>
  <c r="S1747" i="6"/>
  <c r="R1747" i="6"/>
  <c r="S1746" i="6"/>
  <c r="R1746" i="6"/>
  <c r="S1745" i="6"/>
  <c r="R1745" i="6"/>
  <c r="S1744" i="6"/>
  <c r="R1744" i="6"/>
  <c r="S1743" i="6"/>
  <c r="R1743" i="6"/>
  <c r="S1742" i="6"/>
  <c r="R1742" i="6"/>
  <c r="S1741" i="6"/>
  <c r="R1741" i="6"/>
  <c r="S1134" i="6"/>
  <c r="R1134" i="6"/>
  <c r="S1133" i="6"/>
  <c r="R1133" i="6"/>
  <c r="S1132" i="6"/>
  <c r="R1132" i="6"/>
  <c r="S1131" i="6"/>
  <c r="R1131" i="6"/>
  <c r="S1130" i="6"/>
  <c r="R1130" i="6"/>
  <c r="S1129" i="6"/>
  <c r="R1129" i="6"/>
  <c r="S1128" i="6"/>
  <c r="R1128" i="6"/>
  <c r="S1127" i="6"/>
  <c r="R1127" i="6"/>
  <c r="S1126" i="6"/>
  <c r="R1126" i="6"/>
  <c r="S1125" i="6"/>
  <c r="R1125" i="6"/>
  <c r="S1124" i="6"/>
  <c r="R1124" i="6"/>
  <c r="S1123" i="6"/>
  <c r="R1123" i="6"/>
  <c r="S1122" i="6"/>
  <c r="R1122" i="6"/>
  <c r="S1121" i="6"/>
  <c r="R1121" i="6"/>
  <c r="S1120" i="6"/>
  <c r="R1120" i="6"/>
  <c r="S1215" i="6"/>
  <c r="R1215" i="6"/>
  <c r="S1214" i="6"/>
  <c r="R1214" i="6"/>
  <c r="S1213" i="6"/>
  <c r="R1213" i="6"/>
  <c r="S1212" i="6"/>
  <c r="R1212" i="6"/>
  <c r="S1211" i="6"/>
  <c r="R1211" i="6"/>
  <c r="S1210" i="6"/>
  <c r="R1210" i="6"/>
  <c r="S1209" i="6"/>
  <c r="R1209" i="6"/>
  <c r="S1208" i="6"/>
  <c r="R1208" i="6"/>
  <c r="S1207" i="6"/>
  <c r="R1207" i="6"/>
  <c r="S1206" i="6"/>
  <c r="R1206" i="6"/>
  <c r="S1205" i="6"/>
  <c r="R1205" i="6"/>
  <c r="S1204" i="6"/>
  <c r="R1204" i="6"/>
  <c r="S1203" i="6"/>
  <c r="R1203" i="6"/>
  <c r="S1221" i="6"/>
  <c r="R1221" i="6"/>
  <c r="S1220" i="6"/>
  <c r="R1220" i="6"/>
  <c r="S1219" i="6"/>
  <c r="R1219" i="6"/>
  <c r="S1218" i="6"/>
  <c r="R1218" i="6"/>
  <c r="S1217" i="6"/>
  <c r="R1217" i="6"/>
  <c r="S1216" i="6"/>
  <c r="R1216" i="6"/>
  <c r="S2098" i="6"/>
  <c r="R2098" i="6"/>
  <c r="S2097" i="6"/>
  <c r="R2097" i="6"/>
  <c r="S2096" i="6"/>
  <c r="R2096" i="6"/>
  <c r="S2095" i="6"/>
  <c r="R2095" i="6"/>
  <c r="S2094" i="6"/>
  <c r="R2094" i="6"/>
  <c r="S2093" i="6"/>
  <c r="R2093" i="6"/>
  <c r="S2092" i="6"/>
  <c r="R2092" i="6"/>
  <c r="S2091" i="6"/>
  <c r="R2091" i="6"/>
  <c r="S2090" i="6"/>
  <c r="R2090" i="6"/>
  <c r="S2089" i="6"/>
  <c r="R2089" i="6"/>
  <c r="S2088" i="6"/>
  <c r="R2088" i="6"/>
  <c r="S2074" i="6"/>
  <c r="R2074" i="6"/>
  <c r="S2073" i="6"/>
  <c r="R2073" i="6"/>
  <c r="S2072" i="6"/>
  <c r="R2072" i="6"/>
  <c r="S2071" i="6"/>
  <c r="R2071" i="6"/>
  <c r="S2087" i="6"/>
  <c r="R2087" i="6"/>
  <c r="S2086" i="6"/>
  <c r="R2086" i="6"/>
  <c r="S2085" i="6"/>
  <c r="R2085" i="6"/>
  <c r="S2084" i="6"/>
  <c r="R2084" i="6"/>
  <c r="S2083" i="6"/>
  <c r="R2083" i="6"/>
  <c r="S2082" i="6"/>
  <c r="R2082" i="6"/>
  <c r="S2081" i="6"/>
  <c r="R2081" i="6"/>
  <c r="S2080" i="6"/>
  <c r="R2080" i="6"/>
  <c r="S2079" i="6"/>
  <c r="R2079" i="6"/>
  <c r="S2078" i="6"/>
  <c r="R2078" i="6"/>
  <c r="S2077" i="6"/>
  <c r="R2077" i="6"/>
  <c r="S2076" i="6"/>
  <c r="R2076" i="6"/>
  <c r="S2075" i="6"/>
  <c r="R2075" i="6"/>
  <c r="S2101" i="6"/>
  <c r="R2101" i="6"/>
  <c r="S2100" i="6"/>
  <c r="R2100" i="6"/>
  <c r="S2099" i="6"/>
  <c r="R2099" i="6"/>
  <c r="S2111" i="6"/>
  <c r="R2111" i="6"/>
  <c r="S2110" i="6"/>
  <c r="R2110" i="6"/>
  <c r="S2109" i="6"/>
  <c r="R2109" i="6"/>
  <c r="S2108" i="6"/>
  <c r="R2108" i="6"/>
  <c r="S2107" i="6"/>
  <c r="R2107" i="6"/>
  <c r="S2106" i="6"/>
  <c r="R2106" i="6"/>
  <c r="S2105" i="6"/>
  <c r="R2105" i="6"/>
  <c r="S2104" i="6"/>
  <c r="R2104" i="6"/>
  <c r="S2103" i="6"/>
  <c r="R2103" i="6"/>
  <c r="S2102" i="6"/>
  <c r="R2102" i="6"/>
  <c r="S2124" i="6"/>
  <c r="R2124" i="6"/>
  <c r="S2123" i="6"/>
  <c r="R2123" i="6"/>
  <c r="S2122" i="6"/>
  <c r="R2122" i="6"/>
  <c r="S2121" i="6"/>
  <c r="R2121" i="6"/>
  <c r="S2120" i="6"/>
  <c r="R2120" i="6"/>
  <c r="S2119" i="6"/>
  <c r="R2119" i="6"/>
  <c r="S2118" i="6"/>
  <c r="R2118" i="6"/>
  <c r="S2117" i="6"/>
  <c r="R2117" i="6"/>
  <c r="S2116" i="6"/>
  <c r="R2116" i="6"/>
  <c r="S2115" i="6"/>
  <c r="R2115" i="6"/>
  <c r="S2114" i="6"/>
  <c r="R2114" i="6"/>
  <c r="S2113" i="6"/>
  <c r="R2113" i="6"/>
  <c r="S2112" i="6"/>
  <c r="R2112" i="6"/>
  <c r="S2128" i="6"/>
  <c r="R2128" i="6"/>
  <c r="S2127" i="6"/>
  <c r="R2127" i="6"/>
  <c r="S2126" i="6"/>
  <c r="R2126" i="6"/>
  <c r="S2125" i="6"/>
  <c r="R2125" i="6"/>
  <c r="S2135" i="6"/>
  <c r="R2135" i="6"/>
  <c r="S2134" i="6"/>
  <c r="R2134" i="6"/>
  <c r="S2133" i="6"/>
  <c r="R2133" i="6"/>
  <c r="S2132" i="6"/>
  <c r="R2132" i="6"/>
  <c r="S2131" i="6"/>
  <c r="R2131" i="6"/>
  <c r="S2130" i="6"/>
  <c r="R2130" i="6"/>
  <c r="S2129" i="6"/>
  <c r="R2129" i="6"/>
  <c r="S2144" i="6"/>
  <c r="R2144" i="6"/>
  <c r="S2143" i="6"/>
  <c r="R2143" i="6"/>
  <c r="S2142" i="6"/>
  <c r="R2142" i="6"/>
  <c r="S2141" i="6"/>
  <c r="R2141" i="6"/>
  <c r="S2140" i="6"/>
  <c r="R2140" i="6"/>
  <c r="S2139" i="6"/>
  <c r="R2139" i="6"/>
  <c r="S2138" i="6"/>
  <c r="R2138" i="6"/>
  <c r="S2137" i="6"/>
  <c r="R2137" i="6"/>
  <c r="S2136" i="6"/>
  <c r="R2136" i="6"/>
  <c r="S2070" i="6"/>
  <c r="R2070" i="6"/>
  <c r="S2069" i="6"/>
  <c r="R2069" i="6"/>
  <c r="S2068" i="6"/>
  <c r="R2068" i="6"/>
  <c r="S2067" i="6"/>
  <c r="R2067" i="6"/>
  <c r="S2066" i="6"/>
  <c r="R2066" i="6"/>
  <c r="S2065" i="6"/>
  <c r="R2065" i="6"/>
  <c r="S2064" i="6"/>
  <c r="R2064" i="6"/>
  <c r="S2063" i="6"/>
  <c r="R2063" i="6"/>
  <c r="S2062" i="6"/>
  <c r="R2062" i="6"/>
  <c r="S2061" i="6"/>
  <c r="R2061" i="6"/>
  <c r="S2060" i="6"/>
  <c r="R2060" i="6"/>
  <c r="S2059" i="6"/>
  <c r="R2059" i="6"/>
  <c r="S2058" i="6"/>
  <c r="R2058" i="6"/>
  <c r="S2057" i="6"/>
  <c r="R2057" i="6"/>
  <c r="S2056" i="6"/>
  <c r="R2056" i="6"/>
  <c r="S2055" i="6"/>
  <c r="R2055" i="6"/>
  <c r="S2054" i="6"/>
  <c r="R2054" i="6"/>
  <c r="S2053" i="6"/>
  <c r="R2053" i="6"/>
  <c r="S2052" i="6"/>
  <c r="R2052" i="6"/>
  <c r="S2051" i="6"/>
  <c r="R2051" i="6"/>
  <c r="S2050" i="6"/>
  <c r="R2050" i="6"/>
  <c r="S2049" i="6"/>
  <c r="R2049" i="6"/>
  <c r="S2048" i="6"/>
  <c r="R2048" i="6"/>
  <c r="S2047" i="6"/>
  <c r="R2047" i="6"/>
  <c r="S2046" i="6"/>
  <c r="R2046" i="6"/>
  <c r="S2045" i="6"/>
  <c r="R2045" i="6"/>
  <c r="S2044" i="6"/>
  <c r="R2044" i="6"/>
  <c r="S2043" i="6"/>
  <c r="R2043" i="6"/>
  <c r="S2042" i="6"/>
  <c r="R2042" i="6"/>
  <c r="S2041" i="6"/>
  <c r="R2041" i="6"/>
  <c r="S2040" i="6"/>
  <c r="R2040" i="6"/>
  <c r="S2039" i="6"/>
  <c r="R2039" i="6"/>
  <c r="S2038" i="6"/>
  <c r="R2038" i="6"/>
  <c r="S2037" i="6"/>
  <c r="R2037" i="6"/>
  <c r="S2036" i="6"/>
  <c r="R2036" i="6"/>
  <c r="S2035" i="6"/>
  <c r="R2035" i="6"/>
  <c r="S2034" i="6"/>
  <c r="R2034" i="6"/>
  <c r="S2033" i="6"/>
  <c r="R2033" i="6"/>
  <c r="S2032" i="6"/>
  <c r="R2032" i="6"/>
  <c r="S2031" i="6"/>
  <c r="R2031" i="6"/>
  <c r="S2030" i="6"/>
  <c r="R2030" i="6"/>
  <c r="S2029" i="6"/>
  <c r="R2029" i="6"/>
  <c r="S2028" i="6"/>
  <c r="R2028" i="6"/>
  <c r="S2027" i="6"/>
  <c r="R2027" i="6"/>
  <c r="S2026" i="6"/>
  <c r="R2026" i="6"/>
  <c r="S2025" i="6"/>
  <c r="R2025" i="6"/>
  <c r="S2024" i="6"/>
  <c r="R2024" i="6"/>
  <c r="S2023" i="6"/>
  <c r="R2023" i="6"/>
  <c r="S2022" i="6"/>
  <c r="R2022" i="6"/>
  <c r="S2021" i="6"/>
  <c r="R2021" i="6"/>
  <c r="S1929" i="6"/>
  <c r="R1929" i="6"/>
  <c r="S1928" i="6"/>
  <c r="R1928" i="6"/>
  <c r="S480" i="6"/>
  <c r="R480" i="6"/>
  <c r="S479" i="6"/>
  <c r="R479" i="6"/>
  <c r="S478" i="6"/>
  <c r="R478" i="6"/>
  <c r="S477" i="6"/>
  <c r="R477" i="6"/>
  <c r="S476" i="6"/>
  <c r="R476" i="6"/>
  <c r="S475" i="6"/>
  <c r="R475" i="6"/>
  <c r="S474" i="6"/>
  <c r="R474" i="6"/>
  <c r="S473" i="6"/>
  <c r="R473" i="6"/>
  <c r="S472" i="6"/>
  <c r="R472" i="6"/>
  <c r="S471" i="6"/>
  <c r="R471" i="6"/>
  <c r="S470" i="6"/>
  <c r="R470" i="6"/>
  <c r="S469" i="6"/>
  <c r="R469" i="6"/>
  <c r="S468" i="6"/>
  <c r="R468" i="6"/>
  <c r="S467" i="6"/>
  <c r="R467" i="6"/>
  <c r="S466" i="6"/>
  <c r="R466" i="6"/>
  <c r="S465" i="6"/>
  <c r="R465" i="6"/>
  <c r="S464" i="6"/>
  <c r="R464" i="6"/>
  <c r="S463" i="6"/>
  <c r="R463" i="6"/>
  <c r="S462" i="6"/>
  <c r="R462" i="6"/>
  <c r="S461" i="6"/>
  <c r="R461" i="6"/>
  <c r="S460" i="6"/>
  <c r="R460" i="6"/>
  <c r="S459" i="6"/>
  <c r="R459" i="6"/>
  <c r="S458" i="6"/>
  <c r="R458" i="6"/>
  <c r="S457" i="6"/>
  <c r="R457" i="6"/>
  <c r="S456" i="6"/>
  <c r="R456" i="6"/>
  <c r="S455" i="6"/>
  <c r="R455" i="6"/>
  <c r="S454" i="6"/>
  <c r="R454" i="6"/>
  <c r="S453" i="6"/>
  <c r="R453" i="6"/>
  <c r="S452" i="6"/>
  <c r="R452" i="6"/>
  <c r="S451" i="6"/>
  <c r="R451" i="6"/>
  <c r="S450" i="6"/>
  <c r="R450" i="6"/>
  <c r="S449" i="6"/>
  <c r="R449" i="6"/>
  <c r="S448" i="6"/>
  <c r="R448" i="6"/>
  <c r="S447" i="6"/>
  <c r="R447" i="6"/>
  <c r="S446" i="6"/>
  <c r="R446" i="6"/>
  <c r="S445" i="6"/>
  <c r="R445" i="6"/>
  <c r="S444" i="6"/>
  <c r="R444" i="6"/>
  <c r="S443" i="6"/>
  <c r="R443" i="6"/>
  <c r="S442" i="6"/>
  <c r="R442" i="6"/>
  <c r="S441" i="6"/>
  <c r="R441" i="6"/>
  <c r="S440" i="6"/>
  <c r="R440" i="6"/>
  <c r="S439" i="6"/>
  <c r="R439" i="6"/>
  <c r="S438" i="6"/>
  <c r="R438" i="6"/>
  <c r="S437" i="6"/>
  <c r="R437" i="6"/>
  <c r="S436" i="6"/>
  <c r="R436" i="6"/>
  <c r="S435" i="6"/>
  <c r="R435" i="6"/>
  <c r="S434" i="6"/>
  <c r="R434" i="6"/>
  <c r="S433" i="6"/>
  <c r="R433" i="6"/>
  <c r="S432" i="6"/>
  <c r="R432" i="6"/>
  <c r="S431" i="6"/>
  <c r="R431" i="6"/>
  <c r="S430" i="6"/>
  <c r="R430" i="6"/>
  <c r="S429" i="6"/>
  <c r="R429" i="6"/>
  <c r="S428" i="6"/>
  <c r="R428" i="6"/>
  <c r="S427" i="6"/>
  <c r="R427" i="6"/>
  <c r="S426" i="6"/>
  <c r="R426" i="6"/>
  <c r="S425" i="6"/>
  <c r="R425" i="6"/>
  <c r="S424" i="6"/>
  <c r="R424" i="6"/>
  <c r="S423" i="6"/>
  <c r="R423" i="6"/>
  <c r="S422" i="6"/>
  <c r="R422" i="6"/>
  <c r="S421" i="6"/>
  <c r="R421" i="6"/>
  <c r="S420" i="6"/>
  <c r="R420" i="6"/>
  <c r="S419" i="6"/>
  <c r="R419" i="6"/>
  <c r="S418" i="6"/>
  <c r="R418" i="6"/>
  <c r="S417" i="6"/>
  <c r="R417" i="6"/>
  <c r="S416" i="6"/>
  <c r="R416" i="6"/>
  <c r="S415" i="6"/>
  <c r="R415" i="6"/>
  <c r="S414" i="6"/>
  <c r="R414" i="6"/>
  <c r="S413" i="6"/>
  <c r="R413" i="6"/>
  <c r="S412" i="6"/>
  <c r="R412" i="6"/>
  <c r="S411" i="6"/>
  <c r="R411" i="6"/>
  <c r="S410" i="6"/>
  <c r="R410" i="6"/>
  <c r="S409" i="6"/>
  <c r="R409" i="6"/>
  <c r="S408" i="6"/>
  <c r="R408" i="6"/>
  <c r="S407" i="6"/>
  <c r="R407" i="6"/>
  <c r="S406" i="6"/>
  <c r="R406" i="6"/>
  <c r="S405" i="6"/>
  <c r="R405" i="6"/>
  <c r="S404" i="6"/>
  <c r="R404" i="6"/>
  <c r="S403" i="6"/>
  <c r="R403" i="6"/>
  <c r="S402" i="6"/>
  <c r="R402" i="6"/>
  <c r="S401" i="6"/>
  <c r="R401" i="6"/>
  <c r="S400" i="6"/>
  <c r="R400" i="6"/>
  <c r="S399" i="6"/>
  <c r="R399" i="6"/>
  <c r="S398" i="6"/>
  <c r="R398" i="6"/>
  <c r="S1927" i="6"/>
  <c r="R1927" i="6"/>
  <c r="S1926" i="6"/>
  <c r="R1926" i="6"/>
  <c r="S1925" i="6"/>
  <c r="R1925" i="6"/>
  <c r="S1924" i="6"/>
  <c r="R1924" i="6"/>
  <c r="S1923" i="6"/>
  <c r="R1923" i="6"/>
  <c r="S1922" i="6"/>
  <c r="R1922" i="6"/>
  <c r="S1921" i="6"/>
  <c r="R1921" i="6"/>
  <c r="S1920" i="6"/>
  <c r="R1920" i="6"/>
  <c r="S1919" i="6"/>
  <c r="R1919" i="6"/>
  <c r="S1918" i="6"/>
  <c r="R1918" i="6"/>
  <c r="S1917" i="6"/>
  <c r="R1917" i="6"/>
  <c r="S1916" i="6"/>
  <c r="R1916" i="6"/>
  <c r="S1915" i="6"/>
  <c r="R1915" i="6"/>
  <c r="S1914" i="6"/>
  <c r="R1914" i="6"/>
  <c r="S1913" i="6"/>
  <c r="R1913" i="6"/>
  <c r="S1912" i="6"/>
  <c r="R1912" i="6"/>
  <c r="S1911" i="6"/>
  <c r="R1911" i="6"/>
  <c r="S1910" i="6"/>
  <c r="R1910" i="6"/>
  <c r="S1909" i="6"/>
  <c r="R1909" i="6"/>
  <c r="S1908" i="6"/>
  <c r="R1908" i="6"/>
  <c r="S1907" i="6"/>
  <c r="R1907" i="6"/>
  <c r="S1965" i="6"/>
  <c r="R1965" i="6"/>
  <c r="S1964" i="6"/>
  <c r="R1964" i="6"/>
  <c r="S1963" i="6"/>
  <c r="R1963" i="6"/>
  <c r="S1962" i="6"/>
  <c r="R1962" i="6"/>
  <c r="S1961" i="6"/>
  <c r="R1961" i="6"/>
  <c r="S1960" i="6"/>
  <c r="R1960" i="6"/>
  <c r="S1959" i="6"/>
  <c r="R1959" i="6"/>
  <c r="S1958" i="6"/>
  <c r="R1958" i="6"/>
  <c r="S1957" i="6"/>
  <c r="R1957" i="6"/>
  <c r="S1956" i="6"/>
  <c r="R1956" i="6"/>
  <c r="S1955" i="6"/>
  <c r="R1955" i="6"/>
  <c r="S1954" i="6"/>
  <c r="R1954" i="6"/>
  <c r="S1953" i="6"/>
  <c r="R1953" i="6"/>
  <c r="S1952" i="6"/>
  <c r="R1952" i="6"/>
  <c r="S1951" i="6"/>
  <c r="R1951" i="6"/>
  <c r="S1950" i="6"/>
  <c r="R1950" i="6"/>
  <c r="S1949" i="6"/>
  <c r="R1949" i="6"/>
  <c r="S1948" i="6"/>
  <c r="R1948" i="6"/>
  <c r="S1947" i="6"/>
  <c r="R1947" i="6"/>
  <c r="S1946" i="6"/>
  <c r="R1946" i="6"/>
  <c r="S1945" i="6"/>
  <c r="R1945" i="6"/>
  <c r="S1944" i="6"/>
  <c r="R1944" i="6"/>
  <c r="S1943" i="6"/>
  <c r="R1943" i="6"/>
  <c r="S1942" i="6"/>
  <c r="R1942" i="6"/>
  <c r="S1941" i="6"/>
  <c r="R1941" i="6"/>
  <c r="S1940" i="6"/>
  <c r="R1940" i="6"/>
  <c r="S1939" i="6"/>
  <c r="R1939" i="6"/>
  <c r="S1938" i="6"/>
  <c r="R1938" i="6"/>
  <c r="S1937" i="6"/>
  <c r="R1937" i="6"/>
  <c r="S1936" i="6"/>
  <c r="R1936" i="6"/>
  <c r="S1935" i="6"/>
  <c r="R1935" i="6"/>
  <c r="S1934" i="6"/>
  <c r="R1934" i="6"/>
  <c r="S235" i="6"/>
  <c r="R235" i="6"/>
  <c r="S234" i="6"/>
  <c r="R234" i="6"/>
  <c r="S233" i="6"/>
  <c r="R233" i="6"/>
  <c r="S232" i="6"/>
  <c r="R232" i="6"/>
  <c r="S231" i="6"/>
  <c r="R231" i="6"/>
  <c r="S230" i="6"/>
  <c r="R230" i="6"/>
  <c r="S229" i="6"/>
  <c r="R229" i="6"/>
  <c r="S228" i="6"/>
  <c r="R228" i="6"/>
  <c r="S227" i="6"/>
  <c r="R227" i="6"/>
  <c r="S226" i="6"/>
  <c r="R226" i="6"/>
  <c r="S225" i="6"/>
  <c r="R225" i="6"/>
  <c r="S224" i="6"/>
  <c r="R224" i="6"/>
  <c r="S223" i="6"/>
  <c r="R223" i="6"/>
  <c r="S222" i="6"/>
  <c r="R222" i="6"/>
  <c r="S221" i="6"/>
  <c r="R221" i="6"/>
  <c r="S220" i="6"/>
  <c r="R220" i="6"/>
  <c r="S219" i="6"/>
  <c r="R219" i="6"/>
  <c r="S218" i="6"/>
  <c r="R218" i="6"/>
  <c r="S217" i="6"/>
  <c r="R217" i="6"/>
  <c r="S216" i="6"/>
  <c r="R216" i="6"/>
  <c r="S215" i="6"/>
  <c r="R215" i="6"/>
  <c r="S214" i="6"/>
  <c r="R214" i="6"/>
  <c r="S213" i="6"/>
  <c r="R213" i="6"/>
  <c r="S212" i="6"/>
  <c r="R212" i="6"/>
  <c r="S211" i="6"/>
  <c r="R211" i="6"/>
  <c r="S195" i="6"/>
  <c r="R195" i="6"/>
  <c r="S194" i="6"/>
  <c r="R194" i="6"/>
  <c r="S210" i="6"/>
  <c r="R210" i="6"/>
  <c r="S209" i="6"/>
  <c r="R209" i="6"/>
  <c r="S208" i="6"/>
  <c r="R208" i="6"/>
  <c r="S207" i="6"/>
  <c r="R207" i="6"/>
  <c r="S206" i="6"/>
  <c r="R206" i="6"/>
  <c r="S205" i="6"/>
  <c r="R205" i="6"/>
  <c r="S204" i="6"/>
  <c r="R204" i="6"/>
  <c r="S203" i="6"/>
  <c r="R203" i="6"/>
  <c r="S202" i="6"/>
  <c r="R202" i="6"/>
  <c r="S201" i="6"/>
  <c r="R201" i="6"/>
  <c r="S200" i="6"/>
  <c r="R200" i="6"/>
  <c r="S199" i="6"/>
  <c r="R199" i="6"/>
  <c r="S198" i="6"/>
  <c r="R198" i="6"/>
  <c r="S197" i="6"/>
  <c r="R197" i="6"/>
  <c r="S196" i="6"/>
  <c r="R196" i="6"/>
  <c r="S1483" i="6"/>
  <c r="R1483" i="6"/>
  <c r="S1482" i="6"/>
  <c r="R1482" i="6"/>
  <c r="S1481" i="6"/>
  <c r="R1481" i="6"/>
  <c r="S1480" i="6"/>
  <c r="R1480" i="6"/>
  <c r="S1479" i="6"/>
  <c r="R1479" i="6"/>
  <c r="S1478" i="6"/>
  <c r="R1478" i="6"/>
  <c r="S1477" i="6"/>
  <c r="R1477" i="6"/>
  <c r="S1476" i="6"/>
  <c r="R1476" i="6"/>
  <c r="S1475" i="6"/>
  <c r="R1475" i="6"/>
  <c r="S1474" i="6"/>
  <c r="R1474" i="6"/>
  <c r="S1473" i="6"/>
  <c r="R1473" i="6"/>
  <c r="S1472" i="6"/>
  <c r="R1472" i="6"/>
  <c r="S1471" i="6"/>
  <c r="R1471" i="6"/>
  <c r="S1470" i="6"/>
  <c r="R1470" i="6"/>
  <c r="S1469" i="6"/>
  <c r="R1469" i="6"/>
  <c r="S1468" i="6"/>
  <c r="R1468" i="6"/>
  <c r="S1467" i="6"/>
  <c r="R1467" i="6"/>
  <c r="S1466" i="6"/>
  <c r="R1466" i="6"/>
  <c r="S1465" i="6"/>
  <c r="R1465" i="6"/>
  <c r="S1464" i="6"/>
  <c r="R1464" i="6"/>
  <c r="S1463" i="6"/>
  <c r="R1463" i="6"/>
  <c r="S1462" i="6"/>
  <c r="R1462" i="6"/>
  <c r="S1461" i="6"/>
  <c r="R1461" i="6"/>
  <c r="S1460" i="6"/>
  <c r="R1460" i="6"/>
  <c r="S1459" i="6"/>
  <c r="R1459" i="6"/>
  <c r="S1458" i="6"/>
  <c r="R1458" i="6"/>
  <c r="S1457" i="6"/>
  <c r="R1457" i="6"/>
  <c r="S1456" i="6"/>
  <c r="R1456" i="6"/>
  <c r="S1455" i="6"/>
  <c r="R1455" i="6"/>
  <c r="S1454" i="6"/>
  <c r="R1454" i="6"/>
  <c r="S1453" i="6"/>
  <c r="R1453" i="6"/>
  <c r="S1452" i="6"/>
  <c r="R1452" i="6"/>
  <c r="S1451" i="6"/>
  <c r="R1451" i="6"/>
  <c r="S1450" i="6"/>
  <c r="R1450" i="6"/>
  <c r="S1449" i="6"/>
  <c r="R1449" i="6"/>
  <c r="S1448" i="6"/>
  <c r="R1448" i="6"/>
  <c r="S1447" i="6"/>
  <c r="R1447" i="6"/>
  <c r="S1446" i="6"/>
  <c r="R1446" i="6"/>
  <c r="S1445" i="6"/>
  <c r="R1445" i="6"/>
  <c r="S1444" i="6"/>
  <c r="R1444" i="6"/>
  <c r="S1443" i="6"/>
  <c r="R1443" i="6"/>
  <c r="S1442" i="6"/>
  <c r="R1442" i="6"/>
  <c r="S1441" i="6"/>
  <c r="R1441" i="6"/>
  <c r="S1440" i="6"/>
  <c r="R1440" i="6"/>
  <c r="S1439" i="6"/>
  <c r="R1439" i="6"/>
  <c r="S1438" i="6"/>
  <c r="R1438" i="6"/>
  <c r="S1437" i="6"/>
  <c r="R1437" i="6"/>
  <c r="S1436" i="6"/>
  <c r="R1436" i="6"/>
  <c r="S1435" i="6"/>
  <c r="R1435" i="6"/>
  <c r="S1434" i="6"/>
  <c r="R1434" i="6"/>
  <c r="S1433" i="6"/>
  <c r="R1433" i="6"/>
  <c r="S1432" i="6"/>
  <c r="R1432" i="6"/>
  <c r="S1431" i="6"/>
  <c r="R1431" i="6"/>
  <c r="S1430" i="6"/>
  <c r="R1430" i="6"/>
  <c r="S1429" i="6"/>
  <c r="R1429" i="6"/>
  <c r="S1428" i="6"/>
  <c r="R1428" i="6"/>
  <c r="S1427" i="6"/>
  <c r="R1427" i="6"/>
  <c r="S1426" i="6"/>
  <c r="R1426" i="6"/>
  <c r="S1425" i="6"/>
  <c r="R1425" i="6"/>
  <c r="S1424" i="6"/>
  <c r="R1424" i="6"/>
  <c r="S1423" i="6"/>
  <c r="R1423" i="6"/>
  <c r="S1422" i="6"/>
  <c r="R1422" i="6"/>
  <c r="S1421" i="6"/>
  <c r="R1421" i="6"/>
  <c r="S1420" i="6"/>
  <c r="R1420" i="6"/>
  <c r="S1419" i="6"/>
  <c r="R1419" i="6"/>
  <c r="S1418" i="6"/>
  <c r="R1418" i="6"/>
  <c r="S1417" i="6"/>
  <c r="R1417" i="6"/>
  <c r="S1416" i="6"/>
  <c r="R1416" i="6"/>
  <c r="S1415" i="6"/>
  <c r="R1415" i="6"/>
  <c r="S1414" i="6"/>
  <c r="R1414" i="6"/>
  <c r="S1413" i="6"/>
  <c r="R1413" i="6"/>
  <c r="S1412" i="6"/>
  <c r="R1412" i="6"/>
  <c r="S1411" i="6"/>
  <c r="R1411" i="6"/>
  <c r="S1410" i="6"/>
  <c r="R1410" i="6"/>
  <c r="S1409" i="6"/>
  <c r="R1409" i="6"/>
  <c r="S1408" i="6"/>
  <c r="R1408" i="6"/>
  <c r="S1407" i="6"/>
  <c r="R1407" i="6"/>
  <c r="S1406" i="6"/>
  <c r="R1406" i="6"/>
  <c r="S1405" i="6"/>
  <c r="R1405" i="6"/>
  <c r="S1404" i="6"/>
  <c r="R1404" i="6"/>
  <c r="S1403" i="6"/>
  <c r="R1403" i="6"/>
  <c r="S1402" i="6"/>
  <c r="R1402" i="6"/>
  <c r="S1401" i="6"/>
  <c r="R1401" i="6"/>
  <c r="S1400" i="6"/>
  <c r="R1400" i="6"/>
  <c r="S1399" i="6"/>
  <c r="R1399" i="6"/>
  <c r="S1398" i="6"/>
  <c r="R1398" i="6"/>
  <c r="S1397" i="6"/>
  <c r="R1397" i="6"/>
  <c r="S1396" i="6"/>
  <c r="R1396" i="6"/>
  <c r="S1395" i="6"/>
  <c r="R1395" i="6"/>
  <c r="S1394" i="6"/>
  <c r="R1394" i="6"/>
  <c r="S1393" i="6"/>
  <c r="R1393" i="6"/>
  <c r="S1392" i="6"/>
  <c r="R1392" i="6"/>
  <c r="S1391" i="6"/>
  <c r="R1391" i="6"/>
  <c r="S1390" i="6"/>
  <c r="R1390" i="6"/>
  <c r="S1389" i="6"/>
  <c r="R1389" i="6"/>
  <c r="S1388" i="6"/>
  <c r="R1388" i="6"/>
  <c r="S1387" i="6"/>
  <c r="R1387" i="6"/>
  <c r="S1386" i="6"/>
  <c r="R1386" i="6"/>
  <c r="S1385" i="6"/>
  <c r="R1385" i="6"/>
  <c r="S1384" i="6"/>
  <c r="R1384" i="6"/>
  <c r="S1383" i="6"/>
  <c r="R1383" i="6"/>
  <c r="S1382" i="6"/>
  <c r="R1382" i="6"/>
  <c r="S1381" i="6"/>
  <c r="R1381" i="6"/>
  <c r="S1380" i="6"/>
  <c r="R1380" i="6"/>
  <c r="S1379" i="6"/>
  <c r="R1379" i="6"/>
  <c r="S1378" i="6"/>
  <c r="R1378" i="6"/>
  <c r="S1377" i="6"/>
  <c r="R1377" i="6"/>
  <c r="S1376" i="6"/>
  <c r="R1376" i="6"/>
  <c r="S1375" i="6"/>
  <c r="R1375" i="6"/>
  <c r="S1374" i="6"/>
  <c r="R1374" i="6"/>
  <c r="S1373" i="6"/>
  <c r="R1373" i="6"/>
  <c r="S1372" i="6"/>
  <c r="R1372" i="6"/>
  <c r="S1371" i="6"/>
  <c r="R1371" i="6"/>
  <c r="S1370" i="6"/>
  <c r="R1370" i="6"/>
  <c r="S1369" i="6"/>
  <c r="R1369" i="6"/>
  <c r="S1368" i="6"/>
  <c r="R1368" i="6"/>
  <c r="S1367" i="6"/>
  <c r="R1367" i="6"/>
  <c r="S1366" i="6"/>
  <c r="R1366" i="6"/>
  <c r="S1365" i="6"/>
  <c r="R1365" i="6"/>
  <c r="S1364" i="6"/>
  <c r="R1364" i="6"/>
  <c r="S1363" i="6"/>
  <c r="R1363" i="6"/>
  <c r="S1362" i="6"/>
  <c r="R1362" i="6"/>
  <c r="S1361" i="6"/>
  <c r="R1361" i="6"/>
  <c r="S1360" i="6"/>
  <c r="R1360" i="6"/>
  <c r="S1359" i="6"/>
  <c r="R1359" i="6"/>
  <c r="S1358" i="6"/>
  <c r="R1358" i="6"/>
  <c r="S1357" i="6"/>
  <c r="R1357" i="6"/>
  <c r="S1356" i="6"/>
  <c r="R1356" i="6"/>
  <c r="S1355" i="6"/>
  <c r="R1355" i="6"/>
  <c r="S1354" i="6"/>
  <c r="R1354" i="6"/>
  <c r="S1353" i="6"/>
  <c r="R1353" i="6"/>
  <c r="S1352" i="6"/>
  <c r="R1352" i="6"/>
  <c r="S1351" i="6"/>
  <c r="R1351" i="6"/>
  <c r="S1350" i="6"/>
  <c r="R1350" i="6"/>
  <c r="S1349" i="6"/>
  <c r="R1349" i="6"/>
  <c r="S1348" i="6"/>
  <c r="R1348" i="6"/>
  <c r="S1347" i="6"/>
  <c r="R1347" i="6"/>
  <c r="S1346" i="6"/>
  <c r="R1346" i="6"/>
  <c r="S1345" i="6"/>
  <c r="R1345" i="6"/>
  <c r="S1344" i="6"/>
  <c r="R1344" i="6"/>
  <c r="S1343" i="6"/>
  <c r="R1343" i="6"/>
  <c r="S1342" i="6"/>
  <c r="R1342" i="6"/>
  <c r="S1341" i="6"/>
  <c r="R1341" i="6"/>
  <c r="S1340" i="6"/>
  <c r="R1340" i="6"/>
  <c r="S1315" i="6"/>
  <c r="R1315" i="6"/>
  <c r="S1230" i="6"/>
  <c r="R1230" i="6"/>
  <c r="S1229" i="6"/>
  <c r="R1229" i="6"/>
  <c r="S1228" i="6"/>
  <c r="R1228" i="6"/>
  <c r="S1227" i="6"/>
  <c r="R1227" i="6"/>
  <c r="S1226" i="6"/>
  <c r="R1226" i="6"/>
  <c r="S1225" i="6"/>
  <c r="R1225" i="6"/>
  <c r="S1224" i="6"/>
  <c r="R1224" i="6"/>
  <c r="S1223" i="6"/>
  <c r="R1223" i="6"/>
  <c r="S1222" i="6"/>
  <c r="R1222" i="6"/>
  <c r="S1270" i="6"/>
  <c r="R1270" i="6"/>
  <c r="S1269" i="6"/>
  <c r="R1269" i="6"/>
  <c r="S1268" i="6"/>
  <c r="R1268" i="6"/>
  <c r="S1267" i="6"/>
  <c r="R1267" i="6"/>
  <c r="S1266" i="6"/>
  <c r="R1266" i="6"/>
  <c r="S1265" i="6"/>
  <c r="R1265" i="6"/>
  <c r="S1264" i="6"/>
  <c r="R1264" i="6"/>
  <c r="S1263" i="6"/>
  <c r="R1263" i="6"/>
  <c r="S1262" i="6"/>
  <c r="R1262" i="6"/>
  <c r="S1261" i="6"/>
  <c r="R1261" i="6"/>
  <c r="S1260" i="6"/>
  <c r="R1260" i="6"/>
  <c r="S1259" i="6"/>
  <c r="R1259" i="6"/>
  <c r="S1258" i="6"/>
  <c r="R1258" i="6"/>
  <c r="S1257" i="6"/>
  <c r="R1257" i="6"/>
  <c r="S1256" i="6"/>
  <c r="R1256" i="6"/>
  <c r="S1255" i="6"/>
  <c r="R1255" i="6"/>
  <c r="S1254" i="6"/>
  <c r="R1254" i="6"/>
  <c r="S1253" i="6"/>
  <c r="R1253" i="6"/>
  <c r="S1252" i="6"/>
  <c r="R1252" i="6"/>
  <c r="S1251" i="6"/>
  <c r="R1251" i="6"/>
  <c r="S1286" i="6"/>
  <c r="R1286" i="6"/>
  <c r="S1285" i="6"/>
  <c r="R1285" i="6"/>
  <c r="S1284" i="6"/>
  <c r="R1284" i="6"/>
  <c r="S1283" i="6"/>
  <c r="R1283" i="6"/>
  <c r="S1282" i="6"/>
  <c r="R1282" i="6"/>
  <c r="S1281" i="6"/>
  <c r="R1281" i="6"/>
  <c r="S1280" i="6"/>
  <c r="R1280" i="6"/>
  <c r="S1279" i="6"/>
  <c r="R1279" i="6"/>
  <c r="S1278" i="6"/>
  <c r="R1278" i="6"/>
  <c r="S1277" i="6"/>
  <c r="R1277" i="6"/>
  <c r="S1276" i="6"/>
  <c r="R1276" i="6"/>
  <c r="S1275" i="6"/>
  <c r="R1275" i="6"/>
  <c r="S1274" i="6"/>
  <c r="R1274" i="6"/>
  <c r="S1273" i="6"/>
  <c r="R1273" i="6"/>
  <c r="S1272" i="6"/>
  <c r="R1272" i="6"/>
  <c r="S1271" i="6"/>
  <c r="R1271" i="6"/>
  <c r="S1247" i="6"/>
  <c r="R1247" i="6"/>
  <c r="S1246" i="6"/>
  <c r="R1246" i="6"/>
  <c r="S1245" i="6"/>
  <c r="R1245" i="6"/>
  <c r="S1244" i="6"/>
  <c r="R1244" i="6"/>
  <c r="S1243" i="6"/>
  <c r="R1243" i="6"/>
  <c r="S1242" i="6"/>
  <c r="R1242" i="6"/>
  <c r="S1241" i="6"/>
  <c r="R1241" i="6"/>
  <c r="S1240" i="6"/>
  <c r="R1240" i="6"/>
  <c r="S1239" i="6"/>
  <c r="R1239" i="6"/>
  <c r="S1238" i="6"/>
  <c r="R1238" i="6"/>
  <c r="S1237" i="6"/>
  <c r="R1237" i="6"/>
  <c r="S1236" i="6"/>
  <c r="R1236" i="6"/>
  <c r="S1235" i="6"/>
  <c r="R1235" i="6"/>
  <c r="S1234" i="6"/>
  <c r="R1234" i="6"/>
  <c r="S1233" i="6"/>
  <c r="R1233" i="6"/>
  <c r="S1232" i="6"/>
  <c r="R1232" i="6"/>
  <c r="S1231" i="6"/>
  <c r="R1231" i="6"/>
  <c r="S1290" i="6"/>
  <c r="R1290" i="6"/>
  <c r="S1289" i="6"/>
  <c r="R1289" i="6"/>
  <c r="S1288" i="6"/>
  <c r="R1288" i="6"/>
  <c r="S1287" i="6"/>
  <c r="R1287" i="6"/>
  <c r="S397" i="6"/>
  <c r="R397" i="6"/>
  <c r="S396" i="6"/>
  <c r="R396" i="6"/>
  <c r="S395" i="6"/>
  <c r="R395" i="6"/>
  <c r="S394" i="6"/>
  <c r="R394" i="6"/>
  <c r="S393" i="6"/>
  <c r="R393" i="6"/>
  <c r="S392" i="6"/>
  <c r="R392" i="6"/>
  <c r="S391" i="6"/>
  <c r="R391" i="6"/>
  <c r="S390" i="6"/>
  <c r="R390" i="6"/>
  <c r="S389" i="6"/>
  <c r="R389" i="6"/>
  <c r="S388" i="6"/>
  <c r="R388" i="6"/>
  <c r="S387" i="6"/>
  <c r="R387" i="6"/>
  <c r="S386" i="6"/>
  <c r="R386" i="6"/>
  <c r="S385" i="6"/>
  <c r="R385" i="6"/>
  <c r="S384" i="6"/>
  <c r="R384" i="6"/>
  <c r="S383" i="6"/>
  <c r="R383" i="6"/>
  <c r="S382" i="6"/>
  <c r="R382" i="6"/>
  <c r="S381" i="6"/>
  <c r="R381" i="6"/>
  <c r="S380" i="6"/>
  <c r="R380" i="6"/>
  <c r="S379" i="6"/>
  <c r="R379" i="6"/>
  <c r="S378" i="6"/>
  <c r="R378" i="6"/>
  <c r="S377" i="6"/>
  <c r="R377" i="6"/>
  <c r="S376" i="6"/>
  <c r="R376" i="6"/>
  <c r="S375" i="6"/>
  <c r="R375" i="6"/>
  <c r="S374" i="6"/>
  <c r="R374" i="6"/>
  <c r="S373" i="6"/>
  <c r="R373" i="6"/>
  <c r="S372" i="6"/>
  <c r="R372" i="6"/>
  <c r="S371" i="6"/>
  <c r="R371" i="6"/>
  <c r="S370" i="6"/>
  <c r="R370" i="6"/>
  <c r="S369" i="6"/>
  <c r="R369" i="6"/>
  <c r="S368" i="6"/>
  <c r="R368" i="6"/>
  <c r="S367" i="6"/>
  <c r="R367" i="6"/>
  <c r="S366" i="6"/>
  <c r="R366" i="6"/>
  <c r="S365" i="6"/>
  <c r="R365" i="6"/>
  <c r="S364" i="6"/>
  <c r="R364" i="6"/>
  <c r="S363" i="6"/>
  <c r="R363" i="6"/>
  <c r="S362" i="6"/>
  <c r="R362" i="6"/>
  <c r="S361" i="6"/>
  <c r="R361" i="6"/>
  <c r="S360" i="6"/>
  <c r="R360" i="6"/>
  <c r="S359" i="6"/>
  <c r="R359" i="6"/>
  <c r="S358" i="6"/>
  <c r="R358" i="6"/>
  <c r="S357" i="6"/>
  <c r="R357" i="6"/>
  <c r="S356" i="6"/>
  <c r="R356" i="6"/>
  <c r="S355" i="6"/>
  <c r="R355" i="6"/>
  <c r="S354" i="6"/>
  <c r="R354" i="6"/>
  <c r="S353" i="6"/>
  <c r="R353" i="6"/>
  <c r="S352" i="6"/>
  <c r="R352" i="6"/>
  <c r="S351" i="6"/>
  <c r="R351" i="6"/>
  <c r="S350" i="6"/>
  <c r="R350" i="6"/>
  <c r="S349" i="6"/>
  <c r="R349" i="6"/>
  <c r="S1695" i="6"/>
  <c r="R1695" i="6"/>
  <c r="S1694" i="6"/>
  <c r="R1694" i="6"/>
  <c r="S1693" i="6"/>
  <c r="R1693" i="6"/>
  <c r="S1692" i="6"/>
  <c r="R1692" i="6"/>
  <c r="S1691" i="6"/>
  <c r="R1691" i="6"/>
  <c r="S1690" i="6"/>
  <c r="R1690" i="6"/>
  <c r="S1689" i="6"/>
  <c r="R1689" i="6"/>
  <c r="S1688" i="6"/>
  <c r="R1688" i="6"/>
  <c r="S1687" i="6"/>
  <c r="R1687" i="6"/>
  <c r="S1686" i="6"/>
  <c r="R1686" i="6"/>
  <c r="S1685" i="6"/>
  <c r="R1685" i="6"/>
  <c r="S1684" i="6"/>
  <c r="R1684" i="6"/>
  <c r="S1683" i="6"/>
  <c r="R1683" i="6"/>
  <c r="S1682" i="6"/>
  <c r="R1682" i="6"/>
  <c r="S1681" i="6"/>
  <c r="R1681" i="6"/>
  <c r="S1680" i="6"/>
  <c r="R1680" i="6"/>
  <c r="S1679" i="6"/>
  <c r="R1679" i="6"/>
  <c r="S1678" i="6"/>
  <c r="R1678" i="6"/>
  <c r="S1677" i="6"/>
  <c r="R1677" i="6"/>
  <c r="S1676" i="6"/>
  <c r="R1676" i="6"/>
  <c r="S1675" i="6"/>
  <c r="R1675" i="6"/>
  <c r="S1674" i="6"/>
  <c r="R1674" i="6"/>
  <c r="S1673" i="6"/>
  <c r="R1673" i="6"/>
  <c r="S1672" i="6"/>
  <c r="R1672" i="6"/>
  <c r="S1671" i="6"/>
  <c r="R1671" i="6"/>
  <c r="S1670" i="6"/>
  <c r="R1670" i="6"/>
  <c r="S1669" i="6"/>
  <c r="R1669" i="6"/>
  <c r="S1668" i="6"/>
  <c r="R1668" i="6"/>
  <c r="S1667" i="6"/>
  <c r="R1667" i="6"/>
  <c r="S1666" i="6"/>
  <c r="R1666" i="6"/>
  <c r="S1665" i="6"/>
  <c r="R1665" i="6"/>
  <c r="S1664" i="6"/>
  <c r="R1664" i="6"/>
  <c r="S1663" i="6"/>
  <c r="R1663" i="6"/>
  <c r="S1662" i="6"/>
  <c r="R1662" i="6"/>
  <c r="S1661" i="6"/>
  <c r="R1661" i="6"/>
  <c r="S1660" i="6"/>
  <c r="R1660" i="6"/>
  <c r="S1659" i="6"/>
  <c r="R1659" i="6"/>
  <c r="S1658" i="6"/>
  <c r="R1658" i="6"/>
  <c r="S1657" i="6"/>
  <c r="R1657" i="6"/>
  <c r="S1656" i="6"/>
  <c r="R1656" i="6"/>
  <c r="S1655" i="6"/>
  <c r="R1655" i="6"/>
  <c r="S1654" i="6"/>
  <c r="R1654" i="6"/>
  <c r="S1653" i="6"/>
  <c r="R1653" i="6"/>
  <c r="S1652" i="6"/>
  <c r="R1652" i="6"/>
  <c r="S1651" i="6"/>
  <c r="R1651" i="6"/>
  <c r="S1650" i="6"/>
  <c r="R1650" i="6"/>
  <c r="S1649" i="6"/>
  <c r="R1649" i="6"/>
  <c r="S1648" i="6"/>
  <c r="R1648" i="6"/>
  <c r="S1647" i="6"/>
  <c r="R1647" i="6"/>
  <c r="S1646" i="6"/>
  <c r="R1646" i="6"/>
  <c r="S1645" i="6"/>
  <c r="R1645" i="6"/>
  <c r="S1644" i="6"/>
  <c r="R1644" i="6"/>
  <c r="S1643" i="6"/>
  <c r="R1643" i="6"/>
  <c r="S1642" i="6"/>
  <c r="R1642" i="6"/>
  <c r="S1641" i="6"/>
  <c r="R1641" i="6"/>
  <c r="S1640" i="6"/>
  <c r="R1640" i="6"/>
  <c r="S1639" i="6"/>
  <c r="R1639" i="6"/>
  <c r="S1638" i="6"/>
  <c r="R1638" i="6"/>
  <c r="S1637" i="6"/>
  <c r="R1637" i="6"/>
  <c r="S1636" i="6"/>
  <c r="R1636" i="6"/>
  <c r="S1635" i="6"/>
  <c r="R1635" i="6"/>
  <c r="S1634" i="6"/>
  <c r="R1634" i="6"/>
  <c r="S1633" i="6"/>
  <c r="R1633" i="6"/>
  <c r="S1632" i="6"/>
  <c r="R1632" i="6"/>
  <c r="S1631" i="6"/>
  <c r="R1631" i="6"/>
  <c r="S1630" i="6"/>
  <c r="R1630" i="6"/>
  <c r="S1629" i="6"/>
  <c r="R1629" i="6"/>
  <c r="S1628" i="6"/>
  <c r="R1628" i="6"/>
  <c r="S1627" i="6"/>
  <c r="R1627" i="6"/>
  <c r="S1626" i="6"/>
  <c r="R1626" i="6"/>
  <c r="S1625" i="6"/>
  <c r="R1625" i="6"/>
  <c r="S1624" i="6"/>
  <c r="R1624" i="6"/>
  <c r="S1623" i="6"/>
  <c r="R1623" i="6"/>
  <c r="S1622" i="6"/>
  <c r="R1622" i="6"/>
  <c r="S1621" i="6"/>
  <c r="R1621" i="6"/>
  <c r="S1620" i="6"/>
  <c r="R1620" i="6"/>
  <c r="S1619" i="6"/>
  <c r="R1619" i="6"/>
  <c r="S1618" i="6"/>
  <c r="R1618" i="6"/>
  <c r="S1617" i="6"/>
  <c r="R1617" i="6"/>
  <c r="S1616" i="6"/>
  <c r="R1616" i="6"/>
  <c r="S1615" i="6"/>
  <c r="R1615" i="6"/>
  <c r="S1614" i="6"/>
  <c r="R1614" i="6"/>
  <c r="S1613" i="6"/>
  <c r="R1613" i="6"/>
  <c r="S1612" i="6"/>
  <c r="R1612" i="6"/>
  <c r="S1611" i="6"/>
  <c r="R1611" i="6"/>
  <c r="S1610" i="6"/>
  <c r="R1610" i="6"/>
  <c r="S1609" i="6"/>
  <c r="R1609" i="6"/>
  <c r="S1608" i="6"/>
  <c r="R1608" i="6"/>
  <c r="S1607" i="6"/>
  <c r="R1607" i="6"/>
  <c r="S1606" i="6"/>
  <c r="R1606" i="6"/>
  <c r="S1605" i="6"/>
  <c r="R1605" i="6"/>
  <c r="S1604" i="6"/>
  <c r="R1604" i="6"/>
  <c r="S1603" i="6"/>
  <c r="R1603" i="6"/>
  <c r="S1602" i="6"/>
  <c r="R1602" i="6"/>
  <c r="S1601" i="6"/>
  <c r="R1601" i="6"/>
  <c r="S193" i="6"/>
  <c r="R193" i="6"/>
  <c r="S192" i="6"/>
  <c r="R192" i="6"/>
  <c r="S191" i="6"/>
  <c r="R191" i="6"/>
  <c r="S190" i="6"/>
  <c r="R190" i="6"/>
  <c r="S189" i="6"/>
  <c r="R189" i="6"/>
  <c r="S188" i="6"/>
  <c r="R188" i="6"/>
  <c r="S187" i="6"/>
  <c r="R187" i="6"/>
  <c r="S186" i="6"/>
  <c r="R186" i="6"/>
  <c r="S185" i="6"/>
  <c r="R185" i="6"/>
  <c r="S184" i="6"/>
  <c r="R184" i="6"/>
  <c r="S183" i="6"/>
  <c r="R183" i="6"/>
  <c r="S182" i="6"/>
  <c r="R182" i="6"/>
  <c r="S181" i="6"/>
  <c r="R181" i="6"/>
  <c r="S180" i="6"/>
  <c r="R180" i="6"/>
  <c r="S179" i="6"/>
  <c r="R179" i="6"/>
  <c r="S178" i="6"/>
  <c r="R178" i="6"/>
  <c r="S177" i="6"/>
  <c r="R177" i="6"/>
  <c r="S176" i="6"/>
  <c r="R176" i="6"/>
  <c r="S175" i="6"/>
  <c r="R175" i="6"/>
  <c r="S174" i="6"/>
  <c r="R174" i="6"/>
  <c r="S173" i="6"/>
  <c r="R173" i="6"/>
  <c r="S172" i="6"/>
  <c r="R172" i="6"/>
  <c r="S171" i="6"/>
  <c r="R171" i="6"/>
  <c r="S170" i="6"/>
  <c r="R170" i="6"/>
  <c r="S169" i="6"/>
  <c r="R169" i="6"/>
  <c r="S168" i="6"/>
  <c r="R168" i="6"/>
  <c r="S167" i="6"/>
  <c r="R167" i="6"/>
  <c r="S166" i="6"/>
  <c r="R166" i="6"/>
  <c r="S165" i="6"/>
  <c r="R165" i="6"/>
  <c r="S726" i="6"/>
  <c r="R726" i="6"/>
  <c r="S725" i="6"/>
  <c r="R725" i="6"/>
  <c r="S724" i="6"/>
  <c r="R724" i="6"/>
  <c r="S723" i="6"/>
  <c r="R723" i="6"/>
  <c r="S722" i="6"/>
  <c r="R722" i="6"/>
  <c r="S721" i="6"/>
  <c r="R721" i="6"/>
  <c r="S720" i="6"/>
  <c r="R720" i="6"/>
  <c r="S719" i="6"/>
  <c r="R719" i="6"/>
  <c r="S718" i="6"/>
  <c r="R718" i="6"/>
  <c r="S717" i="6"/>
  <c r="R717" i="6"/>
  <c r="S716" i="6"/>
  <c r="R716" i="6"/>
  <c r="S715" i="6"/>
  <c r="R715" i="6"/>
  <c r="S714" i="6"/>
  <c r="R714" i="6"/>
  <c r="S713" i="6"/>
  <c r="R713" i="6"/>
  <c r="S712" i="6"/>
  <c r="R712" i="6"/>
  <c r="S711" i="6"/>
  <c r="R711" i="6"/>
  <c r="S710" i="6"/>
  <c r="R710" i="6"/>
  <c r="S709" i="6"/>
  <c r="R709" i="6"/>
  <c r="S708" i="6"/>
  <c r="R708" i="6"/>
  <c r="S707" i="6"/>
  <c r="R707" i="6"/>
  <c r="S706" i="6"/>
  <c r="R706" i="6"/>
  <c r="S705" i="6"/>
  <c r="R705" i="6"/>
  <c r="S704" i="6"/>
  <c r="R704" i="6"/>
  <c r="S703" i="6"/>
  <c r="R703" i="6"/>
  <c r="S702" i="6"/>
  <c r="R702" i="6"/>
  <c r="S701" i="6"/>
  <c r="R701" i="6"/>
  <c r="S700" i="6"/>
  <c r="R700" i="6"/>
  <c r="S699" i="6"/>
  <c r="R699" i="6"/>
  <c r="S698" i="6"/>
  <c r="R698" i="6"/>
  <c r="S697" i="6"/>
  <c r="R697" i="6"/>
  <c r="S696" i="6"/>
  <c r="R696" i="6"/>
  <c r="S695" i="6"/>
  <c r="R695" i="6"/>
  <c r="S694" i="6"/>
  <c r="R694" i="6"/>
  <c r="S693" i="6"/>
  <c r="R693" i="6"/>
  <c r="S692" i="6"/>
  <c r="R692" i="6"/>
  <c r="S691" i="6"/>
  <c r="R691" i="6"/>
  <c r="S690" i="6"/>
  <c r="R690" i="6"/>
  <c r="S689" i="6"/>
  <c r="R689" i="6"/>
  <c r="S688" i="6"/>
  <c r="R688" i="6"/>
  <c r="S687" i="6"/>
  <c r="R687" i="6"/>
  <c r="S686" i="6"/>
  <c r="R686" i="6"/>
  <c r="S685" i="6"/>
  <c r="R685" i="6"/>
  <c r="S684" i="6"/>
  <c r="R684" i="6"/>
  <c r="S683" i="6"/>
  <c r="R683" i="6"/>
  <c r="S682" i="6"/>
  <c r="R682" i="6"/>
  <c r="S681" i="6"/>
  <c r="R681" i="6"/>
  <c r="S680" i="6"/>
  <c r="R680" i="6"/>
  <c r="S679" i="6"/>
  <c r="R679" i="6"/>
  <c r="S678" i="6"/>
  <c r="R678" i="6"/>
  <c r="S677" i="6"/>
  <c r="R677" i="6"/>
  <c r="S676" i="6"/>
  <c r="R676" i="6"/>
  <c r="S675" i="6"/>
  <c r="R675" i="6"/>
  <c r="S674" i="6"/>
  <c r="R674" i="6"/>
  <c r="S673" i="6"/>
  <c r="R673" i="6"/>
  <c r="S672" i="6"/>
  <c r="R672" i="6"/>
  <c r="S671" i="6"/>
  <c r="R671" i="6"/>
  <c r="S670" i="6"/>
  <c r="R670" i="6"/>
  <c r="S669" i="6"/>
  <c r="R669" i="6"/>
  <c r="S668" i="6"/>
  <c r="R668" i="6"/>
  <c r="S667" i="6"/>
  <c r="R667" i="6"/>
  <c r="S666" i="6"/>
  <c r="R666" i="6"/>
  <c r="S665" i="6"/>
  <c r="R665" i="6"/>
  <c r="S664" i="6"/>
  <c r="R664" i="6"/>
  <c r="S663" i="6"/>
  <c r="R663" i="6"/>
  <c r="S662" i="6"/>
  <c r="R662" i="6"/>
  <c r="S661" i="6"/>
  <c r="R661" i="6"/>
  <c r="S660" i="6"/>
  <c r="R660" i="6"/>
  <c r="S659" i="6"/>
  <c r="R659" i="6"/>
  <c r="S658" i="6"/>
  <c r="R658" i="6"/>
  <c r="S657" i="6"/>
  <c r="R657" i="6"/>
  <c r="S656" i="6"/>
  <c r="R656" i="6"/>
  <c r="S655" i="6"/>
  <c r="R655" i="6"/>
  <c r="S654" i="6"/>
  <c r="R654" i="6"/>
  <c r="S653" i="6"/>
  <c r="R653" i="6"/>
  <c r="S652" i="6"/>
  <c r="R652" i="6"/>
  <c r="S651" i="6"/>
  <c r="R651" i="6"/>
  <c r="S650" i="6"/>
  <c r="R650" i="6"/>
  <c r="S649" i="6"/>
  <c r="R649" i="6"/>
  <c r="S648" i="6"/>
  <c r="R648" i="6"/>
  <c r="S647" i="6"/>
  <c r="R647" i="6"/>
  <c r="S646" i="6"/>
  <c r="R646" i="6"/>
  <c r="S645" i="6"/>
  <c r="R645" i="6"/>
  <c r="S644" i="6"/>
  <c r="R644" i="6"/>
  <c r="S643" i="6"/>
  <c r="R643" i="6"/>
  <c r="S642" i="6"/>
  <c r="R642" i="6"/>
  <c r="S641" i="6"/>
  <c r="R641" i="6"/>
  <c r="S640" i="6"/>
  <c r="R640" i="6"/>
  <c r="S639" i="6"/>
  <c r="R639" i="6"/>
  <c r="S638" i="6"/>
  <c r="R638" i="6"/>
  <c r="S637" i="6"/>
  <c r="R637" i="6"/>
  <c r="S636" i="6"/>
  <c r="R636" i="6"/>
  <c r="S635" i="6"/>
  <c r="R635" i="6"/>
  <c r="S634" i="6"/>
  <c r="R634" i="6"/>
  <c r="S633" i="6"/>
  <c r="R633" i="6"/>
  <c r="S632" i="6"/>
  <c r="R632" i="6"/>
  <c r="S631" i="6"/>
  <c r="R631" i="6"/>
  <c r="S630" i="6"/>
  <c r="R630" i="6"/>
  <c r="S629" i="6"/>
  <c r="R629" i="6"/>
  <c r="S628" i="6"/>
  <c r="R628" i="6"/>
  <c r="S627" i="6"/>
  <c r="R627" i="6"/>
  <c r="S626" i="6"/>
  <c r="R626" i="6"/>
  <c r="S625" i="6"/>
  <c r="R625" i="6"/>
  <c r="S624" i="6"/>
  <c r="R624" i="6"/>
  <c r="S623" i="6"/>
  <c r="R623" i="6"/>
  <c r="S622" i="6"/>
  <c r="R622" i="6"/>
  <c r="S621" i="6"/>
  <c r="R621" i="6"/>
  <c r="S620" i="6"/>
  <c r="R620" i="6"/>
  <c r="S619" i="6"/>
  <c r="R619" i="6"/>
  <c r="S618" i="6"/>
  <c r="R618" i="6"/>
  <c r="S617" i="6"/>
  <c r="R617" i="6"/>
  <c r="S616" i="6"/>
  <c r="R616" i="6"/>
  <c r="S615" i="6"/>
  <c r="R615" i="6"/>
  <c r="S614" i="6"/>
  <c r="R614" i="6"/>
  <c r="S613" i="6"/>
  <c r="R613" i="6"/>
  <c r="S296" i="6"/>
  <c r="R296" i="6"/>
  <c r="S295" i="6"/>
  <c r="R295" i="6"/>
  <c r="S294" i="6"/>
  <c r="R294" i="6"/>
  <c r="S293" i="6"/>
  <c r="R293" i="6"/>
  <c r="S292" i="6"/>
  <c r="R292" i="6"/>
  <c r="S291" i="6"/>
  <c r="R291" i="6"/>
  <c r="S290" i="6"/>
  <c r="R290" i="6"/>
  <c r="S289" i="6"/>
  <c r="R289" i="6"/>
  <c r="S288" i="6"/>
  <c r="R288" i="6"/>
  <c r="S287" i="6"/>
  <c r="R287" i="6"/>
  <c r="S286" i="6"/>
  <c r="R286" i="6"/>
  <c r="S285" i="6"/>
  <c r="R285" i="6"/>
  <c r="S284" i="6"/>
  <c r="R284" i="6"/>
  <c r="S283" i="6"/>
  <c r="R283" i="6"/>
  <c r="S282" i="6"/>
  <c r="R282" i="6"/>
  <c r="S281" i="6"/>
  <c r="R281" i="6"/>
  <c r="S280" i="6"/>
  <c r="R280" i="6"/>
  <c r="S279" i="6"/>
  <c r="R279" i="6"/>
  <c r="S278" i="6"/>
  <c r="R278" i="6"/>
  <c r="S277" i="6"/>
  <c r="R277" i="6"/>
  <c r="S276" i="6"/>
  <c r="R276" i="6"/>
  <c r="S275" i="6"/>
  <c r="R275" i="6"/>
  <c r="S274" i="6"/>
  <c r="R274" i="6"/>
  <c r="S273" i="6"/>
  <c r="R273" i="6"/>
  <c r="S272" i="6"/>
  <c r="R272" i="6"/>
  <c r="S271" i="6"/>
  <c r="R271" i="6"/>
  <c r="S270" i="6"/>
  <c r="R270" i="6"/>
  <c r="S269" i="6"/>
  <c r="R269" i="6"/>
  <c r="S268" i="6"/>
  <c r="R268" i="6"/>
  <c r="S267" i="6"/>
  <c r="R267" i="6"/>
  <c r="S266" i="6"/>
  <c r="R266" i="6"/>
  <c r="S265" i="6"/>
  <c r="R265" i="6"/>
  <c r="S264" i="6"/>
  <c r="R264" i="6"/>
  <c r="S263" i="6"/>
  <c r="R263" i="6"/>
  <c r="S262" i="6"/>
  <c r="R262" i="6"/>
  <c r="S261" i="6"/>
  <c r="R261" i="6"/>
  <c r="S260" i="6"/>
  <c r="R260" i="6"/>
  <c r="S259" i="6"/>
  <c r="R259" i="6"/>
  <c r="S258" i="6"/>
  <c r="R258" i="6"/>
  <c r="S257" i="6"/>
  <c r="R257" i="6"/>
  <c r="S256" i="6"/>
  <c r="R256" i="6"/>
  <c r="S255" i="6"/>
  <c r="R255" i="6"/>
  <c r="S254" i="6"/>
  <c r="R254" i="6"/>
  <c r="S253" i="6"/>
  <c r="R253" i="6"/>
  <c r="S252" i="6"/>
  <c r="R252" i="6"/>
  <c r="S251" i="6"/>
  <c r="R251" i="6"/>
  <c r="S250" i="6"/>
  <c r="R250" i="6"/>
  <c r="S249" i="6"/>
  <c r="R249" i="6"/>
  <c r="S248" i="6"/>
  <c r="R248" i="6"/>
  <c r="S247" i="6"/>
  <c r="R247" i="6"/>
  <c r="S246" i="6"/>
  <c r="R246" i="6"/>
  <c r="S245" i="6"/>
  <c r="R245" i="6"/>
  <c r="S244" i="6"/>
  <c r="R244" i="6"/>
  <c r="S243" i="6"/>
  <c r="R243" i="6"/>
  <c r="S242" i="6"/>
  <c r="R242" i="6"/>
  <c r="S241" i="6"/>
  <c r="R241" i="6"/>
  <c r="S240" i="6"/>
  <c r="R240" i="6"/>
  <c r="S164" i="6"/>
  <c r="R164" i="6"/>
  <c r="S163" i="6"/>
  <c r="R163" i="6"/>
  <c r="S162" i="6"/>
  <c r="R162" i="6"/>
  <c r="S161" i="6"/>
  <c r="R161" i="6"/>
  <c r="S160" i="6"/>
  <c r="R160" i="6"/>
  <c r="S159" i="6"/>
  <c r="R159" i="6"/>
  <c r="S158" i="6"/>
  <c r="R158" i="6"/>
  <c r="S157" i="6"/>
  <c r="R157" i="6"/>
  <c r="S156" i="6"/>
  <c r="R156" i="6"/>
  <c r="S155" i="6"/>
  <c r="R155" i="6"/>
  <c r="S154" i="6"/>
  <c r="R154" i="6"/>
  <c r="S153" i="6"/>
  <c r="R153" i="6"/>
  <c r="S152" i="6"/>
  <c r="R152" i="6"/>
  <c r="S151" i="6"/>
  <c r="R151" i="6"/>
  <c r="S150" i="6"/>
  <c r="R150" i="6"/>
  <c r="S149" i="6"/>
  <c r="R149" i="6"/>
  <c r="S148" i="6"/>
  <c r="R148" i="6"/>
  <c r="S147" i="6"/>
  <c r="R147" i="6"/>
  <c r="S146" i="6"/>
  <c r="R146" i="6"/>
  <c r="S145" i="6"/>
  <c r="R145" i="6"/>
  <c r="S144" i="6"/>
  <c r="R144" i="6"/>
  <c r="S143" i="6"/>
  <c r="R143" i="6"/>
  <c r="S142" i="6"/>
  <c r="R142" i="6"/>
  <c r="S141" i="6"/>
  <c r="R141" i="6"/>
  <c r="S140" i="6"/>
  <c r="R140" i="6"/>
  <c r="S139" i="6"/>
  <c r="R139" i="6"/>
  <c r="S138" i="6"/>
  <c r="R138" i="6"/>
  <c r="S137" i="6"/>
  <c r="R137" i="6"/>
  <c r="S136" i="6"/>
  <c r="R136" i="6"/>
  <c r="S135" i="6"/>
  <c r="R135" i="6"/>
  <c r="S134" i="6"/>
  <c r="R134" i="6"/>
  <c r="S133" i="6"/>
  <c r="R133" i="6"/>
  <c r="S132" i="6"/>
  <c r="R132" i="6"/>
  <c r="S131" i="6"/>
  <c r="R131" i="6"/>
  <c r="S130" i="6"/>
  <c r="R130" i="6"/>
  <c r="S129" i="6"/>
  <c r="R129" i="6"/>
  <c r="S128" i="6"/>
  <c r="R128" i="6"/>
  <c r="S127" i="6"/>
  <c r="R127" i="6"/>
  <c r="S126" i="6"/>
  <c r="R126" i="6"/>
  <c r="S125" i="6"/>
  <c r="R125" i="6"/>
  <c r="S124" i="6"/>
  <c r="R124" i="6"/>
  <c r="S123" i="6"/>
  <c r="R123" i="6"/>
  <c r="S122" i="6"/>
  <c r="R122" i="6"/>
  <c r="S121" i="6"/>
  <c r="R121" i="6"/>
  <c r="S120" i="6"/>
  <c r="R120" i="6"/>
  <c r="S119" i="6"/>
  <c r="R119" i="6"/>
  <c r="S118" i="6"/>
  <c r="R118" i="6"/>
  <c r="S117" i="6"/>
  <c r="R117" i="6"/>
  <c r="S116" i="6"/>
  <c r="R116" i="6"/>
  <c r="S115" i="6"/>
  <c r="R115" i="6"/>
  <c r="S114" i="6"/>
  <c r="R114" i="6"/>
  <c r="S113" i="6"/>
  <c r="R113" i="6"/>
  <c r="S112" i="6"/>
  <c r="R112" i="6"/>
  <c r="S111" i="6"/>
  <c r="R111" i="6"/>
  <c r="S110" i="6"/>
  <c r="R110" i="6"/>
  <c r="S109" i="6"/>
  <c r="R109" i="6"/>
  <c r="S108" i="6"/>
  <c r="R108" i="6"/>
  <c r="S107" i="6"/>
  <c r="R107" i="6"/>
  <c r="S106" i="6"/>
  <c r="R106" i="6"/>
  <c r="S105" i="6"/>
  <c r="R105" i="6"/>
  <c r="S104" i="6"/>
  <c r="R104" i="6"/>
  <c r="S103" i="6"/>
  <c r="R103" i="6"/>
  <c r="S102" i="6"/>
  <c r="R102" i="6"/>
  <c r="S101" i="6"/>
  <c r="R101" i="6"/>
  <c r="S100" i="6"/>
  <c r="R100" i="6"/>
  <c r="S99" i="6"/>
  <c r="R99" i="6"/>
  <c r="S98" i="6"/>
  <c r="R98" i="6"/>
  <c r="S97" i="6"/>
  <c r="R97" i="6"/>
  <c r="S96" i="6"/>
  <c r="R96" i="6"/>
  <c r="S95" i="6"/>
  <c r="R95" i="6"/>
  <c r="S94" i="6"/>
  <c r="R94" i="6"/>
  <c r="S93" i="6"/>
  <c r="R93" i="6"/>
  <c r="S92" i="6"/>
  <c r="R92" i="6"/>
  <c r="S91" i="6"/>
  <c r="R91" i="6"/>
  <c r="S90" i="6"/>
  <c r="R90" i="6"/>
  <c r="S89" i="6"/>
  <c r="R89" i="6"/>
  <c r="S88" i="6"/>
  <c r="R88" i="6"/>
  <c r="S87" i="6"/>
  <c r="R87" i="6"/>
  <c r="S86" i="6"/>
  <c r="R86" i="6"/>
  <c r="S85" i="6"/>
  <c r="R85" i="6"/>
  <c r="S84" i="6"/>
  <c r="R84" i="6"/>
  <c r="S83" i="6"/>
  <c r="R83" i="6"/>
  <c r="S82" i="6"/>
  <c r="R82" i="6"/>
  <c r="S81" i="6"/>
  <c r="R81" i="6"/>
  <c r="S80" i="6"/>
  <c r="R80" i="6"/>
  <c r="S79" i="6"/>
  <c r="R79" i="6"/>
  <c r="S78" i="6"/>
  <c r="R78" i="6"/>
  <c r="S77" i="6"/>
  <c r="R77" i="6"/>
  <c r="S76" i="6"/>
  <c r="R76" i="6"/>
  <c r="S75" i="6"/>
  <c r="R75" i="6"/>
  <c r="S74" i="6"/>
  <c r="R74" i="6"/>
  <c r="S73" i="6"/>
  <c r="R73" i="6"/>
  <c r="S72" i="6"/>
  <c r="R72" i="6"/>
  <c r="S71" i="6"/>
  <c r="R71" i="6"/>
  <c r="S70" i="6"/>
  <c r="R70" i="6"/>
  <c r="S69" i="6"/>
  <c r="R69" i="6"/>
  <c r="S68" i="6"/>
  <c r="R68" i="6"/>
  <c r="S67" i="6"/>
  <c r="R67" i="6"/>
  <c r="S66" i="6"/>
  <c r="R66" i="6"/>
  <c r="S65" i="6"/>
  <c r="R65" i="6"/>
  <c r="S730" i="6"/>
  <c r="R730" i="6"/>
  <c r="S729" i="6"/>
  <c r="R729" i="6"/>
  <c r="S728" i="6"/>
  <c r="R728" i="6"/>
  <c r="S727" i="6"/>
  <c r="R727" i="6"/>
  <c r="S239" i="6"/>
  <c r="R239" i="6"/>
  <c r="S238" i="6"/>
  <c r="R238" i="6"/>
  <c r="S237" i="6"/>
  <c r="R237" i="6"/>
  <c r="S236" i="6"/>
  <c r="R236" i="6"/>
  <c r="S1826" i="6"/>
  <c r="R1826" i="6"/>
  <c r="S1825" i="6"/>
  <c r="R1825" i="6"/>
  <c r="S1824" i="6"/>
  <c r="R1824" i="6"/>
  <c r="S1823" i="6"/>
  <c r="R1823" i="6"/>
  <c r="S1822" i="6"/>
  <c r="R1822" i="6"/>
  <c r="S1821" i="6"/>
  <c r="R1821" i="6"/>
  <c r="S1600" i="6"/>
  <c r="R1600" i="6"/>
  <c r="S1599" i="6"/>
  <c r="R1599" i="6"/>
  <c r="S1598" i="6"/>
  <c r="R1598" i="6"/>
  <c r="S1597" i="6"/>
  <c r="R1597" i="6"/>
  <c r="S1596" i="6"/>
  <c r="R1596" i="6"/>
  <c r="S1595" i="6"/>
  <c r="R1595" i="6"/>
  <c r="S1594" i="6"/>
  <c r="R1594" i="6"/>
  <c r="S1593" i="6"/>
  <c r="R1593" i="6"/>
  <c r="S1592" i="6"/>
  <c r="R1592" i="6"/>
  <c r="S1591" i="6"/>
  <c r="R1591" i="6"/>
  <c r="S1590" i="6"/>
  <c r="R1590" i="6"/>
  <c r="S1589" i="6"/>
  <c r="R1589" i="6"/>
  <c r="S1588" i="6"/>
  <c r="R1588" i="6"/>
  <c r="S1587" i="6"/>
  <c r="R1587" i="6"/>
  <c r="S1586" i="6"/>
  <c r="R1586" i="6"/>
  <c r="S1585" i="6"/>
  <c r="R1585" i="6"/>
  <c r="S1584" i="6"/>
  <c r="R1584" i="6"/>
  <c r="S1583" i="6"/>
  <c r="R1583" i="6"/>
  <c r="S1582" i="6"/>
  <c r="R1582" i="6"/>
  <c r="S1581" i="6"/>
  <c r="R1581" i="6"/>
  <c r="S1580" i="6"/>
  <c r="R1580" i="6"/>
  <c r="S1579" i="6"/>
  <c r="R1579" i="6"/>
  <c r="S1578" i="6"/>
  <c r="R1578" i="6"/>
  <c r="S1577" i="6"/>
  <c r="R1577" i="6"/>
  <c r="S1576" i="6"/>
  <c r="R1576" i="6"/>
  <c r="S1575" i="6"/>
  <c r="R1575" i="6"/>
  <c r="S1574" i="6"/>
  <c r="R1574" i="6"/>
  <c r="S1573" i="6"/>
  <c r="R1573" i="6"/>
  <c r="S1572" i="6"/>
  <c r="R1572" i="6"/>
  <c r="S1571" i="6"/>
  <c r="R1571" i="6"/>
  <c r="S1570" i="6"/>
  <c r="R1570" i="6"/>
  <c r="S1569" i="6"/>
  <c r="R1569" i="6"/>
  <c r="S1568" i="6"/>
  <c r="R1568" i="6"/>
  <c r="S1567" i="6"/>
  <c r="R1567" i="6"/>
  <c r="S1566" i="6"/>
  <c r="R1566" i="6"/>
  <c r="S1565" i="6"/>
  <c r="R1565" i="6"/>
  <c r="S1564" i="6"/>
  <c r="R1564" i="6"/>
  <c r="S1563" i="6"/>
  <c r="R1563" i="6"/>
  <c r="S1562" i="6"/>
  <c r="R1562" i="6"/>
  <c r="S1561" i="6"/>
  <c r="R1561" i="6"/>
  <c r="S1560" i="6"/>
  <c r="R1560" i="6"/>
  <c r="S1559" i="6"/>
  <c r="R1559" i="6"/>
  <c r="S1558" i="6"/>
  <c r="R1558" i="6"/>
  <c r="S1557" i="6"/>
  <c r="R1557" i="6"/>
  <c r="S1556" i="6"/>
  <c r="R1556" i="6"/>
  <c r="S1555" i="6"/>
  <c r="R1555" i="6"/>
  <c r="S1554" i="6"/>
  <c r="R1554" i="6"/>
  <c r="S1553" i="6"/>
  <c r="R1553" i="6"/>
  <c r="S1552" i="6"/>
  <c r="R1552" i="6"/>
  <c r="S1551" i="6"/>
  <c r="R1551" i="6"/>
  <c r="S1550" i="6"/>
  <c r="R1550" i="6"/>
  <c r="S1549" i="6"/>
  <c r="R1549" i="6"/>
  <c r="S1548" i="6"/>
  <c r="R1548" i="6"/>
  <c r="S1547" i="6"/>
  <c r="R1547" i="6"/>
  <c r="S1546" i="6"/>
  <c r="R1546" i="6"/>
  <c r="S1545" i="6"/>
  <c r="R1545" i="6"/>
  <c r="S1544" i="6"/>
  <c r="R1544" i="6"/>
  <c r="S1543" i="6"/>
  <c r="R1543" i="6"/>
  <c r="S1542" i="6"/>
  <c r="R1542" i="6"/>
  <c r="S1541" i="6"/>
  <c r="R1541" i="6"/>
  <c r="S1540" i="6"/>
  <c r="R1540" i="6"/>
  <c r="S1539" i="6"/>
  <c r="R1539" i="6"/>
  <c r="S1538" i="6"/>
  <c r="R1538" i="6"/>
  <c r="S1537" i="6"/>
  <c r="R1537" i="6"/>
  <c r="S1536" i="6"/>
  <c r="R1536" i="6"/>
  <c r="S1535" i="6"/>
  <c r="R1535" i="6"/>
  <c r="S1534" i="6"/>
  <c r="R1534" i="6"/>
  <c r="S1533" i="6"/>
  <c r="R1533" i="6"/>
  <c r="S1532" i="6"/>
  <c r="R1532" i="6"/>
  <c r="S1531" i="6"/>
  <c r="R1531" i="6"/>
  <c r="S1530" i="6"/>
  <c r="R1530" i="6"/>
  <c r="S1529" i="6"/>
  <c r="R1529" i="6"/>
  <c r="S1528" i="6"/>
  <c r="R1528" i="6"/>
  <c r="S1527" i="6"/>
  <c r="R1527" i="6"/>
  <c r="S1526" i="6"/>
  <c r="R1526" i="6"/>
  <c r="S1525" i="6"/>
  <c r="R1525" i="6"/>
  <c r="S1524" i="6"/>
  <c r="R1524" i="6"/>
  <c r="S1523" i="6"/>
  <c r="R1523" i="6"/>
  <c r="S1522" i="6"/>
  <c r="R1522" i="6"/>
  <c r="S1521" i="6"/>
  <c r="R1521" i="6"/>
  <c r="S1520" i="6"/>
  <c r="R1520" i="6"/>
  <c r="S1519" i="6"/>
  <c r="R1519" i="6"/>
  <c r="S1518" i="6"/>
  <c r="R1518" i="6"/>
  <c r="S1517" i="6"/>
  <c r="R1517" i="6"/>
  <c r="S1516" i="6"/>
  <c r="R1516" i="6"/>
  <c r="S1515" i="6"/>
  <c r="R1515" i="6"/>
  <c r="S1514" i="6"/>
  <c r="R1514" i="6"/>
  <c r="S1513" i="6"/>
  <c r="R1513" i="6"/>
  <c r="S1484" i="6"/>
  <c r="R1484" i="6"/>
  <c r="S1512" i="6"/>
  <c r="R1512" i="6"/>
  <c r="S1511" i="6"/>
  <c r="R1511" i="6"/>
  <c r="S1510" i="6"/>
  <c r="R1510" i="6"/>
  <c r="S1509" i="6"/>
  <c r="R1509" i="6"/>
  <c r="S1508" i="6"/>
  <c r="R1508" i="6"/>
  <c r="S1507" i="6"/>
  <c r="R1507" i="6"/>
  <c r="S1506" i="6"/>
  <c r="R1506" i="6"/>
  <c r="S1505" i="6"/>
  <c r="R1505" i="6"/>
  <c r="S1504" i="6"/>
  <c r="R1504" i="6"/>
  <c r="S1503" i="6"/>
  <c r="R1503" i="6"/>
  <c r="S1502" i="6"/>
  <c r="R1502" i="6"/>
  <c r="S1501" i="6"/>
  <c r="R1501" i="6"/>
  <c r="S1500" i="6"/>
  <c r="R1500" i="6"/>
  <c r="S1499" i="6"/>
  <c r="R1499" i="6"/>
  <c r="S1498" i="6"/>
  <c r="R1498" i="6"/>
  <c r="S1497" i="6"/>
  <c r="R1497" i="6"/>
  <c r="S1496" i="6"/>
  <c r="R1496" i="6"/>
  <c r="S1495" i="6"/>
  <c r="R1495" i="6"/>
  <c r="S1494" i="6"/>
  <c r="R1494" i="6"/>
  <c r="S1493" i="6"/>
  <c r="R1493" i="6"/>
  <c r="S1492" i="6"/>
  <c r="R1492" i="6"/>
  <c r="S1491" i="6"/>
  <c r="R1491" i="6"/>
  <c r="S1490" i="6"/>
  <c r="R1490" i="6"/>
  <c r="S1489" i="6"/>
  <c r="R1489" i="6"/>
  <c r="S1836" i="6"/>
  <c r="R1836" i="6"/>
  <c r="S1835" i="6"/>
  <c r="R1835" i="6"/>
  <c r="S1834" i="6"/>
  <c r="R1834" i="6"/>
  <c r="S1833" i="6"/>
  <c r="R1833" i="6"/>
  <c r="S1832" i="6"/>
  <c r="R1832" i="6"/>
  <c r="S1831" i="6"/>
  <c r="R1831" i="6"/>
  <c r="S1830" i="6"/>
  <c r="R1830" i="6"/>
  <c r="S1829" i="6"/>
  <c r="R1829" i="6"/>
  <c r="S1828" i="6"/>
  <c r="R1828" i="6"/>
  <c r="S1827" i="6"/>
  <c r="R1827" i="6"/>
  <c r="S1815" i="6"/>
  <c r="R1815" i="6"/>
  <c r="S1814" i="6"/>
  <c r="R1814" i="6"/>
  <c r="S1813" i="6"/>
  <c r="R1813" i="6"/>
  <c r="S1812" i="6"/>
  <c r="R1812" i="6"/>
  <c r="S1811" i="6"/>
  <c r="R1811" i="6"/>
  <c r="S1810" i="6"/>
  <c r="R1810" i="6"/>
  <c r="S1809" i="6"/>
  <c r="R1809" i="6"/>
  <c r="S1808" i="6"/>
  <c r="R1808" i="6"/>
  <c r="S1807" i="6"/>
  <c r="R1807" i="6"/>
  <c r="S1806" i="6"/>
  <c r="R1806" i="6"/>
  <c r="S1805" i="6"/>
  <c r="R1805" i="6"/>
  <c r="S1804" i="6"/>
  <c r="R1804" i="6"/>
  <c r="S1803" i="6"/>
  <c r="R1803" i="6"/>
  <c r="S1802" i="6"/>
  <c r="R1802" i="6"/>
  <c r="S1801" i="6"/>
  <c r="R1801" i="6"/>
  <c r="S1800" i="6"/>
  <c r="R1800" i="6"/>
  <c r="S1799" i="6"/>
  <c r="R1799" i="6"/>
  <c r="S1798" i="6"/>
  <c r="R1798" i="6"/>
  <c r="S1797" i="6"/>
  <c r="R1797" i="6"/>
  <c r="S1796" i="6"/>
  <c r="R1796" i="6"/>
  <c r="S1795" i="6"/>
  <c r="R1795" i="6"/>
  <c r="S1794" i="6"/>
  <c r="R1794" i="6"/>
  <c r="S1793" i="6"/>
  <c r="R1793" i="6"/>
  <c r="S1792" i="6"/>
  <c r="R1792" i="6"/>
  <c r="S1791" i="6"/>
  <c r="R1791" i="6"/>
  <c r="S1790" i="6"/>
  <c r="R1790" i="6"/>
  <c r="S1789" i="6"/>
  <c r="R1789" i="6"/>
  <c r="S1788" i="6"/>
  <c r="R1788" i="6"/>
  <c r="S1787" i="6"/>
  <c r="R1787" i="6"/>
  <c r="S1786" i="6"/>
  <c r="R1786" i="6"/>
  <c r="S1785" i="6"/>
  <c r="R1785" i="6"/>
  <c r="S1784" i="6"/>
  <c r="R1784" i="6"/>
  <c r="S1783" i="6"/>
  <c r="R1783" i="6"/>
  <c r="S1782" i="6"/>
  <c r="R1782" i="6"/>
  <c r="S1781" i="6"/>
  <c r="R1781" i="6"/>
  <c r="S1780" i="6"/>
  <c r="R1780" i="6"/>
  <c r="S1779" i="6"/>
  <c r="R1779" i="6"/>
  <c r="S1778" i="6"/>
  <c r="R1778" i="6"/>
  <c r="S1777" i="6"/>
  <c r="R1777" i="6"/>
  <c r="S1776" i="6"/>
  <c r="R1776" i="6"/>
  <c r="S1775" i="6"/>
  <c r="R1775" i="6"/>
  <c r="S1202" i="6"/>
  <c r="R1202" i="6"/>
  <c r="S1201" i="6"/>
  <c r="R1201" i="6"/>
  <c r="S1200" i="6"/>
  <c r="R1200" i="6"/>
  <c r="S1199" i="6"/>
  <c r="R1199" i="6"/>
  <c r="S1198" i="6"/>
  <c r="R1198" i="6"/>
  <c r="S1197" i="6"/>
  <c r="R1197" i="6"/>
  <c r="S1196" i="6"/>
  <c r="R1196" i="6"/>
  <c r="S1195" i="6"/>
  <c r="R1195" i="6"/>
  <c r="S1194" i="6"/>
  <c r="R1194" i="6"/>
  <c r="S1193" i="6"/>
  <c r="R1193" i="6"/>
  <c r="S1192" i="6"/>
  <c r="R1192" i="6"/>
  <c r="S1191" i="6"/>
  <c r="R1191" i="6"/>
  <c r="S1190" i="6"/>
  <c r="R1190" i="6"/>
  <c r="S1189" i="6"/>
  <c r="R1189" i="6"/>
  <c r="S1188" i="6"/>
  <c r="R1188" i="6"/>
  <c r="S1187" i="6"/>
  <c r="R1187" i="6"/>
  <c r="S1186" i="6"/>
  <c r="R1186" i="6"/>
  <c r="S1185" i="6"/>
  <c r="R1185" i="6"/>
  <c r="S1184" i="6"/>
  <c r="R1184" i="6"/>
  <c r="S1183" i="6"/>
  <c r="R1183" i="6"/>
  <c r="S1182" i="6"/>
  <c r="R1182" i="6"/>
  <c r="S1181" i="6"/>
  <c r="R1181" i="6"/>
  <c r="S1180" i="6"/>
  <c r="R1180" i="6"/>
  <c r="S1179" i="6"/>
  <c r="R1179" i="6"/>
  <c r="S1178" i="6"/>
  <c r="R1178" i="6"/>
  <c r="S1177" i="6"/>
  <c r="R1177" i="6"/>
  <c r="S1176" i="6"/>
  <c r="R1176" i="6"/>
  <c r="S1175" i="6"/>
  <c r="R1175" i="6"/>
  <c r="S1174" i="6"/>
  <c r="R1174" i="6"/>
  <c r="S1173" i="6"/>
  <c r="R1173" i="6"/>
  <c r="S1172" i="6"/>
  <c r="R1172" i="6"/>
  <c r="S1171" i="6"/>
  <c r="R1171" i="6"/>
  <c r="S1170" i="6"/>
  <c r="R1170" i="6"/>
  <c r="S1169" i="6"/>
  <c r="R1169" i="6"/>
  <c r="S1168" i="6"/>
  <c r="R1168" i="6"/>
  <c r="S1167" i="6"/>
  <c r="R1167" i="6"/>
  <c r="S1166" i="6"/>
  <c r="R1166" i="6"/>
  <c r="S1165" i="6"/>
  <c r="R1165" i="6"/>
  <c r="S1164" i="6"/>
  <c r="R1164" i="6"/>
  <c r="S1163" i="6"/>
  <c r="R1163" i="6"/>
  <c r="S1162" i="6"/>
  <c r="R1162" i="6"/>
  <c r="S1161" i="6"/>
  <c r="R1161" i="6"/>
  <c r="S1160" i="6"/>
  <c r="R1160" i="6"/>
  <c r="S1159" i="6"/>
  <c r="R1159" i="6"/>
  <c r="S1158" i="6"/>
  <c r="R1158" i="6"/>
  <c r="S1157" i="6"/>
  <c r="R1157" i="6"/>
  <c r="S1156" i="6"/>
  <c r="R1156" i="6"/>
  <c r="S1155" i="6"/>
  <c r="R1155" i="6"/>
  <c r="S1154" i="6"/>
  <c r="R1154" i="6"/>
  <c r="S1153" i="6"/>
  <c r="R1153" i="6"/>
  <c r="S1152" i="6"/>
  <c r="R1152" i="6"/>
  <c r="S1029" i="6"/>
  <c r="R1029" i="6"/>
  <c r="S1028" i="6"/>
  <c r="R1028" i="6"/>
  <c r="S1027" i="6"/>
  <c r="R1027" i="6"/>
  <c r="S1026" i="6"/>
  <c r="R1026" i="6"/>
  <c r="S1025" i="6"/>
  <c r="R1025" i="6"/>
  <c r="S1024" i="6"/>
  <c r="R1024" i="6"/>
  <c r="S1023" i="6"/>
  <c r="R1023" i="6"/>
  <c r="S1022" i="6"/>
  <c r="R1022" i="6"/>
  <c r="S1021" i="6"/>
  <c r="R1021" i="6"/>
  <c r="S1020" i="6"/>
  <c r="R1020" i="6"/>
  <c r="S1019" i="6"/>
  <c r="R1019" i="6"/>
  <c r="S1018" i="6"/>
  <c r="R1018" i="6"/>
  <c r="S1017" i="6"/>
  <c r="R1017" i="6"/>
  <c r="S1016" i="6"/>
  <c r="R1016" i="6"/>
  <c r="S1015" i="6"/>
  <c r="R1015" i="6"/>
  <c r="S1014" i="6"/>
  <c r="R1014" i="6"/>
  <c r="S1013" i="6"/>
  <c r="R1013" i="6"/>
  <c r="S1012" i="6"/>
  <c r="R1012" i="6"/>
  <c r="S1011" i="6"/>
  <c r="R1011" i="6"/>
  <c r="S1010" i="6"/>
  <c r="R1010" i="6"/>
  <c r="S1009" i="6"/>
  <c r="R1009" i="6"/>
  <c r="S1008" i="6"/>
  <c r="R1008" i="6"/>
  <c r="S1007" i="6"/>
  <c r="R1007" i="6"/>
  <c r="S1006" i="6"/>
  <c r="R1006" i="6"/>
  <c r="S1005" i="6"/>
  <c r="R1005" i="6"/>
  <c r="S1004" i="6"/>
  <c r="R1004" i="6"/>
  <c r="S1003" i="6"/>
  <c r="R1003" i="6"/>
  <c r="S1002" i="6"/>
  <c r="R1002" i="6"/>
  <c r="S1001" i="6"/>
  <c r="R1001" i="6"/>
  <c r="S1000" i="6"/>
  <c r="R1000" i="6"/>
  <c r="S999" i="6"/>
  <c r="R999" i="6"/>
  <c r="S998" i="6"/>
  <c r="R998" i="6"/>
  <c r="S997" i="6"/>
  <c r="R997" i="6"/>
  <c r="S996" i="6"/>
  <c r="R996" i="6"/>
  <c r="S995" i="6"/>
  <c r="R995" i="6"/>
  <c r="S994" i="6"/>
  <c r="R994" i="6"/>
  <c r="S993" i="6"/>
  <c r="R993" i="6"/>
  <c r="S992" i="6"/>
  <c r="R992" i="6"/>
  <c r="S991" i="6"/>
  <c r="R991" i="6"/>
  <c r="S990" i="6"/>
  <c r="R990" i="6"/>
  <c r="S989" i="6"/>
  <c r="R989" i="6"/>
  <c r="S988" i="6"/>
  <c r="R988" i="6"/>
  <c r="S987" i="6"/>
  <c r="R987" i="6"/>
  <c r="S986" i="6"/>
  <c r="R986" i="6"/>
  <c r="S985" i="6"/>
  <c r="R985" i="6"/>
  <c r="S984" i="6"/>
  <c r="R984" i="6"/>
  <c r="S983" i="6"/>
  <c r="R983" i="6"/>
  <c r="S982" i="6"/>
  <c r="R982" i="6"/>
  <c r="S981" i="6"/>
  <c r="R981" i="6"/>
  <c r="S980" i="6"/>
  <c r="R980" i="6"/>
  <c r="S979" i="6"/>
  <c r="R979" i="6"/>
  <c r="S978" i="6"/>
  <c r="R978" i="6"/>
  <c r="S977" i="6"/>
  <c r="R977" i="6"/>
  <c r="S976" i="6"/>
  <c r="R976" i="6"/>
  <c r="S975" i="6"/>
  <c r="R975" i="6"/>
  <c r="S974" i="6"/>
  <c r="R974" i="6"/>
  <c r="S973" i="6"/>
  <c r="R973" i="6"/>
  <c r="S972" i="6"/>
  <c r="R972" i="6"/>
  <c r="S971" i="6"/>
  <c r="R971" i="6"/>
  <c r="S970" i="6"/>
  <c r="R970" i="6"/>
  <c r="S969" i="6"/>
  <c r="R969" i="6"/>
  <c r="S968" i="6"/>
  <c r="R968" i="6"/>
  <c r="S967" i="6"/>
  <c r="R967" i="6"/>
  <c r="S966" i="6"/>
  <c r="R966" i="6"/>
  <c r="S965" i="6"/>
  <c r="R965" i="6"/>
  <c r="S964" i="6"/>
  <c r="R964" i="6"/>
  <c r="S963" i="6"/>
  <c r="R963" i="6"/>
  <c r="S962" i="6"/>
  <c r="R962" i="6"/>
  <c r="S961" i="6"/>
  <c r="R961" i="6"/>
  <c r="S960" i="6"/>
  <c r="R960" i="6"/>
  <c r="S959" i="6"/>
  <c r="R959" i="6"/>
  <c r="S958" i="6"/>
  <c r="R958" i="6"/>
  <c r="S957" i="6"/>
  <c r="R957" i="6"/>
  <c r="S956" i="6"/>
  <c r="R956" i="6"/>
  <c r="S955" i="6"/>
  <c r="R955" i="6"/>
  <c r="S954" i="6"/>
  <c r="R954" i="6"/>
  <c r="S953" i="6"/>
  <c r="R953" i="6"/>
  <c r="S952" i="6"/>
  <c r="R952" i="6"/>
  <c r="S951" i="6"/>
  <c r="R951" i="6"/>
  <c r="S950" i="6"/>
  <c r="R950" i="6"/>
  <c r="S949" i="6"/>
  <c r="R949" i="6"/>
  <c r="S948" i="6"/>
  <c r="R948" i="6"/>
  <c r="S947" i="6"/>
  <c r="R947" i="6"/>
  <c r="S946" i="6"/>
  <c r="R946" i="6"/>
  <c r="S945" i="6"/>
  <c r="R945" i="6"/>
  <c r="S944" i="6"/>
  <c r="R944" i="6"/>
  <c r="S943" i="6"/>
  <c r="R943" i="6"/>
  <c r="S942" i="6"/>
  <c r="R942" i="6"/>
  <c r="S941" i="6"/>
  <c r="R941" i="6"/>
  <c r="S940" i="6"/>
  <c r="R940" i="6"/>
  <c r="S939" i="6"/>
  <c r="R939" i="6"/>
  <c r="S938" i="6"/>
  <c r="R938" i="6"/>
  <c r="S937" i="6"/>
  <c r="R937" i="6"/>
  <c r="S936" i="6"/>
  <c r="R936" i="6"/>
  <c r="S935" i="6"/>
  <c r="R935" i="6"/>
  <c r="S934" i="6"/>
  <c r="R934" i="6"/>
  <c r="S933" i="6"/>
  <c r="R933" i="6"/>
  <c r="S932" i="6"/>
  <c r="R932" i="6"/>
  <c r="S931" i="6"/>
  <c r="R931" i="6"/>
  <c r="S930" i="6"/>
  <c r="R930" i="6"/>
  <c r="S929" i="6"/>
  <c r="R929" i="6"/>
  <c r="S928" i="6"/>
  <c r="R928" i="6"/>
  <c r="S927" i="6"/>
  <c r="R927" i="6"/>
  <c r="S926" i="6"/>
  <c r="R926" i="6"/>
  <c r="S925" i="6"/>
  <c r="R925" i="6"/>
  <c r="S924" i="6"/>
  <c r="R924" i="6"/>
  <c r="S923" i="6"/>
  <c r="R923" i="6"/>
  <c r="S922" i="6"/>
  <c r="R922" i="6"/>
  <c r="S921" i="6"/>
  <c r="R921" i="6"/>
  <c r="S920" i="6"/>
  <c r="R920" i="6"/>
  <c r="S919" i="6"/>
  <c r="R919" i="6"/>
  <c r="S918" i="6"/>
  <c r="R918" i="6"/>
  <c r="S1119" i="6"/>
  <c r="R1119" i="6"/>
  <c r="S1118" i="6"/>
  <c r="R1118" i="6"/>
  <c r="S1117" i="6"/>
  <c r="R1117" i="6"/>
  <c r="S1116" i="6"/>
  <c r="R1116" i="6"/>
  <c r="S1115" i="6"/>
  <c r="R1115" i="6"/>
  <c r="S1114" i="6"/>
  <c r="R1114" i="6"/>
  <c r="S1113" i="6"/>
  <c r="R1113" i="6"/>
  <c r="S1112" i="6"/>
  <c r="R1112" i="6"/>
  <c r="S1111" i="6"/>
  <c r="R1111" i="6"/>
  <c r="S1110" i="6"/>
  <c r="R1110" i="6"/>
  <c r="S1109" i="6"/>
  <c r="R1109" i="6"/>
  <c r="S1108" i="6"/>
  <c r="R1108" i="6"/>
  <c r="S1107" i="6"/>
  <c r="R1107" i="6"/>
  <c r="S1106" i="6"/>
  <c r="R1106" i="6"/>
  <c r="S1105" i="6"/>
  <c r="R1105" i="6"/>
  <c r="S1104" i="6"/>
  <c r="R1104" i="6"/>
  <c r="S1103" i="6"/>
  <c r="R1103" i="6"/>
  <c r="S1102" i="6"/>
  <c r="R1102" i="6"/>
  <c r="S1101" i="6"/>
  <c r="R1101" i="6"/>
  <c r="S1100" i="6"/>
  <c r="R1100" i="6"/>
  <c r="S1099" i="6"/>
  <c r="R1099" i="6"/>
  <c r="S1098" i="6"/>
  <c r="R1098" i="6"/>
  <c r="S1096" i="6"/>
  <c r="R1096" i="6"/>
  <c r="S1095" i="6"/>
  <c r="R1095" i="6"/>
  <c r="S1094" i="6"/>
  <c r="R1094" i="6"/>
  <c r="S1093" i="6"/>
  <c r="R1093" i="6"/>
  <c r="S1092" i="6"/>
  <c r="R1092" i="6"/>
  <c r="S1091" i="6"/>
  <c r="R1091" i="6"/>
  <c r="S1090" i="6"/>
  <c r="R1090" i="6"/>
  <c r="S1089" i="6"/>
  <c r="R1089" i="6"/>
  <c r="S1088" i="6"/>
  <c r="R1088" i="6"/>
  <c r="S1087" i="6"/>
  <c r="R1087" i="6"/>
  <c r="S1086" i="6"/>
  <c r="R1086" i="6"/>
  <c r="S1085" i="6"/>
  <c r="R1085" i="6"/>
  <c r="S1084" i="6"/>
  <c r="R1084" i="6"/>
  <c r="S1083" i="6"/>
  <c r="R1083" i="6"/>
  <c r="S1082" i="6"/>
  <c r="R1082" i="6"/>
  <c r="S1081" i="6"/>
  <c r="R1081" i="6"/>
  <c r="S1080" i="6"/>
  <c r="R1080" i="6"/>
  <c r="S1077" i="6"/>
  <c r="R1077" i="6"/>
  <c r="S1076" i="6"/>
  <c r="R1076" i="6"/>
  <c r="S1075" i="6"/>
  <c r="R1075" i="6"/>
  <c r="S1074" i="6"/>
  <c r="R1074" i="6"/>
  <c r="S1073" i="6"/>
  <c r="R1073" i="6"/>
  <c r="S1072" i="6"/>
  <c r="R1072" i="6"/>
  <c r="S1071" i="6"/>
  <c r="R1071" i="6"/>
  <c r="S1070" i="6"/>
  <c r="R1070" i="6"/>
  <c r="S1069" i="6"/>
  <c r="R1069" i="6"/>
  <c r="S1068" i="6"/>
  <c r="R1068" i="6"/>
  <c r="S1067" i="6"/>
  <c r="R1067" i="6"/>
  <c r="S1066" i="6"/>
  <c r="R1066" i="6"/>
  <c r="S1065" i="6"/>
  <c r="R1065" i="6"/>
  <c r="S1064" i="6"/>
  <c r="R1064" i="6"/>
  <c r="S1063" i="6"/>
  <c r="R1063" i="6"/>
  <c r="S1062" i="6"/>
  <c r="R1062" i="6"/>
  <c r="S1061" i="6"/>
  <c r="R1061" i="6"/>
  <c r="S1060" i="6"/>
  <c r="R1060" i="6"/>
  <c r="S1059" i="6"/>
  <c r="R1059" i="6"/>
  <c r="S1058" i="6"/>
  <c r="R1058" i="6"/>
  <c r="S1057" i="6"/>
  <c r="R1057" i="6"/>
  <c r="S1056" i="6"/>
  <c r="R1056" i="6"/>
  <c r="S1055" i="6"/>
  <c r="R1055" i="6"/>
  <c r="S1054" i="6"/>
  <c r="R1054" i="6"/>
  <c r="S1053" i="6"/>
  <c r="R1053" i="6"/>
  <c r="S1052" i="6"/>
  <c r="R1052" i="6"/>
  <c r="S1051" i="6"/>
  <c r="R1051" i="6"/>
  <c r="S1050" i="6"/>
  <c r="R1050" i="6"/>
  <c r="S1049" i="6"/>
  <c r="R1049" i="6"/>
  <c r="S1048" i="6"/>
  <c r="R1048" i="6"/>
  <c r="S1047" i="6"/>
  <c r="R1047" i="6"/>
  <c r="S1046" i="6"/>
  <c r="R1046" i="6"/>
  <c r="S1045" i="6"/>
  <c r="R1045" i="6"/>
  <c r="S1044" i="6"/>
  <c r="R1044" i="6"/>
  <c r="S1043" i="6"/>
  <c r="R1043" i="6"/>
  <c r="S1042" i="6"/>
  <c r="R1042" i="6"/>
  <c r="S1041" i="6"/>
  <c r="R1041" i="6"/>
  <c r="S1040" i="6"/>
  <c r="R1040" i="6"/>
  <c r="S1039" i="6"/>
  <c r="R1039" i="6"/>
  <c r="S1038" i="6"/>
  <c r="R1038" i="6"/>
  <c r="S1037" i="6"/>
  <c r="R1037" i="6"/>
  <c r="S1036" i="6"/>
  <c r="R1036" i="6"/>
  <c r="S1035" i="6"/>
  <c r="R1035" i="6"/>
  <c r="S1034" i="6"/>
  <c r="R1034" i="6"/>
  <c r="S1033" i="6"/>
  <c r="R1033" i="6"/>
  <c r="S1032" i="6"/>
  <c r="R1032" i="6"/>
  <c r="S1031" i="6"/>
  <c r="R1031" i="6"/>
  <c r="S1030" i="6"/>
  <c r="R1030" i="6"/>
  <c r="S25" i="6"/>
  <c r="R25" i="6"/>
  <c r="S24" i="6"/>
  <c r="R24" i="6"/>
  <c r="S23" i="6"/>
  <c r="R23" i="6"/>
  <c r="S22" i="6"/>
  <c r="R22" i="6"/>
  <c r="S48" i="6"/>
  <c r="R48" i="6"/>
  <c r="S47" i="6"/>
  <c r="R47" i="6"/>
  <c r="S46" i="6"/>
  <c r="R46" i="6"/>
  <c r="S45" i="6"/>
  <c r="R45" i="6"/>
  <c r="S44" i="6"/>
  <c r="R44" i="6"/>
  <c r="S43" i="6"/>
  <c r="R43" i="6"/>
  <c r="S42" i="6"/>
  <c r="R42" i="6"/>
  <c r="S41" i="6"/>
  <c r="R41" i="6"/>
  <c r="S40" i="6"/>
  <c r="R40" i="6"/>
  <c r="S39" i="6"/>
  <c r="R39" i="6"/>
  <c r="S38" i="6"/>
  <c r="R38" i="6"/>
  <c r="S37" i="6"/>
  <c r="R37" i="6"/>
  <c r="S36" i="6"/>
  <c r="R36" i="6"/>
  <c r="S35" i="6"/>
  <c r="R35" i="6"/>
  <c r="S34" i="6"/>
  <c r="R34" i="6"/>
  <c r="S33" i="6"/>
  <c r="R33" i="6"/>
  <c r="S32" i="6"/>
  <c r="R32" i="6"/>
  <c r="S31" i="6"/>
  <c r="R31" i="6"/>
  <c r="S30" i="6"/>
  <c r="R30" i="6"/>
  <c r="S29" i="6"/>
  <c r="R29" i="6"/>
  <c r="S28" i="6"/>
  <c r="R28" i="6"/>
  <c r="S27" i="6"/>
  <c r="R27" i="6"/>
  <c r="S26" i="6"/>
  <c r="R26" i="6"/>
  <c r="S21" i="6"/>
  <c r="R21" i="6"/>
  <c r="S20" i="6"/>
  <c r="R20" i="6"/>
  <c r="S19" i="6"/>
  <c r="R19" i="6"/>
  <c r="S18" i="6"/>
  <c r="R18" i="6"/>
  <c r="S17" i="6"/>
  <c r="R17" i="6"/>
  <c r="S16" i="6"/>
  <c r="R16" i="6"/>
  <c r="S15" i="6"/>
  <c r="R15" i="6"/>
  <c r="S14" i="6"/>
  <c r="R14" i="6"/>
  <c r="S13" i="6"/>
  <c r="R13" i="6"/>
  <c r="S12" i="6"/>
  <c r="R12" i="6"/>
  <c r="S11" i="6"/>
  <c r="R11" i="6"/>
  <c r="S10" i="6"/>
  <c r="R10" i="6"/>
  <c r="S9" i="6"/>
  <c r="R9" i="6"/>
  <c r="S8" i="6"/>
  <c r="R8" i="6"/>
  <c r="S7" i="6"/>
  <c r="R7" i="6"/>
  <c r="S6" i="6"/>
  <c r="R6" i="6"/>
  <c r="S5" i="6"/>
  <c r="R5" i="6"/>
  <c r="S4" i="6"/>
  <c r="R4" i="6"/>
  <c r="S917" i="6"/>
  <c r="R917" i="6"/>
  <c r="S916" i="6"/>
  <c r="R916" i="6"/>
  <c r="S915" i="6"/>
  <c r="R915" i="6"/>
  <c r="S914" i="6"/>
  <c r="R914" i="6"/>
  <c r="S913" i="6"/>
  <c r="R913" i="6"/>
  <c r="S912" i="6"/>
  <c r="R912" i="6"/>
  <c r="S911" i="6"/>
  <c r="R911" i="6"/>
  <c r="S910" i="6"/>
  <c r="R910" i="6"/>
  <c r="S909" i="6"/>
  <c r="R909" i="6"/>
  <c r="S908" i="6"/>
  <c r="R908" i="6"/>
  <c r="S907" i="6"/>
  <c r="R907" i="6"/>
  <c r="S906" i="6"/>
  <c r="R906" i="6"/>
  <c r="S905" i="6"/>
  <c r="R905" i="6"/>
  <c r="S904" i="6"/>
  <c r="R904" i="6"/>
  <c r="S903" i="6"/>
  <c r="R903" i="6"/>
  <c r="S902" i="6"/>
  <c r="R902" i="6"/>
  <c r="S901" i="6"/>
  <c r="R901" i="6"/>
  <c r="S900" i="6"/>
  <c r="R900" i="6"/>
  <c r="S899" i="6"/>
  <c r="R899" i="6"/>
  <c r="S898" i="6"/>
  <c r="R898" i="6"/>
  <c r="S897" i="6"/>
  <c r="R897" i="6"/>
  <c r="S896" i="6"/>
  <c r="R896" i="6"/>
  <c r="S895" i="6"/>
  <c r="R895" i="6"/>
  <c r="S894" i="6"/>
  <c r="R894" i="6"/>
  <c r="S893" i="6"/>
  <c r="R893" i="6"/>
  <c r="S892" i="6"/>
  <c r="R892" i="6"/>
  <c r="S891" i="6"/>
  <c r="R891" i="6"/>
  <c r="S890" i="6"/>
  <c r="R890" i="6"/>
  <c r="S889" i="6"/>
  <c r="R889" i="6"/>
  <c r="S888" i="6"/>
  <c r="R888" i="6"/>
  <c r="S887" i="6"/>
  <c r="R887" i="6"/>
  <c r="S886" i="6"/>
  <c r="R886" i="6"/>
  <c r="S885" i="6"/>
  <c r="R885" i="6"/>
  <c r="S884" i="6"/>
  <c r="R884" i="6"/>
  <c r="S883" i="6"/>
  <c r="R883" i="6"/>
  <c r="S882" i="6"/>
  <c r="R882" i="6"/>
  <c r="S881" i="6"/>
  <c r="R881" i="6"/>
  <c r="S880" i="6"/>
  <c r="R880" i="6"/>
  <c r="S879" i="6"/>
  <c r="R879" i="6"/>
  <c r="S878" i="6"/>
  <c r="R878" i="6"/>
  <c r="S877" i="6"/>
  <c r="R877" i="6"/>
  <c r="S876" i="6"/>
  <c r="R876" i="6"/>
  <c r="S875" i="6"/>
  <c r="R875" i="6"/>
  <c r="S874" i="6"/>
  <c r="R874" i="6"/>
  <c r="S873" i="6"/>
  <c r="R873" i="6"/>
  <c r="S872" i="6"/>
  <c r="R872" i="6"/>
  <c r="S871" i="6"/>
  <c r="R871" i="6"/>
  <c r="S870" i="6"/>
  <c r="R870" i="6"/>
  <c r="S869" i="6"/>
  <c r="R869" i="6"/>
  <c r="S868" i="6"/>
  <c r="R868" i="6"/>
  <c r="S867" i="6"/>
  <c r="R867" i="6"/>
  <c r="S866" i="6"/>
  <c r="R866" i="6"/>
  <c r="S865" i="6"/>
  <c r="R865" i="6"/>
  <c r="S864" i="6"/>
  <c r="R864" i="6"/>
  <c r="S863" i="6"/>
  <c r="R863" i="6"/>
  <c r="S862" i="6"/>
  <c r="R862" i="6"/>
  <c r="S861" i="6"/>
  <c r="R861" i="6"/>
  <c r="S860" i="6"/>
  <c r="R860" i="6"/>
  <c r="S859" i="6"/>
  <c r="R859" i="6"/>
  <c r="S858" i="6"/>
  <c r="R858" i="6"/>
  <c r="S857" i="6"/>
  <c r="R857" i="6"/>
  <c r="S856" i="6"/>
  <c r="R856" i="6"/>
  <c r="S855" i="6"/>
  <c r="R855" i="6"/>
  <c r="S854" i="6"/>
  <c r="R854" i="6"/>
  <c r="S853" i="6"/>
  <c r="R853" i="6"/>
  <c r="S852" i="6"/>
  <c r="R852" i="6"/>
  <c r="S851" i="6"/>
  <c r="R851" i="6"/>
  <c r="S850" i="6"/>
  <c r="R850" i="6"/>
  <c r="S849" i="6"/>
  <c r="R849" i="6"/>
  <c r="S848" i="6"/>
  <c r="R848" i="6"/>
  <c r="S847" i="6"/>
  <c r="R847" i="6"/>
  <c r="S846" i="6"/>
  <c r="R846" i="6"/>
  <c r="S845" i="6"/>
  <c r="R845" i="6"/>
  <c r="S844" i="6"/>
  <c r="R844" i="6"/>
  <c r="S843" i="6"/>
  <c r="R843" i="6"/>
  <c r="S842" i="6"/>
  <c r="R842" i="6"/>
  <c r="S841" i="6"/>
  <c r="R841" i="6"/>
  <c r="S840" i="6"/>
  <c r="R840" i="6"/>
  <c r="S839" i="6"/>
  <c r="R839" i="6"/>
  <c r="S838" i="6"/>
  <c r="R838" i="6"/>
  <c r="S837" i="6"/>
  <c r="R837" i="6"/>
  <c r="S836" i="6"/>
  <c r="R836" i="6"/>
  <c r="S835" i="6"/>
  <c r="R835" i="6"/>
  <c r="S834" i="6"/>
  <c r="R834" i="6"/>
  <c r="S833" i="6"/>
  <c r="R833" i="6"/>
  <c r="S832" i="6"/>
  <c r="R832" i="6"/>
  <c r="S831" i="6"/>
  <c r="R831" i="6"/>
  <c r="S830" i="6"/>
  <c r="R830" i="6"/>
  <c r="S829" i="6"/>
  <c r="R829" i="6"/>
  <c r="S828" i="6"/>
  <c r="R828" i="6"/>
  <c r="S827" i="6"/>
  <c r="R827" i="6"/>
  <c r="S826" i="6"/>
  <c r="R826" i="6"/>
  <c r="S825" i="6"/>
  <c r="R825" i="6"/>
  <c r="S824" i="6"/>
  <c r="R824" i="6"/>
  <c r="S823" i="6"/>
  <c r="R823" i="6"/>
  <c r="S822" i="6"/>
  <c r="R822" i="6"/>
  <c r="S821" i="6"/>
  <c r="R821" i="6"/>
  <c r="S820" i="6"/>
  <c r="R820" i="6"/>
  <c r="S819" i="6"/>
  <c r="R819" i="6"/>
  <c r="S818" i="6"/>
  <c r="R818" i="6"/>
  <c r="S817" i="6"/>
  <c r="R817" i="6"/>
  <c r="S816" i="6"/>
  <c r="R816" i="6"/>
  <c r="S815" i="6"/>
  <c r="R815" i="6"/>
  <c r="S814" i="6"/>
  <c r="R814" i="6"/>
  <c r="S813" i="6"/>
  <c r="R813" i="6"/>
  <c r="S812" i="6"/>
  <c r="R812" i="6"/>
  <c r="S811" i="6"/>
  <c r="R811" i="6"/>
  <c r="S810" i="6"/>
  <c r="R810" i="6"/>
  <c r="S809" i="6"/>
  <c r="R809" i="6"/>
  <c r="S808" i="6"/>
  <c r="R808" i="6"/>
  <c r="S807" i="6"/>
  <c r="R807" i="6"/>
  <c r="S806" i="6"/>
  <c r="R806" i="6"/>
  <c r="S805" i="6"/>
  <c r="R805" i="6"/>
  <c r="S804" i="6"/>
  <c r="R804" i="6"/>
  <c r="S803" i="6"/>
  <c r="R803" i="6"/>
  <c r="E8" i="5"/>
  <c r="F4" i="5"/>
  <c r="B4" i="5" l="1"/>
  <c r="B47" i="5" l="1"/>
  <c r="B48" i="5"/>
  <c r="B49" i="5"/>
  <c r="B45" i="5"/>
  <c r="B46" i="5"/>
  <c r="B50" i="5"/>
  <c r="B44" i="5"/>
  <c r="B41" i="5"/>
  <c r="B42" i="5"/>
  <c r="B43" i="5"/>
  <c r="N11" i="5"/>
  <c r="F12" i="5"/>
  <c r="B19" i="5"/>
  <c r="B27" i="5"/>
  <c r="B35" i="5"/>
  <c r="B20" i="5"/>
  <c r="B28" i="5"/>
  <c r="B36" i="5"/>
  <c r="B21" i="5"/>
  <c r="B29" i="5"/>
  <c r="B30" i="5"/>
  <c r="B40" i="5"/>
  <c r="B22" i="5"/>
  <c r="B23" i="5"/>
  <c r="B24" i="5"/>
  <c r="B25" i="5"/>
  <c r="B39" i="5"/>
  <c r="B17" i="5"/>
  <c r="B31" i="5"/>
  <c r="B16" i="5"/>
  <c r="B18" i="5"/>
  <c r="B32" i="5"/>
  <c r="B33" i="5"/>
  <c r="B34" i="5"/>
  <c r="B37" i="5"/>
  <c r="B38" i="5"/>
  <c r="B26" i="5"/>
  <c r="M49" i="5" l="1"/>
  <c r="F49" i="5"/>
  <c r="E49" i="5"/>
  <c r="N49" i="5"/>
  <c r="K49" i="5"/>
  <c r="L49" i="5"/>
  <c r="H49" i="5"/>
  <c r="R49" i="5" s="1"/>
  <c r="D49" i="5"/>
  <c r="C49" i="5" s="1"/>
  <c r="L48" i="5"/>
  <c r="N48" i="5"/>
  <c r="D48" i="5"/>
  <c r="C48" i="5" s="1"/>
  <c r="F48" i="5"/>
  <c r="K48" i="5"/>
  <c r="M48" i="5"/>
  <c r="E48" i="5"/>
  <c r="H48" i="5"/>
  <c r="R48" i="5" s="1"/>
  <c r="K47" i="5"/>
  <c r="D47" i="5"/>
  <c r="C47" i="5" s="1"/>
  <c r="F47" i="5"/>
  <c r="N47" i="5"/>
  <c r="L47" i="5"/>
  <c r="E47" i="5"/>
  <c r="M47" i="5"/>
  <c r="H47" i="5"/>
  <c r="R47" i="5" s="1"/>
  <c r="F16" i="5"/>
  <c r="N46" i="5"/>
  <c r="D46" i="5"/>
  <c r="C46" i="5" s="1"/>
  <c r="H46" i="5"/>
  <c r="R46" i="5" s="1"/>
  <c r="L46" i="5"/>
  <c r="M46" i="5"/>
  <c r="F46" i="5"/>
  <c r="K46" i="5"/>
  <c r="E46" i="5"/>
  <c r="H45" i="5"/>
  <c r="R45" i="5" s="1"/>
  <c r="K45" i="5"/>
  <c r="L45" i="5"/>
  <c r="M45" i="5"/>
  <c r="F45" i="5"/>
  <c r="N45" i="5"/>
  <c r="E45" i="5"/>
  <c r="D45" i="5"/>
  <c r="C45" i="5" s="1"/>
  <c r="F41" i="5"/>
  <c r="K41" i="5"/>
  <c r="L41" i="5"/>
  <c r="M41" i="5"/>
  <c r="N41" i="5"/>
  <c r="H41" i="5"/>
  <c r="R41" i="5" s="1"/>
  <c r="D41" i="5"/>
  <c r="C41" i="5" s="1"/>
  <c r="E41" i="5"/>
  <c r="H37" i="5"/>
  <c r="R37" i="5" s="1"/>
  <c r="D37" i="5"/>
  <c r="C37" i="5" s="1"/>
  <c r="E37" i="5"/>
  <c r="F37" i="5"/>
  <c r="M43" i="5"/>
  <c r="N43" i="5"/>
  <c r="D43" i="5"/>
  <c r="C43" i="5" s="1"/>
  <c r="E43" i="5"/>
  <c r="K43" i="5"/>
  <c r="F43" i="5"/>
  <c r="L43" i="5"/>
  <c r="H43" i="5"/>
  <c r="R43" i="5" s="1"/>
  <c r="H50" i="5"/>
  <c r="R50" i="5" s="1"/>
  <c r="K50" i="5"/>
  <c r="D50" i="5"/>
  <c r="C50" i="5" s="1"/>
  <c r="L50" i="5"/>
  <c r="E50" i="5"/>
  <c r="M50" i="5"/>
  <c r="F50" i="5"/>
  <c r="N50" i="5"/>
  <c r="K38" i="5"/>
  <c r="L38" i="5"/>
  <c r="M38" i="5"/>
  <c r="H38" i="5"/>
  <c r="R38" i="5" s="1"/>
  <c r="N38" i="5"/>
  <c r="D38" i="5"/>
  <c r="C38" i="5" s="1"/>
  <c r="E38" i="5"/>
  <c r="F38" i="5"/>
  <c r="M39" i="5"/>
  <c r="D39" i="5"/>
  <c r="C39" i="5" s="1"/>
  <c r="N39" i="5"/>
  <c r="E39" i="5"/>
  <c r="F39" i="5"/>
  <c r="H39" i="5"/>
  <c r="R39" i="5" s="1"/>
  <c r="K39" i="5"/>
  <c r="L39" i="5"/>
  <c r="H36" i="5"/>
  <c r="R36" i="5" s="1"/>
  <c r="K42" i="5"/>
  <c r="L42" i="5"/>
  <c r="D42" i="5"/>
  <c r="C42" i="5" s="1"/>
  <c r="M42" i="5"/>
  <c r="E42" i="5"/>
  <c r="N42" i="5"/>
  <c r="F42" i="5"/>
  <c r="H42" i="5"/>
  <c r="R42" i="5" s="1"/>
  <c r="D40" i="5"/>
  <c r="C40" i="5" s="1"/>
  <c r="K40" i="5"/>
  <c r="H40" i="5"/>
  <c r="R40" i="5" s="1"/>
  <c r="E40" i="5"/>
  <c r="L40" i="5"/>
  <c r="F40" i="5"/>
  <c r="M40" i="5"/>
  <c r="N40" i="5"/>
  <c r="H44" i="5"/>
  <c r="R44" i="5" s="1"/>
  <c r="E44" i="5"/>
  <c r="F44" i="5"/>
  <c r="K44" i="5"/>
  <c r="L44" i="5"/>
  <c r="M44" i="5"/>
  <c r="N44" i="5"/>
  <c r="D44" i="5"/>
  <c r="C44" i="5" s="1"/>
  <c r="N16" i="5"/>
  <c r="M16" i="5"/>
  <c r="E16" i="5"/>
  <c r="L16" i="5"/>
  <c r="K16" i="5"/>
  <c r="H16" i="5"/>
  <c r="R16" i="5" s="1"/>
  <c r="D16" i="5"/>
  <c r="C16" i="5" s="1"/>
  <c r="F35" i="5"/>
  <c r="K35" i="5"/>
  <c r="E35" i="5"/>
  <c r="L35" i="5"/>
  <c r="H35" i="5"/>
  <c r="R35" i="5" s="1"/>
  <c r="M35" i="5"/>
  <c r="N35" i="5"/>
  <c r="D35" i="5"/>
  <c r="C35" i="5" s="1"/>
  <c r="N26" i="5"/>
  <c r="E26" i="5"/>
  <c r="H26" i="5"/>
  <c r="R26" i="5" s="1"/>
  <c r="K26" i="5"/>
  <c r="F26" i="5"/>
  <c r="L26" i="5"/>
  <c r="M26" i="5"/>
  <c r="D26" i="5"/>
  <c r="C26" i="5" s="1"/>
  <c r="K31" i="5"/>
  <c r="L31" i="5"/>
  <c r="N31" i="5"/>
  <c r="H31" i="5"/>
  <c r="R31" i="5" s="1"/>
  <c r="F31" i="5"/>
  <c r="E31" i="5"/>
  <c r="M31" i="5"/>
  <c r="D31" i="5"/>
  <c r="C31" i="5" s="1"/>
  <c r="N30" i="5"/>
  <c r="H30" i="5"/>
  <c r="R30" i="5" s="1"/>
  <c r="L30" i="5"/>
  <c r="F30" i="5"/>
  <c r="E30" i="5"/>
  <c r="K30" i="5"/>
  <c r="M30" i="5"/>
  <c r="D30" i="5"/>
  <c r="C30" i="5" s="1"/>
  <c r="F27" i="5"/>
  <c r="K27" i="5"/>
  <c r="E27" i="5"/>
  <c r="L27" i="5"/>
  <c r="M27" i="5"/>
  <c r="H27" i="5"/>
  <c r="R27" i="5" s="1"/>
  <c r="N27" i="5"/>
  <c r="D27" i="5"/>
  <c r="C27" i="5" s="1"/>
  <c r="K17" i="5"/>
  <c r="L17" i="5"/>
  <c r="N17" i="5"/>
  <c r="F17" i="5"/>
  <c r="M17" i="5"/>
  <c r="H17" i="5"/>
  <c r="R17" i="5" s="1"/>
  <c r="E17" i="5"/>
  <c r="D17" i="5"/>
  <c r="C17" i="5" s="1"/>
  <c r="K29" i="5"/>
  <c r="H29" i="5"/>
  <c r="R29" i="5" s="1"/>
  <c r="L29" i="5"/>
  <c r="F29" i="5"/>
  <c r="E29" i="5"/>
  <c r="M29" i="5"/>
  <c r="N29" i="5"/>
  <c r="D29" i="5"/>
  <c r="C29" i="5" s="1"/>
  <c r="F19" i="5"/>
  <c r="K19" i="5"/>
  <c r="E19" i="5"/>
  <c r="L19" i="5"/>
  <c r="M19" i="5"/>
  <c r="N19" i="5"/>
  <c r="H19" i="5"/>
  <c r="R19" i="5" s="1"/>
  <c r="D19" i="5"/>
  <c r="C19" i="5" s="1"/>
  <c r="N34" i="5"/>
  <c r="E34" i="5"/>
  <c r="H34" i="5"/>
  <c r="R34" i="5" s="1"/>
  <c r="F34" i="5"/>
  <c r="K34" i="5"/>
  <c r="L34" i="5"/>
  <c r="M34" i="5"/>
  <c r="D34" i="5"/>
  <c r="C34" i="5" s="1"/>
  <c r="K25" i="5"/>
  <c r="L25" i="5"/>
  <c r="M25" i="5"/>
  <c r="N25" i="5"/>
  <c r="H25" i="5"/>
  <c r="R25" i="5" s="1"/>
  <c r="F25" i="5"/>
  <c r="E25" i="5"/>
  <c r="D25" i="5"/>
  <c r="C25" i="5" s="1"/>
  <c r="N36" i="5"/>
  <c r="F36" i="5"/>
  <c r="E36" i="5"/>
  <c r="M36" i="5"/>
  <c r="K36" i="5"/>
  <c r="L36" i="5"/>
  <c r="D36" i="5"/>
  <c r="C36" i="5" s="1"/>
  <c r="K33" i="5"/>
  <c r="L33" i="5"/>
  <c r="N33" i="5"/>
  <c r="H33" i="5"/>
  <c r="R33" i="5" s="1"/>
  <c r="F33" i="5"/>
  <c r="E33" i="5"/>
  <c r="M33" i="5"/>
  <c r="D33" i="5"/>
  <c r="C33" i="5" s="1"/>
  <c r="N24" i="5"/>
  <c r="K24" i="5"/>
  <c r="L24" i="5"/>
  <c r="H24" i="5"/>
  <c r="R24" i="5" s="1"/>
  <c r="F24" i="5"/>
  <c r="E24" i="5"/>
  <c r="M24" i="5"/>
  <c r="D24" i="5"/>
  <c r="C24" i="5" s="1"/>
  <c r="N28" i="5"/>
  <c r="H28" i="5"/>
  <c r="R28" i="5" s="1"/>
  <c r="F28" i="5"/>
  <c r="E28" i="5"/>
  <c r="K28" i="5"/>
  <c r="L28" i="5"/>
  <c r="M28" i="5"/>
  <c r="D28" i="5"/>
  <c r="C28" i="5" s="1"/>
  <c r="N32" i="5"/>
  <c r="K32" i="5"/>
  <c r="L32" i="5"/>
  <c r="M32" i="5"/>
  <c r="H32" i="5"/>
  <c r="R32" i="5" s="1"/>
  <c r="F32" i="5"/>
  <c r="E32" i="5"/>
  <c r="D32" i="5"/>
  <c r="C32" i="5" s="1"/>
  <c r="K23" i="5"/>
  <c r="L23" i="5"/>
  <c r="H23" i="5"/>
  <c r="R23" i="5" s="1"/>
  <c r="F23" i="5"/>
  <c r="E23" i="5"/>
  <c r="M23" i="5"/>
  <c r="N23" i="5"/>
  <c r="D23" i="5"/>
  <c r="C23" i="5" s="1"/>
  <c r="N20" i="5"/>
  <c r="H20" i="5"/>
  <c r="R20" i="5" s="1"/>
  <c r="F20" i="5"/>
  <c r="E20" i="5"/>
  <c r="M20" i="5"/>
  <c r="K20" i="5"/>
  <c r="L20" i="5"/>
  <c r="D20" i="5"/>
  <c r="C20" i="5" s="1"/>
  <c r="N18" i="5"/>
  <c r="E18" i="5"/>
  <c r="M18" i="5"/>
  <c r="H18" i="5"/>
  <c r="R18" i="5" s="1"/>
  <c r="F18" i="5"/>
  <c r="K18" i="5"/>
  <c r="L18" i="5"/>
  <c r="D18" i="5"/>
  <c r="C18" i="5" s="1"/>
  <c r="N22" i="5"/>
  <c r="H22" i="5"/>
  <c r="R22" i="5" s="1"/>
  <c r="M22" i="5"/>
  <c r="K22" i="5"/>
  <c r="L22" i="5"/>
  <c r="F22" i="5"/>
  <c r="E22" i="5"/>
  <c r="D22" i="5"/>
  <c r="C22" i="5" s="1"/>
  <c r="K37" i="5"/>
  <c r="L37" i="5"/>
  <c r="M37" i="5"/>
  <c r="N37" i="5"/>
  <c r="K21" i="5"/>
  <c r="H21" i="5"/>
  <c r="R21" i="5" s="1"/>
  <c r="L21" i="5"/>
  <c r="F21" i="5"/>
  <c r="M21" i="5"/>
  <c r="N21" i="5"/>
  <c r="E21" i="5"/>
  <c r="D21" i="5"/>
  <c r="C21" i="5" s="1"/>
  <c r="H7" i="1"/>
  <c r="I8" i="5" s="1"/>
  <c r="I4" i="1"/>
  <c r="I4" i="5" s="1"/>
  <c r="B4" i="1"/>
  <c r="H16" i="1" l="1"/>
  <c r="F16" i="1"/>
  <c r="L16" i="1"/>
  <c r="P16" i="1" s="1"/>
  <c r="F15" i="1"/>
  <c r="L15" i="1"/>
  <c r="H15" i="1"/>
  <c r="O21" i="5"/>
  <c r="P21" i="5"/>
  <c r="Q21" i="5"/>
  <c r="P43" i="5"/>
  <c r="Q43" i="5"/>
  <c r="O43" i="5"/>
  <c r="P49" i="5"/>
  <c r="O49" i="5"/>
  <c r="Q49" i="5"/>
  <c r="Q40" i="5"/>
  <c r="P40" i="5"/>
  <c r="O40" i="5"/>
  <c r="O39" i="5"/>
  <c r="Q39" i="5"/>
  <c r="P39" i="5"/>
  <c r="Q34" i="5"/>
  <c r="O34" i="5"/>
  <c r="P34" i="5"/>
  <c r="O29" i="5"/>
  <c r="P29" i="5"/>
  <c r="Q29" i="5"/>
  <c r="P27" i="5"/>
  <c r="Q27" i="5"/>
  <c r="O27" i="5"/>
  <c r="O31" i="5"/>
  <c r="P31" i="5"/>
  <c r="Q31" i="5"/>
  <c r="P16" i="5"/>
  <c r="O16" i="5"/>
  <c r="Q16" i="5"/>
  <c r="O38" i="5"/>
  <c r="Q38" i="5"/>
  <c r="P38" i="5"/>
  <c r="O37" i="5"/>
  <c r="P37" i="5"/>
  <c r="Q37" i="5"/>
  <c r="O46" i="5"/>
  <c r="P46" i="5"/>
  <c r="Q46" i="5"/>
  <c r="Q48" i="5"/>
  <c r="P48" i="5"/>
  <c r="O48" i="5"/>
  <c r="O50" i="5"/>
  <c r="P50" i="5"/>
  <c r="Q50" i="5"/>
  <c r="O41" i="5"/>
  <c r="P41" i="5"/>
  <c r="Q41" i="5"/>
  <c r="O44" i="5"/>
  <c r="P44" i="5"/>
  <c r="Q44" i="5"/>
  <c r="O25" i="5"/>
  <c r="P25" i="5"/>
  <c r="Q25" i="5"/>
  <c r="P19" i="5"/>
  <c r="O19" i="5"/>
  <c r="Q19" i="5"/>
  <c r="P17" i="5"/>
  <c r="O17" i="5"/>
  <c r="Q17" i="5"/>
  <c r="O30" i="5"/>
  <c r="P30" i="5"/>
  <c r="Q30" i="5"/>
  <c r="O26" i="5"/>
  <c r="P26" i="5"/>
  <c r="Q26" i="5"/>
  <c r="P35" i="5"/>
  <c r="O35" i="5"/>
  <c r="Q35" i="5"/>
  <c r="O22" i="5"/>
  <c r="Q22" i="5"/>
  <c r="P22" i="5"/>
  <c r="Q18" i="5"/>
  <c r="O18" i="5"/>
  <c r="P18" i="5"/>
  <c r="P20" i="5"/>
  <c r="Q20" i="5"/>
  <c r="O20" i="5"/>
  <c r="O23" i="5"/>
  <c r="P23" i="5"/>
  <c r="Q23" i="5"/>
  <c r="Q32" i="5"/>
  <c r="O32" i="5"/>
  <c r="P32" i="5"/>
  <c r="O28" i="5"/>
  <c r="P28" i="5"/>
  <c r="Q28" i="5"/>
  <c r="Q24" i="5"/>
  <c r="O24" i="5"/>
  <c r="P24" i="5"/>
  <c r="P33" i="5"/>
  <c r="O33" i="5"/>
  <c r="Q33" i="5"/>
  <c r="Q36" i="5"/>
  <c r="O36" i="5"/>
  <c r="P36" i="5"/>
  <c r="O47" i="5"/>
  <c r="P47" i="5"/>
  <c r="Q47" i="5"/>
  <c r="O42" i="5"/>
  <c r="Q42" i="5"/>
  <c r="P42" i="5"/>
  <c r="O45" i="5"/>
  <c r="P45" i="5"/>
  <c r="Q45" i="5"/>
  <c r="L14" i="1"/>
  <c r="F14" i="1"/>
  <c r="H14" i="1"/>
  <c r="D8" i="1"/>
  <c r="K22" i="1"/>
  <c r="L13" i="1"/>
  <c r="H13" i="1"/>
  <c r="F13" i="1"/>
  <c r="Q22" i="1"/>
  <c r="S22" i="1"/>
  <c r="M22" i="1"/>
  <c r="O22" i="1"/>
  <c r="I22" i="1"/>
  <c r="G22" i="1"/>
  <c r="H22" i="1"/>
  <c r="D13" i="1"/>
  <c r="F22" i="1"/>
  <c r="I9" i="1"/>
  <c r="J8" i="1"/>
  <c r="K8" i="1"/>
  <c r="N8" i="1"/>
  <c r="E8" i="1"/>
  <c r="O8" i="1"/>
  <c r="K9" i="1"/>
  <c r="D9" i="1"/>
  <c r="R8" i="1"/>
  <c r="E9" i="1"/>
  <c r="S8" i="1"/>
  <c r="P15" i="1" l="1"/>
  <c r="P14" i="1"/>
  <c r="P13" i="1"/>
</calcChain>
</file>

<file path=xl/sharedStrings.xml><?xml version="1.0" encoding="utf-8"?>
<sst xmlns="http://schemas.openxmlformats.org/spreadsheetml/2006/main" count="70617" uniqueCount="16624">
  <si>
    <t>Gasto corriente</t>
  </si>
  <si>
    <t>Gasto de inversión</t>
  </si>
  <si>
    <t>Otros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</si>
  <si>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</si>
  <si>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</si>
  <si>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</si>
  <si>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</si>
  <si>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</si>
  <si>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</si>
  <si>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</si>
  <si>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</si>
  <si>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Deuda Pública</t>
  </si>
  <si>
    <t>Denominador absoluto programado anual</t>
  </si>
  <si>
    <t>Avance programado (%)</t>
  </si>
  <si>
    <t>Avance realizado (%)</t>
  </si>
  <si>
    <t>Medio de verificación</t>
  </si>
  <si>
    <t>1T</t>
  </si>
  <si>
    <t>2T</t>
  </si>
  <si>
    <t>3T</t>
  </si>
  <si>
    <t>4T</t>
  </si>
  <si>
    <t>IV. Indicadores de corto plazo</t>
  </si>
  <si>
    <t>Nivel del indicador</t>
  </si>
  <si>
    <t>Descripción de bienes y servicios brindados</t>
  </si>
  <si>
    <t>II. Evolución del Gasto</t>
  </si>
  <si>
    <t>I. Planeación Operativa</t>
  </si>
  <si>
    <t>Actividad Institucional</t>
  </si>
  <si>
    <t>Meta del ODS</t>
  </si>
  <si>
    <t>CP</t>
  </si>
  <si>
    <t>Periodo</t>
  </si>
  <si>
    <t>III. Indicadores de largo plazo</t>
  </si>
  <si>
    <t>Fin</t>
  </si>
  <si>
    <t>Propósito</t>
  </si>
  <si>
    <t>Descripción</t>
  </si>
  <si>
    <t>Firmas de responsables</t>
  </si>
  <si>
    <t>Nombre</t>
  </si>
  <si>
    <t>Cargo</t>
  </si>
  <si>
    <t>Correo electrónico</t>
  </si>
  <si>
    <t>Teléfono</t>
  </si>
  <si>
    <t>Clave de Pp</t>
  </si>
  <si>
    <t>Denominación de Pp</t>
  </si>
  <si>
    <t>II.1. Por momentos contables</t>
  </si>
  <si>
    <t>II.2. Por tipo y capítulo de gasto</t>
  </si>
  <si>
    <t>Clave del Centro Gestor</t>
  </si>
  <si>
    <t>Unidad Responsable del Gasto</t>
  </si>
  <si>
    <t>Presupuesto original</t>
  </si>
  <si>
    <t>Presupuesto modificado</t>
  </si>
  <si>
    <t>Presupuesto ejercido</t>
  </si>
  <si>
    <t>Frecuencia de medición</t>
  </si>
  <si>
    <t>Vinculación al Programa de Gobierno</t>
  </si>
  <si>
    <t>Presupuesto original (1)</t>
  </si>
  <si>
    <t>Presupuesto modificado (2)</t>
  </si>
  <si>
    <t>Presupuesto programado al periodo (3)</t>
  </si>
  <si>
    <t>Presupuesto ejercido (4)</t>
  </si>
  <si>
    <t>Porcentaje de avance en el gasto (4/3)</t>
  </si>
  <si>
    <t>Concepto</t>
  </si>
  <si>
    <t>INFORME DE AVANCE PRESUPUESTAL Y DE INDICADORES (IAPI)</t>
  </si>
  <si>
    <t>Objetivo de Desarrollo Sostenible</t>
  </si>
  <si>
    <t>Eje</t>
  </si>
  <si>
    <t>Sub Eje</t>
  </si>
  <si>
    <t>Sub Sub Eje</t>
  </si>
  <si>
    <t>I.1. Estructura programática</t>
  </si>
  <si>
    <t>Planeacion Estrategica Marco</t>
  </si>
  <si>
    <t>Programa Presupuestario</t>
  </si>
  <si>
    <t>Alineacion al Programa de Gobierno 2019- 2024</t>
  </si>
  <si>
    <t>Clasificacion Funcional</t>
  </si>
  <si>
    <t>Alineacion al Objetivo del Desarrollo Sostenible</t>
  </si>
  <si>
    <t>Cllave</t>
  </si>
  <si>
    <t>Centro
Gestor</t>
  </si>
  <si>
    <t>Unidad Responsable
Denominacion</t>
  </si>
  <si>
    <t xml:space="preserve">Mision </t>
  </si>
  <si>
    <t xml:space="preserve">Vision </t>
  </si>
  <si>
    <t>Diagnostico General</t>
  </si>
  <si>
    <t>Objetivo Estrategico</t>
  </si>
  <si>
    <t>Programa P.</t>
  </si>
  <si>
    <t>Programa P.
Denominacion</t>
  </si>
  <si>
    <t>Eje
Denominacion</t>
  </si>
  <si>
    <t>Sub
Eje</t>
  </si>
  <si>
    <t>Sub Eje
Denominacion</t>
  </si>
  <si>
    <t>Subsub
Eje</t>
  </si>
  <si>
    <t>Subsub Eje
Denominacion</t>
  </si>
  <si>
    <t>Finalidad</t>
  </si>
  <si>
    <t>Finalidad
Denominacion</t>
  </si>
  <si>
    <t>Funcion</t>
  </si>
  <si>
    <t>Funcion
Denominacion</t>
  </si>
  <si>
    <t>Subfuncion</t>
  </si>
  <si>
    <t>SubFuncion
Denominacion</t>
  </si>
  <si>
    <t>AI</t>
  </si>
  <si>
    <t>AI
Denominacion</t>
  </si>
  <si>
    <t>Objetivo</t>
  </si>
  <si>
    <t>Metas ODS</t>
  </si>
  <si>
    <t>Metas ODS definicion</t>
  </si>
  <si>
    <t>01C001M001</t>
  </si>
  <si>
    <t>01C001</t>
  </si>
  <si>
    <t>Jefatura de Gobierno</t>
  </si>
  <si>
    <t>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t>
  </si>
  <si>
    <t>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</si>
  <si>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</si>
  <si>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Fortalecer la cultura ciudadana y el derecho al ejercicio de la democracia participativa y directa; Coordinar y dar seguimiento al acceso oportuno a la educacion, seguridad, salud, vivienda y alimentacion, al derecho a un desarrollo urbano y economico incluyente, al espacio publico y a las areas verdes, a un medio ambiente sano, a la cultura y al deporte, y a la memoria historica.</t>
  </si>
  <si>
    <t>M001</t>
  </si>
  <si>
    <t>Actividades de apoyo administrativo</t>
  </si>
  <si>
    <t>Ciencia, innovacion y transparencia</t>
  </si>
  <si>
    <t>Gobierno abierto</t>
  </si>
  <si>
    <t>Democracia participativa</t>
  </si>
  <si>
    <t>Gobierno</t>
  </si>
  <si>
    <t>3</t>
  </si>
  <si>
    <t>Coordinacion de la Politica de Gobierno</t>
  </si>
  <si>
    <t>1</t>
  </si>
  <si>
    <t>Presidencia / Gubernatura</t>
  </si>
  <si>
    <t>313</t>
  </si>
  <si>
    <t>Acciones para mejorar la eficiencia institucional</t>
  </si>
  <si>
    <t>11</t>
  </si>
  <si>
    <t>Ciudades y comunidades sostenibles</t>
  </si>
  <si>
    <t>De aqui a 2030, aumentar la urbanizacion inclusiva y sostenible y la capacidad para la planificacion y la gestion participativas, integradas y sostenibles de los asentamientos humanos en todos los paises</t>
  </si>
  <si>
    <t>01C001M002</t>
  </si>
  <si>
    <t>M002</t>
  </si>
  <si>
    <t>Provisiones para contingencias</t>
  </si>
  <si>
    <t>298</t>
  </si>
  <si>
    <t>Eventos fortuitos administrativos</t>
  </si>
  <si>
    <t>01C001N001</t>
  </si>
  <si>
    <t>N001</t>
  </si>
  <si>
    <t>Cumplimiento de los programas de Proteccion Civil</t>
  </si>
  <si>
    <t>Cero agresion y mas seguridad</t>
  </si>
  <si>
    <t xml:space="preserve">Proteccion civil </t>
  </si>
  <si>
    <t>Evitar nuevos riesgos</t>
  </si>
  <si>
    <t>7</t>
  </si>
  <si>
    <t>Asuntos de orden publico y de seguridad Interior</t>
  </si>
  <si>
    <t>2</t>
  </si>
  <si>
    <t>Proteccion civil</t>
  </si>
  <si>
    <t>002</t>
  </si>
  <si>
    <t>Gestion integral de riesgos en materia de proteccion civil</t>
  </si>
  <si>
    <t>De aqui a 2030, reducir significativamente el numero de muertes causadas por los desastres, incluidos los relacionados con el agua, y de personas afectadas por ellos, y reducir considerablemente las perdidas economicas directas provocadas por los desastres en comparacion con el producto interno bruto mundial, haciendo especial hincapie en la proteccion de los pobres y las personas en situaciones de vulnerabilidad</t>
  </si>
  <si>
    <t>01C001P020</t>
  </si>
  <si>
    <t>P020</t>
  </si>
  <si>
    <t>Planeacion y seguimiento de la politica gubernamental</t>
  </si>
  <si>
    <t>177</t>
  </si>
  <si>
    <t>Conduccion de la politica de Gobierno</t>
  </si>
  <si>
    <t>11.a</t>
  </si>
  <si>
    <t>Apoyar los vinculos economicos, sociales y ambientales positivos entre las zonas urbanas, periurbanas y rurales fortaleciendo la planificacion del desarrollo nacional y regional</t>
  </si>
  <si>
    <t>01CD03E065</t>
  </si>
  <si>
    <t>01CD03</t>
  </si>
  <si>
    <t>Centro de Comando, Control, Computo, Comunicaciones y Contacto Ciudadano</t>
  </si>
  <si>
    <t>Garantizar un sistema de informacion Integral para la toma de decisiones en materia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</si>
  <si>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t>
  </si>
  <si>
    <t>En la actualidad, el Centro de Comando, Control, Computo, Comunicaciones y Contacto Ciudadano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Secretaria de Seguridad Ciudadana y de otras dependencias, para lo cual se requiere de suficiente personal, con capacidades para la optima atencion ciudadana y la gestion de los recursos disponibles, asi como de coordinacion interinstitucional.</t>
  </si>
  <si>
    <t>Integrar y analizar la informacion captada a traves de su centro integral de video monitoreo, de la utilizacion de herramientas tecnologicas, bases de datos o cualquier servicio, sistema o equipo de telecomunicacion y de geolocalizacion de que disponga, asi como de la vinculacion con los organos de Gobierno Local, Federal, Estatal o Municipal e Instituciones y Organismos privados, para la toma de decisiones en las materias de proteccion civil, procuracion de justicia, seguridad publica, urgencias medicas, movilidad, medio ambiente, servicios a la comunidad, emergencias y desastres.</t>
  </si>
  <si>
    <t>E065</t>
  </si>
  <si>
    <t>Servicio integral de operacion y atencion a emergencias</t>
  </si>
  <si>
    <t xml:space="preserve">Atencion ciudadana </t>
  </si>
  <si>
    <t>Conexion y acercamiento ciudadano</t>
  </si>
  <si>
    <t>Otros asuntos de orden publico y seguridad</t>
  </si>
  <si>
    <t>026</t>
  </si>
  <si>
    <t>Atencion a emergencias y proteccion ciudadana</t>
  </si>
  <si>
    <t>16</t>
  </si>
  <si>
    <t>Paz, justicia e instituciones solidas</t>
  </si>
  <si>
    <t>Reducir significativamente todas las formas de violencia y las correspondientes tasas de mortalidad en todo el mundo</t>
  </si>
  <si>
    <t>01CD03M001</t>
  </si>
  <si>
    <t>9</t>
  </si>
  <si>
    <t>Industria, innovacion e infraestructuras</t>
  </si>
  <si>
    <t>9.c</t>
  </si>
  <si>
    <t>Aumentar significativamente el acceso a la tecnologia de la informacion y las comunicaciones y esforzarse por proporcionar acceso universal y asequible a Internet en los paises menos adelantados de aqui a 2020</t>
  </si>
  <si>
    <t>01CD03M002</t>
  </si>
  <si>
    <t>01CD03N001</t>
  </si>
  <si>
    <t>01CD06E005</t>
  </si>
  <si>
    <t>01CD06</t>
  </si>
  <si>
    <t>Unificar estrategias y acciones del gobierno de la Ciudad en el ambito de la tecnologia, datos publicos y la conectividad para mejorar el ejercicio de gobierno y reforzar el empoderamiento de la ciudadania.</t>
  </si>
  <si>
    <t>Construir un gobierno abierto cuyos ejes rectores sean la honestidad y la rendicion de cuentas y consolidarse como el punto de integracion de la Administracion Publica de la Ciudad de Mexico en normatividad digital e infraestructura tecnologica para garantizar el bienestar y el cumplimiento de los derechos de todas las personas que habitan en la Ciudad de Mexico.</t>
  </si>
  <si>
    <t>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posibilitaran el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en beneficio de la ciudadania.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t>
  </si>
  <si>
    <t>Transparentar el ejercicio publico como parte de su fortalecimiento en la rendicion de cuentas a la ciudadania, con direccion a establecer una estrategia de unificacion en el uso de tecnologia, gestion de datos, conectividad, operacion e infraestructura tecnologica, en un modelo de atencion permanente y de mejora en beneficio atencion ciudadana, en el cual se incluye a las Alcaldias y permite garantizar una adecuada atencion y seguimiento a las demandas ciudadanas.</t>
  </si>
  <si>
    <t>E005</t>
  </si>
  <si>
    <t>Acciones para mejorar la gobernanza digital</t>
  </si>
  <si>
    <t>Tecnologia</t>
  </si>
  <si>
    <t>5</t>
  </si>
  <si>
    <t>Gobernanza tecnologica</t>
  </si>
  <si>
    <t>Desarrollo economico</t>
  </si>
  <si>
    <t>8</t>
  </si>
  <si>
    <t>Ciencia, tecnologia e innovacion</t>
  </si>
  <si>
    <t>4</t>
  </si>
  <si>
    <t>Innovacion</t>
  </si>
  <si>
    <t>045</t>
  </si>
  <si>
    <t>Gobierno abierto, digital y gobernanza tecnologica</t>
  </si>
  <si>
    <t>01CD06E157</t>
  </si>
  <si>
    <t>E157</t>
  </si>
  <si>
    <t>Atencion y orientacion telefonica sobre tramites y servicios</t>
  </si>
  <si>
    <t>Modelo de atencion ciudadana</t>
  </si>
  <si>
    <t>Otros servicios generales</t>
  </si>
  <si>
    <t>262</t>
  </si>
  <si>
    <t>Atencion y orientacion ciudadana integral</t>
  </si>
  <si>
    <t>Crear a todos los niveles instituciones eficaces y transparentes que rindan cuentas</t>
  </si>
  <si>
    <t>01CD06M001</t>
  </si>
  <si>
    <t>01CD06M002</t>
  </si>
  <si>
    <t>01CD06N001</t>
  </si>
  <si>
    <t>01P0ESM001</t>
  </si>
  <si>
    <t>01P0ES</t>
  </si>
  <si>
    <t>Promover la participacion de los sectores publico y privado de la Ciudad de Mexico con el proposito de formular proyectos, estudios e investigaciones orientadas al desarrollo economico de la Capital.</t>
  </si>
  <si>
    <t>Consolidar al fondo como un organo de gobierno apto y agil en la gestion de proyectos, estudios e investigaciones, bajo los valores de procuracion del bien comun, la responsabilidad social y la democracia participativa.</t>
  </si>
  <si>
    <t>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mediante la formulacion de proyectos, estudios, investigaciones, foros, talleres y conferencias el fondo aporta al gobierno de la Ciudad de Mexico insumos teoricos para la toma de decisiones.</t>
  </si>
  <si>
    <t>Financiar las actividades promovidas por el consejo economico, social y ambiental de la Ciudad de Mexico, promover la participacion de los sectores economico, laboral, academico, cultural y social en la formulacion de la estrategia de desarrollo economico y social de la ciudad; diseñar, evaluar y dar seguimiento de programas y proyectos en materia economica y social.</t>
  </si>
  <si>
    <t>Ciudad Sustentable</t>
  </si>
  <si>
    <t>Desarrollo economico sustentable e incluyente y generacion de empleo</t>
  </si>
  <si>
    <t>Apoyo a la industria innovadora, sustentable y la economia circular</t>
  </si>
  <si>
    <t>Asuntos economicos, comerciales y laborales en general</t>
  </si>
  <si>
    <t>Asuntos economicos y comerciales en general</t>
  </si>
  <si>
    <t>01P0ESM002</t>
  </si>
  <si>
    <t>01P0ESN001</t>
  </si>
  <si>
    <t>01P0ESP054</t>
  </si>
  <si>
    <t>P054</t>
  </si>
  <si>
    <t>Estudios de desarrollo economico, social y ambiental</t>
  </si>
  <si>
    <t>030</t>
  </si>
  <si>
    <t>Crecimiento y desarrollo sostenible</t>
  </si>
  <si>
    <t>02C001M001</t>
  </si>
  <si>
    <t>02C001</t>
  </si>
  <si>
    <t>Secretaria de Gobierno</t>
  </si>
  <si>
    <t>Mantener la gobernabilidad y la gobernanza en la Ciudad de Mexico, a traves de un gobierno abierto, eficaz y eficiente, que promueva la paz pubica, la convivencia y la participacion ciudadana, asi como el disfrute de los derechos y libertades de la poblacion, el dialogo y la coordinacion con representantes de los tres niveles de gobierno, poderes de la union, organos autonomos, organizaciones de la sociedad civil y del sector publico.</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</si>
  <si>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cotidiana de los asuntos regionales bajo un enfoque de sustentabilidad.</t>
  </si>
  <si>
    <t>Actualmente la Ciudad de Mexico es el centro politico, economico, social y cultural del pais; en este sentido una caracteristica muy importante a tomar en cuenta es su gente, que tiene derecho a una vida digna, a la justicia y a vivir en paz. La entidad es la principal concentracion urbana en el pais puesto que habita una poblacion de 9,209,244 habitantes, de los cuales 4,805,017 son mujeres y 4,404,927 son hombres (INEGI,2022). La capital del pais necesita resolver y dar cauce al complejo sistema de relaciones economicas, sociales, culturales y ambientales. Uno de los problemas mas graves de la ciudad es la gran desigualdad de ingresos y oportunidades. La Ciudad de Mexico, como parte de una zona metropolitana mayor, es producto del proceso de urbanizacion del entonces DF sobre su periferia, que fue absorbiendo pueblos, ciudades pequeñas y espacios rurales, ya sea como zonas predominantemente habitacionales o como centros de actividad economica, entre los cuales la poblacion se desplaza de manera cotidiana, conformando un conjunto de unidades politico-administrativas contiguas, integradas social y economicamente en un marco complejo de funcionalidad espacial. Los procesos de urbanizacion de la ciudad, aunados al crecimiento de la poblacion de los municipios conurbados y la migracion han configurado una dinamica demografica compleja. La tasa de crecimiento poblacional depende del crecimiento natural y de la migracion. Asi, durante decadas, el crecimiento economico, comercial y cultural de la capital atrajo a la poblacion de otras zonas de la republica; convirtiendola en la mayor generadora de ingresos y empleo, la mas grande prestadora de servicios y el mayor centro de consumo. Ello acarrea beneficios innegables, ya que una derrama economica mayor propicia el empleo, el consumo y el desarrollo inmobiliario. Sin embargo, 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economicos, de desarrollo economico de la ciudad a costa de sus propios ciudadanos. Asi, la ciudad vivio un desarrollo precario, sostenido en complicidades, que redundo en daños ambientales, riesgos civiles, precarizacion laboral y mayor desigualdad.</t>
  </si>
  <si>
    <t>Conducir la politica interior del Gobierno de la Ciudad de Mexico, a traves del fortalecimiento de las relaciones con los poderes del gobierno local, federal, alcaldias, Estados y Municipios de la zona metropolitana, sociedad civil organizada, representantes del sector privado, academia y organizaciones sociales.
.</t>
  </si>
  <si>
    <t>Politica interior</t>
  </si>
  <si>
    <t>02C001M002</t>
  </si>
  <si>
    <t>02C001N001</t>
  </si>
  <si>
    <t>02C001P055</t>
  </si>
  <si>
    <t>P055</t>
  </si>
  <si>
    <t>Coordinacion general de Gobierno</t>
  </si>
  <si>
    <t>178</t>
  </si>
  <si>
    <t>Coordinacion metropolitana y regional</t>
  </si>
  <si>
    <t>02C001S005</t>
  </si>
  <si>
    <t>S005</t>
  </si>
  <si>
    <t>Atencion prioritaria a personas egresadas del Sistema de Justicia Penal</t>
  </si>
  <si>
    <t>Justicia</t>
  </si>
  <si>
    <t>Reclusion y readaptacion social</t>
  </si>
  <si>
    <t>025</t>
  </si>
  <si>
    <t>Control y acciones dirigidas para la reinsercion social de poblacion liberada y preliberada</t>
  </si>
  <si>
    <t>Promover el estado de derecho en los planos nacional e internacional y garantizar la igualdad de acceso a la justicia para todos</t>
  </si>
  <si>
    <t>02C001U019</t>
  </si>
  <si>
    <t>U019</t>
  </si>
  <si>
    <t>Si al desarme, si a la paz</t>
  </si>
  <si>
    <t>013</t>
  </si>
  <si>
    <t>Prevencion de la violencia con participacion ciudadana</t>
  </si>
  <si>
    <t>De aqui a 2030, asegurar el acceso de todas las personas a viviendas y servicios basicos adecuados, seguros y asequibles y mejorar los barrios marginales</t>
  </si>
  <si>
    <t>02CD01E200</t>
  </si>
  <si>
    <t>02CD01</t>
  </si>
  <si>
    <t>Construir un gobierno cercano y sensible a las necesidades y demandas de las y los habitantes de Alvaro Obregon. Un gobierno innovador y de resultados, comprometido con la rendicion de cuentas, que se conduzca con transparencia y combata la corrupcion.</t>
  </si>
  <si>
    <t>Hacer de la Alcaldia Alvaro Obregon un entorno seguro, con acceso a servicios publicos eficientes; atractivo para la inversion, la creacion de empleos y el desarrollo economico y social, donde las mujeres se sientan seguras y cuenten con oportunidades de crecimiento. Esto, por medio de un gobierno eficiente, transparente y honesto que mejore la calidad de vida de sus residentes, construyendo sinergias y esquemas de cooperacion y colaboracion con diversos actores privados, de la sociedad civil y con organismos internacionales.</t>
  </si>
  <si>
    <t>Alvaro Obregon es la tercera alcaldia mas poblada de la Ciudad de Mexico, con 759 mil 137 habitantes. De ellos, dos tercios viven en condiciones de vulnerabilidad. Mas del 50% enfrenta alguna carencia social y mas del 35% tiene un ingreso inferior a la linea bienestar. Derivado de lo anterior, el desarrollo de la demarcacion se ha dado de manera heterogenea, dependiendo del contexto social, economico y demografico de sus habitantes, lo cual ha generado la existencia de profundos contrastes que requieren de politicas publicas solidas que los disminuyan. La desigualdad de oportunidades, la pobreza y vulnerabilidad, e incluso los altos niveles de violencia y delincuencia se presentan en diversas zonas del territorio, generando una situacion de polarizacion que impacta negativamente el bienestar de las diferentes comunidades. En materia de genero, el 52.4% de la poblacion son mujeres y ellas encabezan el 24% de los hogares de la demarcacion, por lo que implementar un programa de gobierno con perspectiva de genero que garantice su seguridad y promueva su educacion, empoderamiento y desarrollo pleno es fundamental. En terminos territoriales, Alvaro Obregon ocupa una superficie de 96.03 kilometros cuadrados y 24% de su territorio es suelo de conservacion. En la alcaldia se ubican siete sistemas de barrancas con una longitud aproximada de 142 kilometros lineales, de los cuales 100 estan habitados. Uno de los problemas mas relevantes de estos sistemas es la contaminacion, que prevalece en el 95% de su extension total. Aunado a lo anterior, se estima que un 60% del suelo habitado es minado, debido a la extraccion de materiales petreos que tuvo lugar durante el siglo pasado, lo que ha generado la aparicion de taludes y socavones que constituyen un gran riesgo para la poblacion. En lo que a la economia de la alcaldia se refiere, existen mas de 26 mil unidades economicas, 24 mil de ellas, debidamente registradas y 2 mil de caracter informal. No obstante, se estima que derivado de la pandemia, el 10% de esas unidades se vieron obligadas a cerrar. Entre los temas que mas preocupan a las y los habitantes de Alvaro Obregon destacan la inseguridad; los servicios publicos deficientes, principalmente aquellos relacionados con fugas y falta de agua, alumbrado publico, baches, y tiraderos irregulares de basura y cascajo. Los casi 900 kilometros de red de agua potable y casi mil 500 kilometros de red de drenaje, datan de aproximadamente 50 años por lo que han excedido su vida util. La falta de mantenimiento y la alta presion que se presenta en las lineas provoca fugas y falta de agua en diversas unidades territoriales, asi como movimientos de suelo y colapso en las redes de drenaje. Se estima que, de las 72 mil luminarias existentes en la alcaldia, alrededor de 15 mil se encuentran apagadas o requieren mantenimiento. Por otro lado, existen 35 mil toneladas de cascajo almacenadas en espacios irregulares sin que se cuente, hasta la fecha, con un lugar de disposicion final, ademas de que diariamente los vecinos tiran alrededor de 30 m3 de este material. El 100 por ciento de los espacios publicos que se encuentran en la alcaldia se encuentran deteriorados y vandalizados, por lo que es necesario recuperarlos para que los vecinos puedan contar con espacios de recreacion y esparcimiento El 100 por ciento de los espacios publicos que se encuentran en la alcaldia se encuentran deteriorados y vandalizados, por lo que es necesario recuperarlos para que los vecinos puedan contar con espacios de recreacion y esparcimiento A esto se suma la crisis economica derivada de la pandemia que ha provocado la disminucion del nivel de ingreso de las familias, ante la falta de empleo y ahorros. La reactivacion economica debe ser una prioridad para la presente administracion, a traves de apoyos a empresas y trabajadores, asi como el fortalecimiento de las cadenas productivas. Respecto a la seguridad, segun datos de la FGJCDMX, la alcaldia se ubica entre las cinco con mayor incidencia delictiva, por lo que es necesario implementar una politica integral de combate frontal al delito. En materia social, es imprescindible generar programas que mejoren la calidad de vida de los residentes y sus familias. De manera prioritaria se buscara incidir en el fortalecimiento y desarrollo de las mujeres, mediante acciones que les permitan aumentar sus ingresos, incorporarse al mercado laboral y vivir sin violencia. Finalmente, Alvaro Obregon buscara construir un gobierno abierto, eficiente y aliado de la ciudadania, con esquemas modernos de comunicacion y respuesta a las demandas mas sentidas de la poblacion que habita en la demarcacion.</t>
  </si>
  <si>
    <t>Instrumentar politicas publicas que promuevan el desarrollo humano integral de las y los habitantes de la Alcaldia, mejoren la seguridad ciudadana, los servicios publicos y el desarrollo economico sostenible, que garanticen el rescate de espacios publicos, el cuidado del medio ambiente, la seguridad y el desarrollo pleno de las mujeres. Priorizar el maximo desarrollo de las mujeres y las niñas estableciendo la igualdad sustantiva entre las mujeres y los hombres de Alvaro Obregon.</t>
  </si>
  <si>
    <t>E200</t>
  </si>
  <si>
    <t>Gobierno y seguridad en Alcaldias</t>
  </si>
  <si>
    <t>Seguridad, proteccion civil y coordinacion interinstitucional</t>
  </si>
  <si>
    <t>Alerta inmediata</t>
  </si>
  <si>
    <t>Desarrollo social</t>
  </si>
  <si>
    <t>Vivienda y servicios a la comunidad</t>
  </si>
  <si>
    <t>Urbanizacion</t>
  </si>
  <si>
    <t>063</t>
  </si>
  <si>
    <t>Prevencion de la violencia y el delito</t>
  </si>
  <si>
    <t>02CD01E187</t>
  </si>
  <si>
    <t>E187</t>
  </si>
  <si>
    <t>Servicios publicos</t>
  </si>
  <si>
    <t>Desarrollo urbano sustentable e incluyente</t>
  </si>
  <si>
    <t>Ampliacion de parques, espacios publicos y mejora de servicios urbanos</t>
  </si>
  <si>
    <t>6</t>
  </si>
  <si>
    <t>Servicios comunales</t>
  </si>
  <si>
    <t>321</t>
  </si>
  <si>
    <t>Servicios comunales en Alcaldias</t>
  </si>
  <si>
    <t>De aqui a 2030, reducir el impacto ambiental negativo per capita de las ciudades, incluso prestando especial atencion a la calidad del aire y la gestion de los desechos municipales y de otro tipo</t>
  </si>
  <si>
    <t>02CD01E188</t>
  </si>
  <si>
    <t>E188</t>
  </si>
  <si>
    <t>Educacion, cultura deporte y recreacion</t>
  </si>
  <si>
    <t>Fomento al turismo</t>
  </si>
  <si>
    <t>Recreacion, cultura y otras manifestaciones sociales</t>
  </si>
  <si>
    <t>Cultura</t>
  </si>
  <si>
    <t>218</t>
  </si>
  <si>
    <t>Desarrollo cultural comunitario</t>
  </si>
  <si>
    <t>Redoblar los esfuerzos para proteger y salvaguardar el patrimonio cultural y natural del mundo</t>
  </si>
  <si>
    <t>02CD01E189</t>
  </si>
  <si>
    <t>E189</t>
  </si>
  <si>
    <t>Servicios de salud en Alcaldias</t>
  </si>
  <si>
    <t>Derechos humanos y empleo</t>
  </si>
  <si>
    <t>Salud</t>
  </si>
  <si>
    <t>Prestacion de servicios de salud a la persona</t>
  </si>
  <si>
    <t>064</t>
  </si>
  <si>
    <t>Prevencion y promocion de la Salud</t>
  </si>
  <si>
    <t>02CD01E190</t>
  </si>
  <si>
    <t>E190</t>
  </si>
  <si>
    <t>Servicios de atencion animal</t>
  </si>
  <si>
    <t>Medio ambiente y recursos naturales</t>
  </si>
  <si>
    <t>Regenerar las condiciones ecologicas de la ciudad: areas de valor ambiental, areas naturales protegidas y suelo de conservacion</t>
  </si>
  <si>
    <t>Proteccion ambiental</t>
  </si>
  <si>
    <t>Otros de proteccion ambiental</t>
  </si>
  <si>
    <t>089</t>
  </si>
  <si>
    <t>Regulacion, proteccion y cuidado animal</t>
  </si>
  <si>
    <t>15</t>
  </si>
  <si>
    <t>Vida de ecosistemas terrestres</t>
  </si>
  <si>
    <t>15.a</t>
  </si>
  <si>
    <t>Movilizar y aumentar de manera significativa los recursos financieros procedentes de todas las fuentes para conservar y utilizar de forma sostenible la diversidad biologica y los ecosistemas</t>
  </si>
  <si>
    <t>02CD01E198</t>
  </si>
  <si>
    <t>E198</t>
  </si>
  <si>
    <t>Servicios de cuidado infantil</t>
  </si>
  <si>
    <t>Proteccion social</t>
  </si>
  <si>
    <t>Familia e hijos</t>
  </si>
  <si>
    <t>320</t>
  </si>
  <si>
    <t>Cuidados para el bienestar infantil</t>
  </si>
  <si>
    <t>02CD01F037</t>
  </si>
  <si>
    <t>F037</t>
  </si>
  <si>
    <t>Turismo, empleo y fomento economico</t>
  </si>
  <si>
    <t>Fortalecer la economia social y el emprendimiento</t>
  </si>
  <si>
    <t>102</t>
  </si>
  <si>
    <t>Generacion de desarrollo economico sustentable e incluyente</t>
  </si>
  <si>
    <t>Trabajo decente y crecimiento economico</t>
  </si>
  <si>
    <t>Promover politicas orientadas al desarrollo que apoyen las actividades productivas, la creacion de puestos de trabajo decentes, el emprendimiento, la creatividad y la innovacion, y fomentar la formalizacion y el crecimiento de las microempresas y las pequeñas y medianas empresas, incluso mediante el acceso a servicios financieros</t>
  </si>
  <si>
    <t>02CD01K023</t>
  </si>
  <si>
    <t>K023</t>
  </si>
  <si>
    <t>Infraestructura urbana</t>
  </si>
  <si>
    <t>Ciencia y divulgacion</t>
  </si>
  <si>
    <t>Promover condiciones optimas para el desarrollo e innovacion tecnologicos</t>
  </si>
  <si>
    <t>Mantenimiento de infraestructura publica</t>
  </si>
  <si>
    <t>02CD01M001</t>
  </si>
  <si>
    <t>02CD01M002</t>
  </si>
  <si>
    <t>Servicios segistrales, administrativos y patrimoniales</t>
  </si>
  <si>
    <t>02CD01N001</t>
  </si>
  <si>
    <t>02CD01R002</t>
  </si>
  <si>
    <t>R002</t>
  </si>
  <si>
    <t>Presupuesto participativo</t>
  </si>
  <si>
    <t>Desarrollo comunitario</t>
  </si>
  <si>
    <t>263</t>
  </si>
  <si>
    <t>Garantizar la adopcion en todos los niveles de decisiones inclusivas, participativas y representativas que respondan a las necesidades</t>
  </si>
  <si>
    <t>02CD01S229</t>
  </si>
  <si>
    <t>S229</t>
  </si>
  <si>
    <t>Apoyo para el desarrollo integral de la mujer</t>
  </si>
  <si>
    <t>Otros grupos vulnerables</t>
  </si>
  <si>
    <t>324</t>
  </si>
  <si>
    <t>Fortalecer el desarrollo humano de las mujeres para la erradicacion de la discriminacion, violencia y desigualdad.</t>
  </si>
  <si>
    <t>Igualdad de genero</t>
  </si>
  <si>
    <t>Poner fin a todas las formas de discriminacion contra todas las mujeres y las niñas en todo el mundo</t>
  </si>
  <si>
    <t>02CD01U048</t>
  </si>
  <si>
    <t>U048</t>
  </si>
  <si>
    <t>Apoyos sociales</t>
  </si>
  <si>
    <t>Otros asuntos sociales</t>
  </si>
  <si>
    <t>323</t>
  </si>
  <si>
    <t>Acciones de proteccion social en Alcaldias.</t>
  </si>
  <si>
    <t>10</t>
  </si>
  <si>
    <t>Reduccion de las desigualdades</t>
  </si>
  <si>
    <t>De aqui a 2030, potenciar y promover la inclusion social, economica y politica de todas las personas, independientemente de su edad, sexo, discapacidad, raza, etnia, origen, religion o situacion economica u otra condicion</t>
  </si>
  <si>
    <t>02CD02E200</t>
  </si>
  <si>
    <t>02CD02</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</si>
  <si>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</si>
  <si>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Ser una Alcaldia que ofrezca soluciones con una gestion transparente, dando prioridad a la ciudadania y a su participacion, optimizando a los servicios publicos y capaces de crear un impulso a su zona industrial.</t>
  </si>
  <si>
    <t>La Alcaldia Azcapotzalco tiene una superficie de 33 km cuadrados y una poblacion de 432,205 habitantes, su densidad poblacional es de 11,936 habitantes por km cuadrado, tiene una poblacion diversa: 7.53% de ella se considera indigena mientras que 1.2% afrodescendiente. Los niveles educativos de la Alcaldia son similares al promedio de la Ciudad. Un 97.8% de sus habitantes mayores de 15 años cuenta con al menos la educacion basica, y 32.7% de ellos tiene educacion superior, la tasa de alfabetizacion entre los jovenes de 15 a 24 años es de 99.4% mientras que entre personas de 25 o mas, alcanza 97.6%. Cuenta con 14 centros de desarrollo infantil (CENDI), 57 escuelas de educacion preescolar, 86 primarias, 32 secundarias, 9 preparatorias, y 5 escuelas de educacion superior.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En cuanto a seguridad social, la penetracion de los servicios de salud es la mas alta de toda la Ciudad, ya que 84.1% de la poblacion de la alcaldia cuenta con algun servicio de salud, cuenta con 25 establecimientos de servicio, incluidos el Hospital General del Centro Medico Nacional (CMN) La Raza, Hospital de Alta Especialidad del CMN La Raza entre otros. Actualmente, cuenta con 119,027 viviendas habitadas que representan 4.6% del total de viviendas de la Ciudad. Un 48.9% de sus habitantes vive en casa propia, 26% alquila, 19.5% familiar o prestada; 4.9% en otra situacion,.7% no especificado, en general, la Alcaldia cuenta con una buena disponibilidad de servicios, ya que de 95% sus viviendas cuentan con agua entubada, 99% con drenaje, 99.3% con servicios sanitarios y 99.8% con electricidad. Cuenta con el Centro Azcapotzalco de Respuesta a Emergencias (CARE), 21 Modulos de Vigilancia, un Centro de Proteccion Civil, y 4 Coordinaciones de Seguridad Publica y Procuracion de Justicia,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De acuerdo con la Encuesta Nacional de Seguridad Publica Urbana 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1 Centro Azcapotzalco Contra las Adicciones (CAIA). Ademas de 3 asilos, 1 Centro de Atencion para Menores en Riesgo, 1 Oficina de Atencion del otrora INMUJERES —hoy, Secretaria de Mujeres, 1 Unidad de Atencion de Victimas de Violencia Familiar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186 espacios publicos con juegos infantiles y gimnasios, 6 parques de bolsillo, 4 parques, 9 glorietas, 43 jardines, 77 camellones, el Deportivo Reynosa, la Alameda Norte y el Parque Tezozomoc.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Tambien pasa por la Alcaldia el Ferrocarril Suburbano de Pasajeros Buenavista-Huehuetoca teniendo la estacion Fortuna dentro de la demarcacion.</t>
  </si>
  <si>
    <t>Coadyuvar con el rescate de las zonas industriales de Azcapotzalco, para su reactivacion economica y reconfiguracion hacia industrias mas productivas, limpias y sostenibles, que detone la inversion y la generacion de empleos en la demarcacion. Reducir el rezago de atencion de los principales servicios urbanos, a traves de la optimizacion de los procesos para la eficiencia y la eficacia de los recursos. Mejorar la percepcion publica en materia de seguridad ciudadana, mediante el uso de inteligencia policial, la participacion ciudadana, y la profesionalizacion del equipo policial. Instrumentar acciones que permitan el ejercicio pleno de los derechos de las personas jovenes, en lo economico, cultural, deportivo, y social. Promover la cultura del agua, mejorando las condiciones de la red con enfoque preventivo, y fortaleciendo la gobernanza hidrica en colaboracion con los sectores. Mejorar la gobernanza de Azcapotzalco a traves del impulso, fortalecimiento y modernizacion de los mecanismos de participacion ciudadana.</t>
  </si>
  <si>
    <t>02CD02E187</t>
  </si>
  <si>
    <t>02CD02E188</t>
  </si>
  <si>
    <t>Ciudad de Mexico, capital cultural de America Latina</t>
  </si>
  <si>
    <t>Cultura comunitaria</t>
  </si>
  <si>
    <t>0</t>
  </si>
  <si>
    <t>02CD02E190</t>
  </si>
  <si>
    <t>02CD02E198</t>
  </si>
  <si>
    <t>02CD02F037</t>
  </si>
  <si>
    <t>02CD02K023</t>
  </si>
  <si>
    <t>Mas y mejor movilidad</t>
  </si>
  <si>
    <t>Proteger</t>
  </si>
  <si>
    <t>Infraestructura segura y con accesibilidad universal para caminar y moverse en bicicleta</t>
  </si>
  <si>
    <t>274</t>
  </si>
  <si>
    <t>02CD02M001</t>
  </si>
  <si>
    <t>02CD02M002</t>
  </si>
  <si>
    <t>02CD02N001</t>
  </si>
  <si>
    <t>02CD02R002</t>
  </si>
  <si>
    <t>02CD02S229</t>
  </si>
  <si>
    <t>02CD02S230</t>
  </si>
  <si>
    <t>S230</t>
  </si>
  <si>
    <t>Programa para enfermedades cronico degenerativas y discapacidad</t>
  </si>
  <si>
    <t>Mejorar la proteccion social para el desempleo</t>
  </si>
  <si>
    <t>325</t>
  </si>
  <si>
    <t>Atencion a las personas con enfermedades cronico-degenerativas y discapacidad que demandan servicios</t>
  </si>
  <si>
    <t>02CD03E200</t>
  </si>
  <si>
    <t>02CD03</t>
  </si>
  <si>
    <t>Compromiso de velar y hacer valer los derechos de los ciudadanos en la Alcaldia Benito Juarez, con esquema de gobernanza abierta, donde la autoridad, las ciudadanas y los ciudadanos participen de las acciones, en pro de una mejor calidad de vida de sus habitantes; fortaleciendo las condiciones de seguridad, desarrollo urbano, economico y bienestar, con un sistema de gobierno etico que privilegie el bien comun de la comunidad Juarense.</t>
  </si>
  <si>
    <t>Ser la primer Alcaldia con altos estandares en la presentacion de los servicios, a traves de un desarrollo incluyente, sostenido, dinamico, participativo, transparente e innovador que reduzcan sustancialmente sus brechas sociales en su gestion publica.</t>
  </si>
  <si>
    <t>En Benito Juarez, sus administraciones se han esforzado al maximo porque las condiciones y oportunidades sean posibles en beneficio de la calidad de vida de sus habitantes, lo que hemos conseguido gradualmente. Estamos conscientes de que la poblacion urbana, en su mayoria esta privada o limitada en virtud de sus caracteristicas economicas, sociales, culturales, etnicas, de genero y edad para satisfacer sus mas elementales necesidades y derechos, no obstante, en Benito Juarez, a pesar de tales limitaciones hemos generado acciones positivas con resultados satisfactorios a favor de los habitantes, siempre con miras en el respeto de sus derechos y satisfaccion de sus necesidades.</t>
  </si>
  <si>
    <t>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Agilizar los tiempos de atencion y respuesta en los servicios y tramites de la ciudadania solicitados a la Alcaldia, mediante la optimizacion del Centro de Soluciones. Establecer una agenda integral en materia de movilidad humana, de tal forma que a la ciudadania solo tenga que trasladarse a realizar tramite cuando sea estrictamente indispensable, mediante la implementacion tecnologica y gobierno digital. Contribuir, adaptar, habilitar y dar mantenimiento urbano que facilite la accesibilidad y movilidad con seguridad. Determinar acciones necesarias para defender y cuidar los espacios publicos, privilegiando a traves de la conciliacion y el dialogo con la ciudadania.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Fortalecer la estructura de atencion para animales de compañia, promover la cultura de adopcion y cuidado de mascotas, buscando el esquema del bienestar animal.</t>
  </si>
  <si>
    <t>02CD03E187</t>
  </si>
  <si>
    <t>02CD03E188</t>
  </si>
  <si>
    <t>02CD03E189</t>
  </si>
  <si>
    <t>02CD03E190</t>
  </si>
  <si>
    <t>02CD03F037</t>
  </si>
  <si>
    <t>02CD03K023</t>
  </si>
  <si>
    <t>02CD03M001</t>
  </si>
  <si>
    <t>02CD03M002</t>
  </si>
  <si>
    <t>02CD03N001</t>
  </si>
  <si>
    <t>02CD03R002</t>
  </si>
  <si>
    <t>02CD04E200</t>
  </si>
  <si>
    <t>02CD04</t>
  </si>
  <si>
    <t>Que la Alcaldia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</si>
  <si>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</si>
  <si>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La Alcaldia Coyoacan tiene 614, 447 habitantes, de los cuales 16, 777 viven en pobreza extrema, 137 268 en pobreza moderada, 138, 681 son catalogados como vulnerables por alguna carencia social y 62, 534 son vulnerables por los ingresos que perciben segun cifras de INEGI y de la Secretaria del Bienestar para el año 2020, por lo cual, es posible afirmar, que es necesario crear politicas publicas enfocadas a coadyuvar con la poblacion para que les sea posible actuar ante sus necesidades sin mermar el ya lastimado nivel de bienestar que tienen las familias en situacion de vulnerabilidad de la demarcacion. Por lo anteriormente expuesto, es claro que, si bien en la Ciudad de Mexico se han dado grandes pasos para alcanzar el pleno uso de derechos fundamentales, los esfuerzos deben multiplicarse, para lo cual, es vital otorgarle a la poblacion seguridad y bienestar a traves de la creacion de politicas publicas, programas sociales, etc. Capaces de responder a necesidades reales, apoyando a la poblacion a enfrentar las dificultades que atraviesa para ser acreedor a una vida digna y borrar poco a poco las brechas que impiden a la poblacion acceder a sus derechos de manera universal, integral y libre.</t>
  </si>
  <si>
    <t>Garantizar el acceso a servicios publicos, la preservacion de espacios y vias publicas a traves de la atencion oportuna de las demandas ciudadanas, para contribuir a una convivencia armonica que fortalezca la habitabilidad de la Alcaldia.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Coadyuvar para reducir la incidencia delictiva de los cinco delitos numericamente mas significativos en la Alcaldia, bajo un esquema sustentado en la coordinacion, la legalidad y la transparencia.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t>
  </si>
  <si>
    <t>02CD04E187</t>
  </si>
  <si>
    <t>02CD04E188</t>
  </si>
  <si>
    <t>02CD04E189</t>
  </si>
  <si>
    <t>02CD04E190</t>
  </si>
  <si>
    <t>02CD04E198</t>
  </si>
  <si>
    <t>02CD04F037</t>
  </si>
  <si>
    <t>02CD04K023</t>
  </si>
  <si>
    <t>02CD04M001</t>
  </si>
  <si>
    <t>02CD04M002</t>
  </si>
  <si>
    <t>02CD04N001</t>
  </si>
  <si>
    <t>02CD04R002</t>
  </si>
  <si>
    <t>02CD04S229</t>
  </si>
  <si>
    <t>02CD04S234</t>
  </si>
  <si>
    <t>S234</t>
  </si>
  <si>
    <t>Programa de apoyo para el Bienestar familiar</t>
  </si>
  <si>
    <t>329</t>
  </si>
  <si>
    <t>Adoptar medidas para la disponibilidad, accesibilidad de bienes y servicios sociales para disminuir la desigualdad de las familias</t>
  </si>
  <si>
    <t>02CD04U048</t>
  </si>
  <si>
    <t>02CD05E200</t>
  </si>
  <si>
    <t>02CD05</t>
  </si>
  <si>
    <t>Ejercer el servicio publico para toda la ciudadania con controles de calidad en el otorgamiento de eficientes servicios urbanos y programas que fortalezcan la seguridad ciudadana, mejoren la calidad de la poblacion, promueva el desarrollo integral de la comunidad y que genere condiciones de bienestar social, llevando con eficiencia la responsabilidad encomendada por los ciudadanos, a efecto de lograr resultados que den solucion a la demanda social, guiada por los principios de austeridad, honestidad y transparencia, posicionandose como la Alcaldia mas segura, ordenada e incluyente.</t>
  </si>
  <si>
    <t>Ser la Alcaldia mas segura de la Ciudad de Mexico, respetuosa y garante de los derechos de todas y todos los habitantes de Cuajimalpa con los mejores indices de desarrollo humano, con vecinos satisfechos y orgullosos de su pertenencia territorial, con servidores publicos capacitados y comprometidos con las mas nobles causas del servicio publico brindando una atencion ciudadana de excelencia, actuando bajo principios y valores de equidad, etica, justica y responsabilidad.</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</si>
  <si>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de la poblacion total del entonces Distrito Federal, de estos el 48.1% son hombres y el 51.9% son mujeres; lo que implica que se tendran que fortalecer los programas especificos orientados hacia las mujeres, ademas, el INEGI reporta que 11,605 hogares estan representados por jefas de familia, el 26.6% del total de hogares de esta demarcacion. La Alcaldia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</si>
  <si>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Conformar un gobierno vinculado a los vecinos, con eficientes servicios urbanos, programas y acciones que impacten en la mejora de su calidad de vida y la seguridad de su patrimonio. La Alcaldia de Cuajimalpa de Morelos trabajara con responsabilidad, sensibilidad social, respetuosa de los preceptos y disposiciones que establece la Constitucion de la Ciudad de Mexico y las disposiciones Juridicas que norman la vida politica y administrativa de la Ciudad, propiciando la gobernanza, el bienestar ciudadano, procurando siempre el bien comun. Instrumentar un gobierno transparente, austero, innovador, incluyente, promotor de la igualdad y de respeto de los derechos humanos para todas y todos, que fomente y fortalezca la Democracia Participativa entre todos los sectores de la poblacion corresponsabilizandolos del desarrollo de nuestra Demarcacion a fin de reducir las brechas sociales, todo tipo de la violencia de genero y alcanzar mejores niveles de desarrollo humano. Conservar las Areas de Valor Ambiental y Areas Naturales Protegidas como patrimonio natural de Cuajimalpa para continuar siendo generadora de servicios ambientales que apoyen a la sustentabilidad y mejoren la calidad de vida de los vecinos de Cuajimalpa y la Ciudad de Mexico.</t>
  </si>
  <si>
    <t>02CD05E187</t>
  </si>
  <si>
    <t>02CD05E188</t>
  </si>
  <si>
    <t>02CD05E189</t>
  </si>
  <si>
    <t>02CD05E190</t>
  </si>
  <si>
    <t>02CD05E198</t>
  </si>
  <si>
    <t>02CD05F037</t>
  </si>
  <si>
    <t>02CD05K023</t>
  </si>
  <si>
    <t>02CD05M001</t>
  </si>
  <si>
    <t>02CD05M002</t>
  </si>
  <si>
    <t>02CD05N001</t>
  </si>
  <si>
    <t>02CD05R002</t>
  </si>
  <si>
    <t>02CD05S234</t>
  </si>
  <si>
    <t>02CD06E200</t>
  </si>
  <si>
    <t>02CD06</t>
  </si>
  <si>
    <t>Regirse bajo los principios de certeza, eficacia, imparcialidad, independencia, legalidad, maxima publicidad, objetividad, profesionalismo, transparencia, buena administracion, buen gobierno, y gobierno abierto con plena accesibilidad a la Ciudadania.</t>
  </si>
  <si>
    <t>Promover la participacion ciudadana en la toma de decisiones para brindar mejores practicas de gobierno en la solucion de demandas sociales. Eficientar las respuestas de gobierno y adecuar los procesos de atencion. Brindar seguridad y certeza en la demarcacion territorial.</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</si>
  <si>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asi mismo, en el ambiente tambien se ha convertido en un tema cardinal para el presente y futuro de las sociedades. La huella extractiva que deja la contaminacion en los ecosistemas junto a la creciente demanda de tierra alimento y agua representan un nuevo paradigma para la sustentabilidad de las ciudades y los estados de la nacion. Por lo anterior es destacable la atencion necesaria al crecimiento de la poblacion y su alta concentracion en espacios urbanos con la consecuente necesidad de proporcionar servicios publicos de calidad y servicios privados diversificados y altamente especializados.</t>
  </si>
  <si>
    <t>Implementar un gobierno democratico, creando una cultura de rendicion de cuentas mas alla de las que la ley solicita por obligacion, fortaleciendo la profesionalizacion y sensibilizacion de las personas servidoras publicas, con una vision hacia un gobierno totalmente digital, coadyuvando en todo momento al gasto publico eficiente y transparente. Nuestras niñas, niños y adolescentes, son sumamente importantes para este Gobierno, por lo que el acceso universal a la educacion basica es uno de nuestros principales compromisos, disminuyendo los indices de desercion escolar de niñas, niños y adolescentes a nivel basico, incentivando el alto desempeño academico con los mejores promedios en calificaciones de escuelas publicas, otorgandoles un apoyo economico o en especie a la finalizacion de cada ciclo escolar. Inclusion para todos y todas las personas con capacidades diferentes, y eliminar la creencia de que las personas con capacidades diferentes no estan sanas o son menos capaces de hacer cosas por estigma o estereotipos. Incentivar al Deporte y la Competitividad, ya que son parte fundamental del proyecto de Gobierno que se encabeza. Las mujeres en Cuauhtemoc, seran beneficiadas con la promocion de su empoderamiento e independencia economica. La seguridad es un derecho humano, por lo que este gobierno adoptara acciones encaminadas a contar con mejores caminos seguros para mantener la tranquilidad y el orden dentro de las colonias de Cuauhtemoc, con mayor vigilancia, reactivacion de los Bunkers y con ello la disminucion de la comision de delitos. En tema de ordenamiento, movilidad y sustentabilidad, se enfocara en la recuperacion de los espacios publicos deteriorados o abandonados para el sano esparcimiento de las familias de la Alcaldia, abarcando plazas, plazuelas, parques publicos, areas infantiles y areas comunes de unidades habitacionales. Se mejoraran las rutas, dias y horarios en materia de recoleccion de desechos solidos para ofrecer alternativas a las personas que por algun motivo no pueden depositar sus desechos en los camiones de basura, evitando la generacion de tiraderos clandestinos que deterioren el espacio publico. Se sostendra un Equipamiento Social Incluyente, implementando soluciones de acceso y fomento al mejoramiento en materia de acceso y diseño urbano, que orienten la inclusion social, el bienestar de las familias y la economia hacia modelos mas eficientes, inclusivos y diversificados, mejorando los espacios publicos, parques, plazas, avenidas, calles, edificios publicos, escuelas de educacion preescolar, primarias y secundarias, mercados publicos y otros que se encuentren en condiciones de deterioro. Nuestros mercados publicos, nos enfocaremos en continuar con la conservacion de las instalaciones, obra publica nueva y otros para beneficio de comerciantes y consumidores de los mercados. En el tema de “Vivienda Bonita”, todo ciudadano tiene derecho a disfrutar de una vivienda digna y decorosa, como lo marca el articulo 4 de nuestra Carta Magna, porque el derecho a la vivienda, es un derecho humano universal, por lo que esta Alcaldia implementara mecanismos para atender a la ciudadania en temas de rehabilitacion y mantenimiento de viviendas en situacion precaria o de vulnerabilidad. El desempeño economico que tenemos como el corazon en la Ciudad de Mexico, nos impulsa a brindar apoyo a micro, pequeños y medianos empresarios de la Alcaldia. Se fomentara el empleo y autoempleo, orientando a las personas que opten por crear condiciones para la generacion de los mismos. Estableceremos convenios con empresarios, universidades, camaras y otros para el fortalecimiento de la economia local, con el objetivo de encontrar alternativas para el fomento al empleo, capacitacion de alto nivel y vinculacion para el fortalecimiento economico y social de los habitantes de la demarcacion. Por ultimo, promover el crecimiento institucional a traves del desarrollo integral de las servidoras y los servidores publicos, fortaleciendo los sistemas de informacion y comunicacion, de los procesos y normativa administrativa para que esto conlleve a una alianza entre los ciudadanos y la Alcaldia Cuauhtemoc.</t>
  </si>
  <si>
    <t>02CD06E187</t>
  </si>
  <si>
    <t>02CD06E188</t>
  </si>
  <si>
    <t>02CD06E189</t>
  </si>
  <si>
    <t>02CD06E190</t>
  </si>
  <si>
    <t>02CD06E198</t>
  </si>
  <si>
    <t>02CD06F037</t>
  </si>
  <si>
    <t>02CD06K023</t>
  </si>
  <si>
    <t>02CD06M001</t>
  </si>
  <si>
    <t>02CD06M002</t>
  </si>
  <si>
    <t>02CD06N001</t>
  </si>
  <si>
    <t>02CD06R002</t>
  </si>
  <si>
    <t>02CD06S232</t>
  </si>
  <si>
    <t>S232</t>
  </si>
  <si>
    <t>Ayudas para la comunidad LGBTTTIQ+</t>
  </si>
  <si>
    <t>327</t>
  </si>
  <si>
    <t>Promover los derechos humanos y la dignidad de las personas LGBTTTIQ+</t>
  </si>
  <si>
    <t>02CD06U048</t>
  </si>
  <si>
    <t>02CD07E200</t>
  </si>
  <si>
    <t>02CD07</t>
  </si>
  <si>
    <t>Generar condiciones de bienestar para que todos los maderenses tengan acceso a una salud publica de calidad, seguridad expedita y servicios publicos e infraestructura urbana que mejoren sus condiciones de vida.</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</si>
  <si>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</si>
  <si>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La Alcaldia Gustavo A. Madero se localiza en el extremo Noreste de la Ciudad de Mexico, entre los paralelos 19°35 ′00 ′ ′ y 19°27 ′43 ′ ′ N, y los meridianos 99°03 ′45 ′ ′ y 99°11 ′00 ′ ′ W; su altitud se encuentra entre los 2,200 y 2,900 msnm. Al Norte y al Este colinda con los municipios, Tultitlan, Coacalco de Berriozabal y Ecatepec de Morelos; al Sur colinda con las Alcaldias Cuauhtemoc y Venustiano Carranza, y al Oeste con la Alcaldia Azcapotzalco y el Municipio Tlalnepantla de Baz. Tiene una superficie de 8,708.56 ha, que representa el 5.9% del area total de la Ciudad de Mexico; dicha superficie se divide en 7,470.56 ha de suelo urbano y 1,238 ha en suelo de conservacion, es decir, el 85.78% y 14.22% (PDDU, 2010). Asimismo, ocupa el segundo lugar en concentracion de poblacion entre las 16 alcaldias, con un total de 1,173,351 habitantes, de los cuales 608,969 son mujeres y 564,382 hombres, que representan un 51.9 y 48.1 por ciento, respectivamente. Los rangos de edad que concentraron mayor poblacion fueron 20 a 24 años (91,577 habitantes), 25 a 29 años (91,448 habitantes) y 30 a 34 años (87,626 habitantes), contando ademas con 2.81% o 32,972 del total de la poblacion corresponde a personas con identidad indigena, de los cuales el 1.25% de estos habla una lengua indigena, dentro de las que destacan por el numero de poblacion: la Nahuatl, Otomi y Totonaco, y el 0.01% de la poblacion no habla español. Las problematicas mas apremiantes en la Alcaldia son en materia de: seguridad, desarrollo social, servicios publicos, economia, grupos vulnerables, violencia familiar y de genero, maltrato infantil, y maltrato contra personas adultas mayores. En seguridad, las incidencias de alto impacto mas recurrentes reportadas en la Alcaldia Gustavo A. Madero son: homicidio doloso con arma de fuego; secuestro y extorsion; narcomenudeo; robo comun con y sin violencia de vehiculos; robo comun sin violencia a casa habitacion; robo comun con y sin violencia a negocio; robo comun con y sin violencia a transeuntes; delitos patrimoniales en daño a propiedad ajena; lesiones; violaciones y violencia intrafamiliar. En cuanto a desarrollo social, la alcaldia se encuentra marcada por profundos contrates, exclusiones y desigualdades que historicamente han limitado el desarrollo del potencial fisico, social y humano necesario para mejorar las condiciones de vida y el bienestar de la ciudadania. Para atender esta situacion se ha reforzado la inclusion social en donde se impulsa la igualdad de derechos sociales para todos los ciudadanos, especialmente para poblacion vulnerable y con menos oportunidades para acceder al pleno acceso de servicios educativos, culturales, infraestructura digna en vivienda y entorno urbano. En cuanto a servicios publicos la Alcaldia GAM diseña programas emergentes para optimizar y mejorar los servicios publicos, a traves de un esquema de obra por administracion e inversion publica. Respecto al ambito economico, la poblacion ocupada, en su mayoria trabajadores del sector de servicios, divididos en tareas administrativas, tecnicos, funcionarios y profesionistas con una participacion del (40.56 por ciento); frente a los comerciantes y trabajadores en servicios diversos (41.49 por ciento) y un porcentaje menor en la industria (16.79 por ciento); en cuanto al sector agropecuario o primario, este es muy reducido (0.10 por ciento). A raiz de la Pandemia originada por el SARS-COV2 la economia se encuentra en un proceso de reactivacion, en este escenario es fundamental el impulso a la generacion de proyectos para la microempresa (Mipymes). En materia de Grupos de Atencion Prioritaria, cerca de 10% de las mujeres capitalinas han sufrido violencia en el ambito familiar, ya sea emocional, fisica, economica, patrimonial y sexual. En las Alcaldias de Iztapalapa, Gustavo A. Madero, Cuauhtemoc, Tlalpan y alvaro Obregon se registra el mayor numero de averiguaciones por lesiones dolosas, violencia familiar, abuso, acoso sexual y violacion, asi como feminicidios contra mujeres y niñas. Por su parte, el maltrato infantil responde a diversas caracteristicas de las comunidades y las sociedades que pueden aumentar el riesgo entre ellas: las desigualdades sociales y de genero, la falta de vivienda adecuada o de servicios de apoyo a las familias y las instituciones. Los niveles elevados de desempleo o pobreza. La disponibilidad facil del alcohol y las drogas. Las politicas y programas insuficientes de prevencion del maltrato, la pornografia, la prostitucion y el trabajo infantiles. Las normas sociales y culturales que debilitan el estatus del niño en las relaciones con sus padres o fomentan la violencia hacia los demas, los castigos fisicos o la rigidez de los papeles asignados a cada sexo. El maltrato contra personas adultas mayores se manifiesta a traves de violencia familiar, abuso de confianza, allanamiento, amenazas, daño en propiedad ajena, despojo, fraude, homicidios, lesiones, omision de auxilio o de cuidado, robos, usurpacion de identidad, tentativa de extorsion, extorsion segun los datos de la Fiscalia General de Justicia de la Ciudad de Mexico.</t>
  </si>
  <si>
    <t>Crear un gobierno cercano a la gente, que promueva la austeridad y el uso de nuevas tecnologias que contribuyan al gasto eficiente de los recursos publicos. Brindar a la poblacion los servicios publicos indispensables como son: Seguridad publica, limpia, alumbrado publico, suministro y cuidado del agua potable, infraestructura vial y transporte publico. Proveer de servicios de salud cercanos, asi como impulsar la practica del deporte como garantia de una vida mas saludable. Promover una educacion de calidad, asi como la promocion de actividades culturales. Atencion a prioritaria a grupos vulnerables de la poblacion. Impulsar el desarrollo economico de la Alcaldia. Fomentar la cultura del cuidado y preservacion del medio ambiente.</t>
  </si>
  <si>
    <t>02CD07E187</t>
  </si>
  <si>
    <t>02CD07E188</t>
  </si>
  <si>
    <t>02CD07E189</t>
  </si>
  <si>
    <t>02CD07E190</t>
  </si>
  <si>
    <t>02CD07E198</t>
  </si>
  <si>
    <t>02CD07F037</t>
  </si>
  <si>
    <t>02CD07K023</t>
  </si>
  <si>
    <t>02CD07M001</t>
  </si>
  <si>
    <t>02CD07M002</t>
  </si>
  <si>
    <t>02CD07N001</t>
  </si>
  <si>
    <t>02CD07R002</t>
  </si>
  <si>
    <t>02CD07S229</t>
  </si>
  <si>
    <t>02CD07U048</t>
  </si>
  <si>
    <t>02CD08E200</t>
  </si>
  <si>
    <t>02CD08</t>
  </si>
  <si>
    <t>Ejercer un gobierno comprometido con la ciudadania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a abatir las brechas de desigualdad.</t>
  </si>
  <si>
    <t>Ser una renovada Alcaldía, que genere las condiciones de seguridad e inclusion social que garanticen la reconstruccion del tejido social mediante la modernizacion del equipamiento e infraestructura urbana, que dote de condiciones materiales y que proporcione los servicios urbanos de forma eficiente. Ejercer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</si>
  <si>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La poblacion de la Alcaldia de Iztacalco se conforma por mas de 404,600 habitantes, el 76.0% mayores de 20 años, los cuales requieren de mecanismos para presentar sus solicitudes de atencion ciudadana en materia de obras y prestacion de servicios publicos ante los Gobiernos de la Alcaldia de Iztacalco y la Ciudad de Mexico. La Alcaldia de Iztacalco cuenta con dos edificios principales para la prestacion de servicios a la poblacion en ellos laboran 3,867 personas, entre las cuales atienden a mas de 6,800 ciudadanos que acuden a las oficinas para solicitar servicios o realizar tramites; por lo cual, en estos edificios se almacena tanto documentacion con informacion de los ciudadanos, asi como informacion, bienes y materiales para la prestacion de los servicios de la Alcaldia. Por lo cual, la Alcaldia ha contratado a 50 elementos de la policia auxiliar para el resguardo de las instalaciones y la conservacion del orden publico en los edificios a cargo del Gobierno Local, los cuales se encargan tanto de la vigilancia al interior y exterior de los edificios a traves de camaras de seguridad y rondines. En la Alcaldia se generan mas de 472 toneladas de residuos solidos al dia, esto representa el 3.67% de los residuos generados en la Ciudad de Mexico, por lo cual, el Gobierno de la Alcaldia de Iztacalco ha implementado la logistica para que a traves del barrido de calles, la recoleccion de residuos solidos en hogares, la recoleccion de cascajo, la recoleccion de luminarias fundidas y su reemplazo, el mantenimiento del parques, jardines y el panteon de la Alcaldia; se realice una gestion adecuada de estos residuos y ello contribuya a reducir el impacto ambiental negativo per capital de las ciudades. En atencion a las necesidades de la poblacion, Gobierno de la Alcaldia de Iztacalco implemento como estrategia la contratacion de facilitadores culturales y deportivos, los cuales promueven la activacion fisica, el uso de las instalaciones deportivas en la demarcacion y la construccion de tejido social a traves del desarrollo de valores culturales; por lo cual, se promueve la participacion de la poblacion en actividades ludicas y deportivas, tales como festivales culturales y torneos deportivos. A su vez, se realizan acciones coordinadas entre los dos ambitos de gobierno para la promocion de la nutricion, la salud y la realizacion de eventos informativos que contribuyan a la salud publica a traves de acciones preventivas. Se estima que, de los 101,000 hogares en la Alcaldia de Iztacalco, alrededor de 62,000 tienen al menos una mascota (perro, gato u otro tipo de animal) y que alrededor de 117,000 perros y 48,000 gatos estan presentes en los hogares de la Alcaldia de Iztacalco. Al ser la rabia y los parasitos enfermedades zoonoticas, la salud de los animales de compañia (perros y gatos) es un factor de riesgo de salud publica que debe ser mitigado a traves de la medicina preventiva, la cual se realiza mediante la aplicacion de vacunas y la desparasitacion. Adicionalmente, las campañas de esterilizacion contribuyen a reducir la proliferacion de perros y gatos en las calles. El Centro de Desarrollo Infantil (CENDI) es un recinto publico en el cual se brinda apoyo para que alrededor de 800 niñas y niños en edades de 45 dias a 5 años 11 meses, cuenten con un entorno seguro para proteger sus derechos a alimentacion y la educacion en un entorno seguro para su desarrollo. La Alcaldia de Iztacalco cuenta con una oferta insuficiente de servicios o alternativas para el cuidado de hijos de padres y madres solos que pertenecen a grupos vulnerables. Ademas, la Alcaldia de Iztacalco estan implementando acciones para fortalecer la economia social y el emprendimiento a traves de la realizacion ferias, talleres y eventos de promocion economica, empleo y oferta educativa en la demarcacion, asi como la promocion de actividades turisticas. A traves de estas acciones se promovera la reactivacion economica y la generacion de empleos en beneficio de los ciudadanos de la Alcaldia de Iztacalco. La infraestructura publica contribuye a reducir los costos logisticos y genera externalidades positivas que elevan la rentabilidad de la inversion, la competitividad y la productividad de la economia. En la Alcaldia de Iztacalco habitan mas de 404,600 habitantes, los cuales acuden a los edificios publicos o utilizan vias primarias y/o secundarias, estas ultimas a cargo del Gobierno Local, por lo cual, a traves de la Direccion General de Obras Publicas se realizan trabajos de construccion, mantenimiento y rehabilitacion de edificios y espacios publicos, repavimentacion, bacheo y reacondicionamiento de banquetas. La Encuesta Intercensal 2015 muestra que alrededor del 31% de la poblacion en la Alcaldia percibe entre uno y dos salarios minimos. Sin embargo, las personas enfrentan eventos extraordinarios, por ejemplo: desastres, gastos funerarios, enfermedades, desempleo u orfandad. Por lo cual, las familias recurren a otras fuentes de financiamiento, tales como: prestamos con familiares y amigos, instituciones de credito y casas de empeño.</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</si>
  <si>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 Basandose en los ejes rectores de la Alcaldia Iztacalco los cuales son: 1 Seguridad ciudadana y proteccion civil; 2 Igualdad de derechos y bienestar social; 3 Infraestructura y desarrollo urbano integral; 4 Medio ambiente y desarrollo sustentable; 5 Gobierno cercano, transparente y de rendicion de cuentas.</t>
  </si>
  <si>
    <t>02CD08E187</t>
  </si>
  <si>
    <t>02CD08E188</t>
  </si>
  <si>
    <t>02CD08E189</t>
  </si>
  <si>
    <t>02CD08E190</t>
  </si>
  <si>
    <t>02CD08E198</t>
  </si>
  <si>
    <t>02CD08F037</t>
  </si>
  <si>
    <t>02CD08K023</t>
  </si>
  <si>
    <t>02CD08N001</t>
  </si>
  <si>
    <t>02CD08R002</t>
  </si>
  <si>
    <t>02CD08S229</t>
  </si>
  <si>
    <t>02CD08U048</t>
  </si>
  <si>
    <t>02CD09E200</t>
  </si>
  <si>
    <t>02CD09</t>
  </si>
  <si>
    <t>La Alcaldia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buen gobierno, participacion ciudadana y desarrollo social de manera cercana con los ciudadanos realizando una labor tanto preventiva como reactiva. Paralelamente la Alcaldia ha fortalecido las areas de construccion, atencio a grietas, combate a la violencia hacia las mujeres y atencion a grupos prioritarios mediante lo cual se busca atender problemas urgentes que han aquejado de manera historica a los habitantes de Iztapalapa.</t>
  </si>
  <si>
    <t>Transformar a Iztapalapa en una demarcacion en donde se respeten promueva y garanticen los derechos de todos sus habitantes a traves de acciones y politicas publicas sustantivas encaminadas a mejorar la vida de quienes han residido historicamente en Iztapalapa, sus nuevos vecinos y quienes transitan a diario por la demarcacion.</t>
  </si>
  <si>
    <t>Iztapalapa cuenta con una extension territorial de 116.1 km2 y una poblacion de 1 835 486 personas de acuerdo con los datos reportados por el Instituto Nacional de Estadistica y Geografia (INEGI) en su Censo de Poblacion y Vivienda 2020 lo que la convierte en la segunda demarcacion mas poblada del pais. En este contexto cobra especial relevancia que los servicios urbanos sean suficientes y de calidad. Esta densidad poblacional supone ademas una de las cargas mas alta en cuanto a tramites y servicios, al respecto la infraestructura urbana de la demarcacion es actualmente insuficiente, es importante mencionar que desde 2018 se incremento la obra por administracion, asi como la obra publica por contrato logrando mejorar la infraestructura, sin embargo, es necesario redoblar los esfuerzos para atender la demanda de toda la poblacion de manera uniforme y suficiente. La mejora en la infraestructura ha disminuido la exclusion social incrementando las oportunidades para el desarrollo y disminuido los indices de inseguridad. El acceso al agua, saneamiento, movilidad,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del transporte publico y vialidades, esta situacion tiene como consecuencia que Iztapalapa sea una de las alcaldias mas transitadas requiriendo un constante mantenimiento de las vialidades. Nuestra alcaldia ademas enfrenta una cotidiana crisis de agua que se repite desde hace varios años, la escasez se debe principalmente a que la distribucion no es equitativa entre las distintas demarcaciones de la CDMX. La calidad de vida de los habitantes de Iztapalapa ha mejorado en los ultimos años considerablemente, sin embargo, resulta necesario plantear politicas integrales de atencion para superar las carencias y poder alcanzar la inclusion de las personas que conforman los grupos prioritarios y mejorar los niveles de bienestar social.</t>
  </si>
  <si>
    <t>Igualdad y derechos. Mediante la defensa de los derechos se coadyuvara a la creacion de una sociedad equitativa se implementaran programas y acciones sociales encaminadas a elevar las condiciones de vida de la poblacion con el proposito de disminuir las brechas de desigualdad. Ciudad sustentable. Se atenderan las demandas de la poblacion en materia de servicios publicos: infraestructura de drenaje, agua potable, mejoramiento de los espacios publicos, parques, ademas se llevara a cabo la recoleccion de residuos solidos mejoramiento del alumbrado publico logrando las condiciones para un generar crecimiento economico que redunde en mayor bienestar social para las personas que debido a externalidades negativas han sido poco favorecidas de los ciclos economicos de la ciudad.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en funcion del desarrollo cultural de la sociedad, por lo que a mayor cultura mayor respeto armonia social y convivencia pacifica. Cero agresion y mas seguridad. Implementacion de politicas publicas coordinadas con los diferentes ordenes de gobierno asi como gobiernos colindantes en materia de prevencion y no violencia, promocion de una cultura de paz para brindar proteccion y seguridad a las personas frente a riesgos y amenazas. Ciencia innovacion y transparencia. Se garantizara que todas las personas tengan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t>
  </si>
  <si>
    <t>02CD09E187</t>
  </si>
  <si>
    <t>02CD09E188</t>
  </si>
  <si>
    <t>02CD09E189</t>
  </si>
  <si>
    <t>02CD09E190</t>
  </si>
  <si>
    <t>02CD09E198</t>
  </si>
  <si>
    <t>105</t>
  </si>
  <si>
    <t>Acciones para el fortalecimiento del desarrollo social</t>
  </si>
  <si>
    <t>02CD09F037</t>
  </si>
  <si>
    <t>02CD09K023</t>
  </si>
  <si>
    <t>02CD09M001</t>
  </si>
  <si>
    <t>02CD09M002</t>
  </si>
  <si>
    <t>02CD09N001</t>
  </si>
  <si>
    <t>02CD09R002</t>
  </si>
  <si>
    <t>02CD09S229</t>
  </si>
  <si>
    <t>Derechos humanos</t>
  </si>
  <si>
    <t>103</t>
  </si>
  <si>
    <t>Profesionalizacion de mujeres</t>
  </si>
  <si>
    <t>02CD09U048</t>
  </si>
  <si>
    <t>02CD10E200</t>
  </si>
  <si>
    <t>02CD10</t>
  </si>
  <si>
    <t>Crear una Alcaldia, comprometida en la construccion de politicas planificadas y ejecutadas desde su interior, donde se respeten el derecho a la ciudadm con perspectiva ecologica, igualitaria, democratica, participativa y armonica asegurando una administracion publica regida por principios eticos de buen gobierno para beneficio de la poblacion.</t>
  </si>
  <si>
    <t>Desarrollar la Alcaldia La Magdalena Contreras, teniendo como prioridad a la poblacion, donde la constante sea garantizar su derecho a la ciudad, la optimizacion de su calidad de vida, recuperacion del tejido social, cuidado, conservacion y sustentabilidad del medio ambiente, ademas del desarrollo de servicios publicos eficientes, transparentes y sistenibles, que nos permitan asegurar un territorio de paz, pluralista y participativo con inclusion social que le permita la transformacion.</t>
  </si>
  <si>
    <t>Los habitantes de la Alcaldia La Magdalena Contreras, tienen el derecho constitucional a la convivencia pacifica y solidaria, a vivir libres de violencia y de amenazas; la desigualdad, la exclusion, la falta de ingresos, la falta de empleo, la precaria integracion social de barrios o pueblos originarios y la escasez de servicios publicos en colonias marginadas, conlleva a la proliferacion de la corrupcion, inseguridad; por lo que, es indispensable que los recursos, espacios, bienes y servicios publicos se ejerzan con un enfoque de justicia e igualdad, para todas las personas de las colonias, barrios o pueblos de la demarcacion. Por ende, la Alcaldia La Magdalena Contreras, tiene como prioridad garantizar el derecho a la igualdad, a la seguridad ciudadana, optimizando la calidad de vida, recuperando el tejido social, ademas del desarrollo de servicios publicos eficientes, transparente y sostenibles, que nos permitan asegurar un territorio de paz, pluralista y participativo con inclusion social que le permita la transformacion.</t>
  </si>
  <si>
    <t>Diseñar politicas publicas enfocadas a la preservacion del medio ambiente a traves de la implementacion de programas que permitan la mejora de la calidad de vida; proporcionar servicios de calidad conforme a los compromisos adquiridos, asegurando una disminucion en el rezago social que le permita a la ciudadania una mejor calidad de vida; coordinar permanentemente los programas de desarrollo social enfocados a la educacion, atencion a la infancia, al adulto mayor y las mujeres, el cuidado a la salud y fomento a la educacion fisica y el deporte, para mejorar la condicion de vida de los habitantes y lograr espacios libres de violencia; lograr continuamente una eficiente administracion de recursos humanos, materiales y financieros, sustentada en estandares de desempeño para que el logro de los objetivos institucionales se lleve a cabo de manera optima, con transparencia y rendicion de cuentas; y garantizar la preservacion de los recursos naturales en suelo urbano y suelo de conservacion.</t>
  </si>
  <si>
    <t>02CD10E187</t>
  </si>
  <si>
    <t>02CD10E188</t>
  </si>
  <si>
    <t>02CD10E189</t>
  </si>
  <si>
    <t>02CD10E190</t>
  </si>
  <si>
    <t>02CD10E198</t>
  </si>
  <si>
    <t>02CD10F037</t>
  </si>
  <si>
    <t>02CD10K023</t>
  </si>
  <si>
    <t>02CD10M001</t>
  </si>
  <si>
    <t>02CD10M002</t>
  </si>
  <si>
    <t>02CD10N001</t>
  </si>
  <si>
    <t>02CD10R002</t>
  </si>
  <si>
    <t>02CD10S234</t>
  </si>
  <si>
    <t>02CD10U048</t>
  </si>
  <si>
    <t>02CD11E200</t>
  </si>
  <si>
    <t>02CD11</t>
  </si>
  <si>
    <t>Mejorar la calidad de vida de quienes habitan, trabajan y visitan la Alcaldia Miguel Hidalgo, a traves de un gobierno profesional empeñado en servir y hacer bien las cosas, con base en principios de etica publica.</t>
  </si>
  <si>
    <t>Somos una alcaldia en armonia, modelo de comunidad solidaria y sostenible, promotora de oportunidades para todas las personas, especialmente las mujeres y los grupos de atencion prioritaria.</t>
  </si>
  <si>
    <t>La Alcaldia Miguel Hidalgo presenta un panorama de problematicas que requieren de una accion coordinada y estrategica de los diversos niveles de gobierno y organismos internacionales a fin de dar solucion a las necesidades de la poblacion como sujetos de derecho, a partir de los diversos instrumentos de planeacion en sus diversas escalas y ambitos armonizados a nivel internacional, regional, subnacional y local, a saber: los Objetivos de Desarrollo Sostenible, el Plan Nacional de Desarrollo, el Nueva Agenda Urbana, el Plan Nacional de Desarrollo, el Plan General de Desarrollo de la Ciudad de Mexico, el Programa de Gobierno de la Ciudad de Mexico y el Plan Estrategico de la Alcaldia que se ha propuesto resolver dichas problematicas a traves de sus 5 ejes: Espacio Publico, Seguridad, Gobierno Abierto, Reactivacion Economica y Desarrollo Social. De acuerdo con los datos del Censo de Poblacion y Vivienda 2020 del INEGI, en Miguel Hidalgo viven 414,470 personas. Esta cifra equivale al 4.5% de la poblacion de la Ciudad de Mexico, siendo la undecima demarcacion mas poblada de la entidad; 219,003 son mujeres (52.8%) y 195,467 hombres (47.1%). Viven en la demarcacion 25,905 personas menores de 5 años, 55,609 entre 5 y 17 años, mientras que hay 332,956 mayores de 18 años. Del total de habitantes 6,119 personas viven en un hogar censal indigena, las cuales representan el 1.4% de la poblacion de Miguel Hidalgo. La poblacion que se considera afromexicana o afrodescendiente es de 11,262 personas, de las cuales 2.7% de la poblacion total. Existen 17,769 son personas con discapacidad, representando el 4.2% de la poblacion. Entre las discapacidades mas frecuentes en la demarcacion estan: caminar, subir o bajar (9,348 o 2.2%), ver, aun usando lentes (7,184 o 1.7%), oir, aun usando un aparato auditivo (4,260 o 1.0%). Respecto a la poblacion con limitacion, hay 46,381 personas, equivalente al 11.1% de la poblacion total. Sobre las limitaciones, la mas frecuente es para ver, aun usando lentes (29,406 o 7.0%), seguida de caminar, subir o bajar (15,067 o 3.6%), y no oir, aun usando aparato auditivo (10,972 o 2.6%). El grado de escolaridad en Miguel Hidalgo es de 13.1 años. Esta demarcacion tiene el lugar 5 de 15 en esta variable. Hay 2,598 personas de 15 años o mayores que no saben leer ni escribir (0.7% de la poblacion de esta edad). 79.1% de la poblacion tiene afiliacion a algun servicio de salud, lo cual equivale a 328,032 personas. El principal servicio de salud es el IMSS, que da cobertura a 195,090 personas (47.0%), seguido de los servicios privados a 71,102 (17.1%), el ISSSTE a 39,449 (9.5%) y el INSABI a 22,295 (5.3%).</t>
  </si>
  <si>
    <t>Garantizar el mejoramiento de las condiciones en la calidad de vida a traves de la dignificacion de los espacios publicos de la alcaldia, la promocion de gobierno transparente, democratico, plural y etico; la creacion y obtencion de empleos promoviendo la economia, priorizando a mujeres; y la implementacion de diversas acciones poniendo en el centro la atencion a las desigualdades que afectan a las mujeres.</t>
  </si>
  <si>
    <t>02CD11E187</t>
  </si>
  <si>
    <t>02CD11E188</t>
  </si>
  <si>
    <t>02CD11E189</t>
  </si>
  <si>
    <t>02CD11E190</t>
  </si>
  <si>
    <t>02CD11E198</t>
  </si>
  <si>
    <t>02CD11F037</t>
  </si>
  <si>
    <t>02CD11K023</t>
  </si>
  <si>
    <t>02CD11M001</t>
  </si>
  <si>
    <t>02CD11M002</t>
  </si>
  <si>
    <t>02CD11N001</t>
  </si>
  <si>
    <t>02CD11R002</t>
  </si>
  <si>
    <t>02CD11S229</t>
  </si>
  <si>
    <t>02CD11S233</t>
  </si>
  <si>
    <t>S233</t>
  </si>
  <si>
    <t>Apoyo de alimentacion y refugio para personas vulnerables</t>
  </si>
  <si>
    <t>328</t>
  </si>
  <si>
    <t>Atencion de necesidades primarias de la poblacion en situacion de vulnerabilidad</t>
  </si>
  <si>
    <t>Hambre cero</t>
  </si>
  <si>
    <t>Para 2030, poner fin al hambre y asegurar el acceso de todas las personas, en particular los pobres y las personas en situaciones vulnerables, incluidos los lactantes, a una alimentacion sana, nutritiva y suficiente durante todo el año</t>
  </si>
  <si>
    <t>02CD12E200</t>
  </si>
  <si>
    <t>02CD12</t>
  </si>
  <si>
    <t>La administracion 2021-2024 es un gobierno austero, abierto, transparente y eficiente que detona el bienestar y contribuye a la garantia de los derechos economicos, sociales,culturales y ambientales del pueblo de Milpa Alta a traves de la implementacion de politicas publicas que ponen a las personas en el centro de su actividad, con orientacion a resultados en el corto plazo, pero tambien para que su bienestar sea sostenible a lo largo del tiempo.</t>
  </si>
  <si>
    <t>Milpa Alta es la Alcaldia lider en la Ciudad de Mexico y referente de gobiernos locales en el pais por su economia sostenible, la cual contribuye de forma sustantiva a la disminucion de carencias de las personas mas vulnerables a partir de fomentar su bienestar mediante la provision de bienes y servicios publicos, asi como de propiciar un ambiente para el goce de los derechos de todas y todos, fortaleciendo sus capacidades para una vida digna.</t>
  </si>
  <si>
    <t>La Alcaldia Milpa Alta mantiene una superficie de 28,375 hectareas las cuales se consideran suelo de conservacion, representando el 32% del total en toda la Ciudad de Mexico. Catalogada como la segunda demarcacion con mayor superficie, constituye un territorio estrategico para la aportacion de servicios ambientales hacia la Ciudad de Mexico como son: recarga de mantos acuiferos, captura de carbono, la produccion de oxigeno, regulacion de clima, retencion de suelo fertil entre otros. Debido a su posicion geografica, a las vias de comunicacion disponibles y a que carece de un servicio de transporte efectivo, Milpa Alta se encuentra en una posicion relativamente desconectada del resto de las delegaciones, lo que la hace de dificil acceso. Tiene una poblacion de 152, 685 habitantes, de acuerdo con INEGI 2020, lo que representa el 1.5% de la poblacion total de la Ciudad de Mexico. Por lo tanto, es la alcaldia menos poblada y densa, sin embargo, es la que tiene la tasa de crecimiento demografico mas elevada; mientras que la poblacion de la Ciudad de Mexico ha crecido menos de 1.5 por ciento anual, en Milpa Alta el ritmo de crecimiento supera el 3 por ciento. El 54.7% de la poblacion de Milpa Alta, se encuentran en situacion de pobreza, segun datos de CONEVAL 2020, en tanto el 26.8% presenta vulnerabilidad de carencia por ingresos, es decir, tienen ingresos con un valor menor al de la canasta alimentaria mas la canasta no alimentaria y no registran ninguna carencia social. Se estima que el 54.5% de la poblacion total de la alcaldia es poblacion economicamente activa, de la cual el 18.9% se dedica al sector primario, el 11.10% al sector secundario y el 68% al sector terciario. Durante los ultimos tres años, el valor de la produccion agropecuaria se redujo a 493 millones de pesos, que representa solo el 60% del valor de produccion de 5 años previos a 2018. Los principales productos agropecuarios, por orden de importancia, son: nopal, hortalizas (papa, zanahoria y lechuga), maiz (en grano y elote), forrajes (alfalfa, avena y maiz forrajero), flores (nochebuena, begonia y belen) y frutas (manzana, ciruela durazno y pera). Cabe destacar que Milpa Alta es la mayor productora de nopal de la Ciudad de Mexico y la segunda a nivel nacional. Tan solo en 2020 alcanzo una productividad de 227 mil 845 toneladas. Por otro lado, se ha identificado que la incidencia delictiva en la Alcaldia Milpa Alta ha tenido un aumento, de acuerdo con el Boletin de Incidencia Delictiva de la Ciudad de Mexico, siendo los delitos contra el patrimonio, contra la familia y aquellos que atentan contra la vida y la integridad corporal los que mayores casos presentaron.</t>
  </si>
  <si>
    <t>Intervencion en los espacios publicos para rehabilitar y recuperar el espacio urbano que se han descuidado y/o perdido por motivos diversos, de manera que su recuperacion nuevamente propicie la convivencia social, el impulso a las actividades economicas y mejoren la seguridad publica. Proponer alternativas de vialidad urbana para mejorar el flujo vehicular en los principales puntos conflictivos de nuestras localidades, ayudando a la seguridad peatonal; asi como al desarrollo social y economico. Desarrollar y mejorar las actuales estrategias de seguridad publica en los 12 pueblos de la Alcaldia, de suerte que se abatan los niveles de incidencia delictiva y se propicien mejores condiciones de bienestar social. Prestando especial atencion a las mujeres y jovenes. Contribuir al fortalecimiento de la capacidad productiva local e impulsar las actividades economicas de la Alcaldia a traves de los diversos componentes de nuestras politicas publicas; generando, ademas, una mayor derrama economica entre los habitantes, mejorando asi sus niveles de bienestar. Aprovechar el potencial turistico y cultural que posee nuestra Alcaldia, para lograr ser un destino atractivo para el turista de la CDMX, y que a su vez impulse la derrama economica para reactivar la economia local. Contribuir al fortalecimiento de las comunidades en sus expresiones culturales y recreativas para que incidan en el desarrollo social, recuperando asi la convivencia comunitaria. Y tambien repercuta de manera positiva en la recuperacion economica de la Alcaldia. Establecer un espacio de orientacion a la poblacion de Milpa Alta que sufre de problemas emocionales, particularmente en el segmento de jovenes y les prevenga de una situacion de riesgo a su salud. Contar con un espacio de atencion para las personas que sufrieron algun tipo de impacto psicologico o secuela emocional asociado al COVID y que limitan su reinsercion a su vida social comunitaria. Brindar un espacio seguro a mujeres de la Alcaldia que requieran salir temporalmente de sus hogares porque se encuentran en un estado de violencia extrema, brindandoles asesoria juridica y psicologica gratuita. Brindar un espacio digno para que los adultos mayores no pierdan la convivencia social, aprovechando su experiencia y conocimiento para no perder la cohesion social de nuestra demarcacion. Contar con un refugio para para cuidar de manera temporal a caninos abandonados o maltratados, para atenderlos en su recuperacion fisica, hasta encontrarles un hogar definitivo (adopcion). Contribuir al aprovechamiento del agua de lluvia en viviendas que carecen de disponibilidad de agua potable mediante tuberia y asi mejorar su abasto.</t>
  </si>
  <si>
    <t>02CD12E187</t>
  </si>
  <si>
    <t>02CD12E188</t>
  </si>
  <si>
    <t>02CD12E189</t>
  </si>
  <si>
    <t>02CD12E190</t>
  </si>
  <si>
    <t>02CD12E198</t>
  </si>
  <si>
    <t>02CD12F037</t>
  </si>
  <si>
    <t>02CD12K023</t>
  </si>
  <si>
    <t>02CD12M001</t>
  </si>
  <si>
    <t>02CD12M002</t>
  </si>
  <si>
    <t>02CD12N001</t>
  </si>
  <si>
    <t>02CD12R002</t>
  </si>
  <si>
    <t>02CD12S233</t>
  </si>
  <si>
    <t>02CD12S234</t>
  </si>
  <si>
    <t>02CD12U048</t>
  </si>
  <si>
    <t>02CD13E187</t>
  </si>
  <si>
    <t>02CD13</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</si>
  <si>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</si>
  <si>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implementarlas politicas publicas, planes, programas y acciones encaminados hacia la recuperacion de calidad de vida de los habitantes de la Alcaldia de Tlahuac.</t>
  </si>
  <si>
    <t>Con la entrada en vigor de la Constitucion Politica de la Ciudad de Mexico, los instrumentos de planeacion establecidos en la Ley del Sistema de Planeacion del Desarrollo de la Ciudad de Mexico fundamentados en el articulo 15, establecen los lineamientos para la orientacion del desarrollo tanto de la Ciudad de Mexico como las dieciseis alcaldias que la conforman. En este contexto, surge el Plan General de Desarrollo y el Programa de Ordenamiento Territorial, los cuales establecen las directrices para el desarrollo territorial para la Ciudad de Mexico. La elaboracion de dichos instrumentos obedece a la necesidad de dar solucion y atencion a las problematicas que se han suscitado como resultado de las transformaciones del mundo actual y la relacion existente y dependiente entre los procesos globales y su impacto local. La Alcaldia Tlahuac se localiza al oriente de la Ciudad de Mexico, entre los paralelos 19°13’ y 19°20’ de latitud norte; los meridianos 98° 56’ y 99° 04’ de longitud oeste; altitud entre 2 200 y 2800 metros sobre el nivel del mar. Colinda al norte con la Alcaldia Iztapalapa y el Estado de Mexico, al este con el Estado de Mexico, al sur con el Estado de Mexico y la Alcaldia Milpa Alta y al oeste con las Alcaldias Xochimilco e Iztapalapa. El territorio actual se conformo historicamente por 7 pueblos originarios: Santiago Zapotitlan, San Francisco Tlaltenco, San Pedro Tlahuac actual cabecera de la demarcacion, Santa Catarina Yecahuizotl, San Juan Ixtayopan, San Nicolas Tetelco y San Andres Mixquic. Dichos pueblos se encuentran geograficamente distribuidos en la zona que comprende la parte sureste de la Cuenca del Valle de Mexico, zona que, por sus caracteristicas, ha sufrido cambios importantes en su aspecto desde tiempos lejanos, propiciando asi diferentes condiciones de vida en su habitat. Actualmente la Alcaldia Tlahuac tiene una superficie total de 8,578.2 hectareas con dos usos predominantes: area urbana con una superficie 2,011.65 hectareas, y el suelo de conservacion con una superficie de 6,566.55 hectareas. Cuenta con una poblacion de 392,313 habitantes de los cuales 51.53 % son mujeres y el 48.47% son hombres (INEGI, XII Censo de Poblacion y Vivienda 2020) y una tasa de crecimiento poblacional de 8.89 % durante los ultimos 10 años. La poblacion se encuentra distribuida en 12 Coordinaciones Territoriales conformadas por 40 colonias, 29 barrios y dos pueblos (Datos SEDUVI). Asi mismo, el desdoblamiento natural de la poblacion ha generado el aumento de la demanda de servicios publicos basicos, generando condiciones de desigualdad para su acceso, asi como la invasion de Suelo de Conservacion, teniendo como resultado la consolidacion de 93 asentamientos humanos irregulares, los cuales ocupan una superficie de 904,955 metros cuadrados. En materia de Salud, bienestar e inclusion social, las desigualdades sociales existentes en la Alcaldia Tlahuac relacionada con el acceso a servicios publicos de calidad se agravaron por la crisis sanitaria del Covid-19. En materia de equidad e igualdad sustantiva, se trabaja por propiciar la integracion de los grupos o sectores sociales mas vulnerables y con mayor brecha de desigualdad social. Dentro de los grupos prioritarios identificados por la Comision Nacional de Derechos Humanos podemos identificar a las niñas y niños en edad de 0 a 11 años; los adolescentes de 12 a 15 años; las mujeres; los adultos mayores de 65 años y mas; y la comunidad LGBTTIQ+. Estas situaciones se presentan generalmente en espacios como la calle, el transporte publico, escuela o trabajo, lo que vulnera su integracion social para el desarrollo integral, asi como a la libertad de expresion. Las mujeres, por su parte, son uno de los grupos de atencion prioritarios a las que mas problematicas se enfrentan. El rezago social derivado de las practicas culturales derivadas del machismo, han sido uno de los mayores impedimentos para el goce y disfrute de los derechos de las mujeres, entre ellos la violencia que se da en distintos ambitos, desde lo familiar, en las relaciones de pareja, en el ambito laboral y docente; mediante la descalificacion, amenazas, intimidacion, humillacion, explotacion y muchas formas de discriminacion por cuestion de genero. La Alcaldia Tlahuac es la tercera demarcacion en produccion agropecuaria de la Ciudad de Mexico. La caracteristica primordial que determina su capacidad productiva es su localizacion geografica, que le permite realizar actividades primarias dentro de su territorio. De acuerdo con informacion recabada del Censo Economico 2019 elaborado por el INEGI, la Alcaldia Tlahuac cuenta con una orientacion sectorial de la economia denominada como Moderada Especializacion Secundaria donde predomina principalmente el sector de la industria manufacturera, seguido por el sector comercio y en tercer lugar el sector servicios.</t>
  </si>
  <si>
    <t>Representar y trabajar por los intereses de los Tlahuaquenses. Establecer una relacion de proximidad y confianza del gobierno con la poblacion. Promover la convivencia, la economia, la seguridad y el desarrollo de la comunidad que habita en nuestra demarcacion. Facilitar la participacion efectiva de niñas, niños y personas jovenes, asi como de las personas con discapacidad y las personas mayores en la vida social, politica y cultural de la demarcacion. Promover la participacion de los pueblos, barrios originarios y comunidades indigenas residentes en Tlahuac, en los asuntos publicos de la demarcacion territorial, reconociendo asi los derechos politico-culturales otorgados por la Constitucion Local. Garantizar la gobernabilidad y la seguridad ciudadana, en coordinacion con la secretaria de Seguridad Ciudadana de la Ciudad de Mexico; la planeacion, la convivencia y la civilidad en el ambito local. Garantizar la equidad, eficacia y transparencia de los programas y acciones de gobierno. Garantizar el acceso y calidad de los servicios publicos. Implementar medidas para que progresivamente se erradiquen las desigualdades y la pobreza, promoviendo el desarrollo sustentable que permita alcanzar una justa distribucion de la riqueza y el ingreso, en los terminos previstos en la Constitucion Local. Garantizar el acceso de la poblacion a espacios publicos e infraestructura social, deportiva, recreativa y cultural dentro de su territorio, los cuales no podran enajenarse ni concesionarse de forma alguna. De igual forma, promover la creacion, ampliacion, cuidado, mejoramiento, uso, goce, recuperacion, mantenimiento y defensa del espacio publico.</t>
  </si>
  <si>
    <t>02CD13E188</t>
  </si>
  <si>
    <t>02CD13E189</t>
  </si>
  <si>
    <t>02CD13E190</t>
  </si>
  <si>
    <t>02CD13E198</t>
  </si>
  <si>
    <t>02CD13E200</t>
  </si>
  <si>
    <t>02CD13F037</t>
  </si>
  <si>
    <t>02CD13K023</t>
  </si>
  <si>
    <t>02CD13M001</t>
  </si>
  <si>
    <t>02CD13M002</t>
  </si>
  <si>
    <t>02CD13N001</t>
  </si>
  <si>
    <t>02CD13R002</t>
  </si>
  <si>
    <t>02CD13U048</t>
  </si>
  <si>
    <t>02CD14E200</t>
  </si>
  <si>
    <t>02CD14</t>
  </si>
  <si>
    <t>Ser un Gobierno transparente,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</si>
  <si>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Trabajar por los derechos de la ciudadania y disminuir progresivamente la pobreza, desigualdad y promover el desarrollo sustentable, asi como la preservacion del patrimonio cultural tangible e intangible, la identidad y la representacion democratica de los pueblos y barrios originarios, comunidades y colonias asentadas en la demarcacion territorial de Tlalpan.</t>
  </si>
  <si>
    <t>La Alcaldia de Tlalpan es la demarcacion mas extensa de la Ciudad de Mexico, su territorio es de 312 km2, de los cuales el 84 por ciento es considerado suelo de conservacion. De acuerdo con el Instituto Nacional de Estadistica y Geografia (INEGI, 2015) en ella habitan 677,104 personas, de las cuales 355,979 son mujeres (53 por ciento) y 321,125 son hombres (47 por ciento); el 21 por ciento de la poblacion total tiene entre 0 y 14 años, 70 por ciento tiene entre 15 y 64 años y 9 por ciento tiene 65 y mas. El 1.9 por ciento de la poblacion de 5 años y mas habla alguna lengua indigena; 25,862 personas tienen algun tipo de discapacidad (lo que representa el 6 por ciento); del total de los habitantes de la demarcacion, el 24 por ciento no esta afiliada a ninguna institucion publica de salud y el 10.5 por ciento tiene al menos una carencia alimentaria (INEGI, 2015). En Tlalpan existen 190,591 viviendas, de las cuales el 81.34 por ciento son casas, mientras que el 15.44 por ciento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por ciento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por ciento se dedica al comercio y a servicios, 44.49 por ciento son profesionistas, 0.72 por ciento se dedican a las actividades agropecuarias y 15.09 por ciento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situacion de pobreza, es decir, 30,487 mas respecto a 2010. En materia de pobreza extrema, en 2015 Tlalpan se ubico dentro de las cinco demarcaciones de la Ciudad de Mexico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por ciento respecto a los delitos de alto impacto, es importante destacar que el 50 por ciento de los delitos se concentra en el robo de vehiculos.</t>
  </si>
  <si>
    <t>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t>
  </si>
  <si>
    <t>02CD14E187</t>
  </si>
  <si>
    <t>02CD14E188</t>
  </si>
  <si>
    <t>02CD14E189</t>
  </si>
  <si>
    <t>02CD14E190</t>
  </si>
  <si>
    <t>02CD14E198</t>
  </si>
  <si>
    <t>02CD14F037</t>
  </si>
  <si>
    <t>02CD14K023</t>
  </si>
  <si>
    <t>02CD14M001</t>
  </si>
  <si>
    <t>02CD14M002</t>
  </si>
  <si>
    <t>02CD14N001</t>
  </si>
  <si>
    <t>02CD14R002</t>
  </si>
  <si>
    <t>02CD14S229</t>
  </si>
  <si>
    <t>02CD14S234</t>
  </si>
  <si>
    <t>02CD14U048</t>
  </si>
  <si>
    <t>02CD15E200</t>
  </si>
  <si>
    <t>02CD15</t>
  </si>
  <si>
    <t>Fortalecer y ampliar las garantias del acceso a los grandes derechos sociales y humanos de los habitantes de la Demarcacion, en condiciones de igualdad y equidad, con perspectiva de genero y sin discriminacion, en especial de las poblaciones con mayor vulnerabilidad; promover el crecimiento economico sustentable para el bienestar de las personas y el desarrollo urbano y sostenible del territorio, con espacios publicos modernos, seguros e incluyentes, donde convivan y protejan el medio ambiente, potenciando los beneficios de su conservacion, libre de violencias, delitos y riesgos por la implementacion de programas y servicios publicos orientados hacia la prevencion y cultura de paz, con base en procesos innovadores de gobernanza para asegurar la planeacion, el control y seguimiento, asi como la evaluacion de la gestion publica, a efecto de que se realice con transparencia; se rindan cuentas; y permita brindar una atencion integral a la demanda de tramites y solicitudes de informacion publica desagregada; al contar con los recursos y conectividad necesaria.</t>
  </si>
  <si>
    <t>Ser una Alcaldia en la que se garantice el ejercicio de los derechos humanos, con igualdad y perspectiva de genero, para el bienestar social de todas las personas, sin discriminacion; se promueva la prosperidad y el desarrollo urbano sustentable y sostenible; se rescaten y preserven las tradiciones que permitan vivir en el marco de una cultura de paz y legalidad; con programas y servicios efectivos que generen un ambiente de seguridad y proteccion integral ante los riesgos y las amenazas; por el esfuerzo conjunto entre ciudadanos participativos y un buen Gobierno.</t>
  </si>
  <si>
    <t>Datos del Censo de Poblacion y Vivienda 2020. UBICACIoN GEOGRaFICA. Se ubica en la zona centro-oriente de la Ciudad de Mexico. Colinda al norte con la Alcaldia Gustavo A. Madero, en el extremo este con el Municipio de Nezahualcoyotl, Estado de Mexico; al sur con la alcaldia Iztacalco y al oeste con Cuauhtemoc. EXTENSIoN TERRITORIAL. Cuenta con una extension de 3,342 hectareas, 2.24% del territorio de la Ciudad de Mexico. Comprende 3,220 manzanas, distribuidas en 80 colonias, en cuatro coordinaciones territoriales y la sede de la alcaldia. ASPECTOS DEMOGRaFICOS. Cuenta con 443 mil 704 habitantes, 47.4% son hombres y 52.6% mujeres, cifra que significa un aumento del 3.7% de habitantes con respecto a la Encuesta Intercensal 2015. DENSIDAD DE POBLACIoN. El numero de personas por hectarea ha disminuido, debido al alto numero de poblacion en busca de nuevas alternativas de vivienda, por la sustitucion de los usos de suelo habitacionales en areas centricas; carencia de zonas de reserva para crecimiento urbano; alto costo del suelo y disminucion de las tasas de crecimiento de la poblacion. Sin embargo, presenta una densidad mas alta que la Ciudad de Mexico y es una de las cinco demarcaciones de la entidad con mas habitantes por hectarea. DISTRIBUCIoN POR GRUPOS DE EDAD. Los menores de 15 años, representan el 17.6%, El grupo de 15 a 64 años, paso de 69.6% a 70.2%; y en la poblacion mayor de 65 años, de 11.6% a 12.2%. Lo que implica una amplia demanda escolar en todos los niveles escolares (basico, medio superior y superior) y, una creciente necesidad de atencion, para con los adultos mayores. Proyecciones para 2025, indican que esta tendencia seguira acentuandose. PRESENCIA INDiGENA. El total de personas que hablan lengua indigena es de 4 mil 921 habitantes, 1.1% de la poblacion total, disminuyo en un 0.3% con respecto a 2015. El 2.3% de la poblacion de la Alcaldia se reconoce como indigena y 2.3% como afrodescendiente PREDOMINAN MUJERES. Mas hogares con jefatura femenina, de 40.5% en 2015 a 41.3% En 2020. Al analizar la distribucion por genero de la poblacion geriatrica de 65 y mas: de cada cien personas, 59 son mujeres y 41 hombres. PERFIL EDUCATIVO. Promedio de escolaridad 11.46 años. Viven 49 mil 335 niños, de entre seis y catorce años, 46 mil 595 de ellos, asisten a la escuela. En 2020, muchos niños no se inscribieron, pasando de 97.6% a 93.9% la matricula, por la pandemia COVID-19. ASPECTOS SOCIOECONoMICOS. Poblacion Economicamente Activa (PEA), 214 mil 700 personas, de las cuales, 97.7%, es decir, 205 mil 39 estaban ocupadas. La poblacion ocupada en el sector secundario se redujo en 1.9%, en cambio, el sector terciario o servicios tuvo crecimiento de 29.7%, y en el sector primario se ocupan solo el 0.09%. La Poblacion Economicamente Inactiva (PEI) es de 4.9%, integrada por estudiantes, amas de casa, jubilados o pensionados y personas con discapacidad. La poblacion economicamente activa se viene reduciendo, producto del envejecimiento paulatino de sus habitantes. El porcentaje de desocupacion ha decrecido de forma lenta, para el 2010 fue de 9 mil 975 personas que represento el 5.3% y para 2020 se ubico en 2.3%. NIVEL DE INGRESOS DE LA POBLACIoN TRABAJADORA. Para el tercer trimestre de 2020 poco mas del 23% percibia hasta un salario minimo, aunque la mayoria de las personas 55.73% se concentran en el rubro de mas de un salario hasta tres salarios minimos, que significa una amplia presencia de sectores de bajos ingresos, distribucion similar a la de la Ciudad de Mexico INDICE DE MARGINALIDAD Y CALIDAD DE VIDA. Para 2021, el Consejo Nacional de Poblacion refiere que Venustiano Carranza ocupa el onceavo lugar de las demarcaciones: Analfabetismo (15 Años y mas) 0.6; PEA con hasta 2 salarios minimos 32.3; Vivienda sin drenaje 0.2; Vivienda sin energia electrica 0.1; Vivienda sin agua entubada 3.8; y Vivienda con piso de tierra 0.3 ACTIVIDAD ECONoMICA. Segun datos del Censo Economico 2019, El 6.3% de las unidades economicas se ubicaban dentro de la demarcacion, donde destaca el comercio al por mayor y al por menor, con 17 mil 305 establecimientos mercantiles, los cuales ocuparon a 45 mil 974 personas, 34.5% del total de personas empleadas de la demarcacion. El sector terciario registro mas recintos economicos y personal ocupado, en hoteleria, asi como alimentos y bebidas, con 4 mil 77 (13.9%) y 19 mil 833 (14.08%), respectivamente. La actividad industrial, construccion e industrias manufactureras, registraron Mil 730 unidades (5.9% del total) con 11 mil 374 (8.5%) personas ocupadas.</t>
  </si>
  <si>
    <t>Fortalecer y ampliar las garantias del acceso a los grandes derechos sociales y humanos de los habitantes de la Demarcacion, efecto de crear condiciones mas equitativas de vida, principalmente para las poblaciones con mayor vulnerabilidad. Promover el crecimiento economico sustentable con mayor bienestar social para las personas, en el territorio de la demarcacion que no ponga en riesgo su vida y seguridad, conviva con el medio ambiente, lo proteja, potencie los beneficios de su conservacion y mejore su calidad de vida. Generar una convivencia ciudadana pacifica y solidaria, libre de violencias y delitos con programas publicos orientados hacia la prevencion y una cultura de paz para brindar proteccion y seguridad a las personas frente a los riesgos y las amenazas. Promover la participacion de los habitantes de la Alcaldia, mediante procesos innovadores de gobernanza que fortalezcan la planeacion, el control, seguimiento y la evaluacion de la gestion publica con transparencia y rendicion de cuentas; que les permita tener una atencion integral de los servicios y tramites de manera simple, oportuna y eficiente; consultar informacion publica desagregada; y contar con los recursos y conectividad tecnologica necesaria.</t>
  </si>
  <si>
    <t>02CD15E187</t>
  </si>
  <si>
    <t>02CD15E188</t>
  </si>
  <si>
    <t>02CD15E189</t>
  </si>
  <si>
    <t>02CD15E190</t>
  </si>
  <si>
    <t>02CD15E198</t>
  </si>
  <si>
    <t>02CD15F037</t>
  </si>
  <si>
    <t>02CD15K023</t>
  </si>
  <si>
    <t>02CD15M001</t>
  </si>
  <si>
    <t>02CD15M002</t>
  </si>
  <si>
    <t>02CD15N001</t>
  </si>
  <si>
    <t>02CD15R002</t>
  </si>
  <si>
    <t>02CD15S229</t>
  </si>
  <si>
    <t>02CD15S232</t>
  </si>
  <si>
    <t>02CD15S233</t>
  </si>
  <si>
    <t>02CD15S235</t>
  </si>
  <si>
    <t>S235</t>
  </si>
  <si>
    <t>Apoyos para el cuidado del adulto mayor</t>
  </si>
  <si>
    <t>Edad avanzada</t>
  </si>
  <si>
    <t>330</t>
  </si>
  <si>
    <t>Atencion integral a adultos mayores en situacion de vulnerabilidad</t>
  </si>
  <si>
    <t>02CD15U048</t>
  </si>
  <si>
    <t>02CD16E200</t>
  </si>
  <si>
    <t>02CD16</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</si>
  <si>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Atencion de Seguridad Ciudadana contra la criminalidad y delincuencia en todas sus modalidades, con la finalidad de reducir los indices de inseguridad y mejorar la percepcion ciudadana en seguridad; que contribuyan a disminuir los niveles delictivos, a fortalecer la paz social y la confianza hacia la figura policial, mediante un enfoque integral de contencion, correccion y prevencion en conjunto con las acciones del Gobierno de Mexico y Gobierno de la Ciudad de Mexico, las instancias policiales y de procuracion de justicia, los diferentes sectores publicos y con la comunidad en general.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</si>
  <si>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</si>
  <si>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Alcaldia Xochimilco se localiza al sur de la capital de Mexico, con una superficie total de 122 kms2, 20% de suelo urbano y 80% suelo de conservacion. Con una poblacion de 442,178 habitantes.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Se hacen palpables sus problematicas y necesidades, atencion a grupos vulnerables, mujeres, adolescentes y niños, impulsar actividades economicas y productivas, mejoramiento y ampliacion de los servicios atencion medica, mejoramiento de servicios basicos, abastecimiento de agua potable, control de crecimiento urbano, proteccion y conservacion de las areas de conservacion, mejoramiento de vialidades, transporte publico, seguridad publica, ambulantaje, entre otros. Bajo este contexto, el desarrollo de la Alcaldia Xochimilco debe plantearse bajo el aprovechamiento racional y sustentable de las potencialidades contenidas en su territorio, caracteristicas, recursos naturales, poblacion, actividades economicas, sociales y culturales, esto con la vision de mejorar la calidad de vida de sus habitantes.</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</si>
  <si>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</si>
  <si>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02CD16E187</t>
  </si>
  <si>
    <t>02CD16E188</t>
  </si>
  <si>
    <t>02CD16E189</t>
  </si>
  <si>
    <t>02CD16E190</t>
  </si>
  <si>
    <t>02CD16E198</t>
  </si>
  <si>
    <t>02CD16F037</t>
  </si>
  <si>
    <t>02CD16K023</t>
  </si>
  <si>
    <t>02CD16M001</t>
  </si>
  <si>
    <t>02CD16M002</t>
  </si>
  <si>
    <t>02CD16N001</t>
  </si>
  <si>
    <t>02CD16R002</t>
  </si>
  <si>
    <t>02CD16U048</t>
  </si>
  <si>
    <t>02OD04E003</t>
  </si>
  <si>
    <t>02OD04</t>
  </si>
  <si>
    <t>Posicionar al Centro Historico de la Ciudad de Mexico como un lugar habitable, seguro y limpio que garantice el legado cultural, historico, artistico, urbanistico y sociologico del Centro Historico Patrimonio Cultural de la Humanidad.</t>
  </si>
  <si>
    <t>Ser un organo administrativo eficaz y productivo, que otorgue servicios eficientes y de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</si>
  <si>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De igual manera, se ha constituido como uno de los principales captadores de la inversion publica y privada de la ciudad en materia economica y de obra, asi como la generacion de mas de cincuenta mil empleos directos e indirectos, asimismo, el cuadro del centro historico sufre un deterioro constante tanto en sus inmuebles como en temas de seguridad y derecho, dicho deterioro es combatido con un mantenimiento constante de el mismo, derivado de esta problematica,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t>
  </si>
  <si>
    <t>Hacer del Centro Historico de la Ciudad de Mexico, el lugar con el mayor valor agregado de la ciudad, mediante la recuperacion de su habitabilidad, el reordenamiento de la actividad economica, el impulso a las actividades culturales y la participacion ciudadana.</t>
  </si>
  <si>
    <t>E003</t>
  </si>
  <si>
    <t>Acciones de obras y servicios para la recuperacion, promocion y proteccion del Centro Historico</t>
  </si>
  <si>
    <t>Preservacion y cuidado del patrimonio publico</t>
  </si>
  <si>
    <t>073</t>
  </si>
  <si>
    <t>Promocion y conservacion del patrimonio material e inmaterial</t>
  </si>
  <si>
    <t>02OD04M001</t>
  </si>
  <si>
    <t>Fortalecimiento de la procuracion de justicia</t>
  </si>
  <si>
    <t>Enfoque de atencion a victimas</t>
  </si>
  <si>
    <t>02OD04M002</t>
  </si>
  <si>
    <t>02OD04N001</t>
  </si>
  <si>
    <t>02OD06M001</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</si>
  <si>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</si>
  <si>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</si>
  <si>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garantia de estos y las libertades inalienables de las personas que habitan y transitan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</si>
  <si>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</si>
  <si>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transversalizacion del enfoque de derechos humanos esten contempladas en los instrumentos de planeacion de cada una de las instancias implementadoras. En este sentido se debera de comprender que es el enfoque de derechos humanos y su relacion con la politica publica, lo que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a efecto que no se vulneren estos. Por lo anterior se puede determinar que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t>
  </si>
  <si>
    <t>Garantizar el cumplimiento de los fines del Sistema Integral de Derechos Humanos (SIDH) promoviendo el dialogo y los acuerdos entre entes publicos para asegurar la progresividad de los Derechos Humanos en la Ciudad de Mexico asi como el promover la transversalizacion del enfoque de derechos humanos en las acciones gubernamentales entre las instancias implementadoras que conforman la administracion publica del Gobierno.</t>
  </si>
  <si>
    <t>Garantizar la igualdad de oportunidades y reducir la desigualdad de resultados, incluso eliminando las leyes, politicas y practicas discriminatorias y promoviendo legislaciones, politicas y medidas adecuadas a ese respecto</t>
  </si>
  <si>
    <t>02OD06M002</t>
  </si>
  <si>
    <t>02OD06N001</t>
  </si>
  <si>
    <t>02OD06P017</t>
  </si>
  <si>
    <t>P017</t>
  </si>
  <si>
    <t>Acciones para la transversalizacion del enfoque de derechos humanos</t>
  </si>
  <si>
    <t>093</t>
  </si>
  <si>
    <t>Seguimiento a la implementacion del programa de derechos humanos</t>
  </si>
  <si>
    <t>02PDAVE109</t>
  </si>
  <si>
    <t>02PDAV</t>
  </si>
  <si>
    <t>Acompañar a victimas del delito y de violaciones a derechos humanos de tal manera que recuperen su proyecto de vida, esto mediante la implementacion eficiente y efectiva de un Modelo Integral de Atencion a Victimas de la Ciudad de Mexico.</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</si>
  <si>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</si>
  <si>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Actualmente, la Ciudad de Mexico sufre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t>
  </si>
  <si>
    <t>Fortalecer el enfoque de Atencion a Victimas mediante un nuevo paradigma de generacion de confianza, certidumbre y seguridad juridica a la victima.</t>
  </si>
  <si>
    <t>E109</t>
  </si>
  <si>
    <t>Apoyo integral a victimas</t>
  </si>
  <si>
    <t>261</t>
  </si>
  <si>
    <t>Atencion a victimas</t>
  </si>
  <si>
    <t>16.a</t>
  </si>
  <si>
    <t>Fortalecer las instituciones nacionales pertinentes, incluso mediante la cooperacion internacional, para crear a todos los niveles, particularmente en los paises en desarrollo, la capacidad de prevenir la violencia y combatir el terrorismo y la delincuencia</t>
  </si>
  <si>
    <t>02PDAVM001</t>
  </si>
  <si>
    <t>02PDAVM002</t>
  </si>
  <si>
    <t>02PDDPE158</t>
  </si>
  <si>
    <t>02PDDP</t>
  </si>
  <si>
    <t>Ofrecer el mecanismo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</si>
  <si>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</si>
  <si>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</si>
  <si>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Proteger, Respetar y garantizar los derechos humanos de las personas que se encuentran en situasion de riesgo como consecuencia de la defensa o promocion de los derechos humanos y del ejercicio de la libertad de expresion y el periodismo en la Ciudad de Mexico.</t>
  </si>
  <si>
    <t>E158</t>
  </si>
  <si>
    <t>Proteccion integral de personas defensoras de derechos humanos y periodistas</t>
  </si>
  <si>
    <t>179</t>
  </si>
  <si>
    <t>Acciones para la proteccion integral de personas defensoras de los derechos humanos, de la libertad de expresion y el periodismo</t>
  </si>
  <si>
    <t>02PDDPM001</t>
  </si>
  <si>
    <t>02PDDPM002</t>
  </si>
  <si>
    <t>02PDDPN001</t>
  </si>
  <si>
    <t>03C001G073</t>
  </si>
  <si>
    <t>03C001</t>
  </si>
  <si>
    <t>Secretaria de Desarrollo Urbano y Vivienda</t>
  </si>
  <si>
    <t>Generar e integrar una politica urbana habitacional para la cohesion territorial y que coadyuve al desarrollo sostenible de la Ciudad de Mexico.</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</si>
  <si>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</si>
  <si>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Por el crecimiento desordenado de la ciudad, existen miles de familias que no cuentan con certidumbre en su propiedad, considerando solo aquellas que viven en suelo urbano. Esto es producto de los altos costos y tramites asociados a la diversidad de casos. Asimismo, 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t>
  </si>
  <si>
    <t>Promover un desarrollo urbano incluyente que disminuya las grandes desigualdades, fomente la vivienda social y el espacio publico.</t>
  </si>
  <si>
    <t>G073</t>
  </si>
  <si>
    <t>Regulacion del desarrollo urbano</t>
  </si>
  <si>
    <t>Regularizacion de la propiedad en colonias ubicadas en el suelo urbano</t>
  </si>
  <si>
    <t>128</t>
  </si>
  <si>
    <t>Desarrollo urbano sostenible</t>
  </si>
  <si>
    <t>03C001M001</t>
  </si>
  <si>
    <t>Ordenamiento del desarrollo urbano</t>
  </si>
  <si>
    <t>03C001M002</t>
  </si>
  <si>
    <t>03C001N001</t>
  </si>
  <si>
    <t>03PDIVM001</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</si>
  <si>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</si>
  <si>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</si>
  <si>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</si>
  <si>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</si>
  <si>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Priorizar los hogares en condiciones de pobreza, vulnerables o que habiten en situacion de riesgo en la Ciudad de Mexico, con la generacion de nuevos modelos de apoyo a la vivienda, entre los que pueden incorporarse, vivienda en renta y cooperativas de vivienda. Generar incentivos para generar mayor inversion privada en vivienda social, respetando los usos de suelo, disminuyendo su costo y bajo el objetivo de lograr una vivienda digna para un mayor numero de personas.</t>
  </si>
  <si>
    <t>Diseñar, elaborar, proponer, promover, coordinar, concertar, ejecutar y evaluar las politicas y programas de vivienda, enfocados principalmente a la atencion de la poblacion de escasos recursos economicos de la Ciudad de Mexico, dentro del marco del Programa General de Desarrollo de la Ciudad de Mexico y los programas que del mismo derivan.</t>
  </si>
  <si>
    <t>Igualdad y Derechos</t>
  </si>
  <si>
    <t>Derecho a la vivienda</t>
  </si>
  <si>
    <t>Programa de vivienda social</t>
  </si>
  <si>
    <t>Vivienda</t>
  </si>
  <si>
    <t>Adoptar politicas, especialmente fiscales, salariales y de proteccion social, y lograr progresivamente una mayor igualdad</t>
  </si>
  <si>
    <t>03PDIVM002</t>
  </si>
  <si>
    <t>03PDIVN001</t>
  </si>
  <si>
    <t>03PDIVS027</t>
  </si>
  <si>
    <t>S027</t>
  </si>
  <si>
    <t>Mejoramiento de la vivienda</t>
  </si>
  <si>
    <t>031</t>
  </si>
  <si>
    <t>Acciones para el mejoramiento de la vivienda</t>
  </si>
  <si>
    <t>03PDIVS061</t>
  </si>
  <si>
    <t>S061</t>
  </si>
  <si>
    <t>Vivienda en conjunto</t>
  </si>
  <si>
    <t>221</t>
  </si>
  <si>
    <t>Acciones para la vivienda en conjunto</t>
  </si>
  <si>
    <t>04C001F034</t>
  </si>
  <si>
    <t>04C001</t>
  </si>
  <si>
    <t>Definir y coordinar la politica economica de la Ciudad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t>
  </si>
  <si>
    <t>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t>
  </si>
  <si>
    <t>En la Ciudad de Mexico la competitividad y el ambiente de negocios no se ha desarrollado por los distintos factores que han afectado el desarrollo de las pequeñas y medianas empresas. Es evidente que se necesita un impulso al crecimiento de las empresas, la creacion de empleos y, con esto, el desarrollo economico de la Ciudad de Mexico.</t>
  </si>
  <si>
    <t>Mejorar la competitividad y el ambiente de negocios, con el fin de impulsar el crecimiento de las empresas, la creacion de empleos y con esto el desarrollo de la Ciudad de Mexico.</t>
  </si>
  <si>
    <t>F034</t>
  </si>
  <si>
    <t>Fortalecimiento de competencias en energia solar</t>
  </si>
  <si>
    <t>213</t>
  </si>
  <si>
    <t>Crecimiento y desarrollo sustentable</t>
  </si>
  <si>
    <t>Energia asequible y no contaminante</t>
  </si>
  <si>
    <t>De aqui a 2030, aumentar considerablemente la proporcion de energia renovable en el conjunto de fuentes energeticas</t>
  </si>
  <si>
    <t>04C001F036</t>
  </si>
  <si>
    <t>F036</t>
  </si>
  <si>
    <t>Operacion y funcionamiento de los canales de abasto de la Ciudad de Mexico</t>
  </si>
  <si>
    <t>Mejorar los canales de abasto, comercio y distribucion</t>
  </si>
  <si>
    <t>148</t>
  </si>
  <si>
    <t>Apoyos para la mejora de los canales de abasto</t>
  </si>
  <si>
    <t>04C001G074</t>
  </si>
  <si>
    <t>G074</t>
  </si>
  <si>
    <t>Regulacion y desarrollo del sector industrial, comercial y de servicio</t>
  </si>
  <si>
    <t>147</t>
  </si>
  <si>
    <t>Registro de establecimiento mercantiles</t>
  </si>
  <si>
    <t>04C001M001</t>
  </si>
  <si>
    <t>04C001M002</t>
  </si>
  <si>
    <t>04C001N001</t>
  </si>
  <si>
    <t>04C001P016</t>
  </si>
  <si>
    <t>P016</t>
  </si>
  <si>
    <t>Diseño e instrumentacion de acciones en materia de competitividad, emprendimiento, competencia y politica regulatoria</t>
  </si>
  <si>
    <t>04P0DEM002</t>
  </si>
  <si>
    <t>04P0DE</t>
  </si>
  <si>
    <t>Establecer relaciones comerciales para la venta, recuperacion de espacios y cartera, transmision de propiedad que impulsen el desarrollo economico de la Ciudad de Mexico finiquitando las obligaciones pendientes y a cargo derivadas del proceso de extincion.</t>
  </si>
  <si>
    <t>Concluir el proceso de extincion del Fondo de Desarrollo Economico del Distrito Federal al haber vendido todos los espacios disponibles y haber recuperado la totalidad de la cartera generada.</t>
  </si>
  <si>
    <t>En la Ciudad de Mexico existen obligaciones pendientes a favor y/o a cargo del proceso de extincion mediante la operacion de las transacciones producto de la comercializacion de espacios, tramites producto de la extincion de diversos Fideicomisos Subsidiarios y gestiones de escrituracion de locales comerciales con los Fideicomisos Subsidiarios, que, en su conjunto generan acciones a considerar para el desarrollo economico de la capital.</t>
  </si>
  <si>
    <t>Administrar los bienes inmuebles que formen parte del patrimonio del fideicomiso. Realizar los actos juridicos que tiendan a la enajenacion de bienes inmuebles de su patrimonio o a la percepcion de contraprestaciones por el otorgamiento temporal de uso, goce y disfrute de los mismos.</t>
  </si>
  <si>
    <t>04P0DEN001</t>
  </si>
  <si>
    <t>04P0DER001</t>
  </si>
  <si>
    <t>R001</t>
  </si>
  <si>
    <t>Seguimiento a recuperacion de cartera</t>
  </si>
  <si>
    <t>039</t>
  </si>
  <si>
    <t>Financiamiento y creditos</t>
  </si>
  <si>
    <t>04P0DSF006</t>
  </si>
  <si>
    <t>04P0DS</t>
  </si>
  <si>
    <t>Fondo para el Desarrollo Social</t>
  </si>
  <si>
    <t>Impulsar el desarrollo economico y social de la Ciudad de Mexico, a traves del otorgamiento de servicios financieros y no financieros, que incetiven la formacion y/o consolidacion de empresas, asi como, se promuevan alternativas de autoempleo a traves del desarrollo de actividades productivas para nuestra poblacion objetivo.</t>
  </si>
  <si>
    <t>Ser una institucion referente en la Ciudad de Mexico, en ofrecer alternativas de financiamiento, asesoria integral, capacitacion y asistencia tecnica de calidad, para la formacion y/o consolidacion de empresas, asi como, para la generacion de opciones de autoempleo de la poblacion objetivo.</t>
  </si>
  <si>
    <t>Los trabajos de simplificacion de normas y procedimientos para la apertura de nuevas empresas no han dado resultados, pues la ciudad ocupa el penultimo lugar nacional en facilidad para hacer negocios. A una normatividad inadecuada se suma el acceso insuficiente al credito, solo 29.4% de la poblacion de 18 a 70 años de la Zona Metropolitana del Valle de Mexico cuenta con un credito formal, cobertura por debajo de 39.7% de la region Noroeste y de 39.1% de la Region Noreste. En la ZMVM solo 5.5% tiene un credito personal, el nivel mas bajo del pais. La Region Occidente y el Bajio, presentan la cobertura mas alta con 10.7 por ciento.</t>
  </si>
  <si>
    <t>Promover la formulacion y consolidacion de proyectos de negocio que tengan como proposito el desarrollo de actividades productivas para el autoempleo, a traves del otorgamiento de servicios financieros y no financieros.</t>
  </si>
  <si>
    <t>F006</t>
  </si>
  <si>
    <t>Financiamiento a microcreditos para el autoempleo, atencion a las medianas y pequeñas empresas y comercializacion de productos rurales</t>
  </si>
  <si>
    <t>Apoyo a la micro y pequeña empresa</t>
  </si>
  <si>
    <t>04P0DSM001</t>
  </si>
  <si>
    <t>04P0DSM002</t>
  </si>
  <si>
    <t>04P0DSN001</t>
  </si>
  <si>
    <t>05C001F005</t>
  </si>
  <si>
    <t>05C001</t>
  </si>
  <si>
    <t>Secretaria de Turismo</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</si>
  <si>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</si>
  <si>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t>
  </si>
  <si>
    <t>La Ciudad de Mexico es uno de los principales destinos de turismo extranjero en la Republica Mexicana y una fuente importante de generacion de empleos, de los cuales la mayor parte son de bajo impacto ambiental. Mas alla de su importancia economica, el turismo es una actividad que enriquece el desarrollo de las personas en lo cultural, artistico, gastronomico, historico, y en el conocimiento de otras lenguas y saberes. El turismo tiene una gran importancia para la economia de la Ciudad de Mexico, como proveedora de servicios y en su contribucion a la construccion de comunidad.</t>
  </si>
  <si>
    <t>Promover la actividad turistica y la generacion de empleos verdes para apoyar la inclusion de los sectores vulnerables a la economia productiva, y a su vez posicionarla como un derecho de los habitantes de la ciudad para mejorar su calidad de vida, reforzando los elementos identitarios y el tejido social; incorporar la actividad turistica a la poblacion de la Ciudad de Mexico en calidad de usuarios, ademas de integrar los sitios de interes a las zonas que poseen potencial turistico y que se localizan fuera de las tradicionalmente visitadas.</t>
  </si>
  <si>
    <t>F005</t>
  </si>
  <si>
    <t>Desarrollo y promocion de productos y proyectos turisticos sustentables</t>
  </si>
  <si>
    <t>Turismo</t>
  </si>
  <si>
    <t>079</t>
  </si>
  <si>
    <t>Promocion y fomento del turismo</t>
  </si>
  <si>
    <t>05C001M001</t>
  </si>
  <si>
    <t>05C001M002</t>
  </si>
  <si>
    <t>05C001N001</t>
  </si>
  <si>
    <t>05P0PTF022</t>
  </si>
  <si>
    <t>05P0PT</t>
  </si>
  <si>
    <t>Promocionar y difundir a la Ciudad de Mexico y la marca CDMX Ciudad de Mexico como destino turistico competitivo a nivel nacional e internacional, impulsando los diferentes proyectos para fomentar el desarrollo del Sector Turismo.</t>
  </si>
  <si>
    <t>Posicionar al Fideicomiso como un organismo lider en la promocion de la Ciudad de Mexico, a traves de la marca CDMX Ciudad de Mexico, como destino turistico en estrecha vinculacion con los sectores publico, privado y social que convergen en la industria del turismo.</t>
  </si>
  <si>
    <t>La Ciudad de Mexico ha posicionado su marca de manera nacional e internacional, sin embargo, con la llegada de la pandemia, se ha visto reducida la actividad turistica que genera un impulso al desarrollo econimico y social de la misma. Es evidente la necesidad de la inclusion de diversos sectores que aporten a la realizacion de eventos, convenciones y exposiciones que difundan y coloquen a la Ciudad de Mexico como lider turistico y economico.</t>
  </si>
  <si>
    <t>Diversificar la oferta de servicios turisticos para fortalecer la economia social y la inclusion, a traves de reactivacion y reposicionamiento de la promocion de la actividad turistica para asi contrubuir a la generacion de empleos verdes para apoyar la inclusion de los sectores vulnerables y la economia productiva; incorporar la actividad turistica a la poblacion de la Ciudad de Mexico en calidad de usuarios, ademas de integrar los sitios de interes a las zonas que poseen potencial turistico y que se localizan fuera de las tradicionalmente visitadas.</t>
  </si>
  <si>
    <t>F022</t>
  </si>
  <si>
    <t>Desarrollo, promocion y posicionamiento de la Ciudad de Mexico y su marca CDMX</t>
  </si>
  <si>
    <t>05P0PTM001</t>
  </si>
  <si>
    <t>05P0PTM002</t>
  </si>
  <si>
    <t>05P0PTN001</t>
  </si>
  <si>
    <t>06C001E022</t>
  </si>
  <si>
    <t>06C001</t>
  </si>
  <si>
    <t>Secretaria del Medio Ambiente</t>
  </si>
  <si>
    <t>Formular, ejecutar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</si>
  <si>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impulsando politicas ambientales de caracter metropolitano y planificando con una perspectiva de corto, mediano y largo plazo; contribuyendo a los esfuerzos globales de mitigacion y adaptacion al cambio climatico; garantizando el escrutinio publico sobre el diseño, ejecucion y evaluacion de la politica ambiental y los mecanismos institucionales de promocion de la participacion de la ciudadana mediante una gestion transparente que considere las necesidades que la ciudadania plantea a las autoridades de la Secretaria del Medio Ambiente.</t>
  </si>
  <si>
    <t>Atender el deterioro ambiental debido a patrones de urbanizacion, consumo y produccion que rebasan los umbrales de la sustentabilidad socioeconomica y ambiental de la ciudad, consecuencia de un modelo de desarrollo que considera que los recursos naturales son ilimitados y que no reconoce la importancia de su conservacion.</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</si>
  <si>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</si>
  <si>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E022</t>
  </si>
  <si>
    <t>Cuidado y conservacion de los bosques, areas de valor ambiental y suelo de conservacion.</t>
  </si>
  <si>
    <t>Proteccion de la diversidad biologica y del paisaje</t>
  </si>
  <si>
    <t>081</t>
  </si>
  <si>
    <t>Proteccion del medio ambiente y recursos naturales</t>
  </si>
  <si>
    <t>Adoptar medidas urgentes y significativas para reducir la degradacion de los habitats naturales, detener la perdida de la diversidad biologica y, para 2020, proteger las especies amenazadas y evitar su extincion</t>
  </si>
  <si>
    <t>06C001E107</t>
  </si>
  <si>
    <t>E107</t>
  </si>
  <si>
    <t>Conservacion y operacion de zoologicos</t>
  </si>
  <si>
    <t>118</t>
  </si>
  <si>
    <t>Operacion y administracion de zoologicos</t>
  </si>
  <si>
    <t>06C001E159</t>
  </si>
  <si>
    <t>E159</t>
  </si>
  <si>
    <t>Educacion y divulgacion ambiental</t>
  </si>
  <si>
    <t>06C001G013</t>
  </si>
  <si>
    <t>G013</t>
  </si>
  <si>
    <t>Inspeccion y vigilancia medioambiental</t>
  </si>
  <si>
    <t>Reduccion de la contaminacion</t>
  </si>
  <si>
    <t>217</t>
  </si>
  <si>
    <t>Regulacion y vigilancia ambiental</t>
  </si>
  <si>
    <t>Para 2020, promover la gestion sostenible de todos los tipos de bosques, poner fin a la deforestacion, recuperar los bosques degradados e incrementar la forestacion y la reforestacion a nivel mundial</t>
  </si>
  <si>
    <t>06C001M001</t>
  </si>
  <si>
    <t>06C001M002</t>
  </si>
  <si>
    <t>06C001N001</t>
  </si>
  <si>
    <t>06C001P005</t>
  </si>
  <si>
    <t>P005</t>
  </si>
  <si>
    <t>Calidad del aire.</t>
  </si>
  <si>
    <t>Calidad del aire</t>
  </si>
  <si>
    <t>113</t>
  </si>
  <si>
    <t>Monitoreo atmosferico y emisiones de otros contaminantes</t>
  </si>
  <si>
    <t>06C001P056</t>
  </si>
  <si>
    <t>P056</t>
  </si>
  <si>
    <t>Conduccion de la politica del medio ambiente</t>
  </si>
  <si>
    <t>Para 2020, velar por la conservacion, el restablecimiento y el uso sostenible de los ecosistemas terrestres y los ecosistemas interiores de agua dulce y los servicios que proporcionan, en particular los bosques, los humedales, las montañas y las zonas aridas, en consonancia con las obligaciones contraidas en virtud de acuerdos internacionales</t>
  </si>
  <si>
    <t>06CD03E160</t>
  </si>
  <si>
    <t>06CD03</t>
  </si>
  <si>
    <t>Sistema de Aguas</t>
  </si>
  <si>
    <t>Proporcionar de manera eficiente en calidad y cantidad, mediante el uso preciso y oportuno de los recursos asignados, los servicios hidraulicos de agua potable, drenaje, agua residual tratada y de reuso.</t>
  </si>
  <si>
    <t>Trabajar como un Organismo Publico Descentralizado que garantice los servicios hidricos, brindando capacidad en tecnologia de vanguardia, transparencia y sustentabilidad.</t>
  </si>
  <si>
    <t>La falta de acceso al agua potable en cantidad y calidad es un problema que se ha incrementado. A la fecha sigue existiendo un problema grave de fugas en el sistema de distribucion de agua potable de la Ciudad de Mexico. Las medidas de sustitucion de redes que se han adoptado no han mejorado este problema debido a la falta de medicion, sectorizacion y control de presion. La sobreexplotacion de los acuiferos esta dada fundamentalmente por el hecho de que la extraccion es mayor que la infiltracion. A esto hay que añadir que la infiltracion se ha reducido por el sellamiento del terreno con asfalto y concreto, fundamentalmente en las zonas de recarga (zona de montaña y zona de transicion), lo que impide la infiltracion natural del agua de lluvia.</t>
  </si>
  <si>
    <t>Mejorar el suministro de agua en cantidad y calidad y disminuir progresivamente la sobreexplotacion del acuifero, asi como generar el saneamiento integral de descargas de aguas con la construccion y sustitucion de redes sanitarias.</t>
  </si>
  <si>
    <t>E160</t>
  </si>
  <si>
    <t>Servicio de agua potable</t>
  </si>
  <si>
    <t xml:space="preserve">Garantizar el derecho al agua y disminuir la sobreexplotacion del acuifero. Mejora integral del drenaje y saneamiento </t>
  </si>
  <si>
    <t>Abastecimiento de agua</t>
  </si>
  <si>
    <t>307</t>
  </si>
  <si>
    <t>Abastecimiento de agua potable</t>
  </si>
  <si>
    <t>Agua limpia y saneamiento</t>
  </si>
  <si>
    <t>De aqui a 2030, aumentar considerablemente el uso eficiente de los recursos hidricos en todos los sectores y asegurar la sostenibilidad de la extraccion y el abastecimiento de agua dulce para hacer frente a la escasez de agua y reducir considerablemente el numero de personas que sufren falta de agua</t>
  </si>
  <si>
    <t>06CD03E184</t>
  </si>
  <si>
    <t>E184</t>
  </si>
  <si>
    <t xml:space="preserve"> Servicio de drenaje, alcantarillado y saneamiento</t>
  </si>
  <si>
    <t>Ordenacion de aguas residuales, drenaje y alcantarillado</t>
  </si>
  <si>
    <t>308</t>
  </si>
  <si>
    <t>Funcionamiento optimo del sistema de drenaje y alcantarillado</t>
  </si>
  <si>
    <t>De aqui a 2030, mejorar la calidad del agua reduciendo la contaminacion, eliminando el vertimiento y minimizando la emision de productos quimicos y materiales peligrosos, reduciendo a la mitad el porcentaje de aguas residuales sin tratar y aumentando considerablemente el reciclado y la reutilizacion sin riesgos a nivel mundial</t>
  </si>
  <si>
    <t>06CD03K024</t>
  </si>
  <si>
    <t>K024</t>
  </si>
  <si>
    <t>Infraestructura de agua potable</t>
  </si>
  <si>
    <t>305</t>
  </si>
  <si>
    <t>Construccion y rehabilitacion de la infraestructura de agua potable</t>
  </si>
  <si>
    <t>06CD03K025</t>
  </si>
  <si>
    <t>K025</t>
  </si>
  <si>
    <t>Infraestructura de drenaje, alcantarillado y saneamiento</t>
  </si>
  <si>
    <t>306</t>
  </si>
  <si>
    <t>Construccion y rehabilitacion de la infraestructura de drenaje y tratamiento</t>
  </si>
  <si>
    <t>06CD03M001</t>
  </si>
  <si>
    <t>06CD03M002</t>
  </si>
  <si>
    <t>06CD03N001</t>
  </si>
  <si>
    <t>06CD05E090</t>
  </si>
  <si>
    <t>06CD05</t>
  </si>
  <si>
    <t>Desarrollar con base a la etica, la ciencia y el derecho, una cultura de respeto y convivencia adecuada con las diferentes especies animales, a traves de un gobierno abierto y transparente.</t>
  </si>
  <si>
    <t>Lograr un equilibrio en la interaccion entre humanos, animales y ambiente desde la prespectiva de cuidado en la salud y bienestar animal.</t>
  </si>
  <si>
    <t>Otorgar trato digno y respetuoso a los animales, cumplir con la obligacion juridica de respetar a su vida e integridad, asi como considerarlos moralmente al ser reconocidos como seres sintientes. La importancia de la relacion de los animales con el ambiente y la salud publica es fundamental junto con el desarrollo de estrategias para promover una coexistencia armonica entre la poblacion humana, los animales domesticos y los silvestres. De acuerdo con datos del Instituto Nacional de Geografia e Informatica (INEGI), Mexico ocupa el tercer lugar en maltrato animal y el primero de perros sin hogar en America Latina, ademas que existen 23 millones de mascotas de las cuales el 70% de perros y gatos se encuentran abandonados. Durante la pandemia el abandono aumento en 15%, de ese total 55% de esos animales fueron abandonados porque su dueño ya no los querian. En la Ciudad de Mexico de 2002 a 2022 se han recibido un total de 16,051 denuncias por maltrato animal, y de ese total 13,218 se han registrado en los ultimos 6 años, lo que equivale al 82% del total de las denuncias. Lo anterior muestra que existe una problematica grave sobre el maltrato animal, lo que hace evidente la falta de una cultura de respeto y convivencia con los animales.</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</si>
  <si>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</si>
  <si>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</si>
  <si>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Acciones para el Bienestar animal</t>
  </si>
  <si>
    <t>06CD05N001</t>
  </si>
  <si>
    <t>06P0FAE006</t>
  </si>
  <si>
    <t>06P0FA</t>
  </si>
  <si>
    <t>Fondo Ambiental Publico</t>
  </si>
  <si>
    <t>E006</t>
  </si>
  <si>
    <t>Acciones para proyectos ambientales</t>
  </si>
  <si>
    <t>092</t>
  </si>
  <si>
    <t>Restauracion del equilibrio ecologico, conservacion de areas naturales protegidas y fomento a la produccion agroecologica</t>
  </si>
  <si>
    <t>13</t>
  </si>
  <si>
    <t>Accion por el clima</t>
  </si>
  <si>
    <t>Fortalecer la resiliencia y la capacidad de adaptacion a los riesgos relacionados con el clima y los desastres naturales en todos los paises</t>
  </si>
  <si>
    <t>06P0FAS034</t>
  </si>
  <si>
    <t>S034</t>
  </si>
  <si>
    <t>Programa Sistemas de Captacion de Agua de Lluvia en viviendas de la Ciudad de Mexico.</t>
  </si>
  <si>
    <t>Administracion del agua</t>
  </si>
  <si>
    <t>234</t>
  </si>
  <si>
    <t>Sistemas de captacion de lluvia</t>
  </si>
  <si>
    <t>06P0FAS036</t>
  </si>
  <si>
    <t>S036</t>
  </si>
  <si>
    <t>Programa Altepetl</t>
  </si>
  <si>
    <t>06P0FAU045</t>
  </si>
  <si>
    <t>U045</t>
  </si>
  <si>
    <t>Subsidios ambientales</t>
  </si>
  <si>
    <t>Agropecuaria, silvicultura, pesca y caza</t>
  </si>
  <si>
    <t>Agropecuaria</t>
  </si>
  <si>
    <t>06PDPAE154</t>
  </si>
  <si>
    <t>06PDPA</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</si>
  <si>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</si>
  <si>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</si>
  <si>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El incumplimiento de la normatividad en materia ambiental, del ordenamiento territorial y de bienestar animal, debido a la falta de promocion y vigilancia de las disposiciones juridicas asi como la falta de disponibilidad de informacion actualizada, vulneran los derechos ambientales de los habitantes de la ciudad a disfrutar de un ambiente sano y un territorio ordenado, trayendo como consecuencia el deterioro de las condiciones ambientales y territoriales de la Ciudad de Mexico. En los ultimos 20 años, el mayor numero de denuncias recibidas por la PAOT fueron: maltrato animal, construcciones irregulares, contravencion del uso del suelo y ruido. De 2019 a la fecha, se han recibido mas de 20 mil denuncias, lo cual hace evidente que las violaciones a las disposiciones juridicas van en aumento, y es necesario la vigilancia para evitar hechos que generen desequilibrios ecologicos o daños ambientales.</t>
  </si>
  <si>
    <t>Contribuir a la restauracion de las condiciones ambientales que posibiliten el derecho los habitantes de la Ciudad de Mexico a un ambiente adecuado para su desarrollo, salud y bienestar, a traves de la promocion, vigilancia y cumplimiento de las disposiciones juridicas ambientales, del ordenamiento territorial y de proteccion animal.</t>
  </si>
  <si>
    <t>E154</t>
  </si>
  <si>
    <t>Acceso a la justicia ambiental, urbana y de proteccion y Bienestar animal</t>
  </si>
  <si>
    <t>293</t>
  </si>
  <si>
    <t>Promocion y vigilancia de la aplicacion de las disposiciones juridicas en materia ambiental, de ordenamiento territorial y de proteccion y bienestar animal</t>
  </si>
  <si>
    <t>06PDPAM001</t>
  </si>
  <si>
    <t>06PDPAM002</t>
  </si>
  <si>
    <t>06PDPAN001</t>
  </si>
  <si>
    <t>07C001E093</t>
  </si>
  <si>
    <t>07C001</t>
  </si>
  <si>
    <t>Secretaria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</si>
  <si>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y garantizando la prestacion de todos los servicios publicos en coordinacion con las alcaldias de una forma equitativa, conforme al marco normativo vigente y la rendicion de cuentas para el bienestar de la ciudadania.</t>
  </si>
  <si>
    <t>Que la Secretaria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</si>
  <si>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La Ciudad de Mexico ha tenido en los ultimos años un crecimiento acelerado de edificaciones para vivienda, oficinas y centros comerciales, que no ha sido acompañado por servicios y espacios publicos dignos, ni por infraestructura para la movilidad. El esquema de crecimiento se ha basado en un proyecto inmobiliario no inclusivo con todos los sectores de la sociedad, haciendo del acceso a la vivienda, la movilidad y el uso de los espacios publicos un obstaculo para el desarrollo social, economico y cultural de la ciudadania. Los procesos de urbanizacion excluyente han acelerado la ocupacion de suelo en zonas de riesgo y en asentamientos irregulares sobre el suelo de conservacion.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y democratica que garantice la sustentabilidad y el derecho a la ciudad de todas y todos.</t>
  </si>
  <si>
    <t>Promover un desarrollo urbano incluyente que disminuya las grandes desigualdades fomente la vivienda social y el espacio publico. A traves de diferentes acciones como construccion y mantenimiento de la infraestructura del transporte para reducir los tiempos de traslado de la poblacion, contar con ciclovias en buen estado y adecuadas, generando un espacio para la interconexion ciudadana, infraestructura vial y servicio de alumbrado publico adecuado y funcional, creacion de un sistema de infraestructura verde que reconstruya paulatinamente la red ecologica de la ciudad con un enfasis en corredores de polinizacion, promocion del manejo sustentable de los residuos solidos de la ciudad, ampliar la cobertura de espacios culturales para la poblacion en general, conservar los edificios publicos en optimas condiciones estructurales para brindar seguridad y un medio ambiente agradable, y crear espacios educativos para la poblacion juvenil que coadyuve a brindar una educacion de calidad.</t>
  </si>
  <si>
    <t>E093</t>
  </si>
  <si>
    <t>Manejo integral de residuos solidos urbanos</t>
  </si>
  <si>
    <t>Programa integral de residuos solidos</t>
  </si>
  <si>
    <t>Ordenacion de desechos</t>
  </si>
  <si>
    <t>084</t>
  </si>
  <si>
    <t>Recoleccion, tratamiento y disposicion final de desechos solidos y peligrosos</t>
  </si>
  <si>
    <t>De aqui a 2030, modernizar la infraestructura y reconvertir las industrias para que sean sostenibles, utilizando los recursos con mayor eficacia y promoviendo la adopcion de tecnologias y procesos industriales limpios y ambientalmente racionales, y logrando que todos los paises tomen medidas de acuerdo con sus capacidades respectivas</t>
  </si>
  <si>
    <t>07C001K008</t>
  </si>
  <si>
    <t>K008</t>
  </si>
  <si>
    <t>Ampliacion, operacion y mantenimiento del alumbrado publico</t>
  </si>
  <si>
    <t>Alumbrado publico</t>
  </si>
  <si>
    <t>024</t>
  </si>
  <si>
    <t>Construccion y supervision de infraestructura publica</t>
  </si>
  <si>
    <t>Desarrollar infraestructuras fiables, sostenibles, resilientes y de calidad, incluidas infraestructuras regionales y transfronterizas, para apoyar el desarrollo economico y el bienestar humano, haciendo especial hincapie en el acceso asequible y equitativo para todos</t>
  </si>
  <si>
    <t>07C001K020</t>
  </si>
  <si>
    <t>K020</t>
  </si>
  <si>
    <t>Construccion, ampliacion y mejoramiento de infraestructura urbana</t>
  </si>
  <si>
    <t>Mineria, manufacturas y construccion</t>
  </si>
  <si>
    <t>Construccion</t>
  </si>
  <si>
    <t>07C001K021</t>
  </si>
  <si>
    <t>K021</t>
  </si>
  <si>
    <t>Construccion, ampliacion y mejoramiento de infraestructura y edificios publicos</t>
  </si>
  <si>
    <t>07C001K022</t>
  </si>
  <si>
    <t>K022</t>
  </si>
  <si>
    <t>Construccion, ampliacion y mejoramiento de infraestructura de transporte publico</t>
  </si>
  <si>
    <t>Transporte</t>
  </si>
  <si>
    <t>Otros relacionados con transporte</t>
  </si>
  <si>
    <t>245</t>
  </si>
  <si>
    <t>Ampliacion de infraestructura para el transporte publico</t>
  </si>
  <si>
    <t>07C001M001</t>
  </si>
  <si>
    <t>07C001M002</t>
  </si>
  <si>
    <t>07C001N001</t>
  </si>
  <si>
    <t>07C001U046</t>
  </si>
  <si>
    <t>U046</t>
  </si>
  <si>
    <t>Ayudas por afectaciones de obra publica</t>
  </si>
  <si>
    <t>07CD01B001</t>
  </si>
  <si>
    <t>07CD01</t>
  </si>
  <si>
    <t>Producir y comercializar Mezclas Asfalticas, asi como brindar servicios que satisfagan las necesidades y requerimientos de las dependencias del Gobierno de la Ciudad de Mexico y a particulares, para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</si>
  <si>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Ser una unidad industrial reconocida por la calidad en la produccion de sus mezclas asfalticas y los servicios que proporciona, usando tecnologia de punta y capital humano competitivo y comprometida con el medio ambiente.</t>
  </si>
  <si>
    <t>La Ciudad de Mexico al ser una de las capitales con mas movimiento de America Latina, exige obras viales que garanticen el libre transito e incluyan las diferentes formas de movilidad, tanto el transporte, los vehiculos particulares, las bicicletas y a pie. Las vialidades de la Ciudad de Mexico frecuentemente tienen deterioros y desgaste, aunado a los cambios meteorologicos y que conllevan a la necesidad de mantenimiento constante. La infraestructura actual no es muy amigable con peatones y ciclistas, lo cual genera serios problemas de seguridad vial e inequidad en tiempos de traslado y condiciones de viaje. La Ciudad de Mexico cuenta con un area de 1,485 km2 y presenta un indice de congestion vial de 66%. De acuerdo con lo anterior los habitantes de la ciudad necesitan superficies de rodamiento optimas en vialidades, accesibilidad a vialidades, disminuir tiempos de traslado, cuidar la integridad de las personas que utilizan los distintos sistemas de transporte al moverse de manera segura.</t>
  </si>
  <si>
    <t>Producir mezcla asfaltica con los estandares de calidad establecidos para las obras viales de las alcaldias y dependencias en beneficio de la poblacion de la Ciudad para incrementar la accesibilidad, disminuir los tiempos de traslado y garantizar viajes comodos y seguros para toda la ciudadania, llevando a cabo procesos productivos innovadores amigables con el medio ambiente y que permitan el sano desarrollo de los habitantes en las comunidades circundantes.</t>
  </si>
  <si>
    <t>B001</t>
  </si>
  <si>
    <t>Produccion y comercializacion de mezclas asfalticas</t>
  </si>
  <si>
    <t>Manufacturas</t>
  </si>
  <si>
    <t>070</t>
  </si>
  <si>
    <t>Produccion y comercializacion de mezcla asfaltica para la rehabilitacion de las vias primarias y secundarias</t>
  </si>
  <si>
    <t>12</t>
  </si>
  <si>
    <t>Produccion y consumo responsables</t>
  </si>
  <si>
    <t>De aqui a 2030, lograr la gestion sostenible y el uso eficiente de los recursos naturales</t>
  </si>
  <si>
    <t>07CD01M001</t>
  </si>
  <si>
    <t>07CD01M002</t>
  </si>
  <si>
    <t>07CD01N001</t>
  </si>
  <si>
    <t>07PDIFK012</t>
  </si>
  <si>
    <t>07PDIF</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</si>
  <si>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</si>
  <si>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</si>
  <si>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La Ciudad de Mexico tiene un universo de 5,038 planteles de educacion publica, con una antiguedad que supera los 30 años en el 58% de los planteles, existiendo incluso algunos con mas de 100 años de antiguedad.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y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 Construcciones vigente, existen alrededor de 1500 planteles escolares dentro de la zona de actuacion prioritaria que requieren ser actualizados dentro de los parametros actuales del Reglamento de Construcciones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</si>
  <si>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</si>
  <si>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</si>
  <si>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Rehabilitacion, equipamiento y construccion de infraestructura educativa</t>
  </si>
  <si>
    <t>Educacion</t>
  </si>
  <si>
    <t>Educacion basica</t>
  </si>
  <si>
    <t>041</t>
  </si>
  <si>
    <t>Fortalecimiento a la Educacion</t>
  </si>
  <si>
    <t>07PDIFM001</t>
  </si>
  <si>
    <t>07PDIFM002</t>
  </si>
  <si>
    <t>07PDIFN001</t>
  </si>
  <si>
    <t>07PDISE067</t>
  </si>
  <si>
    <t>07PDIS</t>
  </si>
  <si>
    <t>Instituto para la Seguridad de las Construcciones</t>
  </si>
  <si>
    <t>Actuar como un organo rector del Gobierno de la Ciudad de Mexico, en materia de Seguridad Estructural de las edificaciones de la Ciudad de Mexico, con el proposito de disminuir los riesgos ante situaciones de emergencias y desastres que puedan afectar a la poblacion.</t>
  </si>
  <si>
    <t>Ser un organo rector de la administracion publica de la Ciudad de Mexico, que promueve el cumplimiento de la normatividad en materia de seguridad estructural de las edificaciones de la Ciudad de Mexico, mediante elaboracion de dictamenes tecnicos, asegurar la disponibilidad y vialidad tecnologica el Sistema de Alerta Sismica y la Red Acelerografica de la Ciudad de Mexico, asi mismo, convenir con Instituciones de Investigacion y organos Colegiados sobre la realizacion de investigaciones, estudios y proyectos de innovacion en materia de seguridad estructural, con el proposito de disminuir los riesgos ante situaciones de emergencias y desastres que puedan afectar a la poblacion en general de la Ciudad de Mexico.</t>
  </si>
  <si>
    <t>La Ciudad de Mexico se encuentra en un elevado riesgo de peligro sismico debido a las caracteristicas geologicas y las condiciones del subsuelo del Valle de Mexico. A lo largo de su historia la Ciudad ha sufrido sismos de magnitudes importantes que han generado perdidas de vidas humanas y materiales como los de julio de 1957, septiembre de 1985 y septiembre de 2017, como resultado de estas experiencias se ha avanzado en el conocimiento de los movimientos sismicos y se han desarrollado investigaciones en materia de seguridad estructural, que han contribuido a la reglamentacion del diseño, construccion, operacion, y uso de las edificaciones e infraestructura.</t>
  </si>
  <si>
    <t>Garantizar el cumplimiento de la normatividad aplicable en materia de Seguridad Estructural y contribuir en la construccion de una ciudad mas segura, mas humana, sostenible y resiliente ante el riesgo de desastres.</t>
  </si>
  <si>
    <t>E067</t>
  </si>
  <si>
    <t>Operacion del sistema para la seguridad de las construcciones de la Ciudad de Mexico</t>
  </si>
  <si>
    <t>145</t>
  </si>
  <si>
    <t>Estudios, revisiones y dictamenes relacionados con la seguridad estructural</t>
  </si>
  <si>
    <t>11.b</t>
  </si>
  <si>
    <t>De aqui a 2020, aumentar considerablemente el numero de ciudades y asentamientos humanos que adoptan e implementan politicas y planes integrados para promover la inclusion, el uso eficiente de los recursos, la mitigacion del cambio climatico y la adaptacion a el y la resiliencia ante los desastres, y desarrollar y poner en practica, en consonancia con el Marco de Sendai para la Reduccion del Riesgo de Desastres 2015-2030, la gestion integral de los riesgos de desastre a todos los niveles</t>
  </si>
  <si>
    <t>07PDISM001</t>
  </si>
  <si>
    <t>07PDISM002</t>
  </si>
  <si>
    <t>07PDISN001</t>
  </si>
  <si>
    <t>08C001E081</t>
  </si>
  <si>
    <t>08C001</t>
  </si>
  <si>
    <t>Diseñar difundir e instrumentar politicas y programas generales para el desarrollo social que coadyuven al mejoramiento de las condiciones de vida de la poblacion,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</si>
  <si>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Consolidar a la Ciudad de Mexico como la capital social del pais a traves de aplicar politicas publicas y programas sociales que permitan combatir la pobreza desigualdad y marginacion mejorar la alimentacion y generar mejores condiciones de vida para la poblacion a traves del ejercicio de los derechos humanos.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</si>
  <si>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minimas,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pausas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la Secretaria de Inclusion y Bienestar Social de la Ciudad de Mexico, otorga una red de servicios para la inclusion y desarrollo social, como la alimentacion, promocion de la equidad, recreacion, informacion social y servicios sociales comunitarios.</t>
  </si>
  <si>
    <t>Diseñar e implementar acciones, politicas publicas y programas generales encaminados a proteger, promover y garantizar los derechos economicos, sociales, culturales y ambientales de las personas que habitan y transitan por la Ciudad de Mexico en especial de los grupos de atencion prioritaria.</t>
  </si>
  <si>
    <t>E081</t>
  </si>
  <si>
    <t>Servicios integrales de asistencia social</t>
  </si>
  <si>
    <t>Derecho a la igualdad e inclusion</t>
  </si>
  <si>
    <t>Personas en situacion de calle</t>
  </si>
  <si>
    <t>Otros de seguridad social y asistencia social</t>
  </si>
  <si>
    <t>Salud y bienestar</t>
  </si>
  <si>
    <t>Lograr la cobertura sanitaria universal, en particular la proteccion contra los riesgos financieros, el acceso a servicios de salud esenciales de calidad y el acceso a medicamentos y vacunas seguros, eficaces, asequibles y de calidad para todos</t>
  </si>
  <si>
    <t>08C001E161</t>
  </si>
  <si>
    <t>E161</t>
  </si>
  <si>
    <t>Servidores de la Ciudad</t>
  </si>
  <si>
    <t>226</t>
  </si>
  <si>
    <t>Fortalecimiento de la cohesion social</t>
  </si>
  <si>
    <t>Para 2030, reducir en un tercio la mortalidad prematura por enfermedades no transmisibles mediante la prevencion y el tratamiento y promover la salud mental y el bienestar</t>
  </si>
  <si>
    <t>08C001E162</t>
  </si>
  <si>
    <t>E162</t>
  </si>
  <si>
    <t>Atencion integral para el Bienestar de los adultos mayores</t>
  </si>
  <si>
    <t>Personas adultas mayores</t>
  </si>
  <si>
    <t>122</t>
  </si>
  <si>
    <t>Atencion a adultos mayores</t>
  </si>
  <si>
    <t>08C001M001</t>
  </si>
  <si>
    <t>3.c</t>
  </si>
  <si>
    <t>Aumentar sustancialmente la financiacion de la salud y la contratacion, el desarrollo, la capacitacion y la retencion del personal sanitario en los paises en desarrollo, especialmente en los paises menos adelantados y los pequeños Estados insulares en desarrollo</t>
  </si>
  <si>
    <t>08C001M002</t>
  </si>
  <si>
    <t>08C001N001</t>
  </si>
  <si>
    <t>08C001S047</t>
  </si>
  <si>
    <t>S047</t>
  </si>
  <si>
    <t>Programa mejoramiento barrial y comunitario, tequio barrio</t>
  </si>
  <si>
    <t>Apoyo a unidades habitacionales</t>
  </si>
  <si>
    <t>302</t>
  </si>
  <si>
    <t>Mejoramiento barrial</t>
  </si>
  <si>
    <t>Para 2030, reducir sustancialmente el numero de muertes y enfermedades producidas por productos quimicos peligrosos y la contaminacion del aire, el agua y el suelo</t>
  </si>
  <si>
    <t>08C001S220</t>
  </si>
  <si>
    <t>S220</t>
  </si>
  <si>
    <t>Atencion Social Inmediata a Poblaciones Prioritarias (ASIPP)</t>
  </si>
  <si>
    <t>126</t>
  </si>
  <si>
    <t>Atencion social emergente</t>
  </si>
  <si>
    <t>08C001S221</t>
  </si>
  <si>
    <t>S221</t>
  </si>
  <si>
    <t>Comedores para el bienestar</t>
  </si>
  <si>
    <t>Derecho a la salud</t>
  </si>
  <si>
    <t>Participacion para una vida saludable</t>
  </si>
  <si>
    <t>Alimentacion y nutricion</t>
  </si>
  <si>
    <t>301</t>
  </si>
  <si>
    <t>Acciones para la alimentacion y nutricion</t>
  </si>
  <si>
    <t>08C001U009</t>
  </si>
  <si>
    <t>U009</t>
  </si>
  <si>
    <t>Otros subsidios</t>
  </si>
  <si>
    <t>Personas con discapacidad</t>
  </si>
  <si>
    <t>08PDCPM001</t>
  </si>
  <si>
    <t>08PDCP</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</si>
  <si>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</si>
  <si>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Ser la institucion referente en la Ciudad de Mexico en la garantia del derecho a la igualdad a traves de la prevencion y eliminacion de todas las formas de discriminacion.</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</si>
  <si>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Consejo para Prevenir y Eliminar la Discriminacion en la Ciudad de Mexico a traves del analisis y evaluacion de la politica publica, legislativa y los entes publicos, y la atencion a la ciudadania, realiza acciones para generar un cambio social a favor de la igualdad y la no discriminacion en los habitantes de la Ciudad de Mexico.</t>
  </si>
  <si>
    <t>Reducir los factores de discriminacion en la poblacion que habita y transita en la Ciudad de Mexico.</t>
  </si>
  <si>
    <t>08PDCPM002</t>
  </si>
  <si>
    <t>08PDCPN001</t>
  </si>
  <si>
    <t>08PDCPP027</t>
  </si>
  <si>
    <t>P027</t>
  </si>
  <si>
    <t>Politicas para la prevencion y combate a la discriminacion</t>
  </si>
  <si>
    <t>062</t>
  </si>
  <si>
    <t>Prevencion de la violencia y combate a la discriminacion</t>
  </si>
  <si>
    <t>08PDCPU038</t>
  </si>
  <si>
    <t>U038</t>
  </si>
  <si>
    <t>Apoyos para promover la igualdad y no discriminacion</t>
  </si>
  <si>
    <t>08PDDFE163</t>
  </si>
  <si>
    <t>08PDDF</t>
  </si>
  <si>
    <t>Sistema para el desarrollo Integral de la Familia</t>
  </si>
  <si>
    <t>El Sistema para el Desarrollo Integral de la Familia de la Ciudad de Mexico esta comprometido a fortalecer y satisfacer las necesidades de asistencia social y prestacion de servicios asistenciales proporcionando soluciones eficientes de gran impacto que beneficien a la poblacion mas vulnerable y contribuyan al mejor desarrollo de las familias de la Ciudad de Mexico.</t>
  </si>
  <si>
    <t>Ser un Organismo de vanguardia e innovacion que represente para la poblacion mas vulnerable de la ciudad la mejor opcion en cuanto a la prestacion de servicios asistenciales atencion social y desarrollo familiar.</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</si>
  <si>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Sistema para el Desarrollo Integral de la Familia, busca fortalecer y satisfacer las necesidades de asistencia social a traves de soluciones eficientes, de gran impacto que contribuyan al mejor desarrollo de las familias de la Ciudad de Mexico.</t>
  </si>
  <si>
    <t>Promover la asistencia social y la prestacion de servicios asistenciales que contribuyan a la proteccion, atencion y superacion de los grupos mas vulnerables de la Ciudad de Mexico.</t>
  </si>
  <si>
    <t>E163</t>
  </si>
  <si>
    <t>Servicios sociales para el Bienestar de la infancia y la adolescencia</t>
  </si>
  <si>
    <t>Niñas, niños y adolescentes</t>
  </si>
  <si>
    <t>288</t>
  </si>
  <si>
    <t>Acciones recreativas y educativas en beneficio de niñas, niños y adolescentes</t>
  </si>
  <si>
    <t>Para 2030, poner fin a las muertes evitables de recien nacidos y de niños menores de 5 años, logrando que todos los paises intenten reducir la mortalidad neonatal al menos hasta 12 por cada 1.000 nacidos vivos, y la mortalidad de niños menores de 5 años al menos hasta 25 por cada 1.000 nacidos vivos</t>
  </si>
  <si>
    <t>08PDDFE164</t>
  </si>
  <si>
    <t>E164</t>
  </si>
  <si>
    <t>Servicios de proteccion infantil y adolescente</t>
  </si>
  <si>
    <t>006</t>
  </si>
  <si>
    <t>Sistema de proteccion integral de niñas, niños y adolescentes de la Ciudad de Mexico</t>
  </si>
  <si>
    <t>08PDDFE165</t>
  </si>
  <si>
    <t>E165</t>
  </si>
  <si>
    <t>Servicios especiales para personas con discapacidad</t>
  </si>
  <si>
    <t>008</t>
  </si>
  <si>
    <t>Acciones dirigidas a personas con discapacidad</t>
  </si>
  <si>
    <t>08PDDFE166</t>
  </si>
  <si>
    <t>E166</t>
  </si>
  <si>
    <t>Servicios asistenciales a personas vulnerables</t>
  </si>
  <si>
    <t>Para 2030, reducir la tasa mundial de mortalidad materna a menos de 70 por cada 100.000 nacidos vivos</t>
  </si>
  <si>
    <t>08PDDFM001</t>
  </si>
  <si>
    <t>08PDDFM002</t>
  </si>
  <si>
    <t>08PDDFN001</t>
  </si>
  <si>
    <t>08PDDFS010</t>
  </si>
  <si>
    <t>S010</t>
  </si>
  <si>
    <t>Coinversion para la inclusion y el Bienestar social</t>
  </si>
  <si>
    <t>08PDDFS035</t>
  </si>
  <si>
    <t>S035</t>
  </si>
  <si>
    <t>Programa Alimentos Escolares</t>
  </si>
  <si>
    <t>207</t>
  </si>
  <si>
    <t>Desayunos escolares y complemento alimenticio</t>
  </si>
  <si>
    <t>08PDDFS066</t>
  </si>
  <si>
    <t>S066</t>
  </si>
  <si>
    <t>Centros para el desarrollo infantil</t>
  </si>
  <si>
    <t>115</t>
  </si>
  <si>
    <t>Operacion de centros para el desarrollo infantil</t>
  </si>
  <si>
    <t>08PDDFS221</t>
  </si>
  <si>
    <t>08PDDFU032</t>
  </si>
  <si>
    <t>U032</t>
  </si>
  <si>
    <t>Apoyo a personas que perdieron algun familiar en el sismo del 19 de septiembre de 2017</t>
  </si>
  <si>
    <t>Victimas</t>
  </si>
  <si>
    <t>017</t>
  </si>
  <si>
    <t>Atencion a grupos vulnerables</t>
  </si>
  <si>
    <t>Para 2020, reducir a la mitad el numero de muertes y lesiones causadas por accidentes de trafico en el mundo</t>
  </si>
  <si>
    <t>08PDDFU037</t>
  </si>
  <si>
    <t>U037</t>
  </si>
  <si>
    <t>Fomento al autoempleo y sociedades cooperativas</t>
  </si>
  <si>
    <t>08PDIIE165</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</si>
  <si>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</si>
  <si>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</si>
  <si>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</si>
  <si>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Ser un instituto modelo,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</si>
  <si>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En el censo de poblacion del INEGI 2020 se identifico que en la Ciudad de Mexico el 5.36% de la poblacion total de la entidad tiene alguna discapacidad. Las condiciones de abandono social y la desigualdad entre grupos habitantes de la Ciudad de Mexico; se han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todas estas condiciones de vulnerabilidad, el Instituto de las Personas con Discapacidad de la Ciudad de Mexico instrumenta los mecanismos sociales, institucionales y juridicos que coadyuven al desarrollo, inclusion y seguridad de las personas con discapacidad y su participacion activa y permanente en todos los ambitos de la vida diaria, en un plano de igualdad al resto de los habitantes de la Ciudad de Mexico.</t>
  </si>
  <si>
    <t>Ejecutar en coordinacion con el Ejecutivo Local, Dependencias, organos, Entidades de la Administracion Publica de la Ciudad de Mexico y Alcaldias, las politicas publicas y programas que promuevan los derechos; asi como la inclusion de las personas con discapacidad a los ambitos: social, politico, economico, educativo, de salud y cultural en igualdad de condiciones.</t>
  </si>
  <si>
    <t>08PDIIM001</t>
  </si>
  <si>
    <t>08PDIIM002</t>
  </si>
  <si>
    <t>08PDIIN001</t>
  </si>
  <si>
    <t>08PDIIP031</t>
  </si>
  <si>
    <t>P031</t>
  </si>
  <si>
    <t>Planeacion, seguimiento y evaluacion a politicas publicas para el desarrollo de las personas con discapacidad</t>
  </si>
  <si>
    <t>132</t>
  </si>
  <si>
    <t>Politicas para la atencion integral de personas con discapacidad</t>
  </si>
  <si>
    <t>08PDIJE193</t>
  </si>
  <si>
    <t>08PDIJ</t>
  </si>
  <si>
    <t>Instituto de la Juventud</t>
  </si>
  <si>
    <t>Garantizar el reconocimiento pleno de los derechos humanos de las personas jovenes de la Ciudad de Mexico mediante la implementacion de las acciones y politicas publicas en coordinacion con los sectores publico privado y social.</t>
  </si>
  <si>
    <t>Impactar positivamente en los jovenes de la Ciudad de Mexico mediante la implementacion de politicas publicas y acciones institucionales incluyentes y transversales en coordinacion con actores locales y nacionales que favorezcan a mitigar la situacion de vulnerabilidad y contribuir el desarrollo integral de las juventudes.</t>
  </si>
  <si>
    <t>La Ciudad de Mexico es el nucleo de la Zona Metropolitana del Valle de Mexica,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Instituto de la Juventud realiza acciones que promueven el desarrollo integral, la participacion y la proteccion de los derechos de las personas jovenes de la Ciudad de Mexico.</t>
  </si>
  <si>
    <t>Dirigir, implementar y coordinar acciones que permitan construir, fomentar y fortalecer las politicas publicas integrales y esenciales a favor de las juventudes que habitan en la Ciudad de Mexico.</t>
  </si>
  <si>
    <t>E193</t>
  </si>
  <si>
    <t>Actividades culturales, recreativas y deportivas para jovenes</t>
  </si>
  <si>
    <t>Jovenes</t>
  </si>
  <si>
    <t>Deporte y recreacion</t>
  </si>
  <si>
    <t>085</t>
  </si>
  <si>
    <t>Recreacion y deporte</t>
  </si>
  <si>
    <t>Para 2030, garantizar el acceso universal a los servicios de salud sexual y reproductiva, incluidos los de planificacion de la familia, informacion y educacion, y la integracion de la salud reproductiva en las estrategias y los programas nacionales</t>
  </si>
  <si>
    <t>08PDIJM001</t>
  </si>
  <si>
    <t>08PDIJM002</t>
  </si>
  <si>
    <t>08PDIJN001</t>
  </si>
  <si>
    <t>08PDIJS004</t>
  </si>
  <si>
    <t>S004</t>
  </si>
  <si>
    <t>Apoyos para el desarrollo integral de los jovenes</t>
  </si>
  <si>
    <t>117</t>
  </si>
  <si>
    <t>Acciones para el desarrollo y bienestar de los jovenes</t>
  </si>
  <si>
    <t>08PDIJS025</t>
  </si>
  <si>
    <t>S025</t>
  </si>
  <si>
    <t>Los jovenes unen al barrio</t>
  </si>
  <si>
    <t>Fortalecer la prevencion y el tratamiento del abuso de sustancias adictivas, incluido el uso indebido de estupefacientes y el consumo nocivo de alcohol</t>
  </si>
  <si>
    <t>08PDPSM001</t>
  </si>
  <si>
    <t>08PDPS</t>
  </si>
  <si>
    <t>Ser una instancia accesible a la ciudadania para la defensa de los derechos relacionados con las funciones publicas y prestacion de servicios a cargo de la Administracion Publica del Distrito Federal en apego a los principios de legalidad imparcialidad eficiencia honestidad oportunidad y demas principios establecidos en el Estatuto de Gobierno del Distrito Federal asi como los derechos sociales asimismo procurar y coadyudar al cumplimiento de la Ley de Propiedad en Condominio de Inmuebles para el Dristrito Federal a traves de los diferentes servicios y procedimientos que esta Ley establece a efecto a fomentar una cultura condominal.</t>
  </si>
  <si>
    <t>Permitir renovar los margenes de negociacion de los grupos organizados y de las autoridades responsables en la solucion de los problemas complejos evitando con ello se presenten situaciones de anarquia o diferencia entre el gobierno y los ciudadanos asimismo brindar a la ciudadania las herramientas necesarias para fomentar una sana convivencia en las Unidades Habitacionales a traves de la correcta aplicacion de la Ley de Propiedad en Condominio de Inmuebles para el Distrito Federal y el fomento de los derechos ciudadanos.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</si>
  <si>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y el desgaste de la cohesion social, la Procuraduria Social de la Ciudad de Mexico, promueve la cultura de exigibilidad y la difusion de los Derechos, Economicos, Sociales, Culturales y Ambientales de los capitalinos. Asimismo, brinda a la ciudadania las herramientas necesarias para fomentar la cultura de sana convivencia entre los condominos de las Unidades Habitacionales de la Ciudad de Mexico.</t>
  </si>
  <si>
    <t>Defensa de los derechos sociales de particulares, agrupaciones, asociaciones, organizaciones y organos de representacion ciudadana electos en las colonias o pueblos originarios de la Ciudad de Mexico.</t>
  </si>
  <si>
    <t>3.d</t>
  </si>
  <si>
    <t>Reforzar la capacidad de todos los paises, en particular los paises en desarrollo, en materia de alerta temprana, reduccion de riesgos y gestion de los riesgos para la salud nacional y mundial</t>
  </si>
  <si>
    <t>08PDPSM002</t>
  </si>
  <si>
    <t>08PDPSN001</t>
  </si>
  <si>
    <t>08PDPSS053</t>
  </si>
  <si>
    <t>S053</t>
  </si>
  <si>
    <t>Rescate innovador y participativo en unidades habitacionales</t>
  </si>
  <si>
    <t>303</t>
  </si>
  <si>
    <t>Rescate de unidades habitacionales</t>
  </si>
  <si>
    <t>09C001E191</t>
  </si>
  <si>
    <t>09C001</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</si>
  <si>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</si>
  <si>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Ser la Secretaria que tenga a su cargo la disponibilidad y manejo de los recursos financieros, capital humano, asi como los materiales y de servicios generales. Asi mismo, ser la Dependencia responsable de coordinar, autorizar y controlar, la politica Financiera y Fiscal del Gobierno de la Ciudad de Mexico, bajo el ordenamiento de la planeacion economica y procuracion del bienestar social, con un elevado nivel de desempeño en la Administracion Publica Local.</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</si>
  <si>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politico-administrativas contiguas, integradas social y economicamente en un marco complejo de funcionalidad espacial. La importancia de la Ciudad de Mexico como centro de expansion del mercado interno, crecimiento industrial y servicios radica en la contribucion de $2,856,750.91 del Producto Interno Bruto (PIB) que representa el 15.8%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</si>
  <si>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La Secretaria de Administracion y Finanzas de la Ciudad de Mexico tiene como principal interes dirigir la politica economica del Gobierno de la Ciudad en materia financiera, fiscal, de gasto, de ingreso y deuda publica, con el proposito de fortalecer a esta ciudad capital, con crecimiento economico y desarrollo social de calidad, equitativo, sustentable, incluyente y sostenido.</t>
  </si>
  <si>
    <t>E191</t>
  </si>
  <si>
    <t>Fortalecimiento de acciones para el Bienestar social</t>
  </si>
  <si>
    <t>253</t>
  </si>
  <si>
    <t>Promocion social e imagen institucional</t>
  </si>
  <si>
    <t>09C001E192</t>
  </si>
  <si>
    <t>E192</t>
  </si>
  <si>
    <t>Gestion del patrimonio inmobiliario de la Ciudad de Mexico</t>
  </si>
  <si>
    <t>036</t>
  </si>
  <si>
    <t>Emision de dictamenes y avaluos</t>
  </si>
  <si>
    <t>09C001M001</t>
  </si>
  <si>
    <t>Asuntos financieros y hacendarios</t>
  </si>
  <si>
    <t>Asuntos hacendarios</t>
  </si>
  <si>
    <t>09C001M002</t>
  </si>
  <si>
    <t>09C001N001</t>
  </si>
  <si>
    <t>09C001O004</t>
  </si>
  <si>
    <t>O004</t>
  </si>
  <si>
    <t>Integracion de servicios tecnologicos e informaticos</t>
  </si>
  <si>
    <t>Servicios de comunicacion y medios</t>
  </si>
  <si>
    <t>09C001O007</t>
  </si>
  <si>
    <t>O007</t>
  </si>
  <si>
    <t>Mejora de la funcion publica para el buen gobierno</t>
  </si>
  <si>
    <t>Funcion publica</t>
  </si>
  <si>
    <t>001</t>
  </si>
  <si>
    <t>Funcion publica y buen gobierno</t>
  </si>
  <si>
    <t>09C001P014</t>
  </si>
  <si>
    <t>P014</t>
  </si>
  <si>
    <t>Diseño de la politica de egresos</t>
  </si>
  <si>
    <t>056</t>
  </si>
  <si>
    <t>Planeacion y control del gasto</t>
  </si>
  <si>
    <t>09C001P026</t>
  </si>
  <si>
    <t>P026</t>
  </si>
  <si>
    <t>Diseño, coordinacion y operacion de la politica fiscal y hacendaria</t>
  </si>
  <si>
    <t>011</t>
  </si>
  <si>
    <t>Politica Fiscal y Tributaria</t>
  </si>
  <si>
    <t>09PDLRE195</t>
  </si>
  <si>
    <t>09PDLR</t>
  </si>
  <si>
    <t>Lograr una administracion eficiente y eficaz del otorgamiento oportuno de las pensiones, jubilaciones, prestaciones economicas, servicios sociales y culturales en beneficio de los trabajadores a lista de raya, sus jubilados, pensionados y empleados; bajo los principios de equidad, igualdad y respeto a los derechos humanos.</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</si>
  <si>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</si>
  <si>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El deterioro de las prestaciones de los trabajadores a lista de raya se hizo patente en la degradacion de sus condiciones laborales, en la desercion de sus integrantes y el debilitamiento institucional, por lo que no se ven cubiertas las prestaciones sociales de estos trabajadores, generando pocas probabilidades de mantener su nivel de vida. Por lo anterior la Caja de Prevision para Trabajadores a Lista de Raya es el medio por el cual se fortalece el pleno ejercicio de las prestaciones sociales de sus derechohabientes.</t>
  </si>
  <si>
    <t>Proporcionar las prestaciones relativas a jubilaciones y pensiones; prestamos personales a corto, mediano plazo y escolares; creditos con garantia hipotecaria,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t>
  </si>
  <si>
    <t>E195</t>
  </si>
  <si>
    <t>Prestaciones sociales a jubilados, pensionados y personal activo</t>
  </si>
  <si>
    <t>309</t>
  </si>
  <si>
    <t>Atencion social y economica a pensionados, jubilados y personal activo</t>
  </si>
  <si>
    <t>09PDLRJ001</t>
  </si>
  <si>
    <t>J001</t>
  </si>
  <si>
    <t>Pago de pensiones y jubilaciones</t>
  </si>
  <si>
    <t>170</t>
  </si>
  <si>
    <t>Administracion del sistema de pensiones y jubilaciones</t>
  </si>
  <si>
    <t>09PDLRM001</t>
  </si>
  <si>
    <t>09PDLRM002</t>
  </si>
  <si>
    <t>09PDLRN001</t>
  </si>
  <si>
    <t>09PDPAE195</t>
  </si>
  <si>
    <t>09PDPA</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</si>
  <si>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la Caja de Prevision de la Policia Auxiliar de la Ciudad de Mexico.</t>
  </si>
  <si>
    <t>Mantenerse con autosuficiencia y estabilidad financiera, para proporcionar servicios medicos, prestaciones economicas, vivienda, servicios sociales, culturales y recreativos de excelencia con trato humano y equitativo, que satisfaga las necesidades de los derechohabientes.</t>
  </si>
  <si>
    <t>El deterioro de los cuerpos de seguridad de la Ciudad de Mexico se hizo patente en la degradacion de las condiciones laborales de los policias, en la desercion de sus integrantes y el debilitamiento institucional, por lo que no se ven cubiertas las prestaciones sociales de estos cuerpos de la policia Auxiliar y Preventiva, generando pocas probabilidades de mantener su nivel de vida. Por lo anterior las Cajas de Prevision de la Policia Auxiliar y Preventiva son el medio por el cual se fortalecen los cuerpos de seguridad publica con el pleno ejercicio de las prestaciones sociales de los derechohabientes.</t>
  </si>
  <si>
    <t>Satisfacer las necesidades del orden material, social, economico, cultural, recreativo y servicios de salud de los elementos que conforman la Policia Auxiliar de la Ciudad de Mexico y de sus legitimos beneficiarios en los terminos y condiciones previstos en las Reglas de Operacion del Plan de Prevision Social, a fin de elevar su bienestar.</t>
  </si>
  <si>
    <t>09PDPAJ001</t>
  </si>
  <si>
    <t>09PDPAM001</t>
  </si>
  <si>
    <t>09PDPAM002</t>
  </si>
  <si>
    <t>09PDPAN001</t>
  </si>
  <si>
    <t>09PDPPE195</t>
  </si>
  <si>
    <t>09PDPP</t>
  </si>
  <si>
    <t>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todas de la Ciudad de Mexico, asi como a familiares derechohabientes, que les aseguren el acceso al regimen de seguridad social, prestaciones y servicios a que tienen derecho.</t>
  </si>
  <si>
    <t>Constituirse como una institucion solida, con estabilidad laboral y financiera, teniendo como ejes la optimizacion de los recursos materiales y financieros de que dispone y el desarrollo del factor humano con que cuenta, asi como la orientacion del esfuerzo individual y de grupo hacia la continua busqueda de la excelencia, para otorgar los servicios y prestaciones con calidad y transparencia.</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</si>
  <si>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</si>
  <si>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09PDPPJ001</t>
  </si>
  <si>
    <t>09PDPPM001</t>
  </si>
  <si>
    <t>09PDPPM002</t>
  </si>
  <si>
    <t>09PDPPN001</t>
  </si>
  <si>
    <t>09PECME077</t>
  </si>
  <si>
    <t>09PECM</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</si>
  <si>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</si>
  <si>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</si>
  <si>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La capital del pais necesita resolver y dar cauce al complejo sistema de relaciones economicas, por medio de bienes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Corporacion Mexicana de Impresion, S.A. de C.V. es una empresa de participacion estatal que brinda bienes y servicios que genera ahorros en los costos de la Administracion Publica de la Ciudad de Mexico de forma directa y en beneficio de la poblacion.</t>
  </si>
  <si>
    <t>Lograr el reconocimiento de los productos y servicios que otorga Corporacion Mexicana de Impresion, S.A. de C.V. para los organos de la Administracion Publica de la Ciudad de Mexico, organos de la Administracion Publica Federal y del Sector Privado con las mejores condiciones de calidad, seguridad y precio, asi como lograr una eficiente administracion de los recursos de la empresa para mantener un flujo de efectivo sano que permita generar utilidades y tener un margen de inversion.</t>
  </si>
  <si>
    <t>E077</t>
  </si>
  <si>
    <t>Servicios de imprenta de la Ciudad de Mexico</t>
  </si>
  <si>
    <t>Reduccion de costos de transaccion</t>
  </si>
  <si>
    <t>Otras industrias y otros asuntos economicos</t>
  </si>
  <si>
    <t>Otras industrias</t>
  </si>
  <si>
    <t>111</t>
  </si>
  <si>
    <t>Comercializacion y abastecimiento de imprenta</t>
  </si>
  <si>
    <t>Promover practicas de adquisicion publica que sean sostenibles, de conformidad con las politicas y prioridades nacionales</t>
  </si>
  <si>
    <t>09PECMM001</t>
  </si>
  <si>
    <t>09PECMM002</t>
  </si>
  <si>
    <t>09PECMN001</t>
  </si>
  <si>
    <t>09PESME084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</si>
  <si>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</si>
  <si>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</si>
  <si>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 Ciudad de Mexico.</t>
  </si>
  <si>
    <t>Ser la empresa inmobiliaria lider que genere proyectos de inversion de los sectores publico, privado y social para contribuir con el desarrollo urbano y economico de la Ciudad de Mexico.</t>
  </si>
  <si>
    <t>La capital del pais necesita resolver y dar cauce al complejo sistema de relaciones economicas, por medio de servicios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Servicios Metropolitanos, S.A. de C.V. es una empresa de participacion estatal que brinda bienes y servicios que genera ahorros en los costos de la Administracion Publica de la Ciudad de Mexico de forma directa y en beneficio de la poblacion.</t>
  </si>
  <si>
    <t>Administrar, construir, arrendar, comercializar y promover todo tipo de espacios existentes o susceptibles de ser utilizados, que sean propiedad de Servicios Metropolitanos, S.A. de C.V.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</si>
  <si>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</si>
  <si>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Servicios integrales metropolitanos</t>
  </si>
  <si>
    <t>312</t>
  </si>
  <si>
    <t>Servicios inmobiliarios y gestion de estacionamientos</t>
  </si>
  <si>
    <t>09PESMM001</t>
  </si>
  <si>
    <t>09PESMM002</t>
  </si>
  <si>
    <t>09PESMN001</t>
  </si>
  <si>
    <t>09PFCHE003</t>
  </si>
  <si>
    <t>09PFCH</t>
  </si>
  <si>
    <t>Promover, gestionar y coordinar ante los particulares y las autoridades competentes la ejecucion de acciones, obras y servicios que propicien la recuperacion, conservacion, preservacion, rehabilitacion y proteccion del Centro Historico de la Ciudad de Mexico, para el goce y aprovechamiento de sus habitantes y visitantes.</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</si>
  <si>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</si>
  <si>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09PFCHM001</t>
  </si>
  <si>
    <t>09PFCHM002</t>
  </si>
  <si>
    <t>09PFCHN001</t>
  </si>
  <si>
    <t>09PFRCG010</t>
  </si>
  <si>
    <t>09PFRC</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</si>
  <si>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Administracion y Finanzas de la Ciudad de Mexico, fungiendo como auxiliar para prestar Servicios de Tesoreria, realizando notificaciones fiscales en terminos de la normatividad aplicable, fortaleciendo la Politica Fiscal del Gobierno de la Ciudad de Mexico.</t>
  </si>
  <si>
    <t>Contribuir a la prosperidad de los habitantes de la Ciudad de Mexico siendo una institucion eficiente, transparente y altamente productiva en el manejo de recursos publicos, mediante soluciones integrales que brinden seguridad patrimonial a todos los acreditados, asi como incrementar la presencia de la autoridad fiscal para el debido cumplimiento de la tributacion de los contribuyentes.</t>
  </si>
  <si>
    <t>Los 175,094 acreditados estiimados por el Instituto de Vivienda de la Ciudad de Mexico han sido impactados en su economia elevando su riesgo y volatilidad financiera, planteando retos a su estabilidad economica y financiera, asi como sus perspectivas de crecimiento, afectando su nivel socioeconomico. Datos del Consejo Nacional de Evaluacion de la Politica de Desarrollo Social (CONEVAL) establecen que la poblacion en general cuenta con pocos recursos de sus ingresos despues de haber cubierto sus necesidades basicas, situacion que podria derivar en la insuficiencia economica en la poblacion deudora de creditos y que genera una cartera vencida. En ese sentido, el Fideicomiso de Recuperacion Crediticia, es la entidad encargada de la recuperacion de la cartera de creditos inmobiliarios de deudores de la Ciudad de Mexico a efecto de incrementar las arcas de la Ciudad destinadas al otorgamiento de creditos de vivienda.</t>
  </si>
  <si>
    <t>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t>
  </si>
  <si>
    <t>G010</t>
  </si>
  <si>
    <t>Recuperacion optima de los creditos</t>
  </si>
  <si>
    <t>233</t>
  </si>
  <si>
    <t>Recuperacion crediticia</t>
  </si>
  <si>
    <t>09PFRCM002</t>
  </si>
  <si>
    <t>09PFRIU035</t>
  </si>
  <si>
    <t>09PFRI</t>
  </si>
  <si>
    <t>Administrar bajo los principios de transparencia, rendicion de cuentas, legalidad y accesibilidad, los recursos financieros que conforman el Patrimonio del Fideicomiso para la Reconstruccion Integral de la Ciudad de Mexico.</t>
  </si>
  <si>
    <t>Consolidarnos como una Entidad Responsable en el manejo transparente y el mejor aprovechamiento de los recursos economicos que forman parte del Patrimonio del Fideicomiso, destinados a brindar apoyo a las personas damnificadas de la Ciudad de Mexico afectadas por el sismo del 19 de Septiembre de 2017.</t>
  </si>
  <si>
    <t>Derivado del movimiento telurico del 19 de septiembre de 2017 en la Ciudad de Mexico diversas Familias se vieron afectadas en sus condiciones y en sus viviendas, de acuerdo con el Congreso de la Ciudad de Mexico la mayor parte de los daños ocasionados por el sismo en la ciudad se encontraron en la zona centro, ahora alcaldia Cuauhtemoc, se reportaron 39 decesos y alrededor de 1,000 edificios con daños, incluyendo caidas de bardas, grietas en estructuras y acabados, con esta problematica se expone a la poblacion a mayores riesgos y afecta directamente sus condiciones de vida de una forma negativa. Por lo anterior, el Fideicomiso para la Reconstruccion Integral de la Ciudad de Mexico fue creado para administrar los recursos economicos destinados al pago de reconstruccion y/o rehabilitacion de inmuebles que fueron afectados por el sismo en la Ciudad de Mexico.</t>
  </si>
  <si>
    <t>Contribuir a la restitucion del entorno, la comunidad y la vivienda integral de los afectados por el sismo del 19 de septiembre de 2017.</t>
  </si>
  <si>
    <t>U035</t>
  </si>
  <si>
    <t>Programa para la reconstruccion, rehabilitacion de viviendas y otras previsiones</t>
  </si>
  <si>
    <t>Reconstruccion y rehabilitacion de viviendas dañadas por el sismo de 2017</t>
  </si>
  <si>
    <t>266</t>
  </si>
  <si>
    <t xml:space="preserve">Acciones de reconstruccion, rehabilitacion de viviendas y otras previsiones </t>
  </si>
  <si>
    <t>10C001E167</t>
  </si>
  <si>
    <t>10C001</t>
  </si>
  <si>
    <t>Secretaria de Movilidad</t>
  </si>
  <si>
    <t>Contribuir a la construccion de una ciudad innovadora con una infraestructura fortalecida a traves de la implementacion de politicas urbanas y de movilidad de acuerdo con las necesidades de la poblacion,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transporte no motorizado.</t>
  </si>
  <si>
    <t>Ser una institucion valorada en materia de movilidad y transporte que garantice la creacion de infraestructura segura que genere certeza de los sistemas y proyectos que aumentan la accesibilidad y disminuyan los tiempos de traslado con la garantia de viaje seguro.</t>
  </si>
  <si>
    <t>La Ciudad de Mexico tiene una extension territorial de 1,494.3 km2 y cuenta con una poblacion que asciende a 9,209,244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</si>
  <si>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Fomentar, impulsar, estimular, ordenar y regular el desarrollo de la movilidad en la Ciudad de Mexico, tomando el derecho a la movilidad como referente y fin ultimo en la elaboracion de politicas publicas y programas.</t>
  </si>
  <si>
    <t>E167</t>
  </si>
  <si>
    <t>Servicios integrales de movilidad publica y privada</t>
  </si>
  <si>
    <t>Integrar</t>
  </si>
  <si>
    <t>Integracion del sistema de transporte publico</t>
  </si>
  <si>
    <t>264</t>
  </si>
  <si>
    <t>Planeacion integral del sistema de movilidad</t>
  </si>
  <si>
    <t>De aqui a 2030, proporcionar acceso a sistemas de transporte seguros, asequibles, accesibles y sostenibles para todos y mejorar la seguridad vial, en particular mediante la ampliacion del transporte publico, prestando especial atencion a las necesidades de las personas en situacion de vulnerabilidad, las mujeres, los niños, las personas con discapacidad y las personas de edad</t>
  </si>
  <si>
    <t>10C001E196</t>
  </si>
  <si>
    <t>E196</t>
  </si>
  <si>
    <t>Servicios integrales de movilidad para ciclistas y peatones</t>
  </si>
  <si>
    <t>270</t>
  </si>
  <si>
    <t>Desarrollo de infraestructura peatonal y ciclista</t>
  </si>
  <si>
    <t>10C001M001</t>
  </si>
  <si>
    <t>10C001M002</t>
  </si>
  <si>
    <t>10C001N001</t>
  </si>
  <si>
    <t>10P0ACE196</t>
  </si>
  <si>
    <t>10P0AC</t>
  </si>
  <si>
    <t>Implementar mejoras a la infraestructura para la movilidad no motorizada y peatonal, asi como desarrollar acciones para reducir los accidentes a peatones y ciclistas.</t>
  </si>
  <si>
    <t>Proporcionar mecanismos sustentables para que la movilidad en la Ciudad de Mexico sea de primer nivel y generar un ambiente en el que todos los sistemas de transporte publico y privado, convivan de una manera armonica con el transporte no motorizado y el peaton.</t>
  </si>
  <si>
    <t>Fomentar mas y mejor movilidad a traves del desarrollo de infraestructura segura y con accesibilidad universal para caminar y moverse en bicicleta.</t>
  </si>
  <si>
    <t>196</t>
  </si>
  <si>
    <t>Proyectos para la modernizacion de la infraestructura para la movilidad no motorizada y peatonal</t>
  </si>
  <si>
    <t>10P0TPU022</t>
  </si>
  <si>
    <t>10P0TP</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</si>
  <si>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</si>
  <si>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Contar con un Servicio de Transporte Publico Concesionado, profesionalizado, eficiente y de calidad, con unidades renovadas con accesibilidad universal que prestan el servicio en condiciones de seguridad y comodidad para los habitantes de la Ciudad de Mexico.</t>
  </si>
  <si>
    <t>Contribuir al rescate y la mejora del Transporte de Pasajeros Publico Colectivo Concesionado mediante la renovacion del parque vehicular y su supervision, para brindar un mejor servicio a los usuarios en la Ciudad de Mexico.</t>
  </si>
  <si>
    <t>U022</t>
  </si>
  <si>
    <t>Acciones para mejorar el servicio de transporte publico, asi como la infraestructura asociada</t>
  </si>
  <si>
    <t xml:space="preserve"> Mejorar</t>
  </si>
  <si>
    <t>Rescate y mejora del transporte publico Programa de Gobierno 2019-2024</t>
  </si>
  <si>
    <t>271</t>
  </si>
  <si>
    <t>Acciones de mejora para el servicio transporte publico</t>
  </si>
  <si>
    <t>10PDMBE042</t>
  </si>
  <si>
    <t>10PDMB</t>
  </si>
  <si>
    <t>Planear, administrar y controlar el Sistema de Corredores de Transporte Publico de Pasajeros de la Ciudad de Mexico, promoviendo un servicio de calidad mundial. Ademas, se busca contribuir a la mejora de la calidad del aire de la Zona Metropolitana del Valle de Mexico con acciones que tambien mitiguen los efectos de los gases de efecto invernadero en el cambio climatico global.</t>
  </si>
  <si>
    <t>Ser una unidad de la administracion publica del Gobierno de la Ciudad de Mexico de excelencia en la administracion, control y vigilancia del servicio publico de transporte de pasajeros.</t>
  </si>
  <si>
    <t>Planear, administrar y controlar la red que integran los corredores que se han incorporado al sistema. Integrar al sistema nuevos corredores en aquellas vialidades que registren una presencia importante de oferta y demanda de transporte publico colectivo de pasajeros. Priorizar al transporte publico de pasajeros mediante la implementacion de la infraestructura adecuada para la prestacion del servicio con accesibilidad universal.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Profesionalizar el transporte colectivo de pasajeros, mediante la integracion de empresas operadoras con estructura operativa, tecnica y administrativa adecuada para la prestacion del servicio. Implementar un sistema de peaje y control de acceso que permita el uso de la tarjeta de ciudad como instrumento de pago.</t>
  </si>
  <si>
    <t>E042</t>
  </si>
  <si>
    <t>Operacion y mantenimiento del transporte publico masivo, concesionado y alterno</t>
  </si>
  <si>
    <t>052</t>
  </si>
  <si>
    <t>Operacion y mantenimiento del sistema de movilidad</t>
  </si>
  <si>
    <t>10PDMBM001</t>
  </si>
  <si>
    <t>10PDMBM002</t>
  </si>
  <si>
    <t>10PDMBN001</t>
  </si>
  <si>
    <t>10PDMEE042</t>
  </si>
  <si>
    <t>10PDME</t>
  </si>
  <si>
    <t>Sistema de Transporte Colectivo Metro</t>
  </si>
  <si>
    <t>Proveer un servicio de transporte publico masivo, seguro, confiable y tecnologicamente limpio. Con una tarifa accesible, que satisfaga las expectativas de calidad, accesibilidad, frecuencia y cobertura de los usuarios y se desempeñe con transparencia, equidad y eficiencia logrando niveles competitivos a nivel mundial.</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</si>
  <si>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</si>
  <si>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La operacion y explotacion de un tren rapido, movido por energia electrica, con recorrido subterraneo, de superficie y elevado para dar movilidad principalmente a usuarios de la Ciudad de Mexico y la zona Metropolitana del Valle de Mexico.</t>
  </si>
  <si>
    <t>10PDMEM001</t>
  </si>
  <si>
    <t>10PDMEM002</t>
  </si>
  <si>
    <t>10PDMEN001</t>
  </si>
  <si>
    <t>10PDMEU039</t>
  </si>
  <si>
    <t>U039</t>
  </si>
  <si>
    <t>Convenios para la modernizacion de sistemas de movilidad y transporte</t>
  </si>
  <si>
    <t>10PDORG005</t>
  </si>
  <si>
    <t>10PDOR</t>
  </si>
  <si>
    <t>Organismo Regulador de Transporte</t>
  </si>
  <si>
    <t>Garantizar la planeacion, ordenamiento, optimizacion, operacion, supervision, administracion y establecimiento de parametros de actuacion para implementar acciones encaminadas a la conservacion y desarrollo de corredores y centros de transferencia modal a traves del monitoreo integral mediante GPS de unidades de transporte publico colectivo concesionado y la liberacion del derecho de via del sistema de transporte publico Cablebus, con el fin de que los usuarios cuenten con un servicio eficaz puntual y seguro que los traslade a su destino en el menor tiempo posible atendiendo los valores como son el compromiso, transparencia actitud de servicio y responsabilidad permitiendo a los usuarios una intermodalidad accesible incluyente eficiente y segura.</t>
  </si>
  <si>
    <t>Ser el organo regulador del transporte que genere condiciones optimas de movilidad en la Ciudad de Mexico y logre posicionarla como una ciudad con movilidad eficiente a traves de politicas orientadas a la accesibilidad universal, seguridad y proteccion civil, ordenando de manera eficiente la operacion del transporte en los Centros de Transferencia Modal y a los concesionarios del transporte en la modalidad de corredores, generando un servicio de calidad asi como una mejor movilidad en beneficio de los usuarios del sistema integrado del transporte.</t>
  </si>
  <si>
    <t>Generar condiciones optimas de movilidad con accesibilidad universal, seguridad y proteccion civil, ordenando de manera eficiente en los centros de transferencia modal Cablebus y a los concesionarios del transporte, generando un servicio de calidad.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Ordenar en su totalidad la infraestructura de los corredores de transporte mediante un servicio moderno que se mantenga en optimas condiciones y que permita una movilidad eficiente. Crear un sistema de telefericos conectado a redes de transporte masivo que atendera zonas de bajos ingresos ubicadas en serranias de dificil acceso y con barreras urbanas a su alrededor.</t>
  </si>
  <si>
    <t>G005</t>
  </si>
  <si>
    <t>Regulacion de corredores de transporte publico y Centros de Transferencia Modal</t>
  </si>
  <si>
    <t>Expansion de la cobertura de redes de transporte masivo</t>
  </si>
  <si>
    <t>195</t>
  </si>
  <si>
    <t>Planeacion, regulacion y verificacion de corredores de transporte y centros de transferencia modal</t>
  </si>
  <si>
    <t>10PDORM001</t>
  </si>
  <si>
    <t>10PDORM002</t>
  </si>
  <si>
    <t>10PDORN001</t>
  </si>
  <si>
    <t>10PDRTE042</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</si>
  <si>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</si>
  <si>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</si>
  <si>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</si>
  <si>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</si>
  <si>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Brindar un servicio de transporte publico de pasajeros que se caracterice por su calidad, efectividad, seguridad, accesibilidad, innovacion, sustentabilidad e inclusion social, dirigidos principalmente a la poblacion de escasos recursos y de zonas perifericas de la ciudad. Modernizar gradualmente el parque vehicular con autobuses ecologicos y equipados con tecnologia de punta, que permita hacer eficientes los tiempos de traslado de las personas usuarias y reducir la contaminacion que actualmente generan. Transitar a un modelo unico de pago mediante el uso de tarjeta universal que facilite a los usuarios su traslado en las diversas modalidades de transporte publico de pasajeros que ofrece la Ciudad de Mexico. Aumentar la cobertura del transporte publico de pasajeros. Implementar un programa de mantenimiento preventivo y correctivo para el parque vehicular.</t>
  </si>
  <si>
    <t>10PDRTM001</t>
  </si>
  <si>
    <t>10PDRTM002</t>
  </si>
  <si>
    <t>10PDRTN001</t>
  </si>
  <si>
    <t>10PDTEE042</t>
  </si>
  <si>
    <t>10PDTE</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</si>
  <si>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en virtud de una mayor cobertura de rutas, mejor disponibilidad, cuya capacidad de eleccion del medio a utilizar, favorezca al Servicio de Transportes Electricos de la Ciudad de Mexico.</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</si>
  <si>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</si>
  <si>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La Ciudad de Mexico tiene una extension territorial de 1,494.3 km2 y cuenta con una poblacion que asciende a 9,209,944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</si>
  <si>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La administracion y operacion de los sistemas de transportes electricos. La operacion de otros sistemas, ya sean de gasolina o diesel, siempre que se establezcan como auxiliares de los sistemas electricos. El estudio, proyeccion, construccion, y en su caso, operacion de nuevas lineas de transporte electrico en la Ciudad de Mexico.</t>
  </si>
  <si>
    <t>10PDTEJ001</t>
  </si>
  <si>
    <t>10PDTEM001</t>
  </si>
  <si>
    <t>10PDTEM002</t>
  </si>
  <si>
    <t>10PDTEN001</t>
  </si>
  <si>
    <t>11C001E168</t>
  </si>
  <si>
    <t>11C001</t>
  </si>
  <si>
    <t>Secretaria de Seguridad Ciudadana</t>
  </si>
  <si>
    <t>Garantizar y preservar la paz, salvaguardando la integridad fisica y patrimonial de las personas que habitan y transitan en la Ciudad de Mexico, previniendo la comision de delitos, asi como garantizar el derecho a la convivencia pacifica y solidaria, como parte del Sistema de Seguridad Ciudadana.</t>
  </si>
  <si>
    <t>Ser una Secretaria que desarrolle politicas de caracter integral en materia de prevencion del delito y seguridad ciudadana, fomentando e impulsando la profesionalizacion, la trasparencia y la rendicion de cuentas, promoviendo en la sociedad la participacion ciudadana en valores culturales y civicos, que induzcan al respeto, legalidad y los derechos humanos, fortaleciendo la confianza e imagen de la Institucion.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</si>
  <si>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Actualmente en la Ciudad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Lo anterior derivado de que se ha incrementado la violencia, la inseguridad, la impunidad, el empoderamiento de las organizaciones criminales vinculadas al trafico de drogas, la economia ilegal, la violacion a los derechos humanos y la corrupcion. De acuerdo con analisis sobre el fenomeno delictivo en la Ciudad de Mexico, realizado por la policia capitalina, el 1% de la sociedad se encuentra vinculada con actos violentos o tienen relacion con alguna banda criminal, este porcentaje de la sociedad genera cerca del 50% a 60% de los actos delictivos, y estas personas tiene relacion con grupos identificados como violentos o aquellas bandas delincuenciales ligadas a organizaciones criminales grandes. Con datos de la Encuesta Nacional de Victimizacion y Percepcion Sobre Seguridad Publica (ENVIPE) 2020, se estima que, durante el 2019, 43.8 por ciento de los hogares en la Ciudad de Mexico tuvo al menos una victima del Delito. Por otra parte, al menos durante los ultimos cinco años, la tasa de victimas del delito por cada 100 mil habitantes ha sido superior en la CDMX con respecto a la media nacional. Vista desde la perspectiva de genero, la tasa por cada cien mil habitantes fue de 39,556 hombres y 35,238 mujeres. A partir de la ENVIPE 2020, podemos observar que los delitos mas frecuentes son el robo o asalto a transeunte, el fraude, el robo total o parcial a vehiculos y la extorsion. Especificamente, en lo que toca al robo o asalto en calle o transporte publico, para 2019 la tasa en la CDMX represento 23,911 por cada 100 mil personas. 51.8 por ciento de los delitos cometidos en la Ciudad de Mexico durante el 2019, fueron sin agresion fisica donde la victima estuvo presente (la mayor parte) y 35.1 por ciento no estuvo presente; el 11.6 por ciento fue con agresion fisica a una victima presente. En 87 por ciento de los casos, la victima manifesto haber sufrido algun tipo de daño. En este sentido y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y mejorar la percepcion de seguridad entre los habitantes.</t>
  </si>
  <si>
    <t>Consolidar el modelo de seguridad ciudadana basada en el respecto a los derechos humanos, la evidencia, el desarrollo policial y la coordinacion interinstitucional, fomentando la participacion corresponsable de la ciudadania para la prevencion del delito. Mejorar la administracion de centros penitenciarios y readaptacion social.</t>
  </si>
  <si>
    <t>E168</t>
  </si>
  <si>
    <t>Sistema penitenciario</t>
  </si>
  <si>
    <t>Seguridad ciudadana</t>
  </si>
  <si>
    <t>Coordinacion con Gabinete de Seguridad, Justicia y Gobierno</t>
  </si>
  <si>
    <t>009</t>
  </si>
  <si>
    <t>Acciones dirigidas a personas privadas de su libertad y en procedimiento legal</t>
  </si>
  <si>
    <t>11C001E169</t>
  </si>
  <si>
    <t>E169</t>
  </si>
  <si>
    <t>Prevencion del delito y seguridad ciudadana</t>
  </si>
  <si>
    <t>Fortalecimiento del Mando unico</t>
  </si>
  <si>
    <t>Policia</t>
  </si>
  <si>
    <t>11C001E194</t>
  </si>
  <si>
    <t>E194</t>
  </si>
  <si>
    <t>Atencion a personas sujetas al sistema integral de justicia para adolescentes</t>
  </si>
  <si>
    <t>322</t>
  </si>
  <si>
    <t>Atencion a adolescentes sujetos al sistema integral de justicia</t>
  </si>
  <si>
    <t>11C001K019</t>
  </si>
  <si>
    <t>K019</t>
  </si>
  <si>
    <t>Construccion, mantenimiento y operacion de la infraestructura del sistema penitenciario</t>
  </si>
  <si>
    <t>Atencion especifica por tipo de delito</t>
  </si>
  <si>
    <t>11C001M001</t>
  </si>
  <si>
    <t>11C001M002</t>
  </si>
  <si>
    <t>11C001N001</t>
  </si>
  <si>
    <t>11C001U047</t>
  </si>
  <si>
    <t>U047</t>
  </si>
  <si>
    <t>Acciones del Consejo Ciudadano para la seguridad y justicia</t>
  </si>
  <si>
    <t>Coordinacion con el Consejo Ciudadano de Seguridad y Justicia</t>
  </si>
  <si>
    <t>055</t>
  </si>
  <si>
    <t>Participacion ciudadana</t>
  </si>
  <si>
    <t>11CD01E026</t>
  </si>
  <si>
    <t>11CD01</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</si>
  <si>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</si>
  <si>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</si>
  <si>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En ese sentido, la Universidad de la Policia coadyuva en materia de seguridad publica, brindando servicios de capacitacion en formacion continua a los policias de la Secretaria de Seguridad Ciudadana de la CDMX y la aplicacion de la tecnologia; asimismo, recluta a nuevos aspirantes y capacita a los aspirantes a nuevos policias, para que cuenten con los conocimientos teoricos y practicos que se requieren para el desarrollo de sus actividades policiales y con la conciencia de la igualdad de genero y no discriminacion como un derecho que se exija y se respete por parte de cualquier ciudadano, con el fin de fortalecer la confianza de seguridad publica de la poblacion de la Ciudad de Mexico.</t>
  </si>
  <si>
    <t>Cumplir con los estandares establecidos en la Ley General del Sistema Nacional de Seguridad Publica en materia de profesionalizacion y carrera policial,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</si>
  <si>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E026</t>
  </si>
  <si>
    <t>Formacion de aspirantes a policias</t>
  </si>
  <si>
    <t>Formacion, capacitacion y carrera policial</t>
  </si>
  <si>
    <t>242</t>
  </si>
  <si>
    <t>Formacion de aspirantes</t>
  </si>
  <si>
    <t>11CD01E170</t>
  </si>
  <si>
    <t>E170</t>
  </si>
  <si>
    <t>Profesionalizacion policial</t>
  </si>
  <si>
    <t>071</t>
  </si>
  <si>
    <t>Profesionalizacion de servidores publicos</t>
  </si>
  <si>
    <t>11CD01M001</t>
  </si>
  <si>
    <t>11CD01M002</t>
  </si>
  <si>
    <t>11CD01N001</t>
  </si>
  <si>
    <t>11CD01U040</t>
  </si>
  <si>
    <t>U040</t>
  </si>
  <si>
    <t>Apoyos para la formacion policial</t>
  </si>
  <si>
    <t>11CD02E026</t>
  </si>
  <si>
    <t>11CD02</t>
  </si>
  <si>
    <t>Proporcionar Seguridad a traves de los servicios de proteccion y vigilancia a las personas fisicas o morales de los sectores publicos y privados, a cambio de una contraprestacion en numerario, asi como coadyuvar a la Secretaria de Seguridad Ciudadana en los operativos que esta disponga, a fin de preservar el orden publico.</t>
  </si>
  <si>
    <t>Otorgar un servicio eficiente, cubriendo todas las expectativas y demandas de nuestros usuarios, logrando con ello una imagen confiable ante la ciudadania a traves del apoyo oportuno en acciones de seguridad publica, enalteciendo los valores de honradez, transparencia y lealtad que dignifican a la Corporacion.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</si>
  <si>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Auxiliar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 Asimismo, la Direccion General de la Policia Auxiliar trabaja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de la poblacion de la Ciudad de Mexico.</t>
  </si>
  <si>
    <t>Establecer de manera tecnica los lineamientos, procesos y actividades educativas que permitan la profesionalizacion del personal operativo de la policia auxiliar en todos sus niveles y jerarquias, considerando los preceptos andrologicos de la educacion y los principios constitucionales de actuacion determinados para los cuerpos de seguridad publica, en correspondencia a necesidades reales de capacitacion en las dimensiones del saber, saber hacer y saber ser.</t>
  </si>
  <si>
    <t>11CD02E169</t>
  </si>
  <si>
    <t xml:space="preserve">Fortalecimiento de la prevencion </t>
  </si>
  <si>
    <t>272</t>
  </si>
  <si>
    <t>Proteccion de la integridad y el patrimonio de las personas</t>
  </si>
  <si>
    <t>11CD02M001</t>
  </si>
  <si>
    <t>11CD02M002</t>
  </si>
  <si>
    <t>11CD02N001</t>
  </si>
  <si>
    <t>11CD03E169</t>
  </si>
  <si>
    <t>11CD03</t>
  </si>
  <si>
    <t>La Policia Bancaria e Industrial proporciona servicios de seguridad especializados en prevenir, disuadir, salvaguardar, proteger, custodiar y vigilar los bienes, valores y personas de nuestras usuarias. Preservando y protegiendo el orden publico, la integridad personal, asi como los bienes de los habitantes de la Ciudad de Mexico, en coordinacion y bajo el mando de la Secretaria de Seguridad Ciudadana.</t>
  </si>
  <si>
    <t>Ser reconocido como un Cuerpo Policial Especializado, que con base en sus valores institucionales: Disciplina, Honestidad y Lealtad, proporciona calidad, excelencia, innovacion y mejora constante en los servicios que brinda.</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</si>
  <si>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Bancaria e Industrial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t>
  </si>
  <si>
    <t>Custodiar, vigilar, guardar y dar seguridad a personas, bienes, valores e inmuebles, requeridos por dependencias, entidades, Organos de los tres Poderes de la Union, personas fisicas y morales, asi como prestar apoyo en materia de seguridad publica en la Ciudad de Mexico, cuando el Secretario de Seguridad Publica lo instruya.</t>
  </si>
  <si>
    <t>11CD03M001</t>
  </si>
  <si>
    <t>11CD03M002</t>
  </si>
  <si>
    <t>11CD03N001</t>
  </si>
  <si>
    <t>13C001M001</t>
  </si>
  <si>
    <t>13C001</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</si>
  <si>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</si>
  <si>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</si>
  <si>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La Ciudad de Mexico es el centro politico, economico, social y cultural del pais en el cual habita una poblacion de 9,209,244 habitantes de los cuales 4,805,017 son mujeres y 4,404,927 son hombres sumando un total de 9,209,244 habitantes.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buscando que se ejerzan con justicia, transparencia, legalidad e igualdad para toda la poblacion. Por lo tanto, es necesario erradicar las conductas que trastocan al servicio publico en la Administracion Publica, ya que, segun cifras del Instituto Nacional de Estadistica y Geografia, en el año 2019, la tasa de prevalencia de corrupcion se encontraba por encima del 60 por ciento, es decir, por cada cien mil habitantes sesenta y dos mil ochenta y cuatro habitantes creen o han escuchado que existe corrupcion en los tramites realizados. Asi, la Secretaria de la Contraloria General de la Ciudad de Mexico, tiene la obligacion de vigilar la actuacion de las personas servidoras publicas en el ejercicio de sus funciones, asi como a los Entes de la Administracion Publica, para prevenir posibles actos de corrupcion, detectando la practica administrativa irregular y en su caso sancionar posibles faltas administrativas; contando ademas, con la Red de Contralorias Ciudadanas como instrumento de participacion en los asuntos publicos de la Ciudad, en la que ciudadania en general, de forma voluntaria coadyuvara en los procesos de fiscalizacion, asumiendo el compromiso de colaborar con la Administracion Publica para vigilar y supervisar que el gasto publico sea implementado y destinado de forma transparente, eficaz y eficiente.</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</si>
  <si>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Favorecer la fiscalizacion, el control interno y mejora de la gestion, preventiva y efectiva. 5. Garantizar la transparencia y el acceso a la informacion, y 6. Elevar competencias profesionales y laborales.</t>
  </si>
  <si>
    <t>Controles al ejercicio del gobierno</t>
  </si>
  <si>
    <t>Reducir considerablemente la corrupcion y el soborno en todas sus formas</t>
  </si>
  <si>
    <t>13C001M002</t>
  </si>
  <si>
    <t>13C001N001</t>
  </si>
  <si>
    <t>13C001O006</t>
  </si>
  <si>
    <t>O006</t>
  </si>
  <si>
    <t>Fiscalizacion a la gestion publica.</t>
  </si>
  <si>
    <t>137</t>
  </si>
  <si>
    <t>Sistema anticorrupcion y fiscalizacion</t>
  </si>
  <si>
    <t>13C001O008</t>
  </si>
  <si>
    <t>O008</t>
  </si>
  <si>
    <t>Seguimiento a la politica de legalidad</t>
  </si>
  <si>
    <t>138</t>
  </si>
  <si>
    <t>Participacion ciudadana para la ejecucion de recursos publicos</t>
  </si>
  <si>
    <t>13PDEAM001</t>
  </si>
  <si>
    <t>13PDEA</t>
  </si>
  <si>
    <t>Impulsar y aplicar, desde el gobierno, una politica de profesionalizacion de las personas servidoras publicas, asi como generar investigacion y prestar asesorias, que contribuyan al desarrollo de competencias para el ejercicio de la funcion publica, a la mejora del modelo de gestion y a la hechura de las politicas publicas destinadas a atender los problemas mas relevantes de la CDMX, para incrementar el impacto social.</t>
  </si>
  <si>
    <t>La Escuela de Administracion Publica es reconocida como la instancia que orienta la politica de profesionalizacion del Gobierno de la CDMX, a partir de la cual se han incrementado en las personas servidoras publicas, las competencias para una implementacion efectiva de la agenda gubernamental; igualmente, por sus investigaciones, asesorias y material de consulta, es una de las instituciones que mas contribuyen en el Gobierno de la CDMX a la mejora de la gestion publica.</t>
  </si>
  <si>
    <t>La Ciudad de Mexico es el centro politico, economico, social y cultural del pais en el cual habita una poblacion de 9,209,944 habitantes de los cuales 4,805,017 son mujeres y 4,404,927 son hombres.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con justicia, transparencia, legalidad e igualdad para toda la poblacion y a partir de las politicas del Gobierno de la Ciudad de Mexico es primordial mejorar la gestion publica y los resultados gubernamentales en respuesta a las necesidades de los habitantes de la Capital. En los ultimos años, en nuestro pais y sobre todo en la Ciudad de Mexico, se expresa un desencanto ciudadano por la perdida de confianza en las personas servidoras publicas adscritos a los entes de la Administracion Publica de la Ciudad de Mexico, agudizando el distanciamiento entre el gobierno y la sociedad debido a las brechas sociales y el sentimiento de vulnerabilidad, sobre todo porque persiste la opinion de que las personas que laboran en las administraciones publicas no siempre poseen las capacidades y la honestidad necesarias para el buen ejercicio de sus funciones y para dar los resultados esperados. Ante este escenario, la profesionalizacion de la funcion publica cobra la mayor relevancia. Al respecto, el funcionamiento de la Escuela de Administracion Publica (EAP), impulsa un modelo de formacion y profesionalizacion de las personas servidoras publicas en la Ciudad de Mexico, a fin de brindar programas academicos de mayor calidad, pertinencia y cobertura, productos de investigacion y asesorias utiles para la mejor comprension y atencion de los problemas publicos, asi como por la busqueda del mayor impacto social de las politicas publicas, siempre en beneficio de la poblacion de la Ciudad de Mexico.</t>
  </si>
  <si>
    <t>Contribuir a la eficiencia de la gestion publica del gobierno de la Ciudad de Mexico mediante la profesionalizacion de las personas servidoras publicas y la investigacion aplicada a la buena administracion.</t>
  </si>
  <si>
    <t>Investigacion, tecnologia e innovacion para satisfacer demandas de la ciudad</t>
  </si>
  <si>
    <t>Educacion Superior</t>
  </si>
  <si>
    <t>13PDEAM002</t>
  </si>
  <si>
    <t>13PDEAN001</t>
  </si>
  <si>
    <t>13PDEAO009</t>
  </si>
  <si>
    <t>O009</t>
  </si>
  <si>
    <t>Profesionalizacion de funcionarios publicos e investigacion aplicada a la administracion publica</t>
  </si>
  <si>
    <t>13PDVAG076</t>
  </si>
  <si>
    <t>13PDVA</t>
  </si>
  <si>
    <t>Vigilar el cumplimiento de las disposiciones juridicas y administrativas, a traves de procedimientos de verificacion en materia de preservacion del medio ambiente y proteccion ecologica, mobiliario urbano, desarrollo urbano, turismo, transporte publico, mercantil y de carga, entre otros; determinando las sanciones correspondientes en estricto apego a la normatividad aplicable, que otorgue mayor certeza a las personas que habitan y transitan en la Ciudad de Mexico.</t>
  </si>
  <si>
    <t>Ser un organismo descentralizado de la administracion publica de la Ciudad de Mexico, que, bajo los principios de transparencia, eficacia, eficiencia, imparcialidad, equidad, justicia y responsabilidad, genere mayor certeza, confianza y seguridad juridica a la poblacion de la Ciudad de Mexico, respecto del cumplimiento de la normatividad de su competencia.</t>
  </si>
  <si>
    <t>El constante crecimiento demografico en la Ciudad de Mexico y como centro politico, economico, social y cultural del pais, en el cual habita una poblacion de 9,209,944 habitantes de los cuales 4,805,017 son mujeres y 4,404,927 son hombres. Dicha concentracion de la poblacion en la Ciudad de Mexico, trae consigo la generacion de una mayor oferta de bienes y servicios, asi como su comercializacion que debe realizarse en apego a las normas que regulan su actuar, para la adecuada convivencia de sus habitantes y de las personas que transitan por ella. Asi tambien, una gran parte de la poblacion realiza sus traslados utilizando los diversos transportes publicos, privados especializados con chofer e individuales sustentables, de la misma manera hacen uso de servicios mercantiles y de carga. Al respecto, existe un alto indice en el incumplimiento normativo de las actividades comerciales y de servicio que llevan a cabo las personas fisicas y morales, de los cuales se encuentran con distintas irregularidades como lo son: falta de documentales, mal estado fisico, insuficientes medidas de proteccion a la salud y bienestar de la poblacion, entre otros que afecta en el otorgamiento de bienes y servicios de mala o muy baja calidad, perdida de tiempo y costos muy altos, lo que contribuye a un decremento y empeoramiento en la calidad de vida de quienes habitan en la Ciudad de Mexico. Motivo por el cual, es necesario brindar certeza juridica de las unidades que prestan un servicio o brindan un bien en la Ciudad de Mexico, es por eso que, el Instituto de Verificacion Administrativa es el ente facultado para realizar las acciones de verificacion en los establecimientos que realizan actividad comercial o de servicios en esta Entidad Federativa, verificando que los establecimientos y los prestadores de servicio de transporte, cumplan con las disposiciones juridicas y administrativas correspondientes mediante la realizacion de acciones de concientizacion y supervision a efecto de que la ciudadania este actualizada o vigente respecto de sus obligaciones y derechos establecidos en las leyes y reglamentos en la materia que rige en la Ciudad de Mexico, asi como visitas de verificacion administrativa en las materias de su competencia, de conformidad con la ley del Instituto de Verificacion Administrativa, de Procedimiento Administrativo, ambas de la ciudad de Mexico, asi como el Reglamento de Verificacion Administrativa del Distrito Federal.</t>
  </si>
  <si>
    <t>Mejorar la calidad de los servicios publicos y privados en la Ciudad de Mexico, practicando visitas de verificacion administrativa en las materias competencia del Instituto de Verificacion Administrativa de la Ciudad de Mexico. Brindar seguridad y certeza juridica, a traves de la verificacion administrativa eficiente en materias competencia del Instituto de Verificacion Administrativa de la Ciudad de Mexico, para mejorar la calidad de vida de los habitantes de la Ciudad de Mexico, en apego a los valores de legalidad, transparencia, imparcialidad, integridad, liderazgo, excelencia e innovacion. Promover el orden juridico-administrativo en la actividad verificadora. Velar por el cumplimiento normativo de los servicios a favor de los usuarios de los establecimientos y transporte, que son factibles de verificar, conforme lo establece la Ley. Atender sin discriminacion alguna y dar seguimiento de manera agil, cordial y respetuosa a las solicitudes ciudadanas, en materias competencia del Instituto. La actuacion de los servidores publicos estara apegada a un Codigo de Etica cuyo marco es el respeto a los Derechos Humanos. Impulsar el desarrollo del recurso humano y promover la modernizacion tecnologica en la Institucion.</t>
  </si>
  <si>
    <t>G076</t>
  </si>
  <si>
    <t>Verificacion administrativa</t>
  </si>
  <si>
    <t>096</t>
  </si>
  <si>
    <t>13PDVAM001</t>
  </si>
  <si>
    <t>13PDVAM002</t>
  </si>
  <si>
    <t>13PDVAN001</t>
  </si>
  <si>
    <t>15C006M002</t>
  </si>
  <si>
    <t>15C006</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</si>
  <si>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</si>
  <si>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181</t>
  </si>
  <si>
    <t>Otros subsidios para el pago de contribuciones</t>
  </si>
  <si>
    <t>15C006U009</t>
  </si>
  <si>
    <t>16C000D001</t>
  </si>
  <si>
    <t>16C000</t>
  </si>
  <si>
    <t>Deuda Publica</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</si>
  <si>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 administrativas contiguas, integradas social y economicamente en un marco complejo de funcionalidad espacial. La importancia de la Ciudad de Mexico como centro de expansion del mercado interno, crecimiento industrial y servicios radica en la contribucion de 2,856,750.91 pesos del Producto Interno Bruto (PIB) que representa el 15.8 porciento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</si>
  <si>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D001</t>
  </si>
  <si>
    <t>Servicio de la deuda</t>
  </si>
  <si>
    <t>Otras no clasificadas en funciones anteriores</t>
  </si>
  <si>
    <t>Transacciones de la deuda publica / Costo financiero de la deuda</t>
  </si>
  <si>
    <t>Deuda publica interna</t>
  </si>
  <si>
    <t>029</t>
  </si>
  <si>
    <t>16C000D002</t>
  </si>
  <si>
    <t>D002</t>
  </si>
  <si>
    <t>Devolucion de ingresos percibidos indebidamente</t>
  </si>
  <si>
    <t>290</t>
  </si>
  <si>
    <t>Devolucion a contribuyentes</t>
  </si>
  <si>
    <t>25C001E171</t>
  </si>
  <si>
    <t>25C001</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</si>
  <si>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</si>
  <si>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Lograr que la Consejeria Juridica y de Servicios Legales, sea una instancia de la Administracion Publica de la Ciudad de Mexico, garante de que todas las acciones de gobierno y politicas publicas esten apegadas a la legalidad, respeto a los derechos humanos y a los principios constitucionales y legales de innovacion atencion ciudadana, gobierno abierto, y plena accesibilidad con base en el diseño universal, simplificacion agilidad, economia, informacion, precision, transparencia, proporcionalidad, buena fe, integridad, imparcialidad, honradez, lealtad, eficacia, profesionalizacion y eficacia respetando los valores de dignidad, etica, justicia, lealtad, libertad y seguridad en el servicio publico, coadyuvando a mejorar la calidad de vida de los habitantes de la Ciudad de Mexico.</t>
  </si>
  <si>
    <t>La Ciudad de Mexico es el centro politico, economico, social y cultural del pais en el cual habita una poblacion de 9,209,244 habitantes, de los cuales 4,805,017 son mujeres y 4,404,927 son hombres (INEGI,2022), mismos que desarrollan actividades economicas y sociales, derivado de estas dinamicas se han desprendido necesidades concretas que requieren certeza juridica sobre identidad o patrimonio, asi como orientacion y asistencia juridica en conflictos del ambito familiar, penal y civil. En ese sentido, los principales problemas para que los ciudadanos desarrollen de manera adecuada sus actividades economicas y sociales, destaca la percepcion de que la orientacion y asistencia legal es lejana y resulta incomprensible para los ciudadanos, asimismo, existe un desconocimiento del marco legal, de servicios y procesos, entre otros, enfrentandose las personas a un conflicto con mucha frecuencia de no saber a donde acudir y como obtener servicios de asistencia juridica de calidad y de forma gratuita. En ese sentido, la Consejeria Juridica y de Servicios Legales protege y vigila el respeto de los derechos humanos y garantiza la calidad del servicio legal proporcionado a la ciudadania por parte de las y los defensores publicos, asi mismo, lleva a cabo la regularizacion de la tenencia de la tierra, la prestacion de los servicios de identidad y estado civil de las personas y el Registro Publico de la Propiedad y de Comercio.</t>
  </si>
  <si>
    <t>Correcto manejo y aplicacion de los principios de Derecho para las materias relativas a las funciones de orientacion, asistencia, publicacion oficial y coordinacion de asuntos juridicos; regularizacion de la tenencia de la tierra; elaboracion y revision de los proyectos de iniciativas de leyes y decretos que presente la persona titular de la Jefatura de Gobierno al Congreso Local, asi como de los proyectos de reglamentos, decretos, acuerdos y demas instrumentos juridicos y administrativos que se sometan a consideracion de la persona titular de la Jefatura de Gobierno, y la prestacion de los servicios relacionados con el Registro Civil, el Registro Publico de la Propiedad y de Comercio, el Archivo General de Notarias y Justicia Civica.</t>
  </si>
  <si>
    <t>E171</t>
  </si>
  <si>
    <t>Prestacion de servicios juridicos en el ambito publico</t>
  </si>
  <si>
    <t xml:space="preserve">Atencion de asentamientos humanos irregulares </t>
  </si>
  <si>
    <t>Asuntos juridicos</t>
  </si>
  <si>
    <t>164</t>
  </si>
  <si>
    <t>Servicios legales, orientacion tecnica o juridica a entes publicos y particulares</t>
  </si>
  <si>
    <t>De aqui a 2030, proporcionar acceso a una identidad juridica para todos, en particular mediante el registro de nacimientos</t>
  </si>
  <si>
    <t>25C001M001</t>
  </si>
  <si>
    <t>25C001M002</t>
  </si>
  <si>
    <t>25C001N001</t>
  </si>
  <si>
    <t>25C001O010</t>
  </si>
  <si>
    <t>O010</t>
  </si>
  <si>
    <t>Consejeria y asuntos legales</t>
  </si>
  <si>
    <t>26C001E017</t>
  </si>
  <si>
    <t>26C001</t>
  </si>
  <si>
    <t>Secretaria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</si>
  <si>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</si>
  <si>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</si>
  <si>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En las ultimas decadas en la Ciudad de Mexico se han acelerado los procesos de segregacion socio-territorial que fragmentan la metropoli y polarizan las condiciones de salud y de atencion a la salud. La segregacion y la inversion insuficiente en infraestructura se combinan negativamente e impactan la calidad de vida de los habitantes y producen un desface entre las necesidades de los 9.2 millones de habitantes, de los cuales 4.2 millones no cuentan con seguridad social laboral, lo cual genera dificultades para el acceso a servicios basicos de salud al 45.7 porciento de la poblacion de la Ciudad. Actualmente las unidades hospitalarias en la Ciudad de Mexico estan geograficamente distribuidas de manera desigual, concentrandose sobre todo en la parte central de la misma. Esto responde a los modelos de atencion generados en los años 80, en donde mayoritariamente residia la poblacion. A esta situacion se agrega que la gran parte de la poblacion de bajos ingresos residen en zonas no centricas de la ciudad, generando altos costos de tiempo y dinero. Adicionalmente las unidades de salud representan rezagos en mantenimiento y equipo, provocando en conjunto que los recursos para la atencion de la salud se vean insuficientes desembocando en la prevalencia de enfermedades cronicas y degenerativas, el aumento de la morbilidad y condiciones epidemiologicas desfavorables presentes en caso cualquier edad. Ante estas circunstancias se desarrollan sistemas, esquemas y servicios para su atencion y tratamiento. De manera primordial se pone enfasis en la prevencion, para anticipar la instalacion de problemas de salud y, asi evitar que se colapsen los sistemas de salud publica a causa de la demanda y costos crecientes. El Gobierno de la Ciudad de Mexico a traves de la Secretaria de Salud fomenta los correctos habitos para lograr tener una vida saludable como lo son la higiene, la sana alimentacion y acudir a consultas periodicas para la detencion oportuna de enfermedades. Sumado a un enfoque integral con perspectiva de genero y en coordinacion operativa con las distintas instancias gubernamentales, no gubernamentales y de la sociedad civil, para generar una atencion integral a la salud.</t>
  </si>
  <si>
    <t>Garantizar el derecho efectivo a la salud de las personas que no tienen seguridad social y establecer coordinacion con los servicios de salud federales, para fortalecer el sistema publico de salud universal, integral, incluyente, equitativo y solidario que contribuye a mejorar la calidad de vida y la reduccion de riesgos a la salud.</t>
  </si>
  <si>
    <t>E017</t>
  </si>
  <si>
    <t>Atencion medica a personas privadas de su libertad y en procedimiento legal</t>
  </si>
  <si>
    <t>Salud universal</t>
  </si>
  <si>
    <t>315</t>
  </si>
  <si>
    <t>Prestacion de servicios medicos generales</t>
  </si>
  <si>
    <t>26C001E172</t>
  </si>
  <si>
    <t>E172</t>
  </si>
  <si>
    <t>Atencion medica de segundo nivel</t>
  </si>
  <si>
    <t>Prestacion de servicios de salud a la comunidad</t>
  </si>
  <si>
    <t>020</t>
  </si>
  <si>
    <t>Atencion medica integral</t>
  </si>
  <si>
    <t>26C001E173</t>
  </si>
  <si>
    <t>E173</t>
  </si>
  <si>
    <t>Atencion integral de la Salud para la mujer</t>
  </si>
  <si>
    <t>26C001E174</t>
  </si>
  <si>
    <t>E174</t>
  </si>
  <si>
    <t>Prevencion de enfermedades y promocion a la Salud para el Bienestar</t>
  </si>
  <si>
    <t>26C001M001</t>
  </si>
  <si>
    <t>26C001M002</t>
  </si>
  <si>
    <t>26C001N001</t>
  </si>
  <si>
    <t>26CD01G077</t>
  </si>
  <si>
    <t>26CD01</t>
  </si>
  <si>
    <t>Operar con profesionalismo, honradez y calidad las politicas, programas y proyectos para a proteccion contra riesgos sanitarios, derivado de la exposicion a factores fisicos, quimicos, biologicos, ambientales y laborales.</t>
  </si>
  <si>
    <t>Construirse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materia logrando el reconocimiento y confianza de los ciudadanos.</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</si>
  <si>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</si>
  <si>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Llevar a cabo la regulacion sanitaria respecto de las actividades, productos y servicios de la Ciudad de Mexico y con el objeto de disminuir o minimizar los riesgos sanitarios a los que esta expuesta la poblacion por diversos factores, sean quimicos, fisicos, biologicos o ambientales.</t>
  </si>
  <si>
    <t>G077</t>
  </si>
  <si>
    <t>Regulacion sanitaria en establecimientos, productos, actividades, servicios y personas</t>
  </si>
  <si>
    <t>088</t>
  </si>
  <si>
    <t>Regulacion, control, proteccion y vigilancia de riesgos sanitarios</t>
  </si>
  <si>
    <t>26CD01M001</t>
  </si>
  <si>
    <t>26CD01M002</t>
  </si>
  <si>
    <t>26CD01N001</t>
  </si>
  <si>
    <t>26PDIAM001</t>
  </si>
  <si>
    <t>26PDIA</t>
  </si>
  <si>
    <t>Coordinar y articular acciones y recursos con organismos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</si>
  <si>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t>
  </si>
  <si>
    <t>Fortalecer el Instituto para la Atencion y Prevencion de las Adicciones y los programas de atencion en particular para fomentar el cuidado de su propia salud a los adolescentes y jovenes que habitan en la Ciudad de Mexico por medio de la generacion de acciones que fomenten la informacion, educacion y consecuencias de diversas drogas y sustancias, asi como programas de atencion a la salud mental. Fomentando el cuidado de su propia salud.</t>
  </si>
  <si>
    <t>Reducir el uso, el abuso y la dependencia de sustancias psicoactivas, mediante el desarrollo de politicas publicas y de programas sociales a traves del diseño de proyectos de investigacion, prevencion, tratamiento rehabilitacion e integracion social, impulsando la participacion de los sectores publicos, social y privado, para contribuir a elevar el nivel de salud y el desarrollo humano de los habitantes de la Ciudad de Mexico.</t>
  </si>
  <si>
    <t>26PDIAM002</t>
  </si>
  <si>
    <t>26PDIAN001</t>
  </si>
  <si>
    <t>26PDIAP022</t>
  </si>
  <si>
    <t>P022</t>
  </si>
  <si>
    <t>Planeacion de politicas publicas para mejorar la atencion de las adicciones</t>
  </si>
  <si>
    <t>010</t>
  </si>
  <si>
    <t>Acciones en materia de prevencion y atencion de adicciones</t>
  </si>
  <si>
    <t>26PDSPE066</t>
  </si>
  <si>
    <t>26PDSP</t>
  </si>
  <si>
    <t>Servicios de Salud Publica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</si>
  <si>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</si>
  <si>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</si>
  <si>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Servicios de Salud de la Ciudad de Mexico brinda atencion medica a cuatro millones de habitantes, que son aquellos que no tienen seguridad social de manera gratuita sin discriminacion o rechazos en ningun servicio para la atencion medica y prevencion de enfermedades para asi lograr la mejorar de la calidad de vida y reducir los riesgos a la salud.</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</si>
  <si>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</si>
  <si>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E066</t>
  </si>
  <si>
    <t>Servicios de Salud de primer nivel</t>
  </si>
  <si>
    <t>26PDSPE173</t>
  </si>
  <si>
    <t>26PDSPM001</t>
  </si>
  <si>
    <t>26PDSPM002</t>
  </si>
  <si>
    <t>26PDSPN001</t>
  </si>
  <si>
    <t>31C000E175</t>
  </si>
  <si>
    <t>31C000</t>
  </si>
  <si>
    <t>Secretaria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</si>
  <si>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</si>
  <si>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</si>
  <si>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En ese sentido, la Secretaria de Cultura a traves de sus actividades culturales y artisticas buscara abrir todas las formas de acceso al conocimiento de la diversidad cultural y las expresiones artisticas con el objeto de que la poblacion de la Ciudad de Mexico pueda participar en la vida cultural a traves de la creacion de nuevos programas culturales para que esten presentes en todos los espacios disponibles, atendiendo a los sectores sociales menos favorecidos, ubicados en contextos de marginalidad y exclusion, asi como el fortalecimiento de sus capacidades que les permitan acceder a mejores niveles de bienestar y una mejor calidad de vida.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</si>
  <si>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</si>
  <si>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E175</t>
  </si>
  <si>
    <t>Fortalecimiento de la cultura y las artes</t>
  </si>
  <si>
    <t>077</t>
  </si>
  <si>
    <t>Promocion y fomento de los derechos culturales</t>
  </si>
  <si>
    <t>31C000M001</t>
  </si>
  <si>
    <t>31C000M002</t>
  </si>
  <si>
    <t>31C000N001</t>
  </si>
  <si>
    <t>31C000S012</t>
  </si>
  <si>
    <t>S012</t>
  </si>
  <si>
    <t>Colectivos culturales comunitarios Ciudad de Mexico</t>
  </si>
  <si>
    <t>31C000S051</t>
  </si>
  <si>
    <t>S051</t>
  </si>
  <si>
    <t>Promotores culturales Ciudad de Mexico</t>
  </si>
  <si>
    <t>219</t>
  </si>
  <si>
    <t>Promotores culturales</t>
  </si>
  <si>
    <t>31C000S057</t>
  </si>
  <si>
    <t>S057</t>
  </si>
  <si>
    <t>Talleres de artes y oficios comunitarios</t>
  </si>
  <si>
    <t>220</t>
  </si>
  <si>
    <t>Gestion de talleres de artes y oficios</t>
  </si>
  <si>
    <t>31C000U014</t>
  </si>
  <si>
    <t>U014</t>
  </si>
  <si>
    <t>Financiamiento y promocion de proyectos culturales y artisticos</t>
  </si>
  <si>
    <t>31PDMPE048</t>
  </si>
  <si>
    <t>31PDMP</t>
  </si>
  <si>
    <t>Producir y transmitir contenidos de calidad en temas culturales, educativos, informativos y de entretenimiento que contribuyan al fortalecimiento de la identidad y sentido de pertenencia de la poblacion de la Ciudad de Mexico con respecto a la multiculturalidad y al ejercicio de los Derechos Humanos mediante la participacion ciudadana y la libertad de expresion.</t>
  </si>
  <si>
    <t>Consolidarse como un organismo publico, democratico y popular lider en comunicaciones para la poblacion de la ciudad de Mexico con personal profesional y altamente capacitado, equipo y tecnologia de punta, para cumplir con su objetivo con la mejor calidad, responsabilidad y compromiso social con cobertura total en la geografia de la ciudad; asi como ampliar su presencia en el pais y en el extranjero, mediante la produccion de programas de excelencia creando el vinculo de interaccion con la audiencia donde la poblacion se identifique y exprese libremente su opinion; asimismo, coadyuvar a la democratizacion de los medios de comunicacion y el respeto irrestricto a los Derechos Humanos.</t>
  </si>
  <si>
    <t>De acuerdo con el Censo Nacional de Poblacion y Vivienda 2020, en la Ciudad de Mexico habitan 9,209,944 personas (52.2 por ciento son mujeres y 47.8 por ciento son hombres), y con la encuesta nacional de consumo de contenidos audiovisuales del Instituto Federal de Telecomunicaciones (2019), en localidades urbanas el 95 por ciento de los hogares cuentan con al menos un televisor, siendo la noticias, peliculas, telenovelas, deportes y series los programas que se ven con mayor frecuencia. Por otro lado, de acuerdo con la Encuesta Nacional de Habitos y Consumo Cultural de la Coordinacion de Difusion Cultural de la UNAM (2020), el cuarto medio de informacion por el cual la poblacion mexicana se entera de actividades culturales es la television (42.95 por ciento), de acuerdo con este instrumento los medios electronicos tradicionales siguen brindando informacion cultural. Sin embargo, continua siendo importante la puesta en marcha de acciones para que los medios de comunicacion logren constituirse como mecanismos efectivos, abiertos y autonomos de informacion y comunicacion cultural, asi como para fortalecer las tecnologias de la informacion en aras de consolidar estrategias efectivas para la divulgacion cultural entre la poblacion de la Ciudad de Mexico. En este sentido, y contribuyendo al cumplimiento del Eje 4 Ciudad de Mexico Capital Cultural de America del Programa General de Gobierno 2019-2024, cobra gran importancia la labor actual del Servicio de Medios Publicos de la Ciudad de Mexico, para ofrecer contenidos audiovisuales criticos y veraces, que coadyuven en la promocion de habitos, practicas y consumos culturales basados en la diversidad de ideas, la libertad creativa y la pluralidad de expresiones artisticas.</t>
  </si>
  <si>
    <t>1. Transmitir y difundir como medio multiplataforma, contenidos audiovisuales que promueven los derechos de acceso a la informacion y la libertad de expresion sobre temas culturales, politicos, economicos y sociales que contribuyan a fortalecer la identidad de la poblacion de la Ciudad de Mexico. 2. Enriquecer la parrilla de programacion, a traves de acuerdos interinstitucionales, convenios y otros instrumentos que favorezcanla adquisicion, intercambio o coproduccion de materiales educativos, cientificos, culturales, informativos nacionales e internacionales. 3. Promover el aumento del alcance y la fidelidad de las audiencias mediante estrategias multiplataforma que incentiven la difusion y promocion de la programacion y contribuyan a generar una interaccion pertinente y oportuna con las mismas. 4. Difundir las actividades y servicios del sector publico, civil y comunitario que pudieran ser del interes de la poblacion de la Ciudad de Mexico, en virtud de un beneficio social y comunitario. 5. Incentivar la participacion ciudadana de los diferentes sectores sociales, culturales y economicos de la poblacion de la Ciudad de Mexico en la creacion y produccion audiovisual. 6. Comercializar e intercambiar servicios de diseño, produccion, transmision y difusion que permitan optimizar la suficiencia y distribucion de recursos materiales, financieros y capital humano propios de acuerdo con las capacidades institucionales.</t>
  </si>
  <si>
    <t>E048</t>
  </si>
  <si>
    <t>Produccion de contenido cultural y artistico</t>
  </si>
  <si>
    <t>Promocion y difusion de los derechos culturales</t>
  </si>
  <si>
    <t>061</t>
  </si>
  <si>
    <t>Preservacion, produccion y difusion de material de audio y audiovisual</t>
  </si>
  <si>
    <t>31PDMPM001</t>
  </si>
  <si>
    <t>31PDMPM002</t>
  </si>
  <si>
    <t>31PDMPN001</t>
  </si>
  <si>
    <t>31PFMAE177</t>
  </si>
  <si>
    <t>31PFMA</t>
  </si>
  <si>
    <t>Fideicomiso Museo de Arte Popular Mexicano</t>
  </si>
  <si>
    <t>Contribuir a la preservacion y difusion del arte popular mexicano entre los habitantes de la Ciudad de Mexico y del pais, realizando actividades culturales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</si>
  <si>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</si>
  <si>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Por otro lado, ingresaron a la entidad 308,686 personas provenientes de otras entidades, hablantes de alguna lengua indigena asciende a 125,153 personas y 186,914 personas se auto reconoce como afromexicana, ejemplo de que en la Ciudad cohabitan personas originarias de diferentes estados o paises.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Asimismo, no existen los suficientes espacios para promover y disfrutar las diferentes expresiones culturales, por ello, el Museo de Arte Popular se ha propuesto ser un referente indiscutible del arte popular mexicano, impulsandolo a traves de sus exposiciones permanentes, temporales e itinerantes, asi como talleres para niños, artesanos y publico en general, concursos, seminarios y actividades extra muros, con el proposito de recuperar nuestras raices, tradiciones y habilidades artisticas, revalorando su riqueza y la estrecha relacion que guarda el trabajo de artesanos y artistas, para el conocimiento y disfrute de las actuales y futuras generaciones.</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</si>
  <si>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 La promocion, divulgacion del arte popular mexicano entre los habitantes de la Ciudad de Mexico y del pais.</t>
  </si>
  <si>
    <t>E177</t>
  </si>
  <si>
    <t>Operacion de museos</t>
  </si>
  <si>
    <t>Memoria y patrimonio cultural comunitario</t>
  </si>
  <si>
    <t>044</t>
  </si>
  <si>
    <t>Gestion y conservacion museistica</t>
  </si>
  <si>
    <t>31PFMAM001</t>
  </si>
  <si>
    <t>31PFMAM002</t>
  </si>
  <si>
    <t>31PFMAN001</t>
  </si>
  <si>
    <t>31PFMEE177</t>
  </si>
  <si>
    <t>31PFME</t>
  </si>
  <si>
    <t>Fideicomiso Museo del Estanquillo</t>
  </si>
  <si>
    <t>Promover, dar a conocer y difundir a los diferentes publicos de la Ciudad de Mexico, asi como a los visitantes nacionales e internacionales las obras y colecciones que se exhiben en el Museo del Estanquillo, con los mayores estandares de calidad a nivel nacional y mundial en la presentacion de sus exposiciones temporales, para ubicarse como un espacio relevante de la cultura popular urbana en la Ciudad de Mexico.</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</si>
  <si>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</si>
  <si>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Ademas, no existen las condiciones de las organizaciones sociales para sostener proyectos culturales, ni cuentan con el acompañamiento para su sostenibilidad para generar espacios permanentes.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Lo anterior, nos ayuda a entender que ha disminuido la afluencia de los visitantes a los distintos centros culturales que forman parte de las instituciones culturales de la Ciudad, por lo que es necesario contar con mas espacios que esten al alcance de la mayor parte de la poblacion, sin distingo alguno, ni discriminacion por cuestion de genero, creencia religiosa, edad, posicion economica, ideologia politica, etc. por ello, el Museo del Estanquillo ofrece un espacio cultural de manera gratuita para adquirir conocimientos del Proyecto del Maestro Carlos Monsivais donde se da a conocer su coleccion integrada por mas de 20,000 piezas, entre las que destacan documentos historicos, pinturas, fotografias, dibujos, grabados, partituras, caricaturas, miniaturas y maquetas referente a la historia de Mexico y su sociedad desde lo politico, lo economico y la vida cotidiana. Con ello se contribuye al acceso del conocimiento de la diversidad cultural y a la inclusion de quienes se encuentran excluidos de los derechos culturales para mejorar su calidad de vida.</t>
  </si>
  <si>
    <t>Alcanzar los mayores estandares de calidad a nivel nacional y mundial en la presentacion de sus expsociones, itinerantes e internacionales a traves del uso de instrumentos como contratos o convenios que formalicen dichas alianzas.</t>
  </si>
  <si>
    <t>31PFMEM001</t>
  </si>
  <si>
    <t>31PFMEM002</t>
  </si>
  <si>
    <t>31PFMEN001</t>
  </si>
  <si>
    <t>31PFPCM001</t>
  </si>
  <si>
    <t>31PFPC</t>
  </si>
  <si>
    <t>Otorgar apoyos y estimulos economicos a estudiantes, artistas, creadores, productores, trabajadores y promotores culturales para fomentar la cinematografia en la Ciudad de Mexico, asi como para el fomento y desarrollo permanente de la industria cultural cinematografica mexicana en nuestra ciudad.</t>
  </si>
  <si>
    <t>Consolidar el fomento, promocion, desarrollo y difusion del patrimonio cultural del cine mexicano, asi como incentivar la inversion publica y privada en beneficio de los productores, creadores, distribuidores y exhibidores de las peliculas mexicanas en la Ciudad de Mexico.</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</si>
  <si>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Dentro de este ambito, el cine ha tenido un gran impacto economico y cultural en la sociedad de la Ciudad de Mexico y a nivel nacional; sin embargo, ha pasado por varias crisis economicas, sobre todo por el poco apoyo por parte de inversionistas que consideran al cine mexicano como rutinario y de poca imaginacion. Aunado a ello, la pandemia de COVID-19 ha tenido un impacto negativo y sustancial en la industria del cine, por lo que no existe una equidad para el disfrute y acceso a producciones cinematograficas de calidad. Es por ello que el Fideicomiso PROCINECDMX contribuye a una mayor exhibicion de cine nacional y bajo la conviccion de que la unica manera de contrarrestar esta situacion es con una politica publica integral que abarque varias aristas, como la creacion de una red alternativa de exhibicion para el cine nacional, el cual tiene pocos espacios en el duopolio cinematografico. Por otro lado, el fideicomiso busca proporcionar ayudas sociales a la produccion, a la preservacion, promocion, difusion, exhibicion e investigacion del cine mexicano, asi como promover el proceso de alfabetizacion audiovisual en los diferentes niveles del sistema educativo de la Ciudad de Mexico; tambien, a traves de la publicacion de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para mejorar su calidad de vida.</t>
  </si>
  <si>
    <t>Promover, promocionar y desarrollar las actividades cinematograficas en la Ciudad de Mexico a traves de estrategias culturales en el ambito cultural local; ayudas sociales, por medio de las convocatorias anuales a realizadores audiovisuales, para fomentar la generacion de nuevas producciones que estimulen la riqueza de la Ciudad de Mexico, asimismo fortalecer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t>
  </si>
  <si>
    <t>31PFPCM002</t>
  </si>
  <si>
    <t>31PFPCN001</t>
  </si>
  <si>
    <t>31PFPCU036</t>
  </si>
  <si>
    <t>U036</t>
  </si>
  <si>
    <t>Apoyo a la produccion y servicios filmicos y cinematograficos</t>
  </si>
  <si>
    <t>33C001E178</t>
  </si>
  <si>
    <t>33C001</t>
  </si>
  <si>
    <t>Secretaria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</si>
  <si>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Administradora Publica en la Ciudad de Mexico y la normatividad.</t>
  </si>
  <si>
    <t>Ser una Secretaria reconocida por su contribucion al desarrollo de trabajos dignos o decentes y productivos, con igualdad de genero, que garanticen oportunidades de desarrollo laboral y humano a todas las personas, sin discriminacion de ningun tipo.</t>
  </si>
  <si>
    <t>El objetivo de la Secretaria de Trabajo de la Ciudad de Mexico es la vinculacion de empleos mediante la promocion de empleo digno y bien remunerado, para mejorar las condiciones de vida de las personas que se encuentran en situacion de desempleo por medio de apoyos que garanticen su adecuada reincorporacion al mercado laboral, para asi poder incrementar el desarrollo economico de la Ciudad de Mexico.</t>
  </si>
  <si>
    <t>Promover el empleo digno y bien remunerado, mejorando con ello, las condiciones de vida de las personas en un entorno incluyente.</t>
  </si>
  <si>
    <t>E178</t>
  </si>
  <si>
    <t>Supervision, promocion y defensoria juridica de los derechos laborales</t>
  </si>
  <si>
    <t>Asuntos laborales generales</t>
  </si>
  <si>
    <t>083</t>
  </si>
  <si>
    <t>Proteccion y defensa de los derechos humanos laborales y prevision social</t>
  </si>
  <si>
    <t>Proteger los derechos laborales y promover un entorno de trabajo seguro y sin riesgos para todos los trabajadores, incluidos los trabajadores migrantes, en particular las mujeres migrantes y las personas con empleos precarios</t>
  </si>
  <si>
    <t>33C001M001</t>
  </si>
  <si>
    <t>33C001M002</t>
  </si>
  <si>
    <t>33C001N001</t>
  </si>
  <si>
    <t>33C001S022</t>
  </si>
  <si>
    <t>S022</t>
  </si>
  <si>
    <t>Fomento al trabajo digno</t>
  </si>
  <si>
    <t>Desempleo</t>
  </si>
  <si>
    <t>021</t>
  </si>
  <si>
    <t>Capacitacion y fortalecimiento para y en el trabajo</t>
  </si>
  <si>
    <t>De aqui a 2030, lograr el empleo pleno y productivo y el trabajo decente para todas las mujeres y los hombres, incluidos los jovenes y las personas con discapacidad, asi como la igualdad de remuneracion por trabajo de igual valor</t>
  </si>
  <si>
    <t>33C001S023</t>
  </si>
  <si>
    <t>S023</t>
  </si>
  <si>
    <t>Fomento, Constitucion y Fortalecimiento de las Empresas Sociales y Solidarias de la Ciudad de Mexico (FOCOFESS)</t>
  </si>
  <si>
    <t>33C001S054</t>
  </si>
  <si>
    <t>S054</t>
  </si>
  <si>
    <t>Seguro de desempleo</t>
  </si>
  <si>
    <t>246</t>
  </si>
  <si>
    <t>Proteccion social para el desempleo</t>
  </si>
  <si>
    <t>33PDCLE199</t>
  </si>
  <si>
    <t>33PDCL</t>
  </si>
  <si>
    <t>Establecer las condiciones adecuadas dentro del marco de la ley para coadyuvar en la solucion de conflictos laborales de la Ciudad de Mexico con absoluta imparcialidad a traves del Procedimiento de Conciliacion Prejudicial, a fin de procurar el equilibrio entre trabajadores y patrones, garantizando certeza, equidad, legalidad, honestidad, objetividad, confiabilidad, eficacia, profesionalismo y transparencia.</t>
  </si>
  <si>
    <t>Ser el Centro de Conciliacion Laboral que ofrezca un espacio seguro para la solucion de los conflictos laborales, que consolide la conciliacion como el mecanismo de solucion de controversias laborales entre las fuerzas productivas, empleado-empleador, garantizando el respeto a los derechos humanos laborales, la perspectiva de genero, la no discriminacion y la cultura de paz, para con ello consolidar la confianza de la poblacion en esta institucion conciliadora.</t>
  </si>
  <si>
    <t>La Ciudad de Mexico es un area de concentracion laboral que genera una gran cantidad de empleos formales en diversos ambitos de economia, tanto para los habitantes de la capital como para la poblacion que colinda con la zona Metropolitana del Valle de Mexico misma que enfrenta dinamicas diversas, entre las que prevalecen los conflictos laborales que se dan entre trabajadores y patrones, la estimacion de la poblacion que se encuentra en este escenario asciende a 3,230,196 personas (ENOE 2021). Aunado a lo anterior, la falta de recursos para el pago de las prestaciones de ley, las asesorias de algun abogado, e incapacidad para conciliar entre las partes, genera un incremento en los casos de conflictos laborales. Por lo anterior, es indispensable buscar la conciliacion de acuerdos con pleno respeto a los derechos laborales del trabajador y los derechos humanos de las partes.</t>
  </si>
  <si>
    <t>Desarrollar con prontitud, eficacia y expeditez el procedimiento de conciliacion perjudicial y obtener el mayor numero posible de casos atendidos y resueltos mediante esta via.</t>
  </si>
  <si>
    <t>E199</t>
  </si>
  <si>
    <t>Conciliacion laboral</t>
  </si>
  <si>
    <t>33PDCLM002</t>
  </si>
  <si>
    <t>33PDITE100</t>
  </si>
  <si>
    <t>33PDIT</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</si>
  <si>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</si>
  <si>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</si>
  <si>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El Instituto de Capacitacion para el Trabajo implementa mejoras en las politicas publicas de proteccion social dirigidas a las personas en situacion de desempleo, por medio actividades relacionadas con la vinculacion laboral, la capacitacion y adiestramiento de personas que buscan empleo en la Ciudad de Mexico.</t>
  </si>
  <si>
    <t>Contribuir al crecimiento economico y al empleo decente, incluyente y sustentable a traves de alternativas de capacitacion y certificacion para que la poblacion en edad productiva desarrolle sus competencias laborales, en concordancia con la demanda del mercado laboral.</t>
  </si>
  <si>
    <t>E100</t>
  </si>
  <si>
    <t>Capacitacion a la poblacion ocupada y desocupada de la Ciudad de Mexico</t>
  </si>
  <si>
    <t>33PDITM001</t>
  </si>
  <si>
    <t>33PDITM002</t>
  </si>
  <si>
    <t>33PDITN001</t>
  </si>
  <si>
    <t>34C001M001</t>
  </si>
  <si>
    <t>34C001</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</si>
  <si>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</si>
  <si>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t>
  </si>
  <si>
    <t>La Ciudad de Mexico tiene una extension territorial de 1,494.3 km2 lo que representa 0.1 % de la superficie del pais y cuenta con una poblacion que asciende a 9,209,244 habitantes. Su desarrollo urbano se encuentra sobre un terreno que fuera un lago razon que la hace mas proclive a riesgos por fenomenos naturales y antropogenicos, entre los que destacan los teluricos, inundaciones, incendios, cambios climatologicos y otro tipo de emergencias de fuerte impacto social, aunado al crecimiento que ha registrado la poblacion en las ultimas decadas situacion que se suma a esta gama de factores de riesgo. Aunque no se encuentre sobre la costa, caracteristica principal de las zonas epicentrales de las costas del pacifico, comparte la alta sismicidad debido a la naturaleza de su terreno. Aproximadamente, el 73% de los epicentros del pais tienen capacidad de incidir en la Ciudad de Mexico. Adicionalmente, la Ciudad esta situada en una cuenca cerrada que en combinacion con un sistema obsoleto de drenaje y las inadecuadas practicas de la poblacion como el mal manejo de residuos son factores facilitan las inundaciones. Ante dichas circunstancias y con la finalidad de generar una estrategia coordinada para la atencion de riesgos y emergencias provocados por factores naturales y antropogenicos, situa a la Ciudad como una entidad altamente poblada que convive en un espacio reducido y esta expuesta mayormente a situaciones de riesgo y de emergencia. Por lo anterior, la Secretaria de Gestion Integral de Riesgos y Proteccion Civil contribuye al fortalecimiento de la planeacion, la regulacion y normatividad, la capacitacion, la elaboracion de protocolos de participacion interinstitucional, la politica de fondos y transferencia de riesgos ademas del desarrollo de sistemas de prevencion en la emergencia con la colaboracion del gobierno y la ciudadania. Por su parte, el Heroico Cuerpo de Bomberos de la Ciudad de Mexico mediante las estaciones de servicio, los modulos de respuesta inmediata, vehiculos de diversas capacidades de atencion a emergencias, herramientas especializadas, y con personal capacitado atienden las emergencias y situaciones de riesgo que presenta la poblacion.</t>
  </si>
  <si>
    <t>Evitar que las contingencias se materialicen en desastres, con ello salvaguardar la vida y los bienes de la poblacion ante el impacto de fenomenos de origen natural o antropico. Asimismo, fortalecer la transformacion adaptativa de la ciudad y de sus comunidades, a traves de la consolidacion de la resiliencia, la reduccion sustancial de los riesgos existentes, evitar la creacion de nuevos y mejorar la cultura de la prevencion para que se construya una ciudad mas segura, mas humana, sostenible y resiliente ante el riesgo de desastres.</t>
  </si>
  <si>
    <t>Sistema de Gestion Integral de Riesgos</t>
  </si>
  <si>
    <t>34C001M002</t>
  </si>
  <si>
    <t>34C001N001</t>
  </si>
  <si>
    <t>34C001N005</t>
  </si>
  <si>
    <t>N005</t>
  </si>
  <si>
    <t>Gestion integral de riesgos, atencion a siniestros, emergencias y desastres</t>
  </si>
  <si>
    <t>34PDHBM002</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</si>
  <si>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</si>
  <si>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</si>
  <si>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 hospitalarias, rescate, educacion a la ciudadania para la autoproteccion, atencion de desastres en cualquier sentido, tecnicos, sociales, naturales, publicos o privados, utilizando suficientemente todos los recursos asignados al Organismo, siempre proporcionando el mejor servicio a la comunidad.</t>
  </si>
  <si>
    <t>Disponer de una institucion capacitada profesionalmente, con funcionarios que tengan una preparacion acorde con las exigencias del mundo moderno, a fin de alcanzar los niveles optimos de calidad y excelencia, para la tranquilidad y satisfaccion de la comunidad.</t>
  </si>
  <si>
    <t>Definir y establecer los planes de prevencion de desastres y los programas de auxilio a la poblacion de la Ciudad de Mexico, primordialmente en el combate y extincion de incendios y el rescate de lesionados en emergencias u otras conflagraciones, ejecutando las acciones destinadas a su control y mitigacion en coordinacion con los Organismos Publicos o Privados encargados de la Proteccion Civil y la Seguridad Publica de la Ciudad de Mexico, procurando la profesionalizacion del personal mediante la operacion de la Academia de Bomberos y la modernizacion de su equipo e infraestructura para enfrentar eficazmente dichas situaciones.</t>
  </si>
  <si>
    <t>34PDHBN001</t>
  </si>
  <si>
    <t>34PDHBN005</t>
  </si>
  <si>
    <t>35C001E179</t>
  </si>
  <si>
    <t>35C001</t>
  </si>
  <si>
    <t>Instituir politicas publicas en la Ciudad de Mexico, que garanticen el ejercicio de los derechos de los integrantes de los pueblos y barrios originarios y comunidades indigenas residentes, el fortalecimiento de su identidad colectiva y la salvaguarda de su patrimonio historico y biocultural, como sustento de la naturaleza intercultural, plurietnica, plurilingue y pluricultural de esta Ciudad. A traves del impulso de la transversalidad de sus derechos en las politicas publicas, planes, programas y acciones gubernamentales de las Dependencias, Entidades y Alcaldias de la Ciudad.</t>
  </si>
  <si>
    <t>Ser la instancia gubernamental de la Ciudad de Mexico rectora de las politicas publicas que garanticen la defensa y el ejercicio de los derechos de los pueblos y barrios originarios y comunidades indigenas residentes en la Ciudad de Mexico, la salvaguarda, preservacion y el fortalecimiento de su patrimonio historico y biocultural, para la consolidacion del caracter intercultural, plurietnico, plurilingue y pluricultural de esta Ciudad.</t>
  </si>
  <si>
    <t>Los miembros de pueblos, barrios originarios y comunidades indigenas residentes enfrentan una discriminacion estructural que origina una serie de dificultades sistemicas para ejercer sus derechos, lo que genera que presenten los mayores rezagos sociales y niveles de pobreza entre los diversos sectores de la poblacion, tanto en el pais como en la Ciudad de Mexico. El rezago socioeconomico afecta a los integrantes de los pueblos y comunidades indigenas.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t>
  </si>
  <si>
    <t>Establecer y ejecutar politicas publicas y programas en favor de pueblos y barrios originarios y comunidades indigenas residentes. El objetivo rector de la SEPI es promover la visibilizacion, la dignificacion, y el reconocimiento de los pueblos indigenas como sujetos colectivos de derecho, asi como garantizar su derecho a la participacion politica.</t>
  </si>
  <si>
    <t>E179</t>
  </si>
  <si>
    <t>Desarrollo de los pueblos y barrios originarios y comunidades indigenas residentes</t>
  </si>
  <si>
    <t>Pueblos originarios y poblaciones indigenas residentes</t>
  </si>
  <si>
    <t>Indigenas</t>
  </si>
  <si>
    <t>158</t>
  </si>
  <si>
    <t>Acciones encaminadas a una equidad para las comunidades indigenas residentes</t>
  </si>
  <si>
    <t>35C001M001</t>
  </si>
  <si>
    <t>35C001M002</t>
  </si>
  <si>
    <t>35C001N001</t>
  </si>
  <si>
    <t>35C001S223</t>
  </si>
  <si>
    <t>S223</t>
  </si>
  <si>
    <t>Otorgamiento de ayudas sociales para pueblos, barrios y comunidades indigenas residentes</t>
  </si>
  <si>
    <t>36C001E086</t>
  </si>
  <si>
    <t>36C001</t>
  </si>
  <si>
    <t>Instrumentar las politicas publicas en materia educativa, cientifica, humanistica, tecnologica y de innovacion a traves de la coordinacion, articulacion y gestion con instituciones publicas y privadas de la Ciudad de Mexico, para favorecer el acceso a los derechos de sus habitantes, desde un enfoque de inclusion y equidad.</t>
  </si>
  <si>
    <t>Ser una entidad consolidada en el impulso, coordinacion e implementacion de politicas publicas en materia de educacion, ciencia, humanidades, tecnologia e innovacion que atiende los problemas sociales que aquejan a la Ciudad de Mexico, establece adecuadas relaciones con la comunidad y sus instituciones y obtiene resultados que contribuyen a consolidar una Ciudad de innovacion y de derechos.</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</si>
  <si>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niveles: inicial y preescolar,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tres niveles: inicial y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</si>
  <si>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Hacer efectivo el derecho a la educacion desde el nivel inicial hasta el superior. Trabajar para garantizar el derecho a la educacion de las personas desde la primera infancia y hasta la educacion superior, a traves de acciones que favorezcan la calidad y gratuidad de los servicios que se ofertan, la mejora de la infraestructura educativa existente, la ampliacion de la cobertura, el uso de las Tecnologias de la Informacion y la Comunicacion y la formacion continua del personal docente, para contribuir al desarrollo integral de las capacidades y valores que demandan los habitantes de la Ciudad. Implementar programas de formacion, actualizacion y capacitacion de las y los docentes, promotores cientificos, tecnologos, investigadores y profesionales de alto nivel en todas las areas de conocimiento, asi como incentivar y reconocer a quienes realicen investigaciones con aportaciones relevantes para el desarrollo de la Ciudad. Fomentar la educacion, la ciencia, la tecnologia y la innovacion para mejorar la calidad de vida de las personas que habitan la Ciudad de Mexico, desde una perspectiva de inclusion y sustentabilidad.</t>
  </si>
  <si>
    <t>E086</t>
  </si>
  <si>
    <t>Fortalecimiento a la Educacion Media Superior</t>
  </si>
  <si>
    <t>Derecho a la educacion</t>
  </si>
  <si>
    <t>Fortalecer y ampliar la cobertura de la Educacion Media Superior en las demarcaciones perifericas</t>
  </si>
  <si>
    <t>Educacion Media Superior</t>
  </si>
  <si>
    <t>042</t>
  </si>
  <si>
    <t>Educacion de calidad</t>
  </si>
  <si>
    <t>De aqui a 2030, asegurar el acceso igualitario de todos los hombres y las mujeres a una formacion tecnica, profesional y superior de calidad, incluida la enseñanza universitaria</t>
  </si>
  <si>
    <t>36C001E180</t>
  </si>
  <si>
    <t>E180</t>
  </si>
  <si>
    <t>Servicios de educacion complementaria</t>
  </si>
  <si>
    <t>Apoyar a la Secretaria de Educacion Publica Federal en la mejora integral de la Educacion Basica en la Ciudad</t>
  </si>
  <si>
    <t>De aqui a 2030, asegurar que todas las niñas y todos los niños terminen la enseñanza primaria y secundaria, que ha de ser gratuita, equitativa y de calidad y producir resultados de aprendizaje pertinentes y efectivos</t>
  </si>
  <si>
    <t>36C001M001</t>
  </si>
  <si>
    <t>PILARES: Puntos de Innovacion, Libertad, Artes, Educacion y Saberes</t>
  </si>
  <si>
    <t>De aqui a 2030, eliminar las disparidades de genero en la educacion y asegurar el acceso igualitario a todos los niveles de la enseñanza y la formacion profesional para las personas vulnerables, incluidas las personas con discapacidad, los pueblos indigenas y los niños en situaciones de vulnerabilidad</t>
  </si>
  <si>
    <t>36C001M002</t>
  </si>
  <si>
    <t>36C001N001</t>
  </si>
  <si>
    <t>36C001U041</t>
  </si>
  <si>
    <t>U041</t>
  </si>
  <si>
    <t>Convenios para la mejora de la educacion, ciencia, tecnologia e innovacion</t>
  </si>
  <si>
    <t>Divulgacion y vinculacion cientifica</t>
  </si>
  <si>
    <t>Investigacion cientifica</t>
  </si>
  <si>
    <t>047</t>
  </si>
  <si>
    <t>Innovacion, ciencia y tecnologia</t>
  </si>
  <si>
    <t>4.B</t>
  </si>
  <si>
    <t xml:space="preserve"> De aqui a 2020, aumentar considerablemente a nivel mundial el numero de becas disponibles para los paises en desarrollo, en particular los paises menos adelantados, los pequeños Estados insulares en desarrollo y los paises africanos, a fin de que sus estudiantes puedan matricularse en programas de enseñanza superior, incluidos programas de formacion profesional y programas tecnicos, cientificos, de ingenieria y de tecnologia de la informacion y las comunicaciones, de paises desarrollados y otros paises en desarrollo</t>
  </si>
  <si>
    <t>36CD02</t>
  </si>
  <si>
    <t>Generar en los Puntos de Innovacion, Libertad, Arte, Educacion y Saberes denominados “PILARES” las condiciones para que las personas en la Ciudad de Mexico cuenten con una alternativa de educacion continua, de acceso a la cultura, capacitacion y, actividades ludicas y deportivas.</t>
  </si>
  <si>
    <t>Constituir espacios en los que las personas usuarias de los Pilares, de manera gratuita, combatan sus rezagos en educacion; les brinden herramientas para su autonomia economica; se propicien saberes y tengan acceso a actividades culturales y deportes comunitarios.</t>
  </si>
  <si>
    <t>Ante las desigualdades que presentan la poblacion con alto indice de vulnerabilidad, los PILARES buscan: a) Disminuir el rezago educativo entre jovenes de 15 a 29 años; b) Contribuir a la autonomia economica de las mujeres, a partir del aprendizaje de tecnicas de produccion y de prestacion de servicios, la formacion para la organizacion cooperativa, el emprendimiento o el empleo, y la capacitacion para la comercializacion de productos incluyendo el comercio digital; c) Impulsar la formacion y el desarrollo creativo de la poblacion; en particular de los habitantes de los barrios, colonias y pueblos mas marginados, mediante el desarrollo de capacidades artisticas y culturales desde un marco pedagogico que contempla la equidad de genero y el ejercicio de derechos; d) Incrementar el acceso a servicios adecuados de cultura fisica en las 16 Alcaldias, a traves de la promocion de actividades recreativas, fisicas y deportivas entre la poblacion, en particular la que habita en comunidades de menor indice de Desarrollo Social.</t>
  </si>
  <si>
    <t>El objetivo de los PILARES es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t>
  </si>
  <si>
    <t>E116</t>
  </si>
  <si>
    <t>Programa Pilares</t>
  </si>
  <si>
    <t>199</t>
  </si>
  <si>
    <t>Puntos de Innovacion, Libertad, Arte, Educacion y Saberes (PILARES)</t>
  </si>
  <si>
    <t>E197</t>
  </si>
  <si>
    <t>Ponte pila, deporte comunitario para el Bienestar</t>
  </si>
  <si>
    <t>Derecho a la cultura fisica y la practica del deporte</t>
  </si>
  <si>
    <t xml:space="preserve">Promocion del deporte comunitario </t>
  </si>
  <si>
    <t>229</t>
  </si>
  <si>
    <t>Ponte pila, deporte comunitario</t>
  </si>
  <si>
    <t>De aqui a 2030, asegurar que todos los alumnos adquieran los conocimientos teoricos y practicos necesarios para promover el desarrollo sostenible, entre otras cosas mediante la educacion para el desarrollo sostenible y los estilos de vida sostenibles, los derechos humanos, la igualdad de genero, la promocion de una cultura de paz y no violencia, la ciudadania mundial y la valoracion de la diversidad cultural y la contribucion de la cultura al desarrollo sostenible</t>
  </si>
  <si>
    <t>S224</t>
  </si>
  <si>
    <t>Beca Pilares Bienestar</t>
  </si>
  <si>
    <t>Otros servicios educativos y actividades inherentes</t>
  </si>
  <si>
    <t>De aqui a 2030, aumentar considerablemente el numero de jovenes y adultos que tienen las competencias necesarias, en particular tecnicas y profesionales, para acceder al empleo, el trabajo decente y el emprendimiento</t>
  </si>
  <si>
    <t>36PDID</t>
  </si>
  <si>
    <t>Instituto del Deporte</t>
  </si>
  <si>
    <t>Contribuir a construir una Ciudad de derechos, reconociendo y garantizando el respeto y ejercicio del derecho de la cultura fisica y de deporte, a traves de politicas, programas y acciones coordinadas con los sectores publico, social y privado, para mejorar la calidad de vida de la poblacion de la Ciudad de Mexico.</t>
  </si>
  <si>
    <t>Ser la instancia deportiva del gobierno de la Ciudad de Mexico, que promueve, coordina y facilita el acceso a la cultura fisica y el deporte sin distincion de genero, diversidad social o cultural, de manera que forme parte de la vida cotidiana de quienes habiten en la Ciudad de Mexico.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</si>
  <si>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</si>
  <si>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Fomentar e impulsar la Cultura Fisica y el Deporte, a traves de programas sociales y acciones coordinadas con organismos publicos y privados, para mejorar la calidad de vida de los habitantes de la Ciudad de Mexico, asi como coadyuvar en la formacion de deportistas de alto rendimiento en el marco de una politica inclusiva, que representen y posicionen a la Ciudad de Mexico a nivel Nacional e Internacional.</t>
  </si>
  <si>
    <t>E182</t>
  </si>
  <si>
    <t>Programas y eventos deportivos</t>
  </si>
  <si>
    <t>046</t>
  </si>
  <si>
    <t>Impulso y fomento a la cultura fisica y el deporte</t>
  </si>
  <si>
    <t>36PDIDM001</t>
  </si>
  <si>
    <t>36PDIDM002</t>
  </si>
  <si>
    <t>36PDIDN001</t>
  </si>
  <si>
    <t>36PDIDU042</t>
  </si>
  <si>
    <t>U042</t>
  </si>
  <si>
    <t>Apoyos y estimulos deportivos para el Bienestar</t>
  </si>
  <si>
    <t>Condiciones optimas para deportistas de alto rendimiento</t>
  </si>
  <si>
    <t>36PDIEE086</t>
  </si>
  <si>
    <t>36PDIE</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</si>
  <si>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</si>
  <si>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Ser una institucion innovadora en el ambito de la educacion media superior de la Ciudad de Mexico, con amplio reconocimiento social, orientada a la formacion, difusion e imparticion de conocimientos de calidad para colaborar con el interes colectivo.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</si>
  <si>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</si>
  <si>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Impartir educacion media superior de calidad que permita una formacion solida a sus egresados, para que continuen su formacion profesional. Promover la oferta educativa del Instituto en el ambito territorial de la Ciudad de Mexico, a fin de que la juventud de la Ciudad conozca la oportunidad de formacion academica que se les brinda. Desarrollar, instrumentar y ejecutar modelos alternativos de educacion media superior en la Ciudad de Mexico, asi como sus planes y programas de estudio. Establecer, organizar, mantener y administrar planteles de educacion media superior los cuales constituiran el Sistema de Bachillerato del Gobierno de la Ciudad de Mexico, dando prioridad a las zonas donde los servicios educativos sean insuficientes o lo dicte el interes publico.</t>
  </si>
  <si>
    <t>36PDIEM001</t>
  </si>
  <si>
    <t>36PDIEM002</t>
  </si>
  <si>
    <t>36PDIEN001</t>
  </si>
  <si>
    <t>36PDRC</t>
  </si>
  <si>
    <t>Universidad Rosario Castellanos</t>
  </si>
  <si>
    <t>La Universidad Rosario Castellanos tiene como filosofia educativa la Responsabilidad Social, lo que significa coparticipar en la construccion de una mejor sociedad; abarca un amplio conjunto de acciones y procesos que tienen como objetivo responder a las necesidades del entorno de manera oportuna, eficaz y con un alto sentido etico. En la Universidad Rosario Castellanos la responsabilidad social impulsa una formacion universitaria basada en una perspectiva holistica donde se integra el saber y se estimula el pensamiento critico y el interes creciente por aprender, por conocer, por experimentar; una formacion donde el aprendiente (docente y/o estudiante) se apropie de las multiples y variadas formas de aprender, desde la memoria hasta el uso critico de las tecnologias; desde la riqueza de un estimulante debate presencial, hasta el sorprendente aprendizaje a distancia. Esta orientacion favorece avanzar a partir de la duda razonable, del respeto a la diversidad, del reconocimiento del otro, y de la etica que impone el respeto a la vida y a los otros. Desde esta perspectiva la Universidad Rosario Castellanos es una institucion de educacion superior, con reconocimiento nacional, regional e internacional que ejerce responsablemente su autonomia, sin desatender su papel en la contribucion de una sociedad mas justa, equitativa y plural. Es una institucion que tiene alto nivel academico y calidad educativa, cuyo prestigio se basa en sus nichos de desarrollo y tradiciones academicas, acordes con la vocacion natural de su identidad cultural.</t>
  </si>
  <si>
    <t>La Universidad Rosario Castellanos en el año 2027 tendra los siguientes rasgos: Sera una institucion de educacion superior con liderazgo moral, cientifico, tecnologico y cultural que busque permanentemente el desarrollo humano sustentable, identificada con su medio social y su entorno nacional e internacional. Cumplira con estandares internacionales de calidad y contribuira a la solucion de problemas de las disciplinas y del desarrollo social. Desempeñara la docencia conforme a un modelo de enseñanza innovador, flexible, multimodal y centrado en el estudiante. Tendra una solida infraestructura y contara con tecnologias digitales de punta que apoyen el optimo desarrollo de la funciones sustantivas y adjetivas. Fomentara la movilidad de sus alumnos y profesores primordialmente en redes de conocimiento que realicen investigacion cientifica, tecnologica, social y humanistica de frontera. Su planta docente estara compuesta por docentes que cuenten con estudios de posgrado y con una solida experiencia profesional. Contara con un sistema de informacion que de seguimiento al funcionamiento academico-administrativo de la universidad. Obtendra la certificacion de calidad de sus procesos de administracion y gestion institucional, academica y escolar. Utilizara optima y responsablemente los recursos asignados y rendira cuentas del ejercicio presupuestal. Obtendra recursos extraordinarios que favorezcan permanentemente la innovacion. Se caracterizara por una cultura academica que asuma a la planeacion prospectiva estrategica, la evaluacion institucional y la autoevaluacion, como los ejes que definan el rumbo y marquen la pauta de las acciones y programas estrategicos. Contara con los recursos informaticos y de telecomunicaciones necesarios para la consulta, adquisicion e intercambio de informacion. Coadyuvara con el Gobierno de la Ciudad de Mexico en el proceso de cambio educativo y cultural, relacionando los ambitos local, nacional e internacional. Contara con una legislacion universitaria que respalde los procesos de cambio que se emprendan, con procedimientos agiles y oportunos. Desarrollara programas educativos pertinentes que generen soluciones a los problemas sociales y productivos a traves de la investigacion, la extension y la vinculacion.</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</si>
  <si>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En la Ciudad de Mexico, el grado promedio de escolaridad es de 11.5 años, lo que equivale a poco mas del segundo año de bachillerato; sin embargo, esta cifra varia considerablemente segun la distribucion territorial, la alcaldia Milpa alta, por ejemplo, tiene un promedios de escolaridad de solo 9.95 años (INEGI). Menos del 70% de la poblacion de 20 años o mas ha alcanzado una escolaridad de nivel licenciatura o equivalente con al menos un grado aprobado (4,823,343 personas), de acuerdo con cifras del Censo de Poblacion y Vivienda 2020 del Instituto Nacional de Estadistica y Geografia (INEGI). Esto significa que 7 de cada 10 personas no han podido aprobar siquiera un año de estudios superiores, o no han podido acceder a este nivel educativo. La Ciudad tiene una matricula de educacion superior de 852,279 estudiantes, 52% de los cuales son mujeres, pero presenta tambien importantes desigualdades sociales geograficamente determinadas, con varias alcaldias en las que la matricula de educacion superior representa incluso menos del 1% de la poblacion total (ANUIES). Apenas un 30.2% de la poblacion de 20 años o mas ha alcanzado una escolaridad de nivel licenciatura en la Ciudad de Mexico, mientras que en la alcaldia esta proporcion es apenas del 16.4%. En cuanto a la educacion superior de posgrado, solo el 5.8% de la poblacion de 25 años o mas en la Ciudad de Mexico alcanza una escolaridad de ese nivel, en Milpa Alta es solo el 1.4% (INEGI). Por otro lado, si comparamos las cifras de solicitudes de ingreso respecto la poblacion que efectivamente ha ingresado a la educacion superior publica en la Ciudad de Mexico, descubrimos que un 73% de los solicitantes no lograron acceder a la educacion superior en los ultimos cuatro años (ANUIES). Esto significa que alrededor de 300 mil solicitudes son rechazadas anualmente en promedio y no consiguen ingresar a la educacion de nivel superior. Estas cifras dejan en evidencia las insuficientes oportunidades de acceso a la educacion superior publica y de calidad en la Ciudad de Mexico, problematica que busca atenderse a traves del Programa presupuestario E181 “Fortalecimiento para el Acceso a la Educacion Superior y Posgrados” operado por la Universidad Rosario Castellanos. La Universidad Rosario Castellanos tiene como antecedente directo al Instituto de Estudios Superiores de la Ciudad de Mexico “Rosario Castellanos” (IRC), el cual fue creado en mayo de 2019 por la entonces Jefa de Gobierno de la Ciudad de Mexico, Doctora Claudia Sheinbaum Pardo, como un organo Desconcentrado adscrito a la Secretaria de Educacion, Ciencia, Tecnologia e Innovacion de la Ciudad de Mexico (SECTEI), para promover el acceso a la educacion superior, y reconociendo que “para desarrollar un nuevo modelo de educacion superior que propicie una solida preparacion cientifica, tecnologica y humanistica, se requiere de una Institucion que diseñe e impulse planes y programas de estudio innovadores y pertinentes a las necesidades de la Ciudad de Mexico”. El 25 de mayo 2023, el Congreso de la Ciudad de Mexico aprobo el decreto de reforma a la Ley de Educacion de la Ciudad de Mexico en el cual se reconocio a la Universidad Rosario Castellanos como un organo descentralizado. Como resultado de ello, el 15 de junio de 2023, se publico en la Gaceta Oficial de la Ciudad de Mexico el “Decreto por el que se crea el Organismo Publico Descentralizado denominado Universidad Rosario Castellanos”, formalizando asi la transicion del Instituto a Universidad, con las siguientes atribuciones: I. Docencia: formar profesionistas aptos para la aplicacion y generacion de conocimientos que les proporcionen las habilidades para la solucion de problemas, con pensamiento critico, capacidad creativa, sentido etico y civico y responsabilidad social, que incorporen los avances en el conocimiento cientifico, humanistico y tecnologico para el bienestar de la poblacion. II. Investigacion: realizar proyectos de investigacion orientados a la resolucion de problemas complejos y, con ello, contribuir al incremento del conocimiento y bienestar social. III. Extension y difusion del conocimiento y la cultura: diseñar y promover la participacion social, solidaria y eficiente que permita generar conocimiento y procesos con comunidades para la solucion de problemas urgentes y de impacto en la agenda social del desarrollo humano sostenible, asi como difundir la cultura en todos sus ambitos.</t>
  </si>
  <si>
    <t>La Universidad Rosario Castellanos tiene por objeto impartir e impulsar la educacion superior gratuita en la ciudad, asi como realizar funciones de docencia, investigacion, extension y la difusion del conocimiento y la cultura; de acuerdo con lo establecido en el DECRETO POR EL QUE SE CREA EL ORGANISMO PuBLICO DESCENTRALIZADO DENOMINADO UNIVERSIDAD ROSARIO CASTELLANOS, publicado el 15 de junio de 2023 en la Gaceta Oficial de la Ciudad de Mexico. La creacion de la URC asume que una de sus funciones primordiales es formar personas que se inserten criticamente en el momento que les toco vivir; que construyan con creatividad soluciones y que tengan capacidad para generar proyectos sociales alternativos. Al mismo tiempo, da respuesta a las expectativas de las y los jovenes que tienen apostados sus proyectos de vida a la mejor, mas rigurosa y critica formacion profesional. Su premisa central es la conviccion de que la educacion constituye uno de los instrumentos mas poderosos para realizar el cambio que nuestra Ciudad necesita, co-participando, con todos los sectores sociales y productivos, en la promocion del bienestar humano a traves de un conocimiento capaz de abordar sus problemas fundamentales. La URC responde a la complejidad emergente del entorno; anticipa con oportunidad y creatividad las cambiantes demandas y problematicas de la realidad, sin ceñirse al impresionante peso de los aparatos burocraticos que puedan impedir su permanente transformacion. Por ello, ha instrumentado formas alternativas de organizacion academica que promueven procesos de aprendizaje caracterizados por la apropiacion critica del conocimiento producido y por la capacidad para generarlo y transferirlo de manera directa. De la misma manera tiene el proposito de coadyuvar con el Gobierno de la Ciudad de Mexico en la promocion de la equidad y la inclusion para construir una sociedad pluralista que ofrezca una distribucion equitativa de las oportunidades. Esto requiere una combinacion de medidas generales y especiales para establecer las condiciones de igualdad que puedan promover realmente la equidad. Ello significa diseñar y aplicar politicas destinadas a eliminar las diferencias sistematicas en las oportunidades de educacion superior. La accion social de la Universidad Rosario Castellanos, su responsabilidad etica, relevancia, calidad y las formas emergentes con que se articula con la sociedad, constituyen la base de su identidad.</t>
  </si>
  <si>
    <t>E181</t>
  </si>
  <si>
    <t>Fortalecimiento para el acceso a la Educacion Superior y Posgrados</t>
  </si>
  <si>
    <t>Fortalecer y ampliar la cobertura de la Educacion Superior publica</t>
  </si>
  <si>
    <t>238</t>
  </si>
  <si>
    <t>Acceso a Educacion Superior</t>
  </si>
  <si>
    <t>36PDUS</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</si>
  <si>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</si>
  <si>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indigena, sustentabilidad, no discriminacion, equidad, accesibilidad, calidad, pertinencia y laicidad.</t>
  </si>
  <si>
    <t>La Universidad de la Salud al año 2024 es reconocida como una institucion que cubre las necesidades educativas de nivel superior en materia de salud mediante la implementacion de planes y programas de estudio de calidad, innovadores y con pertinencia sociocultural, enfocados a la proteccion de la salud, individual, familiar y comunitaria.</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</si>
  <si>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</si>
  <si>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Formar profesionistas en salud competentes y con la capacidad para aplicar y generar conocimientos para la prevencion y solucion de problemas de salud con pensamiento critico, sentido etico y evidencia cientifica, de forma tal que contribuyan a preservar o restaurar la salud del individuo, la familia y la comunidad.</t>
  </si>
  <si>
    <t>E153</t>
  </si>
  <si>
    <t>Programa para la formacion de profesionales de la Salud</t>
  </si>
  <si>
    <t>36PFEGE161</t>
  </si>
  <si>
    <t>36PFEG</t>
  </si>
  <si>
    <t>Fideicomiso Bienestar Educativo</t>
  </si>
  <si>
    <t>Otorgar estimulos economicos, en especies y apoyos educativos a todos los estudiantes de las escuelas publicas dentro de la Ciudad de Mexico, fortaleciendo asi la equidad y contribuyendo con justicia a la formacion integral de los estudiantes, evitando la desercion escolar en todos sus niveles a traves de los Programas Sociales encomendados por el Gobierno de la Ciudad de Mexico, garantizando asi la consecucion de uno de los derechos humanos basicos que es la educacion, proporcionando paralelamente, cobertura contra accidentes a los alumnos y docentes.</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</si>
  <si>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</si>
  <si>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Garantizar la equidad en las oportunidades de acceso y de permanencia a una educacion de calidad de todos los habitantes de la Ciudad de Mexico, independientemente de su condicion economica, social, etnica o cultural.</t>
  </si>
  <si>
    <t>36PFEGM001</t>
  </si>
  <si>
    <t>36PFEGM002</t>
  </si>
  <si>
    <t>36PFEGN001</t>
  </si>
  <si>
    <t>36PFEGS210</t>
  </si>
  <si>
    <t>S210</t>
  </si>
  <si>
    <t>Programa uniformes y utiles escolares</t>
  </si>
  <si>
    <t>209</t>
  </si>
  <si>
    <t>Uniformes escolares gratuitos</t>
  </si>
  <si>
    <t>36PFEGS225</t>
  </si>
  <si>
    <t>S225</t>
  </si>
  <si>
    <t>La escuela es nuestra-mejor escuela</t>
  </si>
  <si>
    <t>231</t>
  </si>
  <si>
    <t>Apoyo para mantenimiento menor a escuelas publicas de Educacion Basica</t>
  </si>
  <si>
    <t>36PFEGS226</t>
  </si>
  <si>
    <t>S226</t>
  </si>
  <si>
    <t>Beca Leona Vicario</t>
  </si>
  <si>
    <t>205</t>
  </si>
  <si>
    <t>Becas a niñas y niños en situacion de vulnerabilidad</t>
  </si>
  <si>
    <t>36PFEGS227</t>
  </si>
  <si>
    <t>S227</t>
  </si>
  <si>
    <t>Bienestar para niñas y niños, mi beca para empezar</t>
  </si>
  <si>
    <t>4.b</t>
  </si>
  <si>
    <t>36PFEGU043</t>
  </si>
  <si>
    <t>U043</t>
  </si>
  <si>
    <t>Va segur@</t>
  </si>
  <si>
    <t>005</t>
  </si>
  <si>
    <t>Seguro contra accidentes personales de escolares</t>
  </si>
  <si>
    <t>36PFEGU044</t>
  </si>
  <si>
    <t>U044</t>
  </si>
  <si>
    <t>Asistencia, atencion e inclusion para niñas, niños, adolescentes y jovenes familiares de las personas sensiblemente afectadas en la linea 12 del Sistema de Transporte Colectivo (STC Metro)</t>
  </si>
  <si>
    <t>244</t>
  </si>
  <si>
    <t>Apoyos y servicios sociales</t>
  </si>
  <si>
    <t>38C001E183</t>
  </si>
  <si>
    <t>38C001</t>
  </si>
  <si>
    <t>Secretaria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</si>
  <si>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</si>
  <si>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Ser el mecanismo de adelanto para las mujeres reconocido a nivel nacional e internacional, que muestra y mide el cumplimiento de las acciones del Gobierno de la Ciudad de Mexico en materia de Igualdad Sustantiva y Vida Libre de Violencia para las Mujeres.</t>
  </si>
  <si>
    <t>El Censo de Poblacion y Vivienda 2020 indica que la Ciudad de Mexico tiene 9,209,944 habitantes, 4,805,017 (52.2%) mujeres y 4,404,927 (47.8%) hombres, tiene una tasa de 0.4% de crecimiento de la poblacion y habitan 66,922 mujeres hablantes de lengua indigena. La mayoria de las mujeres se encuentra en edad productiva de los 15 a 64 años con 3, 392, 940 (70.61%). Las cifras que ofrece el Censo permiten observar la existencia de brechas de desigualdad entre mujeres y hombres, por ejemplo, en los rubros de educacion, participacion economica y uso de tiempo, donde el porcentaje de mujeres entre 15 a 24 años que asiste a la escuela es de 56.1% y el de los hombres de 54.4%, ademas, las mujeres representan el 68% de la poblacion analfabeta ademas la tasa de participacion economica de las mujeres es de 55.6,a diferencia del 74.3 de los hombres, por su parte, la Encuesta Nacional sobre Uso del Tiempo 2019, refiere que las horas promedio a la semana que dedican las mujeres a trabajos no remunerados en el hogar son mas del doble comparado con los hombres y, a nivel nacional, la Encuesta Nacional de Ingresos y Gastos de los hogares, 2021, indicoque el ingreso promedio trimestral de las mujeres es de $14,860.00 y el de los hombres de $22,618.00. Asimismo, un dato relevante en materia de desigualdad lo constituye la autonomia de las mujeres en la toma de decisiones, al respecto, la Encuesta Nacional sobre la Dinamica de las Relaciones en los Hogares (ENDIREH) 2021 reporto que en la toma de decisiones que se da en las parejas de la Ciudad "solo el esposo o pareja o entre los dos, pero el un poco mas" decide en el 10.1% de los casos como se gasta el dinero, en el 9.9.% si ella trabaja o estudia, en el 9.8% cuando tener relaciones sexuales, en el 9% si se sale de casa y en el 8.8%cambiarse o mudarse de casa o ciudad. Como resultado de las brechas de desigualdad, se generan condiciones que propician la violencia contra las mujeres, donde la ENDIREH 2021 refiere que la Ciudad de Mexico es la segunda entidad con prevalencia total de violencia contra las mujeres de 15 años y mas a lo largo de la vida (76.2%) en comparacion con la medicion nacional (70.1%).La encuesta mostro que, de las mujeres de 15 años y mas de la ciudad, 60.9% han estado expuestas a lo largo de su vida a violencia en el ambito comunitario,41.6% hantenido experiencias de la violencia en la pareja en su relacion actual o ultima y 38.5% han sufrido violencia obstetrica durante los ultimos 5 años. En relacion a la violencia sexual, 64.5% de las mujeres han sido victimas a lo largo de su vida y 14.5% de las mujeres reportan haber vivido al menos un incidente en la infancia, antes de cumplir 15 años. En el caso del feminicidio, segun datos reportados por la FGJ en el Portal de Datos Abiertos de la Ciudad, en 2021 la alcaldia Gustavo A. Madero registro el mayor numero de carpetas de investigacion (12), seguida por Iztapalapa (9) y Cuauhtemoc (7). Finalmente, en relacion a la salud sexual y reproductiva, la Ciudad ha sido pionera en hacer visible y reconocer el derecho de las mujeres a decidir sobre su cuerpo, en la defensa del derecho a la diversidad sexual y el de toda persona a ejercer la sexualidad de manera libre, responsable e informada esto explica, en parte, tasas de fecundidad mas bajas de 2013 a 2017 reportadas en el Atlas de Genero del INEGI (1.34 hijas e hijos por mujer) que el promedio nacional (2.10).El embarazo en adolescentes ha disminuido; sin embargo, existe todavia como un problema social, CONAPO indico en 2022 que en la Ciudad se registraron 261embarazos de niñas menores de 14 años; 80% de estos nacimientos se concentraron en: Cuajimalpa, Milpa Alta y Xochimilco, de igual forma, el embarazo en niñas menores de 15 años tiene una tendencia a la baja; sin embargo, el enfoque de intervencion considera su erradicacion, ya que puede ser producto de abuso sexual.</t>
  </si>
  <si>
    <t>Orientar las politicas publicas para lograr progresivamente la igualdad sustantiva entre mujeres y hombres, asi como el logro de la autonomia economica, politica y fisica de las mujeres.</t>
  </si>
  <si>
    <t>E183</t>
  </si>
  <si>
    <t>Atencion y prevencion de la violencia y discriminacion por razones de genero contra mujeres, adolescentes y niñas</t>
  </si>
  <si>
    <t>Derechos de las mujeres</t>
  </si>
  <si>
    <t>023</t>
  </si>
  <si>
    <t>Combate a la discriminacion y violencia hacia las mujeres</t>
  </si>
  <si>
    <t>Eliminar todas las formas de violencia contra todas las mujeres y las niñas en los ambitos publico y privado, incluidas la trata y la explotacion sexual y otros tipos de explotacion</t>
  </si>
  <si>
    <t>38C001M001</t>
  </si>
  <si>
    <t>38C001M002</t>
  </si>
  <si>
    <t>38C001N001</t>
  </si>
  <si>
    <t>38C001P003</t>
  </si>
  <si>
    <t>P003</t>
  </si>
  <si>
    <t>Planeacion, seguimiento y evaluacion a politicas publicas</t>
  </si>
  <si>
    <t>037</t>
  </si>
  <si>
    <t>Evaluacion y seguimiento de politicas, programas y proyectos</t>
  </si>
  <si>
    <t>Asegurar la participacion plena y efectiva de las mujeres y la igualdad de oportunidades de liderazgo a todos los niveles decisorios en la vida politica, economica y publica</t>
  </si>
  <si>
    <t>38C001S056</t>
  </si>
  <si>
    <t>S056</t>
  </si>
  <si>
    <t>Apoyo a mujeres en situacion de violencia de genero</t>
  </si>
  <si>
    <t>41PDIPM001</t>
  </si>
  <si>
    <t>41PDIP</t>
  </si>
  <si>
    <t>Crear y supervisar instrumentos programaticos que ayuden a la planeacion integral de la Ciudad de Mexico y de esta manera garantizar los derechos de los habitantes a traves de la elaboracion y dar seguimiento del Plan General de Desarrollo y el Programa del Ordenamiento Territorial para asi garantizar la participacion directa de los sectores academicos, culturales, sociales y economicos.</t>
  </si>
  <si>
    <t>Tener la rectoria de los proceos de planeacion en la Ciudad de Mexico para asi garantizar el mejor ejercicio de desarrollo social, politico y democratico a corto, mediano y largo plazo.</t>
  </si>
  <si>
    <t>La Ciudad de Mexico prioriza la planeacion estrategica para el mejor ejercicio de gobierno, orientandose especificamente a la generacion de cohesion social y la mejora de la calidad de vida de los ciudadanos a traves de la transformacion economica. Por ello es indispensable contar con actores que coadyuven al desarrollo basado en politicas publicas con alineacion a los objetivos de la Agenda 2030, asi como del Plan de Gobierno 2019-2024 de la capital.</t>
  </si>
  <si>
    <t>Conducir el proceso integral de planeacion del desarrollo de la Ciudad, en coordinacion con los demas entes de la Administracion Publica Local, Alcaldias y la concurrencia participativa de los sectores academicos, culturales, sociales y economicos.</t>
  </si>
  <si>
    <t>41PDIPM002</t>
  </si>
  <si>
    <t>41PDIPN001</t>
  </si>
  <si>
    <t>41PDIPP051</t>
  </si>
  <si>
    <t>P051</t>
  </si>
  <si>
    <t>Politica del sistema de planeacion del desarrollo y ordenamiento territorial</t>
  </si>
  <si>
    <t>319</t>
  </si>
  <si>
    <t>Sistema de planeacion democratica y perspectiva</t>
  </si>
  <si>
    <t>02CDBP</t>
  </si>
  <si>
    <t>E097</t>
  </si>
  <si>
    <t>Acciones de busqueda, localización e identificación de personas</t>
  </si>
  <si>
    <t>Asuntos De Orden Publico Y De Seguridad Interior</t>
  </si>
  <si>
    <t>Otros Asuntos De Orden Publico Y Seguridad</t>
  </si>
  <si>
    <t>241</t>
  </si>
  <si>
    <t>Busqueda de personas desaparecidas y no identificadas</t>
  </si>
  <si>
    <t>Original</t>
  </si>
  <si>
    <t>Comisión de Búsqueda de Personas de la Ciudad de México</t>
  </si>
  <si>
    <t>Agencia Digital de Innovación Publica</t>
  </si>
  <si>
    <t>Fondo para el Desarrollo Económico y Social</t>
  </si>
  <si>
    <t>Alcaldía Álvaro Obregón</t>
  </si>
  <si>
    <t>Alcaldía Azcapotzalco</t>
  </si>
  <si>
    <t>Alcaldía Benito Juárez</t>
  </si>
  <si>
    <t>Alcaldía Coyoacán</t>
  </si>
  <si>
    <t>Alcaldía Cuajimalpa de Morelos</t>
  </si>
  <si>
    <t>Alcaldía Cuauhtémoc</t>
  </si>
  <si>
    <t>Alcaldía Gustavo A. Madero</t>
  </si>
  <si>
    <t>Alcaldía Iztacalco</t>
  </si>
  <si>
    <t>Alcaldía Iztapalapa</t>
  </si>
  <si>
    <t>Alcaldía la Magdalena Contreras</t>
  </si>
  <si>
    <t>Alcaldía Miguel Hidalgo</t>
  </si>
  <si>
    <t>Alcaldía Milpa Alta</t>
  </si>
  <si>
    <t>Alcaldía Tláhuac</t>
  </si>
  <si>
    <t>Alcaldía Tlalpan</t>
  </si>
  <si>
    <t>Alcaldía Venustiano Carranza</t>
  </si>
  <si>
    <t>Alcaldía Xochimilco</t>
  </si>
  <si>
    <t>Autoridad del Centro Histórico</t>
  </si>
  <si>
    <t>Comisión Ejecutiva de Atención a Victimas de la Ciudad de México</t>
  </si>
  <si>
    <t>Mecanismo para la Protección Integral de Personas Defensoras de Derechos Humanos y Periodistas</t>
  </si>
  <si>
    <t>Secretaria de Desarrollo Económico</t>
  </si>
  <si>
    <t>Fondo de Desarrollo Económico</t>
  </si>
  <si>
    <t>Fondo Mixto de Promoción Turística</t>
  </si>
  <si>
    <t>Agencia de Atención Animal</t>
  </si>
  <si>
    <t>Procuraduría Ambiental y del Ordenamiento Territorial</t>
  </si>
  <si>
    <t>Planta Productora de Mezclas Asfálticas</t>
  </si>
  <si>
    <t>Instituto Local de la Infraestructura Física Educativa</t>
  </si>
  <si>
    <t>Secretaria de Inclusión y Bienestar Social</t>
  </si>
  <si>
    <t>Consejo para Prevenir y Eliminar la Discriminación</t>
  </si>
  <si>
    <t>Procuraduría Social</t>
  </si>
  <si>
    <t>Secretaria de Administración y Finanzas</t>
  </si>
  <si>
    <t>Caja de Previsión para Trabajadores a Lista de Raya</t>
  </si>
  <si>
    <t>Caja de Previsión de la Policía Auxiliar</t>
  </si>
  <si>
    <t>Caja de Previsión de la Policía Preventiva</t>
  </si>
  <si>
    <t>Corporación Mexicana de Impresión, S.A. de C.V.</t>
  </si>
  <si>
    <t>Fideicomiso del Centro Histórico</t>
  </si>
  <si>
    <t>Fideicomiso de Recuperación Crediticia</t>
  </si>
  <si>
    <t>Fideicomiso para la Reconstrucción Integral de la CDMX</t>
  </si>
  <si>
    <t>Fondo Publico de Atención al Ciclista y al Peatón</t>
  </si>
  <si>
    <t>Fideicomiso Para el Fondo de Promoción para el Financiamiento del Transporte Publico</t>
  </si>
  <si>
    <t>Metrobús</t>
  </si>
  <si>
    <t>Servicio de Transportes Eléctricos</t>
  </si>
  <si>
    <t>Universidad de la Policía</t>
  </si>
  <si>
    <t>Policía Auxiliar</t>
  </si>
  <si>
    <t>Policía Bancaria e Industrial</t>
  </si>
  <si>
    <t>Secretaria de la Contraloría General</t>
  </si>
  <si>
    <t>Escuela de Administración Publica</t>
  </si>
  <si>
    <t>Instituto de Verificación Administrativa</t>
  </si>
  <si>
    <t>Tesorería</t>
  </si>
  <si>
    <t>Consejería Jurídica y de Servicios Legales</t>
  </si>
  <si>
    <t>Agencia de Protección Sanitaria</t>
  </si>
  <si>
    <t>Instituto para la Atención y Prevención de las Adicciones</t>
  </si>
  <si>
    <t>Servicio de Medios Públicos de la Ciudad de México</t>
  </si>
  <si>
    <t>Fideicomiso de Promoción y Desarrollo del Cine Mexicano</t>
  </si>
  <si>
    <t>Centro de Conciliación Laboral</t>
  </si>
  <si>
    <t>Instituto de Capacitación para el Trabajo</t>
  </si>
  <si>
    <t>Secretaria de Gestión Integral de Riesgos y Protección Civil</t>
  </si>
  <si>
    <t>Secretaria de Pueblos y Barrios Originarios y Comunidades Indígenas Residentes</t>
  </si>
  <si>
    <t>Secretaria de Educación, Ciencia, Tecnología e Innovación</t>
  </si>
  <si>
    <t>Subsistema de Educación Comunitaria Pilares</t>
  </si>
  <si>
    <t>Instituto de Educación Media Superior</t>
  </si>
  <si>
    <t>Instituto de Planeación Democrática y Prospectiva</t>
  </si>
  <si>
    <t>Comprobación</t>
  </si>
  <si>
    <t>36CD02E116</t>
  </si>
  <si>
    <t>36CD02E197</t>
  </si>
  <si>
    <t>36CD02S224</t>
  </si>
  <si>
    <t>36CD02M002</t>
  </si>
  <si>
    <t>36CD02N001</t>
  </si>
  <si>
    <t>36PDIDE182</t>
  </si>
  <si>
    <t>36PDRCE181</t>
  </si>
  <si>
    <t>36PDRCM001</t>
  </si>
  <si>
    <t>36PDRCM002</t>
  </si>
  <si>
    <t>36PDRCN001</t>
  </si>
  <si>
    <t>36PDUSE153</t>
  </si>
  <si>
    <t>36PDUSM001</t>
  </si>
  <si>
    <t>36PDUSM002</t>
  </si>
  <si>
    <t>36PDUSN001</t>
  </si>
  <si>
    <t>02CDBPE097</t>
  </si>
  <si>
    <t>02CDBPM001</t>
  </si>
  <si>
    <t>Definición del Indicador</t>
  </si>
  <si>
    <t>Resumen Narrativo</t>
  </si>
  <si>
    <t>C1</t>
  </si>
  <si>
    <t>C1A1</t>
  </si>
  <si>
    <t>Población atendida por el Pp</t>
  </si>
  <si>
    <t>Rondines de seguridad y despliegue policial realizados</t>
  </si>
  <si>
    <t>Contratación de elementos policiacos</t>
  </si>
  <si>
    <t>C1A2</t>
  </si>
  <si>
    <t xml:space="preserve">Firma de convenio de servicio </t>
  </si>
  <si>
    <t>C2</t>
  </si>
  <si>
    <t>Rondines de monitoreo y auxilio vial realizados</t>
  </si>
  <si>
    <t>C2A1</t>
  </si>
  <si>
    <t>Elaboración del programa de Rondines de monitoreo y auxilio vial realizados</t>
  </si>
  <si>
    <t>C3</t>
  </si>
  <si>
    <t>Cursos, platicas y talleres de prevención del delito realizados</t>
  </si>
  <si>
    <t>C3A1</t>
  </si>
  <si>
    <t>Elaboración del programa de cursos, platicas y talleres de prevención del delito</t>
  </si>
  <si>
    <t>C4</t>
  </si>
  <si>
    <t>Acompañamientos institucionales ante casos de mujeres víctimas de alguna violencia de género realizadas</t>
  </si>
  <si>
    <t>C4A1</t>
  </si>
  <si>
    <t>Atención de solicitudes de acompañamiento institucional ante casos de mujeres víctimas de alguna violencia de género</t>
  </si>
  <si>
    <t>C5</t>
  </si>
  <si>
    <t>C5A1</t>
  </si>
  <si>
    <t>C6</t>
  </si>
  <si>
    <t xml:space="preserve">Atención de trámites y servicios en las oficinas de Administración Tributaria brindada
</t>
  </si>
  <si>
    <t>C6A1</t>
  </si>
  <si>
    <t>Elaboración de solicitudes ante las oficinas correspondientes para la atención de trámites y servicios</t>
  </si>
  <si>
    <t>C7</t>
  </si>
  <si>
    <t>C7A1</t>
  </si>
  <si>
    <t>Elaboración del programa de acciones de promoción y difusión de actividades y programas de la alcaldía en medios electrónicos institucionales</t>
  </si>
  <si>
    <t>C8</t>
  </si>
  <si>
    <t>Eventos, recorridos y capacitaciones en materia de derechos humanos y perspectiva de género realizados</t>
  </si>
  <si>
    <t>C8A1</t>
  </si>
  <si>
    <t>Elaboración del programa de divulgación de los derechos humanos y perspectiva de género</t>
  </si>
  <si>
    <t>Mide el avance de cumplimiento despliegues policiacos realizados para mantener la seguridad programados en el año</t>
  </si>
  <si>
    <t>Mide el numero de elementos policiacos contratados en el periodo</t>
  </si>
  <si>
    <t>Mide el avance porcentual de los servicios en el periodo</t>
  </si>
  <si>
    <t>Mide el avance de cumplimiento Rondines de monitoreo y auxilio vial programados en el año</t>
  </si>
  <si>
    <t>Porcentaje que mide el avance en el número de cursos, platicas y talleres de prevención del delito programados en el año</t>
  </si>
  <si>
    <t>Mide el porcentaje de avance en la Acompañamientos institucionales ante casos de mujeres víctimas de alguna violencia de género proyectadas en el año</t>
  </si>
  <si>
    <t>Mide el porcentaje de avance en la atención de las solicitudes de acompañamiento institucional ante casos de mujeres víctimas de alguna violencia de género al periodo</t>
  </si>
  <si>
    <t>Porcentaje que mide el nivel de avance en la atención de los trámites y servicios prestados en las oficinas de Administraciones Tributarias programados en el año</t>
  </si>
  <si>
    <t>Porcentaje que mide el número de solicitudes ante las oficinas correspondientes para la atención de trámites y servicios al periodo</t>
  </si>
  <si>
    <t>Porcentaje que mide el avance en la aprobación de las acciones de promoción y difusión de actividades y programas de la alcaldía en medios electrónicos institucionales al periodo</t>
  </si>
  <si>
    <t>Porcentaje que mide el avance en la programación de las capacitaciones, recorridos y eventos en materia de derechos humanos y perspectiva de género</t>
  </si>
  <si>
    <t>Anual</t>
  </si>
  <si>
    <t>APARTADO 1</t>
  </si>
  <si>
    <t>APARTADO 2</t>
  </si>
  <si>
    <t>Concentrado FOCAPP</t>
  </si>
  <si>
    <t>Cllave_N</t>
  </si>
  <si>
    <t>URG</t>
  </si>
  <si>
    <t>Pp</t>
  </si>
  <si>
    <t>Cg</t>
  </si>
  <si>
    <t>Cpp</t>
  </si>
  <si>
    <t>Nmir</t>
  </si>
  <si>
    <t>RN</t>
  </si>
  <si>
    <t>Di</t>
  </si>
  <si>
    <t>Mc</t>
  </si>
  <si>
    <t>Ri</t>
  </si>
  <si>
    <t>N</t>
  </si>
  <si>
    <t>D</t>
  </si>
  <si>
    <t>cllave</t>
  </si>
  <si>
    <t>26C001 Secretaria de Salud</t>
  </si>
  <si>
    <t>E017 Atención medica a personas privadas de su libertad y en procedimiento legal</t>
  </si>
  <si>
    <t>Servicios de atención en salud a las personas privadas de la libertad otorgados.</t>
  </si>
  <si>
    <t>Porcentaje que mide el avance de atenciones en salud realizadas a las personas privadas de la libertad</t>
  </si>
  <si>
    <t xml:space="preserve"> (Número de atenciones en salud otorgadas / Número de  atenciones en salud programadas)*100</t>
  </si>
  <si>
    <t xml:space="preserve">Supervisión en las Unidades Médicas en los Centros Penitenciarios y Centros especializados para Adolescentes </t>
  </si>
  <si>
    <t>Porcentaje que mide el avance de las Supervisiones realizadas en Unidades Médicas</t>
  </si>
  <si>
    <t>(Número de Supervisiones en Unidades Médicas realizadas   / Número de Supervisiones en Unidades Médicas programadas)*100</t>
  </si>
  <si>
    <t>Canalización de las personas privadas de la libertad a Hospitales de segundo nivel de atención  mediante el Sistema de Referencia y Contrarreferencia.</t>
  </si>
  <si>
    <t xml:space="preserve">Porcentaje que mide el avance de las Canalizaciones realizadas a las personas privadas de la libertad a Hospitales de segundo nivel </t>
  </si>
  <si>
    <t>(Número de Canalizaciones de las personas privadas de la libertad a Hospitales de segundo nivel realizadas   / Número Canalizaciones de las personas privadas de la libertad a Hospitales de segundo nivel programadas)*100</t>
  </si>
  <si>
    <t>C2A2</t>
  </si>
  <si>
    <t>Supervisión de los consultorios médico legales.</t>
  </si>
  <si>
    <t>Porcentaje que mide el avance de las Supervisiones realizadas  en Consultorios médico Legales</t>
  </si>
  <si>
    <t>(Número de Supervisiones en Consultorios Médico Legales realizadas  / Número de Supervisiones en Consultorios Médico Legales programadas)*100</t>
  </si>
  <si>
    <t>E172 Atención medica de segundo nivel</t>
  </si>
  <si>
    <t>Servicio de atención médica intramuros en las unidades médicas otorgado</t>
  </si>
  <si>
    <t>Porcentaje que mide el avance de atención médica intramuros otorgada</t>
  </si>
  <si>
    <t>(Atenciones médicas realizadas intramuros/Atenciones médicas intramuros programadas)*100</t>
  </si>
  <si>
    <t>Servicio de atención medica extramuros otorgados</t>
  </si>
  <si>
    <t>Porcentaje que mide el avance de atención médica extramuros otorgada</t>
  </si>
  <si>
    <t>(Atenciones médicas extramuros realizadas/Atenciones médicas extramuros programadas)*100</t>
  </si>
  <si>
    <t>E173 Atencion integral de la Salud para la mujer</t>
  </si>
  <si>
    <t xml:space="preserve">C1 </t>
  </si>
  <si>
    <t>Atención médica en embarazo y embarazo de alto riesgo otorgada</t>
  </si>
  <si>
    <t>Porcentaje del avance en la atención médica en embarazo y embarazo de alto riesgo</t>
  </si>
  <si>
    <t>(Número de atenciones para el embarazo y embarazo de alto riesgo realizadas / Número de atenciones para el embarazo y embarazo de alto riesgo programadas) * 100</t>
  </si>
  <si>
    <t xml:space="preserve">C2 </t>
  </si>
  <si>
    <t>(Número de métodos de planificación familiar otorgados / Número de métodos de planificación familiar programados) * 100</t>
  </si>
  <si>
    <t xml:space="preserve">C3 </t>
  </si>
  <si>
    <t>Servicio de interrupción legal del embarazo otorgado.</t>
  </si>
  <si>
    <t>Porcentaje de interrupciones legales del embarazo otorgados</t>
  </si>
  <si>
    <t xml:space="preserve">C4 </t>
  </si>
  <si>
    <t>Atención integral a mujeres en situación de violencia de género brindada</t>
  </si>
  <si>
    <t>(Número de atenciones a mujeres en situación de violencia de género realizadas / Número de atenciones a mujeres en situación de violencia programadas) * 100</t>
  </si>
  <si>
    <t xml:space="preserve">C4A1 </t>
  </si>
  <si>
    <t>Aplicación de cédulas de detección de violencia de género.</t>
  </si>
  <si>
    <t>Porcentaje que mide el número de cédulas de detección de violencia de género aplicadas en las unidades médicas</t>
  </si>
  <si>
    <t>(Número de cédulas de detección de violencia de género aplicadas  en las unidades médicas/Número de cédulas de detección de violencia de género programadas en las unidades médicas) * 100</t>
  </si>
  <si>
    <t xml:space="preserve">C4A2 </t>
  </si>
  <si>
    <t>Entrega de material de difusión sobre violencia de género a la población</t>
  </si>
  <si>
    <t>Porcentaje que mide la cantidad de material de difusión de violencia de género entregado a la población</t>
  </si>
  <si>
    <t>(Cantidad de material de difusión de violencia de género entregado /Cantidad de material de difusión de violencia de género programado a entregar) * 100</t>
  </si>
  <si>
    <t xml:space="preserve">C5 </t>
  </si>
  <si>
    <t xml:space="preserve">C5A1 </t>
  </si>
  <si>
    <t xml:space="preserve">C6A1 </t>
  </si>
  <si>
    <t>E174 Prevención de enfermedades y promoción a la Salud para el Bienestar</t>
  </si>
  <si>
    <t>Atención médica para la detección oportuna de defectos al nacimiento otorgada</t>
  </si>
  <si>
    <t>Porcentaje que mide el avance en la detección oportuna de defectos al nacimiento</t>
  </si>
  <si>
    <t>(Tamizaje neonatal realizado/ Tamizaje neonatal programado)*100</t>
  </si>
  <si>
    <t>Gestión de solicitud de insumos para tamizaje</t>
  </si>
  <si>
    <t>Porcentaje que mide el avance en la distribución de insumos a las Unidades Hospitalarias para tamizaje</t>
  </si>
  <si>
    <t>(Número de solicitudes recibidas/número de solicitudes con insumo entregado)*100</t>
  </si>
  <si>
    <t>Biológicos aplicados</t>
  </si>
  <si>
    <t>Porcentaje que mide el avance en la aplicación de vacunas</t>
  </si>
  <si>
    <t>(Dosis de vacunas aplicadas/Dosis de vacunas programadas)*100</t>
  </si>
  <si>
    <t xml:space="preserve">Diagnóstico de infraestructura de la red de frío, para conservación de biológicos. </t>
  </si>
  <si>
    <t>Porcentaje que mide el avance en el diagnóstico del estado de la red de frío</t>
  </si>
  <si>
    <t>(Número diagnósticos del estado de la red de frío realizados/Número de diagnósticos del estado de la red de frío programados)*100</t>
  </si>
  <si>
    <t>Pruebas de identificación de patógenos emergentes y reemergentes realizadas</t>
  </si>
  <si>
    <t>Porcentaje que mide el avance de pruebas de enfermedades emergentes realizadas</t>
  </si>
  <si>
    <t>(Número de pruebas rápidas realizadas/Número de pruebas rápidas programadas)*100</t>
  </si>
  <si>
    <t>Gestión de solicitud de pruebas rápidas para identificación de patógenos emergentes y reemergentes</t>
  </si>
  <si>
    <t>Distribución de pruebas rápidas,  para la identificación de patógenos emergentes y reemergentes.</t>
  </si>
  <si>
    <t>(Número de solicitudes de pruebas rápidas recibidas/Número de solicitudes de pruebas rápidas atendidas)*100</t>
  </si>
  <si>
    <t>Orientación y educación para la salud brindadas</t>
  </si>
  <si>
    <t xml:space="preserve">Orientación y educación para la salud brindadas </t>
  </si>
  <si>
    <t>(Número de pláticas impartidas/Número de pláticas programadas)*100</t>
  </si>
  <si>
    <t>Elaboración de concentrado mensual de verificación de actividades de promoción a la salud</t>
  </si>
  <si>
    <t>Porcentaje que mide el avance en la elaboración de concentrado mensual de actividades de promoción a la salud</t>
  </si>
  <si>
    <t>(Número de informes de actividades de promoción a la salud realizados/Número de informes de actividades de promoción a la salud programados)*100</t>
  </si>
  <si>
    <t>N001 Cumplimiento de los programas de Protección Civil</t>
  </si>
  <si>
    <t>Cursos de protección civil al personal de SEDESA impartidos</t>
  </si>
  <si>
    <t>Número de cursos elaborados con temas de protección civil</t>
  </si>
  <si>
    <t>(Número de cursos de protección civil impartidos / total de cursos de protección civil programados)*100</t>
  </si>
  <si>
    <t>Programas Internos de Protección Civil  actualizados.</t>
  </si>
  <si>
    <t>Porcentaje que mide el avance en la actualización de documentos que integran los programas de protección civil</t>
  </si>
  <si>
    <t>(Número de documentos de los programas internos actualizados / Número de documentos que integran los programas de protección civil programados a actualizar)*100</t>
  </si>
  <si>
    <t>Análisis de riesgos internos realizados.</t>
  </si>
  <si>
    <t>Porcentaje que mide el número de análisis de riesgos internos realizados.</t>
  </si>
  <si>
    <t>(Número de análisis de riesgos internos realizados / Número de análisis de riesgos internos programados)*100</t>
  </si>
  <si>
    <t>26CD01 Agencia de Proteccion Sanitaria</t>
  </si>
  <si>
    <t>N001 Cumplimiento de los programas de Proteccion Civil</t>
  </si>
  <si>
    <t>Simulacros con el personal de la Agencia de Protección Sanitaria realizados.</t>
  </si>
  <si>
    <t>Porcentaje de avance entre los simulacros realizados respecto de los que se programaron.</t>
  </si>
  <si>
    <t>(Número de simulacros realizados /
Número de simulacros programados) * 100</t>
  </si>
  <si>
    <t>Actualización y colocación de señaléticas en las instalaciones.</t>
  </si>
  <si>
    <t>Porcentaje en el avance de la
actualización de señalética en materia de protección civil.</t>
  </si>
  <si>
    <t>(Número de señaléticas actualizadas en materia de protección civil / Número de señaléticas materia de protección civil programadas para actualizar) * 100</t>
  </si>
  <si>
    <t>Realización de reuniones informativas con las brigadas de protección civil y el personal.</t>
  </si>
  <si>
    <t>Porcentaje de avance en la
realización de reuniones informativas en materias de protección civil.</t>
  </si>
  <si>
    <t>(Número de reuniones informativas en materia de protección civil realizadas / Número de reuniones informativas en materia de protección civil programados) *
100</t>
  </si>
  <si>
    <t>Capacitaciones a las brigadas de protección civil realizadas</t>
  </si>
  <si>
    <t>Porcentaje de avance entre las capacitaciones realizadas respecto de las que se programaron, en materia de
protección civil.</t>
  </si>
  <si>
    <t>(Número de capacitaciones realizadas en protección civil/ Número de capacitaciones
programadas en protección civil) * 100</t>
  </si>
  <si>
    <t>Actualización del equipamiento de protección civil.</t>
  </si>
  <si>
    <t>Porcentaje de avance en la
actualización del equipamiento de protección civil con respecto a la actualización programada.</t>
  </si>
  <si>
    <t>(Número de actualizaciones de
equipamientos de protección civil
realizadas / Número de actualizaciones de equipamientos de protección civil programadas) * 100</t>
  </si>
  <si>
    <t>Actualización de los comités de protección civil.</t>
  </si>
  <si>
    <t>Porcentaje de avance entre la
actualización de los comités de protección civil que realicen respecto de las actualizaciones programadas</t>
  </si>
  <si>
    <t>(Número de actualizaciones de comités de protección civil realizadas / Número de actualizaciones de comités de protección civil programadas) * 100</t>
  </si>
  <si>
    <t>C2A3</t>
  </si>
  <si>
    <t>Programación y promoción de las capacitaciones.</t>
  </si>
  <si>
    <t>Porcentaje de avance entre las capacitaciones en materia de Protección civil realizadas respecto de las que se programaron.</t>
  </si>
  <si>
    <t>(Número de capacitaciones en materia de protección civil realizadas / Número de capacitaciones en materia de protección
civil programadas) * 100</t>
  </si>
  <si>
    <t>G077 Regulacion sanitaria en establecimientos, productos, actividades, servicios y personas</t>
  </si>
  <si>
    <t>26PDSP Servicios de Salud Publica</t>
  </si>
  <si>
    <t>E066 Servicios de Salud de primer nivel</t>
  </si>
  <si>
    <t>Difusión de información sobre padecimientos epidemiológicos realizada</t>
  </si>
  <si>
    <t>Porcentaje que mide el avance de la recolección y difusión de información sobre padecimientos en relación con lo programado</t>
  </si>
  <si>
    <t>(Número de recolecciones y difusiones de información epidemiológica realizados / Número de recolecciones y difusiones de información epidemiológica programados) * 100</t>
  </si>
  <si>
    <t>Reporte de datos para la vigilancia epidemiológica proporcionados por la unidades de salud</t>
  </si>
  <si>
    <t>Porcentaje que mide el avance de las unidades de salud que reportan datos epidemiológicos en relación con el total de unidades de salud</t>
  </si>
  <si>
    <t>(Número de unidades que reportan información/Total de Unidades) * 100</t>
  </si>
  <si>
    <t>Certificaciones de Comunidades Promotoras de la Salud realizadas en la Ciudad de México</t>
  </si>
  <si>
    <t>Porcentaje que mide las Comunidades Certificadas como Promotoras de la Salud realizadas en la Ciudad de México.</t>
  </si>
  <si>
    <t>(Comunidades certificadas como promotoras de salud/comunidades programadas a certificarse como promotoras de salud) * 100</t>
  </si>
  <si>
    <t>Activación de comités de Salud Locales de Salud en las Jurisdicciones Sanitarias de Salud de la Ciudad de México.</t>
  </si>
  <si>
    <t>Porcentaje que mide el número de Comités de Salud Locales activos</t>
  </si>
  <si>
    <t>(Número de Comités de Salud activos / Número de comités locales de salud programados a activarse) * 100</t>
  </si>
  <si>
    <t>Atención Médica otorgada a población sin seguridad social laboral habitantes de la Ciudad de México.</t>
  </si>
  <si>
    <t>Porcentaje que mide el avance de la atención médica otorgada a la población sin seguridad social laboral de la Ciudad de México en relación con la atención programada</t>
  </si>
  <si>
    <t>(Número de atenciones realizadas / Número de atenciones programadas) * 100</t>
  </si>
  <si>
    <t>Segumiento de vigencia de Cartilla Nacional de Salud</t>
  </si>
  <si>
    <t>Porcentaje que mide el seguimiento de las personas que tienen vigente la Cartilla Nacional de Salud</t>
  </si>
  <si>
    <t>(Segumiento a las personas que cuentan con cartilla nacional de salud / Seguimientos programados) *100</t>
  </si>
  <si>
    <t>C3A2</t>
  </si>
  <si>
    <t xml:space="preserve">Registro para el acceso a los Servicios de Salud a la población sin seguridad social laboral habitantes de la Ciudad de México.
</t>
  </si>
  <si>
    <t>Porcentaje que mide el cumplimiento del registro familiar a la población sin seguridad social laboral en relación con los registros programados</t>
  </si>
  <si>
    <t>(Servicios de salud con registro familiar realizados / Servicios de salud con registro familiar programados) * 100</t>
  </si>
  <si>
    <t>C3A3</t>
  </si>
  <si>
    <t>Detecciones de enfermedades no transmisibles  a población sin seguridad social laboral habitantes de la Ciudad de México</t>
  </si>
  <si>
    <t>Porcentaje de avance de las detecciones de enfermedades no transmisibles en relación con las detecciones programadas</t>
  </si>
  <si>
    <t>(Número de detecciones realizadas / Número de detecciones programadas) * 100</t>
  </si>
  <si>
    <t>C3A4</t>
  </si>
  <si>
    <t>Reporte de realización de consultas médicas generales</t>
  </si>
  <si>
    <t>Porcentaje que mide el avance de la realización de consultas médicas generales en relación con las programadas</t>
  </si>
  <si>
    <t>(Registro de consultas médicas generales realizadas / Registro de total de consultas programadas)*100</t>
  </si>
  <si>
    <t>C3A5</t>
  </si>
  <si>
    <t>Reporte de realización de consultas médicas de especialidad</t>
  </si>
  <si>
    <t>Porcentaje que mide el avance de la realización de consultas médicas de especialidad en relación con las programadas</t>
  </si>
  <si>
    <t>(Registro de consultas médicas de especialidad realizadas / Registro de total de consultas programadas)*100</t>
  </si>
  <si>
    <t>Aplicación de vacunas</t>
  </si>
  <si>
    <t>Porcentaje que mide el avance en la aplicació de dosis de vacunación en relación con las programadas</t>
  </si>
  <si>
    <t>(Número de vacunas aplicadas / Número de vacunas programadas) * 100</t>
  </si>
  <si>
    <t>Implementación de un esquema de prevención de contagio epidemiológico</t>
  </si>
  <si>
    <t>Porcentaje que mide la implementación del esquema de prevención de contagio epodemiológico en relación con la población objetivo</t>
  </si>
  <si>
    <t>(Número de prevenciones realizadas / número de prevenciones programadas) * 100</t>
  </si>
  <si>
    <t>Atención medica en materia de salud materna sexual y reproductiva</t>
  </si>
  <si>
    <t>Porcentaje que mide el avance en la atención médica en materia de salud materna, sexual y reproductiva en relación con el programado</t>
  </si>
  <si>
    <t>(Número de atenciones otrogadas / número de atenciones programadas) * 100</t>
  </si>
  <si>
    <t>Asistencia en partos</t>
  </si>
  <si>
    <t>Porcentaje que mide el avance en la asistencia en partos en relación con lo programado</t>
  </si>
  <si>
    <t>(Número de asistencias en partos realizadas / Número de asistencias en partos programadas) *100</t>
  </si>
  <si>
    <t>C1A3</t>
  </si>
  <si>
    <t xml:space="preserve">Detecciones de embarazos de alto riesgo en mujeres de la Ciudad de México sin seguridad social laboral. </t>
  </si>
  <si>
    <t>Porcentaje que mide las detecciones de embarazos de alto riego en relación con las detecciones programadas</t>
  </si>
  <si>
    <t>(Detecciones de embarazos de alto riesgo / detecciones de embarazos de alto riesgo programadas) * 100</t>
  </si>
  <si>
    <t>Orientación de salud sexual y reproductiva, a población en edad fertil, habitantes de la Ciudad de la Ciudad de México, sin seguridad social laboral.</t>
  </si>
  <si>
    <t>Porcentaje que mide el avance en la orientación sexual y reproductiva a la población en edad fértil en relación con las orientaciones programadas</t>
  </si>
  <si>
    <t>(Número de orientaciones a población en edad fértil / Número de orientaciones a población en edad fértil programadas)*100</t>
  </si>
  <si>
    <t>Elaboración de materiales de orientación sexual y reproductiva</t>
  </si>
  <si>
    <t>Porcentaje que mide el avance en la elaboración de materiales de orientación secual y reproductiva</t>
  </si>
  <si>
    <t>(Número de materiales elaborados/Número de materiales programados)*100</t>
  </si>
  <si>
    <t>Otorgamiento de atenciones de Interrupción Legal del Embarazo</t>
  </si>
  <si>
    <t>Porcentaje que mide el otorgamiento de atenciones de ILE en relación con el otorgamiento programado</t>
  </si>
  <si>
    <t>(Número de otorgamientos de atenciones de ILE / Número de otorgamientos de atenciones de ILE programados) *100</t>
  </si>
  <si>
    <t>Realización de pruebas de detección de cáncer cervicouterino y de mama</t>
  </si>
  <si>
    <t>Porcentaje que mide la realización de pruebas de detección de cáncer cervicouterino y de mama en relación con las pruebas programadas</t>
  </si>
  <si>
    <t>(Número de pruebas de detección de cáncer realizados / Número de pruebas de detección de cáncer programadas) * 100</t>
  </si>
  <si>
    <t>Gestión de pruebas de detección de cáncer cervicouterino y de mama</t>
  </si>
  <si>
    <t>Porcentaje que mide la recepción de pruebas de detección de cáncer cervicouterino y de mama</t>
  </si>
  <si>
    <t>(Número de pruebas recibidas/Número de pruebas solicitadas)*100</t>
  </si>
  <si>
    <t>26PDIA Instituto para la Atencion y Prevencion de las Adicciones</t>
  </si>
  <si>
    <t>P022 Planeacion de politicas publicas para mejorar la atencion de las adicciones</t>
  </si>
  <si>
    <t>Eventos de prevención y difusión de la política de prevención y atención del consumo de sustancias psicoactivas realizados.</t>
  </si>
  <si>
    <t>Porcentaje que mide el avance de los eventos de prevención y difusión de la política de prevención y atención del consumo de sustancias psicoactivas.</t>
  </si>
  <si>
    <t>(Número eventos realizados/Número eventos  programados)*100</t>
  </si>
  <si>
    <t>Elaboración de materiales gráficos y audiovisuales de prevención y atención del consumo de sustancias psicoactivas</t>
  </si>
  <si>
    <t>Porcentaje que mide el avance de la elaboración de materiales gráficos y audiovisuales de prevención y atención del consumo de sustancias psicoactivas.</t>
  </si>
  <si>
    <t>Programación de jornadas de prevención universal, selectiva, indicada y promoción de la salud.</t>
  </si>
  <si>
    <t>Porcentaje que mide el avance de la programación de eventos de prevención universal, selectiva, indicada y promoción de la salud.</t>
  </si>
  <si>
    <t>(Número de jornadas programadas / Número jornadas estimadas)*100</t>
  </si>
  <si>
    <t xml:space="preserve">Capacitaciones en materia de prevención y atención de adicciones realizadas </t>
  </si>
  <si>
    <t>Porcentaje que mide el número de  capacitaciones en materia de prevención y atención de adicciones realizadas</t>
  </si>
  <si>
    <t>(Número de apacitaciones en materia de prevención y atención de adicciones realizados/Capacitaciones en materia de prevención y atención de adicciones programadas)*100</t>
  </si>
  <si>
    <t>Atención, vinculación y canalización de personas usuarias de sustancias psicoactivas realizadas.</t>
  </si>
  <si>
    <t>Porcentaje que mide el avance de atenciones, vinculaciones y canalizaciones de personas usuarias de sustancias psicoactivas programadas</t>
  </si>
  <si>
    <t>(Número de  de Atenciones, vinculaciones y canalizaciones de personas usuarias de sustancias psicoactivas realizados/Número de de Atenciones, vinculaciones y canalizaciones de personas usuarias de sustancias psicoactivas programadas)*100</t>
  </si>
  <si>
    <t xml:space="preserve">Realización del test Fagerström para personas con consumo de tabaco </t>
  </si>
  <si>
    <t xml:space="preserve">Porcentaje que midel al avance de realización de los test Fagerström para personas con consumo de tabaco </t>
  </si>
  <si>
    <t>(Número de test  Fagerström para personas con consumo de tabaco  realizados/ Número de test Fagerström para personas con consumo de tabaco programados)*100</t>
  </si>
  <si>
    <t xml:space="preserve">Sensibilización e inducción al personal de instituciones del sector público y privado sobre sustancias psicoactivas. </t>
  </si>
  <si>
    <t xml:space="preserve">Porcentaje que mide el número de personas que recibieron la sensibilización e inducción sobre sustancias psicoactivas. </t>
  </si>
  <si>
    <t>(Número de personas induccidas y sensibilizadas sobre sustancias psicoativas realizados / Número personas induccidas y sensibilizadas sobre sustancias psicoativas  programados)*100</t>
  </si>
  <si>
    <t>Realización de asesorías técnicas para la autorización de modelos de tratamiento, manuales técnicos y programas espacios 100% libres de humo y emisiones.</t>
  </si>
  <si>
    <t>Porcentaje que mide el avance de las asesorias  técnicas para la autorización de modelos de tratamiento, manuales técnicos y programas espacios 100% libres de humo y emisiones.</t>
  </si>
  <si>
    <t>(Número de asesorías técnicas realizadas/ Número deasesorías técnicas programadas) * 100</t>
  </si>
  <si>
    <t>Visitas de Verificación normativa de los centros de atención para las adicciones realizadas</t>
  </si>
  <si>
    <t>Porcentaje que mide el avance de las Visitas de Verificación normativa de los centros de atención para las adicciones</t>
  </si>
  <si>
    <t>(Número de Visitas de Verificación normativa de los centros de atención para las adicciones  realizados/ Número de Visitas de Verificación normativa de los centros de atención para las adicciones programados) * 100</t>
  </si>
  <si>
    <t>Estudio del consumo de sustancias psicoactivas y salud mental en la CDMX publicado</t>
  </si>
  <si>
    <t>Porcentaje que mide el avance en la publicación de un estudio del consumo de sustancias psicoactivas y salud mental en la CDMX.</t>
  </si>
  <si>
    <t>(Número de estudios del consumo de sustancias psicoactivas y salud mental en la CDMX publicados/ Número de estudios del consumo de sustancias psicoactivas y salud mental en la CDMX programados)*100</t>
  </si>
  <si>
    <t>Establecimiento de las variables relevantes de los factores de riesgo para del consumo de sustancias psicoactivas en universidades públicas y privadas.</t>
  </si>
  <si>
    <t>Porcentaje que mide el avance en el establecimiento de las variables relevantes de los factores de riesgo para del consumo de sustancias psicoactivas en universidades públicas y privadas en relación con lo programado</t>
  </si>
  <si>
    <t>(Número de variables relevantes establecidas/ Número de variables relevantes programadas)*100</t>
  </si>
  <si>
    <t>Programa Interno de Protección Civil realizado</t>
  </si>
  <si>
    <t>Mide el porcentaje  de elaboración del Programa Interno de Protección Civil por etapas</t>
  </si>
  <si>
    <t>(Etapas entregadas/ Etapas programadas)*100</t>
  </si>
  <si>
    <t xml:space="preserve">Programación de actividades del Comité Interno de Protección Civil </t>
  </si>
  <si>
    <t>Mide el porcentaje  de actividades realizadas por el Comité Interno de Protección Civil</t>
  </si>
  <si>
    <t>(Actividades realizadas/Actividades programadas)*100</t>
  </si>
  <si>
    <t>Recolección de datos y documentación complementaria del Programa Interno de Protección Civil</t>
  </si>
  <si>
    <t>Midel el porcentaje de recolección de datos y documentación complementaria del Programa Interno de Protección Civil</t>
  </si>
  <si>
    <t>(Datos y documentación recolectada / Datos y documentación a programada a recolectar)* 100</t>
  </si>
  <si>
    <t>02C001 Secretaria de Gobierno</t>
  </si>
  <si>
    <t>P055 Coordinacion general de Gobierno</t>
  </si>
  <si>
    <t>(Número de reuniones realizadas/Número de reuniones programadas)*100</t>
  </si>
  <si>
    <t>S005 Atencion prioritaria a personas egresadas del Sistema de Justicia Penal</t>
  </si>
  <si>
    <t>Tarjetas de movilidad entregadas</t>
  </si>
  <si>
    <t>Mide el porcentaje de personas beneficiarias que reciben una tarjeta de movilidad integrada para la búsqueda de un empleo</t>
  </si>
  <si>
    <t>(Número de personas que recibieron tarjeta de movilidad/ Número de personas programadas para recibir la tarjeta de movilidad) * 100</t>
  </si>
  <si>
    <t>Selección de personas para la entrega de tarjetas de movilidad</t>
  </si>
  <si>
    <t>Mide el porcentaje de expedientes de las personas que cumplen con los requisitos de la acción social para ser beneficiarias</t>
  </si>
  <si>
    <t>(Número de expedientes verificados/ Población que recibe la tarjeta de movilidad)*100</t>
  </si>
  <si>
    <t>Empleadores y beneficiarios vinculados</t>
  </si>
  <si>
    <t>Mide el porcentaje de personas beneficiarias vinculadas a vacantes</t>
  </si>
  <si>
    <t>(Número de personas vinculadas laboralmente en el marco del programa / Número de personas afiliadas que solicitaron incorporarse al programa) *100</t>
  </si>
  <si>
    <t>Conclusión satisfactoria de prácticas laborales</t>
  </si>
  <si>
    <t>Mide el porcentaje de personas beneficiarias que concluyeron las prácticas laborales</t>
  </si>
  <si>
    <t>(Número de personas que terminaron sus prácticas laborales satisfactoriamente/Número de personas beneficiarias inscritas al programa ) * 100</t>
  </si>
  <si>
    <t>Entrega de apoyo económico por prácticas laborales</t>
  </si>
  <si>
    <t>Mide el  porcentaje de apoyos económicos entregados</t>
  </si>
  <si>
    <t>(Número de personas que recibieron el apoyo económico / Número de personas  que solicitaron ingresar al programa) *100</t>
  </si>
  <si>
    <t>Gestión de vacantes laborales en el marco del programa</t>
  </si>
  <si>
    <t>Mide el porcentaje de vacantes gestionadas</t>
  </si>
  <si>
    <t>Número de vacantes gestionadas con empleadores potenciales/ Número de vacantes necesarias para la operación del programa) * 100</t>
  </si>
  <si>
    <t>Kits de artículos básicos en especie de atención prioritaria entregados.</t>
  </si>
  <si>
    <t>Mide el porcentaje de kits entregados a personas egresadas del sistema de justicia penal de la CDMX.</t>
  </si>
  <si>
    <t>(Número de personas a las que se les entregó kit de atención prioritaria/ Número de personas egresadas del sistema de justicia penal de la CDMX) * 100</t>
  </si>
  <si>
    <t>Análisis de identificación de las personas que requieren el apoyo incial postpenal.</t>
  </si>
  <si>
    <t>Midel el porcentaje de personas que requeriran el apoyo inicial postpenal.</t>
  </si>
  <si>
    <t>(Número de personas que recibieron el apoyo inicial postpenal /Número de personas proyectadas para recibir el apoyo inicial postpenal) * 100</t>
  </si>
  <si>
    <t>U019 Si al desarme, si a la paz</t>
  </si>
  <si>
    <t>Canje de armas de fuego realizado por apoyos económicos entregados.</t>
  </si>
  <si>
    <t>Se mide el avance porcentual de la cantidad de armas de fuego, cartuchos, explosivos o similares canjeados por apoyo en efectivo entregado.</t>
  </si>
  <si>
    <t>(Armas de fuego, cartuchos, explosivos o similares canjeados/Armas de fuego, cartuchos, explosivos o similares proyectados a canjear)*100</t>
  </si>
  <si>
    <t>Publicación de los lineamientos de la Acción Social</t>
  </si>
  <si>
    <t>Mide el porcentaje de avance de la programación de publicación de los lineamientos para el funcionamiento de la Acción Social</t>
  </si>
  <si>
    <t>(Cantidad de lineamientos publicados/ Cantidad de lineamientos programados para su publicación)*100</t>
  </si>
  <si>
    <t>Instalación de módulos de canje de armas</t>
  </si>
  <si>
    <t>Mide el avance porcentual de los módulos instalados en la Ciudad de México para el canje de armas.</t>
  </si>
  <si>
    <t>(Número de módulos instalados / Número de módulos programados) * 100</t>
  </si>
  <si>
    <t>Simulacros preventivos para conocer los protocolos de actuación en caso de emergencia ejecutados</t>
  </si>
  <si>
    <t>Porcentaje  que mide  el cumplimiento de la realización de simulacros para prevenir situaciones de riesgo y emergencia generados por un fenómeno natural o antropogénico</t>
  </si>
  <si>
    <t>(Número de sumulacros realizados/Número de simulacros programados)*100</t>
  </si>
  <si>
    <t>Realización de reuniones informativas de los protocolos de actuación a seguir en caso de alguna situación de riesgo y emergencia.</t>
  </si>
  <si>
    <t>Porcentaje que mide el cumplimiento de las reuniones informativas.</t>
  </si>
  <si>
    <t>(Número de reuniones informativas realizadas/Número  reuniones informativas programados)*100</t>
  </si>
  <si>
    <t>Adquisición de equipo de protección e instalación de señalética.</t>
  </si>
  <si>
    <t>Mide el porcentaje de avance en la adquisición de equipo de protección e instalación de la señalética.</t>
  </si>
  <si>
    <t>(Número de equipos adquiridos y señalética instalada/Número de equipos  y señalética instalada programada)*100</t>
  </si>
  <si>
    <t>02CDBP Comisión de Búsqueda de Personas de la Ciudad de México</t>
  </si>
  <si>
    <t>E097 Acciones de búsqueda, localización e identificación de personas</t>
  </si>
  <si>
    <t>Búsquedas de campo y rastreos nominales realizados</t>
  </si>
  <si>
    <t>Mide el avance porcentual en los trabajos de búsqueda de personas mediante trabajos de campo y rastreos nominales.</t>
  </si>
  <si>
    <t>(Búsquedas de campo y rastreos nominales realizados/ Búsquedas de campo y rastreos nominales proyectados)*100</t>
  </si>
  <si>
    <t>Colaboración con otras instancias gubernamentales.</t>
  </si>
  <si>
    <t>Mide porcentualmente el avance en las solicitudes de información y colaboración con otras instancias gubermantales.</t>
  </si>
  <si>
    <t>(Solicitudes de colaboración y de información realizadas/Solicitudes de colaboración y de información programadas)*100</t>
  </si>
  <si>
    <t>Prop</t>
  </si>
  <si>
    <t>31PDMP Servicio de Medios Publicos de la Ciudad de Mexico</t>
  </si>
  <si>
    <t>E048 Produccion de contenido cultural y artistico</t>
  </si>
  <si>
    <t>Horas de contenidos audiovisuales propios transmitidas</t>
  </si>
  <si>
    <t>Mide el porcentaje de horas de transmisión de contenido audiovisual propio con respecto a las programadas</t>
  </si>
  <si>
    <t xml:space="preserve">Producción de contenido audiovisual </t>
  </si>
  <si>
    <t>Mide el porcentaje de avance en la producción de contenidos audiovisuales  con respecto a lo programado</t>
  </si>
  <si>
    <t>(Número de horas de contenido audiovisual producidas / Número de horas de contenido audiovisual programadas para producir) * 100</t>
  </si>
  <si>
    <t>Horas de contenidos audiovisuales externos transmitidas</t>
  </si>
  <si>
    <t xml:space="preserve">Mide el porcentaje de horas de transmisión de contenido audiovisual externo con respecto a las programadas </t>
  </si>
  <si>
    <t xml:space="preserve">
(Número de horas de contenido audiovisual externo transmitidas  / Número de horas de contenido audiovisual externo programadas para transmitir) * 100</t>
  </si>
  <si>
    <t>Obtención de material audiovisual externo</t>
  </si>
  <si>
    <t>Mide el porcentaje de avance del contenido audiovisual externo obtenido para transmisión con respecto a lo programado</t>
  </si>
  <si>
    <t>Recolección de los residuos orgánicos e inorgánicos realizada</t>
  </si>
  <si>
    <t>Supervisión de rutas de recolección de residuos orgánicos e inorgánicos</t>
  </si>
  <si>
    <t>Instalación, rehabilitación y sustitución del alumbrado público realizada</t>
  </si>
  <si>
    <t>Atención a solicitudes de instalación, rehabilitación y sustitución de alumbrado público</t>
  </si>
  <si>
    <t>Intervenciones para mejorar las vías secundarias y espacios públicos realizadas</t>
  </si>
  <si>
    <t>Balizamiento de guarniciones y pasos peatonales</t>
  </si>
  <si>
    <t>Aplicación de pintura en mobiliario urbano</t>
  </si>
  <si>
    <t>Realizar adecuaciones geométricas en materia de vialidad</t>
  </si>
  <si>
    <t>Servicio de conservación a las áreas verdes realizado</t>
  </si>
  <si>
    <t>Poda de árboles</t>
  </si>
  <si>
    <t>Poda de pasto y retiro de hierba</t>
  </si>
  <si>
    <t>Riego de áreas verdes</t>
  </si>
  <si>
    <t>Abastecimiento de agua a través de camiónes tipo pipas realizado</t>
  </si>
  <si>
    <t>Establecimiento de la ruta de abastecimiento</t>
  </si>
  <si>
    <t>Difusión de información en materia medio ambiental</t>
  </si>
  <si>
    <t>Capacitación a inspectores, dictaminadores, funcionarios y personal de la alcaldía, en temas ambientales</t>
  </si>
  <si>
    <t>Apoyos educativos a la población tlalpense otorgados</t>
  </si>
  <si>
    <t>Elaboración de cursos y talleres de reforzamiento educativo a niños, niñas y adolescentes</t>
  </si>
  <si>
    <t>Apoyos culturales a la población tlalpense otorgados</t>
  </si>
  <si>
    <t xml:space="preserve">Realizacion de presentaciones culturales de los diversos expresiones artísticas a la poblacion tlalpanse </t>
  </si>
  <si>
    <t>Apoyos para actividades deportivas otorgados</t>
  </si>
  <si>
    <t>Entrega de conjuntos deportivos a deportistas y entrenadores deportivos</t>
  </si>
  <si>
    <t>Realizacion de atenciones de mantenimiento menor a Centros deportivos.</t>
  </si>
  <si>
    <t>Apoyos para contribuir al desarrollo de las habilidades sociales y cognitivas de niñas, niños y adolescentes otorgados</t>
  </si>
  <si>
    <t>Programación de actividades deportivas, lúdicas, culturales y recreativas.</t>
  </si>
  <si>
    <t>Elaboracion de manualidades y actividades recreativas para los talleresen Centros de Desarrollo Comunitario Integral</t>
  </si>
  <si>
    <t>Servicios de salud proporcionados</t>
  </si>
  <si>
    <t>Creación de planes de consultas generales y de especialidad a personas sin seguridadsocial laboral</t>
  </si>
  <si>
    <t xml:space="preserve">Jornadas de promoción de la salud y prevención de enfermedades realizadas </t>
  </si>
  <si>
    <t>Programación y calendarización de las Caravanas de la salud</t>
  </si>
  <si>
    <t>Capacitación en materia de salud e inclusión realizadas</t>
  </si>
  <si>
    <t>Elaborar planes para talleres sobre derechos de las personas con discapacidad, lenguaje incluyente, lengua de señas mexicanas y sistema de lecto-escritura braille.</t>
  </si>
  <si>
    <t>Atención médico veterinaria a animales de compañía</t>
  </si>
  <si>
    <t>Canalización por tipo de servicio veterinario</t>
  </si>
  <si>
    <t>Servicios educativos en materia de tutela responsable de animales de compañía otorgados</t>
  </si>
  <si>
    <t>Elaboración de materiales para talleres de sensibilización y educación sobre la tutela responsable de animales de compañía</t>
  </si>
  <si>
    <t>Servicio de cuidado y atención infantil otorgado</t>
  </si>
  <si>
    <t>Integración de los expedientes de los beneficiarios del servicio</t>
  </si>
  <si>
    <t>Llevar a cabo la visita de supervisión a las Estancias Infantiles.</t>
  </si>
  <si>
    <t>Talleres y actividades para niñas niños y adolescentes y responsables de crianza realizados</t>
  </si>
  <si>
    <t>Elaboración de materiales para los talleres</t>
  </si>
  <si>
    <t>Asesorias psicológicas y jurídicas para niñas niños y adolescentes y responsables de crianza brindadas</t>
  </si>
  <si>
    <t>Realizar una ageda de asesorías psicológicas y jurídicas</t>
  </si>
  <si>
    <t>Dotación de alimentos en los Centros de Desarrollo Infantil realizadas</t>
  </si>
  <si>
    <t>Elaboración de menús con alto valor nutrimental</t>
  </si>
  <si>
    <t>Servicios de seguridad otorgados</t>
  </si>
  <si>
    <t>Determinación de códigos de ejecución ante emergencias de seguridad (Código Águila y Domiciliarios)</t>
  </si>
  <si>
    <t>Elaboración de reportes de remisiones ante el Juez Cívico y al Ministerio Público</t>
  </si>
  <si>
    <t>Celebración de contrato con la Policía Auxiliar</t>
  </si>
  <si>
    <t>Atención a solicitudes de emergencia ciudadana</t>
  </si>
  <si>
    <t>Solicitudes de trámites y servicios en materia de giros mercantiles</t>
  </si>
  <si>
    <t>Difundir por medio de recorridos los trámites y servicios que brinda la Alcaldía</t>
  </si>
  <si>
    <t xml:space="preserve">Brindar asesorías sobre los trámites y servicios que se ofrecen </t>
  </si>
  <si>
    <t>Servicios de seguridad vial otorgados</t>
  </si>
  <si>
    <t>Liberación de obstácuos en la vía pública</t>
  </si>
  <si>
    <t>Servicios de sensibilización y acciones formativas en materia de prevención de las violencias</t>
  </si>
  <si>
    <t>Instalación de Módulos Integrales para la prevención de la violencia en las colonias y pueblos con alto índice delictivo en Tlalpan.</t>
  </si>
  <si>
    <t>Programación de asesorías juridicas y psicológicas para los habitantes de las colonias, pueblos y barrios de la Alcaldía víctimas de conductas antisociales.</t>
  </si>
  <si>
    <t>Trámites jurídicos-administrativos atendidos</t>
  </si>
  <si>
    <t>Ejecutar los procedimientos de recuperación de predios propiedad del Gobierno de la Ciudad de México y vía pública.</t>
  </si>
  <si>
    <t xml:space="preserve">Elaboración de órdenes de visita de verificación a establecimientos mercantiles y obras  </t>
  </si>
  <si>
    <t>Orientación en materia de colaboración, vinculación, concertación y participación ciudadana otorgada</t>
  </si>
  <si>
    <t>Programacion de rutas  de visitas en colonias,  en compañía de vecinas y vecinos, así como de comisiones de participación comunitaria.</t>
  </si>
  <si>
    <t>Realizar recorridos en colonias, barrios y pueblos con problemática social</t>
  </si>
  <si>
    <t>Ferias productivas para impulsar la economía realizadas</t>
  </si>
  <si>
    <t>Coordinar actividades en ferias productivas</t>
  </si>
  <si>
    <t>Contactar agentes economicos y realizar actividades relacionadas con el sector de servicios</t>
  </si>
  <si>
    <t>Programación de asesorías para fomentar el desarrollo de MYPIMES y Sociedades Cooperativas</t>
  </si>
  <si>
    <t>Generar capacitaciones para el trabajo y promocion del autoempleo para personas jovenes y adultas</t>
  </si>
  <si>
    <t>Mantenimiento de edificios públicos realizado</t>
  </si>
  <si>
    <t>Atención de solicitudes de mantenimiento  de edificios públicos</t>
  </si>
  <si>
    <t>Mantenimiento del alumbrado público ejecutado</t>
  </si>
  <si>
    <t>Atención de solicitudes del mantenimiento  del alumbrado público.</t>
  </si>
  <si>
    <t>Mantenimiento de vialidades realizado</t>
  </si>
  <si>
    <t>Atención de solicitudes de mantenimiento de vialidades</t>
  </si>
  <si>
    <t>Mantenimiento a la red de distribucion de agua potable realizado</t>
  </si>
  <si>
    <t>Elaboración de analisis de factibilidad de mantenimientos a la red de distribucion de agua potable</t>
  </si>
  <si>
    <t>Atención de solicitudes de mantenimiento a la red de distribucion de agua potable</t>
  </si>
  <si>
    <t xml:space="preserve"> Mantenimiento de las lineas de drenaje y alcantarillado realizado</t>
  </si>
  <si>
    <t>Elaboración de analisis de factibilidad de mantenimiento de las lineas de drenaje y alcantarillado</t>
  </si>
  <si>
    <t>Proyectos de presupuesto participativo ejecutados</t>
  </si>
  <si>
    <t>Dictaminar los proyectos de presupuesto participativo</t>
  </si>
  <si>
    <t>Servicio de atención y prevención de la violencia de género</t>
  </si>
  <si>
    <t>Programación de talleres y actividades lúdico-informativas en materia de prevención de la violencia de género</t>
  </si>
  <si>
    <t>Programación de asesorías jurídicas y psicológicas en materia de derechos sexuales y rerpoductivos</t>
  </si>
  <si>
    <t>Elaboración de programas de fomento a la equidad de género.</t>
  </si>
  <si>
    <t xml:space="preserve">Canalizaciónes jurídica, psicológica y médica por violencia de Género a mujeres  y población LGBTTTI a centros de atención especializados. </t>
  </si>
  <si>
    <t>Apoyos a personas en situación de vulnerabilidad</t>
  </si>
  <si>
    <t>Atender solicitudes de apoyo de programas sociales.</t>
  </si>
  <si>
    <t>Integración de expedientes de las personas beneficiarias</t>
  </si>
  <si>
    <t>Apoyos económicos a unidades económicas y personas en condición de desempleo entregados</t>
  </si>
  <si>
    <t>Integración de expedientes de las unidades económicas y personas en condición de desempleo.</t>
  </si>
  <si>
    <t>Resgistro de personas que asisten y concluyen las capacitaciones en materia económica</t>
  </si>
  <si>
    <t>Apoyos económicos a proyectos que protejan, conserven y restauren el medio ambiente y los recursos naturales entregados</t>
  </si>
  <si>
    <t>Integrar expedientes de proyectos que protejan, conserven y restauren el medio ambiente y los recursos naturales.</t>
  </si>
  <si>
    <t>Resgistro de personas que asisten y concluyen las capacitaciones en materia de formulación de proyectos que protejan, conserven y restauren el medio ambiente y los recursos naturales</t>
  </si>
  <si>
    <t>Apoyos económicos a programas de trabajo que contribuyan a la reactivación de la agricultura y la ganadería entregados</t>
  </si>
  <si>
    <t>Integrar expedientes de los programas de trabajo que contribuyan a la reactivación de la agricultura y la ganadería.</t>
  </si>
  <si>
    <t>Resgistro de personas que asisten y concluyen las capacitaciones en la formulación de programas de trabajo que contribuyan a la reactivación de la agricultura y la ganadería</t>
  </si>
  <si>
    <t>Entrega de apoyos en especie mediante acciones sociales , en la Alcaldía Tlalpan</t>
  </si>
  <si>
    <t>Integración de expedientes de personas que solicitan apoyos en especie, mediante revisiön a la situación económica</t>
  </si>
  <si>
    <t>Autorización de apoyos en especie, solicitadas</t>
  </si>
  <si>
    <t>Entrega de apoyos economicos mediante acciones sociales en la Alcaldia Tlalpan</t>
  </si>
  <si>
    <t>Integración de expedientes de personas que solicitan apoyos en económicos mediante revisiön a la situación económica</t>
  </si>
  <si>
    <t>Autorización  de apoyos economicos solicitados</t>
  </si>
  <si>
    <t>Opiniones técnicas en arbolado, inmuebles e infraestructuras emitidas</t>
  </si>
  <si>
    <t>Elaboración de planes de visita de inspección y evaluación de sitios</t>
  </si>
  <si>
    <t>Llamadas de emergencia ingresadas por los diferentes medios de comunicación, (presencial, telefonica, radio) atendidas</t>
  </si>
  <si>
    <t>Registro de llamadas de emergencia</t>
  </si>
  <si>
    <t>Capacitaciones en materia de protección civil a la ciudadanía</t>
  </si>
  <si>
    <t>Programación de Capacitaciones a las brigadas de protección civil</t>
  </si>
  <si>
    <t>Realización de reuniones informativas a los participantes para informar el protocolos de actuación a seguir en los simulacros.</t>
  </si>
  <si>
    <t>Difusión del marco normativo en materia de protección civil</t>
  </si>
  <si>
    <t xml:space="preserve">Elaboración de programas internos de los inmuebles de la Alcaldía </t>
  </si>
  <si>
    <t>Elaboración de material de apoyo y difusión para las capacitaciones</t>
  </si>
  <si>
    <t>Difusión y promoción del Programa de capacitación</t>
  </si>
  <si>
    <t>Simulacros preventivos para conocer los protocolos de actuación en caso de emergencia ejecutados.</t>
  </si>
  <si>
    <t>Demandas ciudadanas  atendidas</t>
  </si>
  <si>
    <t>Canalización de las solicitudes de demanda ciudadana a las instancias competentes.</t>
  </si>
  <si>
    <t>Recepción de las solicitudes de  demandas ciudadanas a través de diversos medios.</t>
  </si>
  <si>
    <t>Eventos del Titular de la Jefatura de Gobierno realizados.</t>
  </si>
  <si>
    <t xml:space="preserve">Programación de eventos y actos protocolarios del Titular de la Jefatura de Gobierno programados. </t>
  </si>
  <si>
    <t>Sesiones de Gabinete de Seguridad Ciudadana y Procuración de Justicia realizadas.</t>
  </si>
  <si>
    <t>Emisión de reportes para el seguimiento de incidencia delictiva en las sesiones de los Gabinetes de Seguridad Ciudadana y Procuración de Justicia</t>
  </si>
  <si>
    <t xml:space="preserve">Eventos de la agenda internacional del Gobierno de la Ciudad de México, realizados </t>
  </si>
  <si>
    <t>Seguimiento a los asuntos derivados de la agenda internacional del Gobierno de la Ciudad de México</t>
  </si>
  <si>
    <t>Viviendas  entregadas</t>
  </si>
  <si>
    <t>Emisión de la instrucción de la liberación de pagos para la entrega de las viviendas.</t>
  </si>
  <si>
    <t>Apoyos económicos para el pago de rentas Liberados.</t>
  </si>
  <si>
    <t>Emisión de la instrucción de pago para dispersión del apoyo de rentas.</t>
  </si>
  <si>
    <t>Nuevos usuarios en Llave CDMX registrados.</t>
  </si>
  <si>
    <t>Incentivar el uso de Llave CDMX entre los ciudadanos, para los trámites y servicios integrados en la plataforma.</t>
  </si>
  <si>
    <t>Solicitudes para el desarrollo y mantenimiento de aplicaciones informáticas y sistemas de información atendidas</t>
  </si>
  <si>
    <t>Implementación, análisis y pruebas de las solicitudes atendidas de desarrollo y mantenimiento de aplicaciones informáticas y sistemas de información solicitadas por los Entes del Gobierno de la Ciudad de México</t>
  </si>
  <si>
    <t>Servicios de Infraestructura tecnológica solicitados por los Entes del Gobierno de la Ciudad de México atendidos</t>
  </si>
  <si>
    <t>Revisión de solicitudes a la Mesa de Servicio de la ADIP por parte de los Entes del Gobierno de la Ciudad de México</t>
  </si>
  <si>
    <t>Solicitudes captadas a través  del Sistema Unificado de Atención Ciudadana (SUAC) atendidas.</t>
  </si>
  <si>
    <t xml:space="preserve">Recepción de las solicitudes de información para las autoridades del Gobierno de la Ciudad a través del SUAC. </t>
  </si>
  <si>
    <t>Llamadas telefónicas recibidas a través del Locatel (55 56 58 11 11 y/o *0311) atendidas.</t>
  </si>
  <si>
    <t xml:space="preserve">Capacitación basica a los operadores para la atención ciudadana a través de los canales del  Locatel </t>
  </si>
  <si>
    <t>Capacitaciones a las brigadas de protección civil, realizadas</t>
  </si>
  <si>
    <t>Elaboración de material de apoyo y difisión para las capacitaciones.</t>
  </si>
  <si>
    <t>Simulacros realizados.</t>
  </si>
  <si>
    <t>Emisión de Convocatoria para conformar brigada de protección</t>
  </si>
  <si>
    <t xml:space="preserve">Difusión de simulacros </t>
  </si>
  <si>
    <t>Adquisición de equipamiento en materia de protección civil</t>
  </si>
  <si>
    <t>Estudios solicitados por el Consejo  Económico, Social y Ambiental de la Ciudad de México,  concluidos.</t>
  </si>
  <si>
    <t>Gestión para la elección de los estudios solicitados por el Consejo Económico, Social y Ambiental de la Ciudad de México (CEAS)</t>
  </si>
  <si>
    <t>Mantenimiento para la conservación de los recursos naturales realizado.</t>
  </si>
  <si>
    <t>Firma de convenio de colaboración, realizado</t>
  </si>
  <si>
    <t>Recolecciones de basura orgánica e inorgánica en canales y barrancas.</t>
  </si>
  <si>
    <t>Inspecciones de vigilancia ambiental realizados.</t>
  </si>
  <si>
    <t>Recepción de solicitudes ciudadanas de vigilancia ambiental para su canalización.</t>
  </si>
  <si>
    <t>Producción de composta realizada</t>
  </si>
  <si>
    <t>Programación para la recolección en áreas verdes de ramaje para la producción de composta.</t>
  </si>
  <si>
    <t>Platicas ambientales realizadas</t>
  </si>
  <si>
    <t>Calendarización para la recolección de residuos sólidos</t>
  </si>
  <si>
    <t>Servicios de entrega de agua potable a través de pipas entregados</t>
  </si>
  <si>
    <t>Programación de los días y horarios para la entrega de agua potable en camiones tanque (pipas)</t>
  </si>
  <si>
    <t>Evaluación de las zonas que requieren mantenimiento del alumbrado público</t>
  </si>
  <si>
    <t>Mantenimiento y rehabilitación de parques y jardines realizados</t>
  </si>
  <si>
    <t>Eventos culturales, cívicos y recreativos en espacios públicos realizados</t>
  </si>
  <si>
    <t>Programación de logística para la realización de los eventos culturales, cívicos y recreativos.</t>
  </si>
  <si>
    <t>Eventos deportivos realizados.</t>
  </si>
  <si>
    <t>Adquisición de insumos para llevar a cabo los  eventos deportivos</t>
  </si>
  <si>
    <t>Inscripción de  los participantes a la Carrera Atletica en Xochimilco 2024</t>
  </si>
  <si>
    <t>Apoyos económicos para el programa Fomentar el Deporte competitivo  en Jóvenes 2024 entregados</t>
  </si>
  <si>
    <t>Selección de personas beneficiarias al programa social para Fomentar el Deporte competitivo  en Jóvenes 2024</t>
  </si>
  <si>
    <t xml:space="preserve">Talleres en bibliotecas publicas realizados </t>
  </si>
  <si>
    <t>Adquisición de insumos para la realización de talleres en bibliotecas públicas</t>
  </si>
  <si>
    <t xml:space="preserve">Reconocimiento a los Preceptores Activos y Jubilados de Escuelas Públicas de la Demarcación </t>
  </si>
  <si>
    <t>Adquisición de insumos para la realización  de los reconocimientos a los preceptores de escuelas públicas de la demarcación.</t>
  </si>
  <si>
    <t xml:space="preserve">Caravanas de salud, realizadas </t>
  </si>
  <si>
    <t>Difusión de caravanas de salud</t>
  </si>
  <si>
    <t>Ferias insterinstitucionales por una juventud sana e incluyente realizadas</t>
  </si>
  <si>
    <t xml:space="preserve">Programación de los servicios integrales de prevención a otorgar en las  Ferias por insterinstitucionales por una juventud sana e incluyente </t>
  </si>
  <si>
    <t>Atenciones médicas realizadas</t>
  </si>
  <si>
    <t xml:space="preserve">Programación de los servicios de médicos de primer nivel  y de prevención de enfermedades. </t>
  </si>
  <si>
    <t>Atenciones de Salud Visual en los Kioscos, realizada</t>
  </si>
  <si>
    <t>Programación de lo servicios de atención visual en Kioscos</t>
  </si>
  <si>
    <t>Ayudas económicas entregadas</t>
  </si>
  <si>
    <t>Selección de personas beneficiarias al programa social de Ayudas económicas a personas de escasos recursos para tratamientos de enfermedades crónico degenerativas y terminales 2024</t>
  </si>
  <si>
    <t>Aparatos ortopédicos entregados</t>
  </si>
  <si>
    <t xml:space="preserve">Selección de personas beneficiarias de la Acción Social de Apoyo de aparatos ortopédicos para personas con discspacidad </t>
  </si>
  <si>
    <t>Servicios de asistencia médico veterinaria, otorgadas</t>
  </si>
  <si>
    <t>Recepción a las solicitudes de atención de aistencia médica veterinarias</t>
  </si>
  <si>
    <t>Servicios de esterilizaciones caninas y felinas, otorgados</t>
  </si>
  <si>
    <t>Solicitudes recibidas para los servicios de esterilizaciones caninas y felinas</t>
  </si>
  <si>
    <t>Adopcion de felinos y caninos realizadas</t>
  </si>
  <si>
    <t xml:space="preserve">Difusión de campañas para la adopción de felinos y caninos. </t>
  </si>
  <si>
    <t>Raciones de alimentos preparados para niños inscritos en los Cendis de la Alcladía, entregados</t>
  </si>
  <si>
    <t>Adquisición de los insumos para la preparación de alimentos afrecidos en 6 CENDIS de la Alcaldía.</t>
  </si>
  <si>
    <t>Contratos a Comodatarios para CENDIS, realizados</t>
  </si>
  <si>
    <t>Supervisión de los inmuebles propuestos para el uso de CENDIS en la Alcaldía.</t>
  </si>
  <si>
    <t>Emisión de convocatoria.</t>
  </si>
  <si>
    <t xml:space="preserve">Seguimiento a las solicitudes de servicios de mecanización agrícola </t>
  </si>
  <si>
    <t>Mantenimiento en banquetas, guarniciones y rampas, realizadas</t>
  </si>
  <si>
    <t>Señalamiento vial vertical y horizontal, instalado.</t>
  </si>
  <si>
    <t>Adquisición de material para la colocación de señalamiento vial vertical y horizontal.</t>
  </si>
  <si>
    <t>Mantenimiento de la red de agua potable, realizado</t>
  </si>
  <si>
    <t>Evaluación de el mantenimiento de la red de agua potable</t>
  </si>
  <si>
    <t>Mantenimiento de la red de drenaje sanitario, realizado</t>
  </si>
  <si>
    <t>Mantenimiento a la infraestructura urbana realizado</t>
  </si>
  <si>
    <t>Atención de solicitudes de mantenimiento  a la infraestructura urbana</t>
  </si>
  <si>
    <t xml:space="preserve">Mantenimiento a los mercados publicos realizado </t>
  </si>
  <si>
    <t>Atención de solicitudes de mantenimiento  preventivo y correctivo de la red secundaria de drenaje y alcantarillado</t>
  </si>
  <si>
    <t xml:space="preserve">Protocolos en materia de protección cívil, realizados </t>
  </si>
  <si>
    <t xml:space="preserve">Establecimiento de  mecanismos de prevención en materia de protección civil </t>
  </si>
  <si>
    <t>Capacitaciones programadas en materia de protección civil, realizadas</t>
  </si>
  <si>
    <t>Programación de Capacitaciones en materia de protección civil</t>
  </si>
  <si>
    <t>Simulacros ejecutados</t>
  </si>
  <si>
    <t>Programación de simulacros</t>
  </si>
  <si>
    <t>Emergencias, atendidas</t>
  </si>
  <si>
    <t xml:space="preserve">Elaboración de los protocolos para la atención de emergencias </t>
  </si>
  <si>
    <t>Inmuebles, evaluados</t>
  </si>
  <si>
    <t>Programación para la atención de las solictudes para revisión de inmuebles siniestrados</t>
  </si>
  <si>
    <t>Contratacion de los proyectos para ejecucion del presupuesto participativo en tiempos normativos realizado</t>
  </si>
  <si>
    <t>Apoyos en especie entregados</t>
  </si>
  <si>
    <t>Selección de personas beneficiarias de la Acción Social de Ayuda a Personas enSituación  de Riesgo: laminas y polines</t>
  </si>
  <si>
    <t>Adquisición de bienes entregados</t>
  </si>
  <si>
    <t>Registro de personas desaparecidas</t>
  </si>
  <si>
    <t>Búsqueda de campo y rastreos nominales en coordinación con entididades federativas realizadas.</t>
  </si>
  <si>
    <t>Solicitud de colaboración con otras entidades.</t>
  </si>
  <si>
    <t>Solicitudes de la ciudadanía atendidas.</t>
  </si>
  <si>
    <t>Reparación de trabajos menores en la infraestructura de espacios públicos del Centro Histórico.</t>
  </si>
  <si>
    <t>Áreas verdes rehabilitadas.</t>
  </si>
  <si>
    <t xml:space="preserve">Conservación y mantenimiento de áreas verdes en el perímetro A y B del Centro Histórico de la Ciudad de México. </t>
  </si>
  <si>
    <t>Acuerdos para la mejora del Centro Histórico emitidos.</t>
  </si>
  <si>
    <t>Realización de mesas interinstitucionales con las dependencias del Gobierno de la Ciudad de México, Gobierno Federal, iniciativa privada y la sociedad civil.</t>
  </si>
  <si>
    <t>Constancias de uso habitacional o mixto en el perímetro "A" del Centro Histórico de la Ciudad de México emitidas.</t>
  </si>
  <si>
    <t>Emisión de líneas de capturas de uso habitacional.</t>
  </si>
  <si>
    <t>Eventos culturales realizados</t>
  </si>
  <si>
    <t>Contratación de servicios de arrendamiento y organización de la logística.</t>
  </si>
  <si>
    <t xml:space="preserve">Talleres en materia de artes y actividades lúdicas realizados. </t>
  </si>
  <si>
    <t>Convenios y entrega de apoyos a organizaciones de la Sociedad Civil.</t>
  </si>
  <si>
    <t>Programa de Derechos Humanos  concluido.</t>
  </si>
  <si>
    <t xml:space="preserve">Elaboración de los capítulos del Programa de Derechos  Humanos. </t>
  </si>
  <si>
    <t xml:space="preserve">Apertura de espacios de participación para el Programa de Derechos Humanos. </t>
  </si>
  <si>
    <t>Guía Metodológica sobre transversalización del enfoque diferencial de atención a víctimas elaborada.</t>
  </si>
  <si>
    <t>Socialización de la propuesta  de la Guía Metodológica a los servidores públicos de la Ciudad de México.</t>
  </si>
  <si>
    <t>Equipamiento y señalización en materia de Protección Civil</t>
  </si>
  <si>
    <t xml:space="preserve">Personas consideradas víctimas atendidas y canalizadas a la autoridad vinculada.
</t>
  </si>
  <si>
    <t>Generación de planes sociales de atención.</t>
  </si>
  <si>
    <t>Gestión de medidas de ayuda, asistencia y atención detectadas</t>
  </si>
  <si>
    <t>Representación en audiencias de ejecución de sentencia a víctimas brindadas.</t>
  </si>
  <si>
    <t>Programación semanal de audicencias de ejecución de sentencia por atender.</t>
  </si>
  <si>
    <t xml:space="preserve">Apoyos económicos entregados. </t>
  </si>
  <si>
    <t>Registros de víctimas emitidos</t>
  </si>
  <si>
    <t>Revisión de las solicitudes de planes de compensación subsidiaria.</t>
  </si>
  <si>
    <t>Medidas preventivas, de protección, de protección urgente y de carácter social implementadas.</t>
  </si>
  <si>
    <t>Atención integral de casos de personas defensoras de derechos humanos, periodistas y colaboradoras periodísticas.</t>
  </si>
  <si>
    <t xml:space="preserve">Seguimiento a las medidas de protección implementadas. </t>
  </si>
  <si>
    <t>Servicios de carros tanque(pipas) proporcionados</t>
  </si>
  <si>
    <t>Atención a las solicitudes de carros tanque (pipas) de los habitantes.</t>
  </si>
  <si>
    <t>Residuos sólidos urbanos recolectados</t>
  </si>
  <si>
    <t>Programación de rutas de recolección</t>
  </si>
  <si>
    <t>Mantenimiento y conservación de áreas verdes y arbolado urbano y cuidado del medio ambiente</t>
  </si>
  <si>
    <t>Calendarización de brigadas de mantenimiento</t>
  </si>
  <si>
    <t>Apoyos económicos entregados</t>
  </si>
  <si>
    <t>Emisión de convocatoria para registro en Programa social</t>
  </si>
  <si>
    <t>Seguimiento al cumplimiento a requisitos del programa</t>
  </si>
  <si>
    <t>Eventos deportivos realizados</t>
  </si>
  <si>
    <t>Difusión de los eventos deportivos organizados.</t>
  </si>
  <si>
    <t>Registro del número de personas que asistieron</t>
  </si>
  <si>
    <t>Eventos culturales y recreativos realizados</t>
  </si>
  <si>
    <t>Difusión de los eventos culturales y recreativos</t>
  </si>
  <si>
    <t>Emisión de convocatoria para registro en las Acciones sociales</t>
  </si>
  <si>
    <t>Seguimiento al cumplimiento a requisitos de las Acciones sociales</t>
  </si>
  <si>
    <t>Consultas médicas realizadas</t>
  </si>
  <si>
    <t>Realización de jornadas médicas.</t>
  </si>
  <si>
    <t>Registro del número de personas atendidas</t>
  </si>
  <si>
    <t>Servicios de medicina veterinaria realizados</t>
  </si>
  <si>
    <t>Difusión de los servicios médicos veterinarios que se ofrecen en la Alcaldía</t>
  </si>
  <si>
    <t>Registro de atencióm médica veterinaria</t>
  </si>
  <si>
    <t>Raciones alimenticias y/o hídricas para niñas y niños inscritos brindadas</t>
  </si>
  <si>
    <t>Inscripción y selección de niñas y niños  beneficiarias del Programa social "Bienestar para la alimentación y atención de la infancia inscrita en los Centros de Desarrollo Infantil 2024".</t>
  </si>
  <si>
    <t>Emisión de convocatoria para registro en Programa social "Bienestar para la alimentación y atención de la infancia inscrita en los Centros de Desarrollo Infantil  2024"</t>
  </si>
  <si>
    <t>Regulación de establecimientos mercantiles, mercados públicos y comercio en vía pública realizada.</t>
  </si>
  <si>
    <t>Verificación administrativa en establecimientos mercantiles y construcciones realizada.</t>
  </si>
  <si>
    <t>Reordenamiento del comercio en la vía pública.</t>
  </si>
  <si>
    <t xml:space="preserve">Supervisión del cumplimiento del reglamento de operación de mercados públicos. </t>
  </si>
  <si>
    <t>Asuntos Jurídicos atendidos</t>
  </si>
  <si>
    <t xml:space="preserve">Recepción de solicitudes para la atención de asuntos jurídicos. </t>
  </si>
  <si>
    <t>Constancias de Residencia expedidas</t>
  </si>
  <si>
    <t>Revisión de solicitudes de constancias de residencia recepcionadas.</t>
  </si>
  <si>
    <t>Solicitudes de trámites y servicios atendidos en VUT y CESAC.</t>
  </si>
  <si>
    <t>Mantenimiento de tecnología realizado.</t>
  </si>
  <si>
    <t>Patrullaje y supervisión policiaca realizado.</t>
  </si>
  <si>
    <t xml:space="preserve">Canalización de emergencias </t>
  </si>
  <si>
    <t>Revisión y control estadístico delictivo.</t>
  </si>
  <si>
    <t>Mantenimiento de cámaras de video vigilancia.</t>
  </si>
  <si>
    <t>Vacantes de vinculación laboral para la población en búsqueda de empleo obtenidas y ofertadas.</t>
  </si>
  <si>
    <t>Promoción y vinculación al empleo</t>
  </si>
  <si>
    <t>Personas en búsqueda de empleo capacitadas.</t>
  </si>
  <si>
    <t xml:space="preserve">Realización de ferias, exposiciones y jornadas virtuales y presenciales </t>
  </si>
  <si>
    <t>Elaboración de análisis de factibilidad de mantenimientos  a la infraestructura urbana</t>
  </si>
  <si>
    <t>Elaboración de análisis de factibilidad de mantenimientos  de edificios públicos</t>
  </si>
  <si>
    <t xml:space="preserve">Mantenimiento a los mercados públicos realizado </t>
  </si>
  <si>
    <t>Elaboración de análisis de factibilidad de mantenimientos  a los mercados públicos</t>
  </si>
  <si>
    <t>Atención de solicitudes de mantenimiento a los mercados públicos</t>
  </si>
  <si>
    <t>Mantenimiento preventivo y correctivo de la red secundaria de drenaje y alcantarillado realizado</t>
  </si>
  <si>
    <t>Elaboración de análisis de factibilidad de mantenimiento preventivo y correctivo de la red secundaria de drenaje y alcantarillado</t>
  </si>
  <si>
    <t>Elaboración de análisis de factibilidad de mantenimientos a vialidades</t>
  </si>
  <si>
    <t>Atención de solicitudes de mantenimiento</t>
  </si>
  <si>
    <t>Mantenimiento a la red de distribución de agua potable realizado</t>
  </si>
  <si>
    <t>Elaboración de análisis de factibilidad de mantenimientos a la red de distribucion de agua potable</t>
  </si>
  <si>
    <t>Atención de solicitudes de mantenimiento a la red de distribución de agua potable</t>
  </si>
  <si>
    <t>Mantenimiento y conservación de la red de alumbrado público</t>
  </si>
  <si>
    <t>Elaboración de analisis de factibilidad de mantenimiento del alumbrado público.</t>
  </si>
  <si>
    <t>Emergencias atendidas</t>
  </si>
  <si>
    <t>Mantenimiento al equipio de atención de emergencias</t>
  </si>
  <si>
    <t>Dictamenes de riesgo realizados</t>
  </si>
  <si>
    <t>Capacitación de personal de Protección Civil</t>
  </si>
  <si>
    <t>Dictaminación de los proyectos de presupuesto participativo</t>
  </si>
  <si>
    <t>Emisión de la convocatoria para participar en los proyectos de participación ciudadana</t>
  </si>
  <si>
    <t>Conformación del padrón de beneficiarios del programa social</t>
  </si>
  <si>
    <t>Entrega de tarjetas de dispersión a beneficiearios del Programa Social</t>
  </si>
  <si>
    <t>Mujeres emprendedoras capacitadas</t>
  </si>
  <si>
    <t>Emisión de convocatoria de la Acción Social</t>
  </si>
  <si>
    <t>Conformación del padrón de beneficiarios de la Acción Social</t>
  </si>
  <si>
    <t xml:space="preserve">Inscripción de mujeres al programa </t>
  </si>
  <si>
    <t>Apoyos económicos entregados a las personas pertenecientes a la comunidad LGBTTIQ+ en la Alcaldía</t>
  </si>
  <si>
    <t>Emisión de convocatoria para registro en Programa social "Bienestar para la atención y alimentación para personas en situación de calle en el Centro de Servicio Social 2024"</t>
  </si>
  <si>
    <t>Conformación del padrón de beneficiarios del programa social "Bienestar para la atención y alimentación para personas en situación de calle en el Centro de Servicio Social 2024"</t>
  </si>
  <si>
    <t>Servicios de albergue  a personas en situación de calle proporcionados</t>
  </si>
  <si>
    <t>Selección de personas beneficiarias del Programa social "Bienestar para la atención y alimentación para personas en situación de calle en el Centro de Servicio Social 2024"</t>
  </si>
  <si>
    <t>Raciones alimentarias para adultos mayores inscritos al Programa social "Bienestar para la alimentación y atención para los residentes de la Casa Hogar y Centro de día Arcelia Nuto de Villamichel, 2024" brindadas</t>
  </si>
  <si>
    <t>Emisión de convocatoria para registro en Programa social "Bienestar para la alimentación y atención para los residentes de la Casa Hogar y Centro de día Arcelia Nuto de Villamichel 2024"</t>
  </si>
  <si>
    <t>Inscripción y selección de los adultos mayores beneficiarios del Programa social "Bienestar para la alimentación y atención para los residentes de la Casa Hogar y Centro de día Arcelia Nuto de Villamichel 2024"</t>
  </si>
  <si>
    <t>Selección y conformación del padrón de beneficiarios del programa social</t>
  </si>
  <si>
    <t>Juguetes  a los niños de la Alcaldía entregados</t>
  </si>
  <si>
    <t>Desarrollo de competencias laborales</t>
  </si>
  <si>
    <t>Elaboración del programa de capacitacion laboral</t>
  </si>
  <si>
    <t>Pavos entregados a la población de la Alcaldía</t>
  </si>
  <si>
    <t>Apoyos para mantenimiento y conservación de Unidades Habitacionales de la Alcaldía entregados</t>
  </si>
  <si>
    <t>Atención a las solicitudes de beneficio a Unidades Habitacionales</t>
  </si>
  <si>
    <t>Apoyos  a facilitadores de servicios entregados</t>
  </si>
  <si>
    <t>Atención a las solicitudes de facilitadores</t>
  </si>
  <si>
    <t>Publicación de convocatorias para solicitar asesoría.</t>
  </si>
  <si>
    <t xml:space="preserve">Canales de abasto  de la Ciudad de México rehabilitados </t>
  </si>
  <si>
    <t xml:space="preserve">Dispersión de recursos para proyectos de rehabilitación en los canales de abasto </t>
  </si>
  <si>
    <t xml:space="preserve">Autorización de proyectos de rehabilitación </t>
  </si>
  <si>
    <t>Visitas a canales de abasto para evaluación de infraestructura realizadas</t>
  </si>
  <si>
    <t>Identificación de Canales de abasto en alto riesgo para su atención por las Alcaldías</t>
  </si>
  <si>
    <t>Documentos normativos  actualizados</t>
  </si>
  <si>
    <t xml:space="preserve">Supervisión para el cumplimiento de la normatividad </t>
  </si>
  <si>
    <t>Digitalización de trámites del Mercado sobreruedas</t>
  </si>
  <si>
    <t xml:space="preserve"> Asesorías  proporcionadas.</t>
  </si>
  <si>
    <t xml:space="preserve">Elaboración del padrón de emprendedores beneficiarios </t>
  </si>
  <si>
    <t>Reportes de información económica para la toma de decisiones elaborados.</t>
  </si>
  <si>
    <t>Sistema Electrónico de Avisos y Permisos para Establecimientos Mercantiles actualizado</t>
  </si>
  <si>
    <t xml:space="preserve">Atención de solicitud de registros en el SIAPEM </t>
  </si>
  <si>
    <t xml:space="preserve">
Elaboración de material de apoyo y difisión para las capacitaciones.</t>
  </si>
  <si>
    <t xml:space="preserve">
Difusión y promoción del Programa de capacitación
</t>
  </si>
  <si>
    <t xml:space="preserve">
Cartera recuperada </t>
  </si>
  <si>
    <t>Realización de llamadas telefonicas para la recuperación de cartera</t>
  </si>
  <si>
    <t xml:space="preserve">
Verificación de requerimiento de pago 
</t>
  </si>
  <si>
    <t>Simulacros preventivos para conocer los protocolos de actuación.</t>
  </si>
  <si>
    <t>Realización de reuniones informativas a los participantes para informar los protocolos de actuación a seguir en los simulacros.</t>
  </si>
  <si>
    <t>Adquisición de equipamiento de protección civil.</t>
  </si>
  <si>
    <t>Capacitacíon a los integrantes de FONDECO-DF.</t>
  </si>
  <si>
    <t>Elaboración de material de apoyo y difusion para las  capacitaciones.</t>
  </si>
  <si>
    <t xml:space="preserve">Créditos productivos otorgados </t>
  </si>
  <si>
    <t>Integración de expedientes de las personas solicitantes para su aprobación</t>
  </si>
  <si>
    <t>Capacitación a personas acreditadas  en temas de emprendimiento y administración de negocios</t>
  </si>
  <si>
    <t xml:space="preserve">Auditorías e Intervenciones a las Alcaldías ejecutadas </t>
  </si>
  <si>
    <t xml:space="preserve">
Resoluciones de recursos de inconformidad, y por daño patrimonial elaboradas
</t>
  </si>
  <si>
    <t xml:space="preserve">Seguimiento para el cumplimiento de las resoluciones de recursos de inconformidad </t>
  </si>
  <si>
    <t xml:space="preserve">Auditorías e Intervenciones ejecutadas </t>
  </si>
  <si>
    <t>Estados Financieros y/o Presupuestales dictaminados</t>
  </si>
  <si>
    <t xml:space="preserve">Contratación de Despachos para  dictaminación </t>
  </si>
  <si>
    <t xml:space="preserve">Resoluciones por faltas administrativas emitidas </t>
  </si>
  <si>
    <t xml:space="preserve">Revisión de expedientes por falta administrativa </t>
  </si>
  <si>
    <t xml:space="preserve"> 
Controles Internos verificados  
 </t>
  </si>
  <si>
    <t>Planeación y metodologia de procedimientos y mecanismos a realizar</t>
  </si>
  <si>
    <t xml:space="preserve"> 
Controles internos de Alcaldías verificados 
</t>
  </si>
  <si>
    <t>Planeación y ejecución de los criterios técnicos a traves  de los Controles Internos en Alcaldías.</t>
  </si>
  <si>
    <t xml:space="preserve">Módulos de denuncias instalados </t>
  </si>
  <si>
    <t xml:space="preserve">Captación de denuncias  por  actos u omisiones </t>
  </si>
  <si>
    <t>Denuncias por actos u omisiones de las personas servidoras públicas atendidas</t>
  </si>
  <si>
    <t xml:space="preserve">Canalización de denuncias por actos u omisiones de las personas  servidoras públicas </t>
  </si>
  <si>
    <t xml:space="preserve">
Capacitaciones a las brigadas de protección civil realizadas
</t>
  </si>
  <si>
    <t xml:space="preserve">
Elaboración de material de apoyo y difusión para las capacitaciones.
</t>
  </si>
  <si>
    <t>Personas Servidoras Públicas certificadas</t>
  </si>
  <si>
    <t xml:space="preserve">Difusión  de convocatorias  para  los programas de formación </t>
  </si>
  <si>
    <t xml:space="preserve">Elaboración de proyectos de aprendizaje académico </t>
  </si>
  <si>
    <t xml:space="preserve">
Capacitaciones a las brigadas de protección civil realizadas</t>
  </si>
  <si>
    <t xml:space="preserve">
Elaboración de material de apoyo y difisión para las capacitaciones.
</t>
  </si>
  <si>
    <t xml:space="preserve">Verificaciones administrativas realizadas </t>
  </si>
  <si>
    <t>Inspecciones Oculares</t>
  </si>
  <si>
    <t xml:space="preserve">Supervisiones preventivas </t>
  </si>
  <si>
    <t>Resoluciones y Acuerdos de verificación administrativa</t>
  </si>
  <si>
    <t>Ejecución de Notificaciones de verificación administrativa</t>
  </si>
  <si>
    <t>Verificaciones al transporte realizadas</t>
  </si>
  <si>
    <t>Reconocimiento de objetos a verificar del transporte realizado</t>
  </si>
  <si>
    <t>Revisión vehicular realizada</t>
  </si>
  <si>
    <t>Elaboración de Acuerdos y Resoluciones del transporte</t>
  </si>
  <si>
    <t>Ejecución de Notificaciones de verificación al transporte</t>
  </si>
  <si>
    <t>Actas y constancias de las personas en materia civil expedidas.</t>
  </si>
  <si>
    <t>Realización de eventos de bodas colectivas y ferias de bienestar</t>
  </si>
  <si>
    <t xml:space="preserve">Asistencia jurídica brindada 
</t>
  </si>
  <si>
    <t xml:space="preserve">Atención de solicitudes de orientación, asesoría  y patrocinio jurídico </t>
  </si>
  <si>
    <t xml:space="preserve">Trámites legales realizados </t>
  </si>
  <si>
    <t xml:space="preserve">Atención de certeza jurídica a la ciudadanía </t>
  </si>
  <si>
    <t xml:space="preserve">Atención de trámites y servicios complementarios
</t>
  </si>
  <si>
    <t>Actos de verificación en materia de justicia civica realizados</t>
  </si>
  <si>
    <t>Difusión  de normativa en materia de cultura  cívica</t>
  </si>
  <si>
    <t>Seguimiento a los procedimientos en juzgados cívicos</t>
  </si>
  <si>
    <t>Juicios en contra de la Administración Pública atendidos</t>
  </si>
  <si>
    <t>Seguimiento de actividades para atención de juicios.</t>
  </si>
  <si>
    <t>Vistos buenos otorgados a las Dependencias</t>
  </si>
  <si>
    <t xml:space="preserve">Solicitudes atendidas  de vistos buenos remitidos por las Dependencias </t>
  </si>
  <si>
    <t>Trámites  ante el Archivo General de Notarias de la CDMX proporcionados</t>
  </si>
  <si>
    <t xml:space="preserve">Certificación de  consultas Jurídicas para desarrollar alternativas en el trámite de Apostilla y/o legalización.
</t>
  </si>
  <si>
    <t>Supervisión e Inspección a Notarias de la Ciudad de México.</t>
  </si>
  <si>
    <t>Actualización de señalética.</t>
  </si>
  <si>
    <t xml:space="preserve">Capacitaciones a las brigadas de protección civil realizadas
</t>
  </si>
  <si>
    <t>Asesorías multidisciplinarias para mujeres en situación de violencia proporcionadas.</t>
  </si>
  <si>
    <t xml:space="preserve">Tramitación de medidas de protección a mujeres en situación de violencia de género. </t>
  </si>
  <si>
    <t>Reducción del riesgo feminicida</t>
  </si>
  <si>
    <t>Implementación de grupos psicoterapéuticos</t>
  </si>
  <si>
    <t xml:space="preserve">Personas servidoras públicas capacitadas en materia de igualdad sustantiva y derechos humanos
</t>
  </si>
  <si>
    <t xml:space="preserve">Actualización y diseño de
cursos en materia de
igualdad sustantiva y
derechos humanos
</t>
  </si>
  <si>
    <t xml:space="preserve">Impartición de capacitaciones a personas servidoras públicas en materia de igualdad sustantiva y derechos humanos </t>
  </si>
  <si>
    <t xml:space="preserve">Documentos digitales difundidos a personas servidoras públicas con información sobre la condición y situación de las mujeres </t>
  </si>
  <si>
    <t>Elaboración y publicación del boletín “Ciudad de México, las mujeres y su contexto”.
Elaboración  de boletines “Ciudad de México, las mujeres y su contexto”.</t>
  </si>
  <si>
    <t>Elaboración de boletines del Centro de Documentación de la Secretaría de las Mujeres.</t>
  </si>
  <si>
    <t>Elaboración de Fichas Técnicas sobre la situación actual de las niñas, jóvenes y mujeres en la Ciudad de México.</t>
  </si>
  <si>
    <t xml:space="preserve">Asesorías realizadas a entes públicos para la incorporación de la perspectiva de género en procesos de planeación, programación y presupuestación. 
</t>
  </si>
  <si>
    <t xml:space="preserve">Realización de asesorías teórico-metodológicas a entes públicos brindadas para incorporar la perspectiva de género en procesos de planeación, programación y presupuestación.
</t>
  </si>
  <si>
    <t>Realización de reuniones de coordinación con la Secretaría de Administración y Finanzas y Unidades Responsables del Gasto, para la integración y seguimiento al presupuesto público con perspectiva de género.</t>
  </si>
  <si>
    <t>Elaboración de informes sobre el avance programático presupuestal en materia de igualdad sustantiva.</t>
  </si>
  <si>
    <t xml:space="preserve">Informes entregados a los entes públicos  para el fortalecimiento de procesos metodológicos  </t>
  </si>
  <si>
    <t xml:space="preserve">Implementación de Monitoreos de la Transversalidad de la perspectiva de género a instancias públicas, privadas, académicas y sociales </t>
  </si>
  <si>
    <t>Realización de sesiones de fuentes estadísticas sobre la condición y posición de las mujeres dirigidas a la Administración Pública</t>
  </si>
  <si>
    <t>Acompañamiento a entes públicos para la elaboración de propuestas de protocolos e instrumentos normativos</t>
  </si>
  <si>
    <t>Distintivos de igualdad otorgados  a instancias públicas, privadas, académicas, culturales y/o sociales que implementan la perspectiva de género.</t>
  </si>
  <si>
    <t xml:space="preserve">Realización de procesos de evaluación para el otorgamiento de distintivos </t>
  </si>
  <si>
    <t>Programa elaborado para la incorporación de la perspectiva de género en los mecanismos de participación  interinstitucionales e internacionales en los ámbitos político, social, económico cultural y ambiental</t>
  </si>
  <si>
    <t xml:space="preserve">Realización de documentos estratégicos para  la incorporación de la perspectiva de género en los mecanismos de participación </t>
  </si>
  <si>
    <t>Apoyo económico a mujeres en situación de violencia de género entregado</t>
  </si>
  <si>
    <t xml:space="preserve">
Valoración de solicitudes para la integración del padrón de beneficiarias</t>
  </si>
  <si>
    <t xml:space="preserve">Elaboración del registro del seguimiento de los servicios a las beneficiarias  </t>
  </si>
  <si>
    <t xml:space="preserve">
Elaboración de material de apoyo y difusión para las capacitaciones. </t>
  </si>
  <si>
    <t xml:space="preserve">
Difusión y promoción del Programa de capacitación</t>
  </si>
  <si>
    <t xml:space="preserve">
Simulacros preventivos para conocer los protocolos de actuación en caso de emergencia ejecutados</t>
  </si>
  <si>
    <t xml:space="preserve">
Realización de reuniones informativas a los participantes para informar el protocolos de actuación a seguir en los simulacros.</t>
  </si>
  <si>
    <t>Actualización de Señalética</t>
  </si>
  <si>
    <t>Sistema de indicadores actualizado</t>
  </si>
  <si>
    <t>Revisión de la información alojada en el sistema</t>
  </si>
  <si>
    <t xml:space="preserve">
Simulacros preventivos para conocer los protocolos de actuación en caso de emergencia ejecutados
</t>
  </si>
  <si>
    <t xml:space="preserve">
Realización de reuniones informativas a los participantes para informar el protocolos de actuación a seguir en los simulacros.
</t>
  </si>
  <si>
    <t>Planes Anuales de difusión ejecutados</t>
  </si>
  <si>
    <t>Elaboración de la estrategia para verificar los Planes Anuales de difusión</t>
  </si>
  <si>
    <t>Dictámenes valuatorios elaborados</t>
  </si>
  <si>
    <t>Revisión de solicitudes de dictámenes valuatorios presentadas</t>
  </si>
  <si>
    <t>Actas administrativas de entrega-recepción y asignación de bienes inmuebles formalizadas</t>
  </si>
  <si>
    <t>Revisión de las solicitudes de actas administrativas de entrega-recepción</t>
  </si>
  <si>
    <t>Contratos de arrendamiento de bienes inmuebles autorizados</t>
  </si>
  <si>
    <t>Gestión de registros de contratos de arrendamiento de bienes inmuebles</t>
  </si>
  <si>
    <t>Bienes inmuebles a favor de la Ciudad de México registrados</t>
  </si>
  <si>
    <t>Evaluación de solicitudes de registro de los bienes inmuebles en favor de la Ciudad de México.</t>
  </si>
  <si>
    <t>Programas de Protección Civil en los inmuebles dela Secretaría de Administración y Finanzas elaborados</t>
  </si>
  <si>
    <t>Generación de recorridos a los inmuebles de la Secretaría de Administración y Finanzas</t>
  </si>
  <si>
    <t>Realización de sesiones
Internas con el Comité de Protección Civil.</t>
  </si>
  <si>
    <t>Administración de la entrega de suministros para botiquines en los inmuebles de la Secretaría de Administración y Finanzas de la Ciudad de México</t>
  </si>
  <si>
    <t>Gestión de los insumos básicos para las necesidades de la
Subdirección de Seguridad y Protección Civil.</t>
  </si>
  <si>
    <t>Mantenimientos preventivos y correctivos a equipos e instalaciones de los inmuebles de la
Secretaría de Administración y Finanzas realizados</t>
  </si>
  <si>
    <t>Elaboración del programa de mantenimiento preventivo y correctivo a instalaciones electricas</t>
  </si>
  <si>
    <t xml:space="preserve">Elaboración del programa de mantenimiento preventivo y correctivo a equipo contra incendios </t>
  </si>
  <si>
    <t>Simulacros realizados</t>
  </si>
  <si>
    <t>Coordinación de la realización de simulacros</t>
  </si>
  <si>
    <t>Capacitación básicas en materia de protección civil realizadas</t>
  </si>
  <si>
    <t>Gestión de las solicitudes de capacitación básicas en materia de protección civil</t>
  </si>
  <si>
    <t>Servicios Informáticos Proporcionados</t>
  </si>
  <si>
    <t>Atención a las solicitudes de usuarios de servicios informáticos</t>
  </si>
  <si>
    <t xml:space="preserve">Gestión de la Seguridad de la Información  informática </t>
  </si>
  <si>
    <t>Desarrollo de Sistemas Informáticos actualizados</t>
  </si>
  <si>
    <t>Seguimiento del programa de actualización de Sistemas Informáticos</t>
  </si>
  <si>
    <t>Asistencia técnica-metodológica brindada</t>
  </si>
  <si>
    <t>Actualización de material de apoyo metodológico</t>
  </si>
  <si>
    <t>Elaboración de cronogramas de atención</t>
  </si>
  <si>
    <t>Evaluaciones de Programas presupuestarios y Recursos Federales realizados</t>
  </si>
  <si>
    <t>Coordinación de evaluaciones con evaluador externo</t>
  </si>
  <si>
    <t>Elaboración del Programa Anual de Evaluación</t>
  </si>
  <si>
    <t>Reportes de resultados de Programas presupuestarios realizados</t>
  </si>
  <si>
    <t>Seguimiento a la atención de los Aspectos Suceptibles de Mejora</t>
  </si>
  <si>
    <t>Actualización de datos de Programas del Sistema de Seguimiento a Indicadores y Avance Presupuestal</t>
  </si>
  <si>
    <t xml:space="preserve">Seguimiento y solventaciones a observaciones emitidas por los Órganos Fiscalizadores </t>
  </si>
  <si>
    <t xml:space="preserve">Estados Financieros publicados </t>
  </si>
  <si>
    <t>Evaluación al cumplimiento de  la Armonización Contable</t>
  </si>
  <si>
    <t>Informes de Recursos Federales Transferidos, publicados</t>
  </si>
  <si>
    <t>Seguimiento, revisión y validación de la información capturada</t>
  </si>
  <si>
    <t>Requerimiento de captura de información</t>
  </si>
  <si>
    <t xml:space="preserve">Informes de Rendición de Cuentas entregados
</t>
  </si>
  <si>
    <t>Revisión e integración de información</t>
  </si>
  <si>
    <t>Requerimiento de información de avance trimestral y cuenta pública</t>
  </si>
  <si>
    <t xml:space="preserve">Créditos escolares otorgados </t>
  </si>
  <si>
    <t xml:space="preserve">Evaluación de Solicitudes recibidas </t>
  </si>
  <si>
    <t>Actividades recreativas y culturales otorgadas</t>
  </si>
  <si>
    <t xml:space="preserve">Aprobación de solicitudes de participación a actividades recreativas y culturales </t>
  </si>
  <si>
    <t>Pensiones y  jubilaciones otorgadas</t>
  </si>
  <si>
    <t>Verificación del pase de supervivencia de los beneficiarios</t>
  </si>
  <si>
    <t>Evaluación de solicitudes recibidas para el pago de pensiones y jubilaciones por primera vez</t>
  </si>
  <si>
    <t>Elaboración de material de apoyo y difución para las capacitaciones.</t>
  </si>
  <si>
    <t>Eventos sociales, culturales y deportivos otorgados</t>
  </si>
  <si>
    <t>Aprobación de solicitudes de participación a eventos sociales,culturales y deportivos</t>
  </si>
  <si>
    <t xml:space="preserve">Consultas Médicas otorgadas </t>
  </si>
  <si>
    <t>Programación y gestión de citas para consultas médicas de primer y segundo nivel</t>
  </si>
  <si>
    <t>Pensiones y jubilaciones otorgadas</t>
  </si>
  <si>
    <t xml:space="preserve">Préstamos hipotecarios otorgados </t>
  </si>
  <si>
    <t>Aprobación de solicitudes de elementos en activo para los préstamos hipotecarios</t>
  </si>
  <si>
    <t xml:space="preserve">Apoyos  de gastos funerarios a familiares otorgados </t>
  </si>
  <si>
    <t xml:space="preserve">Aprobación de solicitudes de ayudas de gastos funerarios </t>
  </si>
  <si>
    <t xml:space="preserve">Indemnizaciones por retiro voluntario otorgadas </t>
  </si>
  <si>
    <t>Aprobación de solicitudes de indemnizaciones por retiro voluntario</t>
  </si>
  <si>
    <t xml:space="preserve">Apoyos  asistenciales otorgados </t>
  </si>
  <si>
    <t xml:space="preserve">Aprobación de solicitudes  de apoyos asistenciales </t>
  </si>
  <si>
    <t xml:space="preserve">Actividades recreativas y culturales otorgadas </t>
  </si>
  <si>
    <t>Elaboración de material de apoyo y difusión para las actividades recreativas y culturales</t>
  </si>
  <si>
    <t xml:space="preserve">Apoyos económicos otorgados </t>
  </si>
  <si>
    <t>Selección de pénsionistas que reciben  un apoyo económico</t>
  </si>
  <si>
    <t>Apoyos económicos de Previsión Social Múltiple otorgados</t>
  </si>
  <si>
    <t>Aprobación de nuevas altas de pensionistas para recibir el apoyo económico de Previsón Social Múltiple</t>
  </si>
  <si>
    <t>Verificación de la supervivencia de los pensionistas mediante el pase de revista</t>
  </si>
  <si>
    <t>Realización de reuniones informativas a los participantes para informar el protocolo de actuación a seguir en los simulacros.</t>
  </si>
  <si>
    <t>Impresiones entregadas</t>
  </si>
  <si>
    <t>Impresiones comercializadas</t>
  </si>
  <si>
    <t xml:space="preserve">Formalización de contratos para la producción y comercialización de impresiones </t>
  </si>
  <si>
    <t xml:space="preserve">Proyectos de vivienda asequible  bajo la Norma de Ordenación General No. 26 formalizados </t>
  </si>
  <si>
    <t xml:space="preserve">Evaluación de factibilidad de las solicitudes a los proyectos de vivienda asequible </t>
  </si>
  <si>
    <t xml:space="preserve"> Informes de Ingresos de cajones de estacionamiento  entregados</t>
  </si>
  <si>
    <t>Elaboración de actas de conteo de los Cajones de estacionamiento para la generación de informes de ingresos</t>
  </si>
  <si>
    <t>Mantenimientos de Inmuebles propiedad o en resguardo de SERVIMET, así como los encomendados por el Gobierno de la Ciudad de México y sus dependencias, realizados</t>
  </si>
  <si>
    <t>Atención de solicitudes de mantenimiento  a inmuebles propiedad o en resguardo de SERVIMET, así como los encomendados por el Gobierno de la Ciudad de México y sus dependencias.</t>
  </si>
  <si>
    <t>Capacitaciones al personal en materia de Protección Civil</t>
  </si>
  <si>
    <t>Obras públicas de restauración, rehabilitación y conservación en bienes inmuebles y espacios públicos del Centro Histórico de la Ciudad de México concluidas.</t>
  </si>
  <si>
    <t>Elaboración de los proyectos de obras públicas para bienes inmuebles y espacios públicos del Centro Histórico  de la Ciudad de México.</t>
  </si>
  <si>
    <t>Gestión de autorizaciones de las obras públicas para bienes inmuebles y espacios públicos del Centro Histórico  de la Ciudad de México.</t>
  </si>
  <si>
    <t>Supervisión del desarrollo de las obras públicas en bienes inmuebles y espacios públicos del Centro Histórico de la Ciudad de México.</t>
  </si>
  <si>
    <t xml:space="preserve">Sesiones de la Escuela de Participación Ciudadana para el rescate del Centro Histórico impartidas  </t>
  </si>
  <si>
    <t>Inscripción de  personas en las sesiones</t>
  </si>
  <si>
    <t>Ayudas Económicas para la conservación de la imagen urbana otorgadas</t>
  </si>
  <si>
    <t>Formalización de convenios de colaboración con personas físicas para el arreglo de fachadas</t>
  </si>
  <si>
    <t>Ayudas Económicas para la conservación de patrimonio otorgadas</t>
  </si>
  <si>
    <t xml:space="preserve">Formalización de convenios de colaboración con personas morales para actividades socio-culturales </t>
  </si>
  <si>
    <t>Revista Km Cero e investigaciones publicadas</t>
  </si>
  <si>
    <t>Edición de la revista Km Cero</t>
  </si>
  <si>
    <t>Edición de las investigaciones</t>
  </si>
  <si>
    <t>Actividades culturales del Centro Histórico realizadas</t>
  </si>
  <si>
    <t>Eventos culturales realizados en el Centro Histórico</t>
  </si>
  <si>
    <t>Ejecución de murales de arte urbano</t>
  </si>
  <si>
    <t>Elaboración de material de apoyo y difusión para las capacitaciones.</t>
  </si>
  <si>
    <t xml:space="preserve">Servicio de cobranza realizado </t>
  </si>
  <si>
    <t>Orientación a los acreditados a través de llamadas  telefónicas</t>
  </si>
  <si>
    <t>Distribución de avisos  a los acreditados</t>
  </si>
  <si>
    <t xml:space="preserve">Distribución de  avisos a través de SEPOMEX a los acreditados </t>
  </si>
  <si>
    <t>Unidades privativas rehabilitadas y/o reconstruidas entregadas</t>
  </si>
  <si>
    <t>Atención de solitudes de pago para la reconstrucción y rehabilitación de las unidades privativas afectadas por el sismo acontecido el 19 de septiembre de 2017</t>
  </si>
  <si>
    <t xml:space="preserve">Subsidio fiscal para el pago del impuesto sobre tenencia o uso de vehículos otorgados
</t>
  </si>
  <si>
    <t>Evaluación del  subsidio para el pago de impuesto sobre tenencia o uso de vehículos</t>
  </si>
  <si>
    <t>Subsidio fiscal para el pago del impuesto predial y derechos por el suministro de agua otorgado</t>
  </si>
  <si>
    <t>Evaluación del  subsidio para el pago del impuesto predial y derechos por el suministro de agua</t>
  </si>
  <si>
    <t>Informes de la situación de la Deuda Pública de la Ciudad de México publicados</t>
  </si>
  <si>
    <t>Emisión de requerimientos de la información para los informes de la situación de la Deuda Pública</t>
  </si>
  <si>
    <t>Devoluciones de pago realizadas</t>
  </si>
  <si>
    <t xml:space="preserve">Atención de solicitudes  de ingresos percibidos indebidamente </t>
  </si>
  <si>
    <t>Mantenimientos a la red de alumbrado público realizados</t>
  </si>
  <si>
    <t>Recorridos para detectar de fallas en el funcionamiento de la red de alumbrado público</t>
  </si>
  <si>
    <t>Mantenimientos para conservación de las áreas verdes realizados</t>
  </si>
  <si>
    <t>Programación de poda de árboles</t>
  </si>
  <si>
    <t xml:space="preserve">Cursos de cultura ambiental impartidos </t>
  </si>
  <si>
    <t>Programación y difusión de cursos sobre cultura ambiental</t>
  </si>
  <si>
    <t>Programación de las jornadas de recolección y brigadas de limpieza</t>
  </si>
  <si>
    <t>Mantenimiento menor de la red de agua potable y alcantarillado realizados</t>
  </si>
  <si>
    <t>Supervisión del funcionamiento de la red de agua potable y alcantarillado</t>
  </si>
  <si>
    <t>Mantenimiento menor de las instalaciones, edificios y espacios públicos realizados</t>
  </si>
  <si>
    <t xml:space="preserve">Supervisión del funcionamiento de las instalaciones, edificios y espacios públicos </t>
  </si>
  <si>
    <t xml:space="preserve">Supervisión de vialidades secundarias </t>
  </si>
  <si>
    <t>Eventos culturales, recreativos y educativos organizados</t>
  </si>
  <si>
    <t>Programación de los eventos culturales, recreativos y educativos</t>
  </si>
  <si>
    <t xml:space="preserve">Servicios en recintos culturales y recreativos brindados </t>
  </si>
  <si>
    <t xml:space="preserve">Programación de servicios culturales y recreativos </t>
  </si>
  <si>
    <t>Eventos deportivos y recreativos organizados</t>
  </si>
  <si>
    <t>Programación de eventos deportivos</t>
  </si>
  <si>
    <t>Clases en materia deportiva impartidas</t>
  </si>
  <si>
    <t>Programación de clases deportivas</t>
  </si>
  <si>
    <t xml:space="preserve">Labores de integración y participación de jóvenes y  personas adultas mayores </t>
  </si>
  <si>
    <t>Planeación y programación de actividades de participación de jóvenes y personas adultas mayores</t>
  </si>
  <si>
    <t>Servicios de cuidado infantil brindados</t>
  </si>
  <si>
    <t>Inscripción de niñas y niños</t>
  </si>
  <si>
    <t>Kits escolares entregados</t>
  </si>
  <si>
    <t xml:space="preserve">Publicación de los lineamientos de operación  </t>
  </si>
  <si>
    <t xml:space="preserve">Selección de personas beneficiarias </t>
  </si>
  <si>
    <t xml:space="preserve">Publicación de lineamientos de operación  </t>
  </si>
  <si>
    <t xml:space="preserve">Publicación de los las Reglas de Operación  </t>
  </si>
  <si>
    <t>Servicios de terapia y rehabilitación física brindados</t>
  </si>
  <si>
    <t>Programación de los servicios de terapia y rehabilitación física</t>
  </si>
  <si>
    <t>Servicios de prevención y atención a las adicciones otorgados</t>
  </si>
  <si>
    <t>Programación de los servicios de prevención y atención a las adicciones</t>
  </si>
  <si>
    <t>Servicios de salud en el perímetro de la Alcaldía ejecutados</t>
  </si>
  <si>
    <t>Planeación de servicios de salud en diversos inmuebles</t>
  </si>
  <si>
    <t>Apoyos entregados</t>
  </si>
  <si>
    <t>Servicios de atención animal realizados</t>
  </si>
  <si>
    <t>Programación de los servicios de atención animal</t>
  </si>
  <si>
    <t>Jornadas de sensibilización realizadas</t>
  </si>
  <si>
    <t>Programación de jornadas de sensibilización</t>
  </si>
  <si>
    <t>Recorridos / patrullajes de prevención y fortalecimiento de la seguridad ciudadana en la Alcaldía realizados</t>
  </si>
  <si>
    <t>Actualización de controles estadísticos sobre zonas con mayor incidencia delictiva</t>
  </si>
  <si>
    <t>Trámites y servicios de atención ciudadana y acceso a la información pública atendidos</t>
  </si>
  <si>
    <t>Programación sobre los trámites y servicios que brinda la Alcaldía</t>
  </si>
  <si>
    <t>Asesorías en materia de género, legal y cumplimiento normativo brindadas</t>
  </si>
  <si>
    <t>Programación de los servicios de asesoría que otorga la Alcaldía</t>
  </si>
  <si>
    <t xml:space="preserve">Selección de servidores públicos beneficiarios </t>
  </si>
  <si>
    <t>Bolsa de trabajo (oferta laboral) ofrecida</t>
  </si>
  <si>
    <t>Colaboración con agentes económicos para promover la creación de empleos de calidad en la Alcaldía</t>
  </si>
  <si>
    <t>Capacitaciones y asesorías a MYPES brindadas</t>
  </si>
  <si>
    <t>Difusión de las capacitaciones y asesorías que se ofrecen a MYPES</t>
  </si>
  <si>
    <t>Mantenimiento a la infraestructura publica, educativa, comercial, deportiva y cultural realizado</t>
  </si>
  <si>
    <t>Publicación de convocatorias dirigidas a empresas para el mantenimiento de la infraestructura pública</t>
  </si>
  <si>
    <t>Proyectos de obra en materia de seguridad vial y movilidad en calles y vialidades secundarias ejecutados</t>
  </si>
  <si>
    <t xml:space="preserve">Publicación de convocatorias dirigidas a empresas constructoras para la ejecución de obras </t>
  </si>
  <si>
    <t>Revisiones, valoraciones y simulacros preventivos en materia de protección civil en el perimetro de la alcaldía realizados</t>
  </si>
  <si>
    <t>Capacitación del personal en materia de Protección Civil</t>
  </si>
  <si>
    <t>Emergencias urbanas y médicas- prehospitalarias en el perimetro de la alcaldía atendidas</t>
  </si>
  <si>
    <t>Difusión de servicios de emergencia</t>
  </si>
  <si>
    <t>Proyectos ganadores de Presupuesto Participativo ejecutados</t>
  </si>
  <si>
    <t>Dictaminación para revisar la viabilidad de proyectos registrados</t>
  </si>
  <si>
    <t>Realización de jornadas y recorridos para promover la participación ciudadana</t>
  </si>
  <si>
    <t>Barrido manual y mecánico realizado</t>
  </si>
  <si>
    <t>Programación de jornadas para barrido</t>
  </si>
  <si>
    <t xml:space="preserve">Mantenimiento y rehabilitación de la infraestructura del alumbrado público de vías secundarias realizado  </t>
  </si>
  <si>
    <t xml:space="preserve">Programación de jornadas de mantenimiento  </t>
  </si>
  <si>
    <t>Mantenimiento preventivo y correctivo integral a parques, jardines, camellones y sujetos forestales realizado</t>
  </si>
  <si>
    <t xml:space="preserve">Mantenimiento, conservación y rehabilitación en vialidades secundarias realizado 
</t>
  </si>
  <si>
    <t xml:space="preserve">Programación de jornadas </t>
  </si>
  <si>
    <t xml:space="preserve">Eventos deportivos realizados </t>
  </si>
  <si>
    <t xml:space="preserve">Difusión de eventos deportivos </t>
  </si>
  <si>
    <t xml:space="preserve">Eventos culturales realizados </t>
  </si>
  <si>
    <t xml:space="preserve">Difusión de eventos culturales </t>
  </si>
  <si>
    <t>Servicios de salud brindados</t>
  </si>
  <si>
    <t xml:space="preserve">Programación de jornadas de salud </t>
  </si>
  <si>
    <t xml:space="preserve">Eventos especiales y campañas de salud realizadas </t>
  </si>
  <si>
    <t xml:space="preserve">Programación de eventos de salud </t>
  </si>
  <si>
    <t>Pláticas para la prevención de adicciones realizadas</t>
  </si>
  <si>
    <t>Servicios médicos (mediante la acción social Médico en tu casa) proporcionados</t>
  </si>
  <si>
    <t>Elaboración listadado de servicios otorgados</t>
  </si>
  <si>
    <t xml:space="preserve">Publicación de reglas de operación  </t>
  </si>
  <si>
    <t xml:space="preserve">Difusión de servicios veterinarios </t>
  </si>
  <si>
    <t xml:space="preserve">Difusión de jornadas de esterilización </t>
  </si>
  <si>
    <t xml:space="preserve">Difusión de jornadas de vacunación </t>
  </si>
  <si>
    <t xml:space="preserve">Seleccion de beneficiarios </t>
  </si>
  <si>
    <t xml:space="preserve">Servicio educativo-asistencial
en los CENDI otorgado </t>
  </si>
  <si>
    <t xml:space="preserve">Publicación de convocatoria </t>
  </si>
  <si>
    <t>Inscripcion de niñas y niños</t>
  </si>
  <si>
    <t xml:space="preserve">Obstáculos abandonados en vía pública retirados  </t>
  </si>
  <si>
    <t xml:space="preserve">Programación de jornadas de retiro </t>
  </si>
  <si>
    <t xml:space="preserve">Reportes ciudadanos atendidos </t>
  </si>
  <si>
    <t xml:space="preserve">Elaboración de lista de folios atendidos </t>
  </si>
  <si>
    <t xml:space="preserve">Operativos de seguridad realizados </t>
  </si>
  <si>
    <t xml:space="preserve">Programación de elementos de seguridad requeridos por operativo  </t>
  </si>
  <si>
    <t xml:space="preserve">Pláticas de sensibilización impartidas </t>
  </si>
  <si>
    <t xml:space="preserve">Calendarizacion de pláticas </t>
  </si>
  <si>
    <t xml:space="preserve">Vehículos abandonados en vía pública retirados </t>
  </si>
  <si>
    <t xml:space="preserve">Elaboracion de lista de folios atendidos </t>
  </si>
  <si>
    <t xml:space="preserve">Ferias de empleo realizadas </t>
  </si>
  <si>
    <t xml:space="preserve">Programación de ferias </t>
  </si>
  <si>
    <t xml:space="preserve">Talleres para emprendedores realizados </t>
  </si>
  <si>
    <t xml:space="preserve">Vinculaciones laborales realizadas </t>
  </si>
  <si>
    <t xml:space="preserve">Elaboración de lista de beneficiarios </t>
  </si>
  <si>
    <t xml:space="preserve">Subscripcion de convenios de colaboración </t>
  </si>
  <si>
    <t>Programación de jornadas "Reactivan"</t>
  </si>
  <si>
    <t>Programación de rehabilitaciones de instalaciones publicas</t>
  </si>
  <si>
    <t>Mejoramiento y rehabilitación de banquetas (guarniciones, y vialidades) realizadas</t>
  </si>
  <si>
    <t xml:space="preserve">Programación de rehabilitaciones y mejoramientos </t>
  </si>
  <si>
    <t>Rehabilitación y mantenimiento de la infraestructura de drenaje  y agua potable realizada</t>
  </si>
  <si>
    <t>Programación del mantenimiento a los accesorios de drenaje</t>
  </si>
  <si>
    <t xml:space="preserve">Programación del mantenimiento a la infraestructura de la red secundaria de drenaje </t>
  </si>
  <si>
    <t>Mantenimiento al equipo de atención para la reparación de fugas de agua</t>
  </si>
  <si>
    <t xml:space="preserve">Reportes por falta de agua potable atendidos </t>
  </si>
  <si>
    <t>Mantenimiento de pipas</t>
  </si>
  <si>
    <t xml:space="preserve">Desazolve de la red secundaria de drenaje realizado </t>
  </si>
  <si>
    <t xml:space="preserve">Programación de desazolves </t>
  </si>
  <si>
    <t>Mantenimiento a los vehículos de atención a emergencias urbanas.</t>
  </si>
  <si>
    <t xml:space="preserve">Calendarización de los eventos socio-organizativos. </t>
  </si>
  <si>
    <t>Calendarización de las capacitaciones</t>
  </si>
  <si>
    <t xml:space="preserve">Opiniones Técnicas de Riesgo realizadas </t>
  </si>
  <si>
    <t>Programación de Inspecciones Técnicas Oculares</t>
  </si>
  <si>
    <t xml:space="preserve">Programas de Protección Civil elaborados  </t>
  </si>
  <si>
    <t>Asesorías para la conformación de programas de Protección Civil</t>
  </si>
  <si>
    <t>Proyectos de prespuesto participativo ejecutados</t>
  </si>
  <si>
    <t>Dictaminación Proyectos de presupuesto participativo</t>
  </si>
  <si>
    <t xml:space="preserve">Programación de supervisión de proyectos de presupuesto participativo
</t>
  </si>
  <si>
    <t xml:space="preserve">Apoyos económicos entregados </t>
  </si>
  <si>
    <t xml:space="preserve">Publicación de la convocatoria </t>
  </si>
  <si>
    <t xml:space="preserve">Raciones de alimento entregados </t>
  </si>
  <si>
    <t xml:space="preserve">Programación de entrega de insumos a comedores </t>
  </si>
  <si>
    <t>Apoyos para la realización de las ferias sectoriales, culturales y gastronómicas típicas de la Alcaldía entregados</t>
  </si>
  <si>
    <t>Emisión de convocatoria</t>
  </si>
  <si>
    <t>Entregas de apoyos en especie para promover el cultivo realizadas</t>
  </si>
  <si>
    <t xml:space="preserve">Difusión de los requisitos para acceder al apoyo de composta de fertilización para el suelo </t>
  </si>
  <si>
    <t>Difusión de los requisitos para acceder al apoyo de agua tratada para productores agropecuarios en época de estiaje</t>
  </si>
  <si>
    <t xml:space="preserve">Apoyos económicos para productores forrajeros entregados </t>
  </si>
  <si>
    <t>Apoyos económicos para pequeños productores de nopal de la Alcaldía Milpa Alta entregados</t>
  </si>
  <si>
    <t>Apoyos en especie a productores pecuarios entregados</t>
  </si>
  <si>
    <t>Apoyos económicos a proyectos productivos otorgados</t>
  </si>
  <si>
    <t>Asesorías para emprendedores de la Alcaldía brindadas</t>
  </si>
  <si>
    <t>Difusión de servicios de asesoría</t>
  </si>
  <si>
    <t>Apoyos económicos a proyectos en zona comunal o ejidal para la conservación, restauración y vigilancia de los recursos naturales de la Alcaldía de Milpa Alta otorgados</t>
  </si>
  <si>
    <t>Apoyos económicos para productores para la conservación de la semilla de maíz nativo de la Alcaldía Milpa Alta otorgados</t>
  </si>
  <si>
    <t>Inmuebles públicos construidos</t>
  </si>
  <si>
    <t>Infraestructura de servicios básicos de agua potable construida</t>
  </si>
  <si>
    <t>Infraestructura de servicios básicos de drenaje y saneamiento construida</t>
  </si>
  <si>
    <t>Mantenimiento preventivo y correctivo de inmuebles públicos realizado</t>
  </si>
  <si>
    <t>Mantenimiento y rehabilitación a la red secundaria de agua potable realizado</t>
  </si>
  <si>
    <t>Mantenimiento y rehabilitación a la red secundaria de drenaje y saneamiento realizado</t>
  </si>
  <si>
    <t>Emergencias, siniestros y desastres atendidos</t>
  </si>
  <si>
    <t xml:space="preserve">Equipamiento de unidades de emergencia </t>
  </si>
  <si>
    <t>Capacitación al personal que atiende las solicitudes de auxilio de la población en situación de emergencias, siniestros o desastres</t>
  </si>
  <si>
    <t>Capacitaciones a la población en general, principalmente en las zonas de más alto riesgo impartidas</t>
  </si>
  <si>
    <t xml:space="preserve">Apoyos alimentarios en especie otorgados </t>
  </si>
  <si>
    <t xml:space="preserve">Residuos sólidos en la Alcaldía Álvaro Obregón recolectados  </t>
  </si>
  <si>
    <t>Planificación de rutas de barridos manuales</t>
  </si>
  <si>
    <t>Planificación de rutas de camiones  para la recolección de residuos domiciliarios y tiraderos clandestinos</t>
  </si>
  <si>
    <t xml:space="preserve">Residuos orgánicos transformados </t>
  </si>
  <si>
    <t xml:space="preserve">Seguimiento de las bitácoras de acopio de materia orgánica para su transformación </t>
  </si>
  <si>
    <t>Áreas verdes con mantenimiento realizado</t>
  </si>
  <si>
    <t xml:space="preserve">Emisión de ordenes de trabajo para atención ciudadana </t>
  </si>
  <si>
    <t xml:space="preserve">Servicios funerarios otorgados </t>
  </si>
  <si>
    <t>Gestión de ordenes de servicios de inhumación</t>
  </si>
  <si>
    <t>Gestión de ordenes de servicios de exhumación</t>
  </si>
  <si>
    <t>Gestión de ordenes de servicios de cremación</t>
  </si>
  <si>
    <t>Gestión de ordenes de servicios funerarios para fetos</t>
  </si>
  <si>
    <t>Gestión de ordenes de servicios de reinhumación</t>
  </si>
  <si>
    <t>Apoyos a mujeres y hombres de 18 a 64 años de edad que cumplan con los criterios de elegibilidad establecidos otorgados</t>
  </si>
  <si>
    <t xml:space="preserve">Selección de personas beneficiarias del Programa "Apoyo económico y fomento para la prestación de servicios Contigo Álvaro Obregón" </t>
  </si>
  <si>
    <t xml:space="preserve">Apoyos de Programa "Apoyo económico y fomento para el desarrollo social"  entregados </t>
  </si>
  <si>
    <t xml:space="preserve">Selección de personas beneficiarias del  Programa "Apoyo económico y fomento para la prestación de servicios Contigo Álvaro Obregón" </t>
  </si>
  <si>
    <t>Servicios de enfermería y de atención médica proporcionados en la AÁO</t>
  </si>
  <si>
    <t>Gestión de solicitud de atención médica y de enfermería</t>
  </si>
  <si>
    <t>Servicios odontológicos realizados</t>
  </si>
  <si>
    <t>Gestión de solicitud de atención odontológica</t>
  </si>
  <si>
    <t>Atenciones psicológicas y de trabajo social realizadas</t>
  </si>
  <si>
    <t>Gestión de solicitud de atención psicológicas y de trabajo social</t>
  </si>
  <si>
    <t>Estudios de audiometrías realizados para determinar el grado de audición</t>
  </si>
  <si>
    <t>Gestión de solicitud para la realización de audiometrías</t>
  </si>
  <si>
    <t>Estudios de mastografías a  mujeres de la Alcaldía para prevenir Cáncer de mama realizados</t>
  </si>
  <si>
    <t>Gestión de solicitud de estudio de mastografías</t>
  </si>
  <si>
    <t>Talleres psicoeducativos en escuelas y pláticas para la prevención de adicciones proporcionadas en la Alcaldía</t>
  </si>
  <si>
    <t>Gestión de solicitud de talleres psicoeducativos en escuelas y pláticas para la prevención de adicciones en la Alcaldía</t>
  </si>
  <si>
    <t>Apoyos en especie otorgados a personas con discapacidad entregados</t>
  </si>
  <si>
    <t>Aprobación de solicitudes para la entrega de apoyos en especie a personas con discapacidad</t>
  </si>
  <si>
    <t>Consultas veterinarias realizadas</t>
  </si>
  <si>
    <t>Gestión de solicitud de atención médico veterinario</t>
  </si>
  <si>
    <t>Desparasitaciones realizadas</t>
  </si>
  <si>
    <t>Gestión de solicitud de desparasitación</t>
  </si>
  <si>
    <t>Esterilizaciones realizadas</t>
  </si>
  <si>
    <t>Gestión de solicitud de esterilizaciones</t>
  </si>
  <si>
    <t>Servicios de cuidado infantil otorgados</t>
  </si>
  <si>
    <t>Raciones alimentarias para niñas y niños inscritos brindadas</t>
  </si>
  <si>
    <t>Contratación de servicios de alimentos</t>
  </si>
  <si>
    <t>Apoyos económicos entregados a las estancias infantiles para el ofrecimiento de servicios de cuidado y atención infantil</t>
  </si>
  <si>
    <t>Ejecución de visitas de acompañamiento a las Estancias infantiles para verificar la operación del programa</t>
  </si>
  <si>
    <t>Recorridos de patrullaje realizados</t>
  </si>
  <si>
    <t xml:space="preserve">Levantamiento de solicitudes de patrullaje </t>
  </si>
  <si>
    <t>Notificaciones para el retiro de vehículos realizadas</t>
  </si>
  <si>
    <t>Levantamiento de solicitudes para el retiro de vehículos</t>
  </si>
  <si>
    <t>Solicitudes de auxilio a través de cámaras de vigilancia realizadas</t>
  </si>
  <si>
    <t>Levantamiento en la identificación de puntos delictivos</t>
  </si>
  <si>
    <t>Seguimiento de las Acciones de sensibilización y capacitación realizadas</t>
  </si>
  <si>
    <t xml:space="preserve">Levantamiento de solicitudes para cursos de  sensibilización y capacitación en prevención del delito y violencia </t>
  </si>
  <si>
    <t>Levantamiento de solicitudes de folios SUAC</t>
  </si>
  <si>
    <t>Revisión de folios SUAC de competencia de la Alcaldía</t>
  </si>
  <si>
    <t>Peticiones ciudadanas mediante Folios VUT atendidas</t>
  </si>
  <si>
    <t>Revisión de expedientes para de folios de la VUT</t>
  </si>
  <si>
    <t>Realización de las audiencias de miércoles ciudadanos</t>
  </si>
  <si>
    <t>Solicitudes recibidas en las audiencias de miércoles ciudadano atendidas</t>
  </si>
  <si>
    <t>Realización de las audiencias Tu aliada en la colonia</t>
  </si>
  <si>
    <t>Solicitudes recibidas en las audiencias en viernes Tu aliada en la colonia atendidas</t>
  </si>
  <si>
    <t>Cursos y talleres en materia de negocios para promover el emprendimiento y el autoempleo entre la población realizados</t>
  </si>
  <si>
    <t>Invitación a Instituciones y/o Ponentes para la realización de Cursos y talleres en materia de negocios para promover el emprendimiento y el autoempleo</t>
  </si>
  <si>
    <t>Difusión de convocatorias para la realización de cursos y talleres en materia de negocios para promover el emprendimiento y el autoempleo</t>
  </si>
  <si>
    <t>Bazar Artesanal que integra actividades económicas de los artesanos y floricultores de la alcaldía realizados</t>
  </si>
  <si>
    <t>Invitación a Artesanos para la realización Bazares Artesanales.</t>
  </si>
  <si>
    <t>Mantenimiento de las vialidades secundarias realizado</t>
  </si>
  <si>
    <t>Atención de solicitudes ciudadanas de mantenimiento a las vialidades secundarias</t>
  </si>
  <si>
    <t>Mantenimiento de la infraestructura vial realizado</t>
  </si>
  <si>
    <t>Atención de solicitudes ciudadanas de mantenimiento a la infraestructura vial</t>
  </si>
  <si>
    <t>Mantenimiento y rehabilitación a los mercados públicos realizados</t>
  </si>
  <si>
    <t>Atenciones a taludes y a minas realizadas</t>
  </si>
  <si>
    <t>Atención de solicitudes ciudadanas de atención a taludes y a minas</t>
  </si>
  <si>
    <t>Instalación y mantenimiento de luminarias realizadas</t>
  </si>
  <si>
    <t>Atención de solicitudes ciudadanas de instalación y mantenimiento de luminarias</t>
  </si>
  <si>
    <t>Mantenimiento y rehabilitación a espacios públicos y áreas verdes realizados</t>
  </si>
  <si>
    <t>Atención de solicitudes ciudadanas de mantenimiento y rehabilitación a los espacios públicos y áreas verdes</t>
  </si>
  <si>
    <t>Mantenimiento y rehabilitación de balizamiento realizados</t>
  </si>
  <si>
    <t>Atención de solicitudes ciudadanas de mantenimiento y rehabilitación de balizamiento</t>
  </si>
  <si>
    <t>Mantenimiento y rehabilitación de señalización realizados</t>
  </si>
  <si>
    <t>Atención de solicitudes ciudadanas de mantenimiento y rehabilitación de señalización</t>
  </si>
  <si>
    <t>Mantenimiento y rehabilitación a la red de distribución de agua potable realizado</t>
  </si>
  <si>
    <t>Atención de solicitudes ciudadanas de mantenimiento y rehabilitación a la red de distribución de agua potable</t>
  </si>
  <si>
    <t>Atención de solicitudes de mantenimiento preventivo y correctivo de la red secundaria de drenaje y alcantarillado</t>
  </si>
  <si>
    <t>Capacitaciones en materia de protección civil brindadas</t>
  </si>
  <si>
    <t xml:space="preserve">Realización de reuniones informativas para establecimientos de bajo riesgo </t>
  </si>
  <si>
    <t>Atención prehospitalaria brindada</t>
  </si>
  <si>
    <t>Gestión de solicitudes de atención de emergencias</t>
  </si>
  <si>
    <t>Apoyos económicos "Contigo Vecina" entregados</t>
  </si>
  <si>
    <t>Atención de solicitudes del apoyo económico "Contigo Vecina"</t>
  </si>
  <si>
    <t>Cumplimiento de asistencia a las capacitaciones y/o talleres por las mujeres beneficiarias del apoyo económico "Contigo Vecina"</t>
  </si>
  <si>
    <t>Apoyos integrales a núcleos familiares por medio del refugio especializado "Casa Aliada Vania" proporcionados</t>
  </si>
  <si>
    <t>Canalización de casos al refugio especializado "Casa Aliada Vania"</t>
  </si>
  <si>
    <t>Apoyos económicos para la "Reincorporación de núcleos familiares en situación de violencia" entregados</t>
  </si>
  <si>
    <t>Seguimiento de los núcleos familiares al apoyo "Reincorporación de núcleos familiares en situación de violencia" que egresaron exitosamente</t>
  </si>
  <si>
    <t>Servicios de orientación psicológica otorgados</t>
  </si>
  <si>
    <t>Canalización de mujeres víctimas de violencia a orientación psicológica por primera vez</t>
  </si>
  <si>
    <t>Servicios de asesoría legal en primera vez y seguimiento que fueron otorgados</t>
  </si>
  <si>
    <t>Canalización de mujeres víctimas de violencia a asesoría legal por primera vez</t>
  </si>
  <si>
    <t>Servicios de orientación psicológica y asesoría legal  por medio de la "Línea Aliada" proporcionados</t>
  </si>
  <si>
    <t>Atención de llamadas/mensajes de WhatsApp atendidas por la "Línea Aliada"</t>
  </si>
  <si>
    <t>Poda de árboles realizada</t>
  </si>
  <si>
    <t>Atención de solicitudes de poda de árboles realizados</t>
  </si>
  <si>
    <t>Recoleccion de residuos sólidos urbanos realizada</t>
  </si>
  <si>
    <t>Atención de solicitudes de recolección de residuos sólidos realizados</t>
  </si>
  <si>
    <t>Campañas para fomentar el uso y disfrute de los espacios culturales realizadas</t>
  </si>
  <si>
    <t>Difusiones de campañas realizadas</t>
  </si>
  <si>
    <t>Actividades artísticas, educativas y culturales realizadas</t>
  </si>
  <si>
    <t>Apoyos económicos del Programa Social "Epicentro de la Cultura" entregados</t>
  </si>
  <si>
    <t>Autorización de expedientes que cumplan con los requisitos del Programa Social "Epicentro de la Cultura"</t>
  </si>
  <si>
    <t>Difusión de jornadas de salud</t>
  </si>
  <si>
    <t>Adquisición de insumos médicos</t>
  </si>
  <si>
    <t>Servicio de atención médica otorgado</t>
  </si>
  <si>
    <t>Estudios de laboratorio realizados</t>
  </si>
  <si>
    <t>Emisión de ordenes de estudios de laboratorio realizadas</t>
  </si>
  <si>
    <t>Servicio de atención médica veterinaria otorgado</t>
  </si>
  <si>
    <t>Jornadas de cuidado y tutela responsable de los animales de compañía realizadas</t>
  </si>
  <si>
    <t>Difusión de jornadas de cuidado y tutela responsable realizada</t>
  </si>
  <si>
    <t>Apoyos alimentarios a niñas y niños de 2 años hasta 5 años 11 meses que asisten a los Centros de Atencion y Cuidado Infantil (CACI) de la Alcaldía Coyoacán entregados</t>
  </si>
  <si>
    <t>Atención de solicitudes de inscripción a los Centros de Atencion y Cuidado Infantil (CACI) de la Alcaldía Coyoacán</t>
  </si>
  <si>
    <t>Trámites ciudadanos ingresados  mediante la Ventanilla Única de Trámites (VUT) atendidos</t>
  </si>
  <si>
    <t>Autorización de solicitudes de trámites ingresados mediante la VUT</t>
  </si>
  <si>
    <t>Servicios solicitados mediante el Centro de Servicios y Atención Ciudadana (CESAC) realizados</t>
  </si>
  <si>
    <t>Autorización de servicios solicitados mediante el CESAC</t>
  </si>
  <si>
    <t>Asistencias jurídicas otorgadas</t>
  </si>
  <si>
    <t>Solicitudes de asistencia jurídica procesadas</t>
  </si>
  <si>
    <t>Operativos de seguridad realizados</t>
  </si>
  <si>
    <t xml:space="preserve">Solicitudes de operativos de seguridad </t>
  </si>
  <si>
    <t>Actividades para la prevencion del delito realizadas</t>
  </si>
  <si>
    <t>Capacitación al personal de seguridad</t>
  </si>
  <si>
    <t>Ferias de empleo realizadas</t>
  </si>
  <si>
    <t>Entrega de apoyos económicos del Programa Social "COSOC" entregados</t>
  </si>
  <si>
    <t>Rehabilitacion de la carpeta asfáltica realizada</t>
  </si>
  <si>
    <t>Mantenimiento del alumbrado público realizado</t>
  </si>
  <si>
    <t>Atención de solicitudes de mantenimiento del alumbrado público</t>
  </si>
  <si>
    <t>Capacitaciones en materia de proteccion civil realizadas</t>
  </si>
  <si>
    <t>Atención de emergencias</t>
  </si>
  <si>
    <t>Mantenimiento a equipo de emergencias realizado</t>
  </si>
  <si>
    <t>Acompañamiento a los Comités de Ejecución y Vigilancia y/o Promoventes y/o Copacos's realizados</t>
  </si>
  <si>
    <t>Programación de capacitaciones a miembros de los Comités de Ejecución y Vigilancia.</t>
  </si>
  <si>
    <t>Organización de recorridos de inspección de los diversos Proyectos ganadores emanados del proceso de la consulta ciudadana sobre Presupuesto Participativo</t>
  </si>
  <si>
    <t>Atención de las solicitudes y peticiones de información de los Comités y promoventes.</t>
  </si>
  <si>
    <t>Apoyos en especie de la Accion Social "Mastografías" otorgados</t>
  </si>
  <si>
    <t>Autorización de expedientes que cumplan con los requisitos de la Acción Social "Mastografías"</t>
  </si>
  <si>
    <t>Apoyos económicos del Programa Social "Ayudas Humanitarias" entregados</t>
  </si>
  <si>
    <t>Autorización de expedientes que cumplan con los requisitos del Programa Social "Ayudas Humanitarias"</t>
  </si>
  <si>
    <t>Apoyos en especie de la Acción Social  "Juguetes" entregados</t>
  </si>
  <si>
    <t>Autorización de expedientes que cumplan con los requisitos de la Acción Social "Juguetes"</t>
  </si>
  <si>
    <t>Servicios de aplicación de pintura de la Accion Social "Pintando Coyoacan" realizados</t>
  </si>
  <si>
    <t>Autorización de expedientes que cumplan con los requisitos de la Acción Social "Pintando Coyoacan"</t>
  </si>
  <si>
    <t>Apoyos en especie de la Accion Social "Útiles Escolares" entregados</t>
  </si>
  <si>
    <t>Autorización de expedientes que cumplan con los requisitos dede la Acción Social "Útiles Escolares"</t>
  </si>
  <si>
    <t>Apoyos en especie de la Accion Social "Camaras" entregados</t>
  </si>
  <si>
    <t>Autorización de expedientes que cumplan con los requisitos de la Acción Social "Camaras"</t>
  </si>
  <si>
    <t>Atención de solicitudes de recolección de residuos sólidos realizadas</t>
  </si>
  <si>
    <t>Jornadas de Recolección de residuos del programa"Tira tus Tiliches" realizadas</t>
  </si>
  <si>
    <t>Programaciones de rutas de recolección</t>
  </si>
  <si>
    <t>Operativos de vigilancia ambiental en las zonas boscosas del suelo de conservación y urbanas realizados</t>
  </si>
  <si>
    <t>Solicitudes de operativos de vigilancia ambiental atendidas</t>
  </si>
  <si>
    <t>Actividades de Apoyo realizadas para agilizar la movilidad dentro de la demarcación de la Alcaldía</t>
  </si>
  <si>
    <t>Apoyos económicos del Programa "Movilizando Contreras" entregados</t>
  </si>
  <si>
    <t>Selección de personas beneficiarias del Programa "Movilizando Contreras"</t>
  </si>
  <si>
    <t>Apoyos económicos del Programa "Contreras, Manos a la Obra" entregados</t>
  </si>
  <si>
    <t>Selección de personas beneficiarias del Programa "Contreras, Manos a la Obra"</t>
  </si>
  <si>
    <t>Apoyos económicos de la acción social "Brigadistas contra Incendios" entregados</t>
  </si>
  <si>
    <t>Selección de personas beneficiarias de la acción social "Brigadistas contra Incendios"</t>
  </si>
  <si>
    <t>Eventos para llevar a cabo actividades cívicas, artísticas, culturales, deportivas, de inclusión y fomento de los derechos realizados</t>
  </si>
  <si>
    <t>Difusión de convocatorias de los eventos</t>
  </si>
  <si>
    <t xml:space="preserve">Apoyos económicos y en especie de la acción social "Juventudes y Fiestas patrias" entregados </t>
  </si>
  <si>
    <t>Emisión de convocatoria para registro en la acción social "Juventudes y Fiestas patrias"</t>
  </si>
  <si>
    <t>Selección de personas beneficiarias de la acción social "Juventudes y Fiestas patrias"</t>
  </si>
  <si>
    <t>Apoyos económicos del Programa Social "Formación Cultural-Artística" entregados</t>
  </si>
  <si>
    <t>Emisión de convocatoria para registro en el Programa Social "Formación Cultural-Artística"</t>
  </si>
  <si>
    <t>Selección de personas beneficiarias del Programa Social "Formación Cultural-Artística"</t>
  </si>
  <si>
    <t xml:space="preserve">Apoyos en especie de la acción social "Apoyo a las Tradiciones Festividades" entregados </t>
  </si>
  <si>
    <t>Emisión de convocatoria para registro en la acción social "Apoyo a las Tradiciones Festividades"</t>
  </si>
  <si>
    <t>Selección de personas beneficiarias de la acción social "Apoyo a las Tradiciones Festividades"</t>
  </si>
  <si>
    <t>Apoyos en especie de la acción social "Becas Deportivas" entregados</t>
  </si>
  <si>
    <t>Emisión de convocatoria para registro en la acción social "Becas Deportivas"</t>
  </si>
  <si>
    <t>Selección de personas beneficiarias de la acción social "Becas Deportivas"</t>
  </si>
  <si>
    <t>Apoyos en especie (tablets) de la acción social "Inclusión Digital por la Educación" entregados</t>
  </si>
  <si>
    <t>Emisión de convocatoria para registro en la acción social "Inclusión Digital por la Educación"</t>
  </si>
  <si>
    <t>Selección de personas beneficiarias de la acción social "Inclusión Digital por la Educación"</t>
  </si>
  <si>
    <t>Apoyos económicos de la acción social "Jóvenes Universitarios en Acción" entregados</t>
  </si>
  <si>
    <t>Selección de personas beneficiarias de la acción social "Jóvenes Universitarios en Acción"</t>
  </si>
  <si>
    <t>Apoyos económicos de la acción social "Listo para la Prepa y Listo para la Uni" entregados</t>
  </si>
  <si>
    <t>Emisión de convocatoria para registro en la acción social "Listo para la Prepa y Listo para la Uni"</t>
  </si>
  <si>
    <t>Selección de personas beneficiarias de la acción social "Listo para la Prepa y Listo para la Uni"</t>
  </si>
  <si>
    <t>Consultas médicas y dentales gratuitas a traves de consolturio móvil en las Jornadas de Promoción</t>
  </si>
  <si>
    <t>Servicio Profesional de medicina general en consultorios de la Alcaldía realizados</t>
  </si>
  <si>
    <t>Difusión en gaceta de los costos por los servicios médicos en los consultorios</t>
  </si>
  <si>
    <t>Servicios de atención psicológica en consultorio de la Alcaldía realizados</t>
  </si>
  <si>
    <t>Gestión de citas psicologicas</t>
  </si>
  <si>
    <t>Servicio Profesional de medicina odontológica en consultorio de la Alcaldía realizados</t>
  </si>
  <si>
    <t xml:space="preserve">Difusión en gaceta de los costos por los servicios profesionales de medicina odontológica </t>
  </si>
  <si>
    <t>Apoyos en especie del Programa Social "Apoyos en especie para personas con Discapacidad" entregados</t>
  </si>
  <si>
    <t>Emisión de convocatoria para registro en el Programa Social "Apoyos en especie para personas con Discapacidad"</t>
  </si>
  <si>
    <t>Selección de personas beneficiarias del Programa Social "Apoyos en especie para personas con Discapacidad"</t>
  </si>
  <si>
    <t>Apoyos económicos y en especie "Mastografías" y "Antígeno Prostático" de la acción social "Juntos contra el Cáncer"</t>
  </si>
  <si>
    <t>Emisión de convocatoria para registro en la acción social "Juntos contra el Cáncer"</t>
  </si>
  <si>
    <t>Selección de personas beneficiarias de la acción social "Juntos contra el Cáncer"</t>
  </si>
  <si>
    <t>Servicios de Atención Prehospitalaria realizados por servicio de ambulancia de la Alcaldía.</t>
  </si>
  <si>
    <t>Solicitudes de emergencia básica atendidas</t>
  </si>
  <si>
    <t>Capacitación de prevención de adicciones realizadas para la población de la demarcación</t>
  </si>
  <si>
    <t>Actividades del proyecto "Dueños Responsables"</t>
  </si>
  <si>
    <t>Servicio de atención médica veterinaria de la Acción Social "Bienestar Animal" otorgado</t>
  </si>
  <si>
    <t>Gestión de citas</t>
  </si>
  <si>
    <t>Apoyos alimentarios a niñas y niños que asisten a los CENDIS de la Alcaldia entregados</t>
  </si>
  <si>
    <t>Atención de solicitudes de inscripción a los CENDIS de la Alcaldia</t>
  </si>
  <si>
    <t>Apoyos económicos del Programa Social "Becas para Estancias Infantiles" entregados</t>
  </si>
  <si>
    <t>Selección de personas beneficiarias del Programa Social "Becas para Estancias Infantiles"</t>
  </si>
  <si>
    <t>Apoyos en especie de la acción social "Verano Divertido" entregados</t>
  </si>
  <si>
    <t>Emisión de convocatoria para registro en la acción social "Verano Divertido"</t>
  </si>
  <si>
    <t>Selección de personas beneficiarias de la acción social "Verano Divertido"</t>
  </si>
  <si>
    <t>Operativos de seguridad realizados del Programa Sendero Seguro realizados</t>
  </si>
  <si>
    <t>Programaciones de operativos de seguridad</t>
  </si>
  <si>
    <t>Actividades para la prevención del delito realizadas.</t>
  </si>
  <si>
    <t>Apoyos económicos entregados mediante la acción social "Reconocimiento a la Seguridad Ciudadana"</t>
  </si>
  <si>
    <t>Emisión de convocatoria para registro en la acción social "Reconocimiento a la Seguridad Ciudadana"</t>
  </si>
  <si>
    <t>Selección de personas beneficiarias de la acción social "Reconocimiento a la Seguridad Ciudadana"</t>
  </si>
  <si>
    <t>Mantenimiento y ampliación de la red cámaras de vigilancia realizados.</t>
  </si>
  <si>
    <t>Atención de solicitudes por servicios de cámaras de vigilancia</t>
  </si>
  <si>
    <t>Recorridos realizados para prevenir la invasión del suelo de conservación</t>
  </si>
  <si>
    <t>Programaciones de recorridos para prevenir la invasión de suelo de conservación</t>
  </si>
  <si>
    <t>Servicios de asesorías jurídicas realizadas.</t>
  </si>
  <si>
    <t>Solicitudes de asesoria jurídica</t>
  </si>
  <si>
    <t>Trámites ciudadanos ingresados  mediante la Ventanilla Unica de Tramites (VUT) atendidos</t>
  </si>
  <si>
    <t xml:space="preserve">Apoyos en especie de la acción social "Apoyo por servicios funerarios" entregados </t>
  </si>
  <si>
    <t>Selección de personas beneficiarias de la acción social "Apoyo por servicios funerarios"</t>
  </si>
  <si>
    <t>Ferias, talleres y eventos para el fortalecimiento económico, empleo y turismo realizados</t>
  </si>
  <si>
    <t>Difusión de las ferias, talleres y eventos</t>
  </si>
  <si>
    <t>Apoyos económicos de la acción social "Reactivación económica a negocios"</t>
  </si>
  <si>
    <t>Emisión de convocatoria para registro en la acción social "Reactivación económica a negocios"</t>
  </si>
  <si>
    <t>Selección de personas beneficiarias de la acción social "Reactivación económica a negocios"</t>
  </si>
  <si>
    <t>Apoyos en especie (semillas) de la acción social "Buenas prácticas productivas: Semillas"</t>
  </si>
  <si>
    <t>Emisión de convocatoria para registro en la acción social "Buenas prácticas productivas: Semillas"</t>
  </si>
  <si>
    <t>Selección de personas beneficiarias de la acción social "Buenas prácticas productivas: Semillas"</t>
  </si>
  <si>
    <t>Mantenimiento de vialidades secundarias realizadas</t>
  </si>
  <si>
    <t>Mantenimientos a edificios y/o espacios públicos y deportivos realizados</t>
  </si>
  <si>
    <t>Atención de solicitudes de mantenimiento a edificios y/o espacios públicos y deportivos realizada</t>
  </si>
  <si>
    <t>Mantenimiento a la red secundaria de drenaje y alcantarillado realizado</t>
  </si>
  <si>
    <t>Servicios de Atención Médica Pre hospitalaria realizados</t>
  </si>
  <si>
    <t>Proyectos de Presupuesto Participativo a ejecutar</t>
  </si>
  <si>
    <t>Organización de reuniones para ratificación de los Proyectos a ejecutar</t>
  </si>
  <si>
    <t>Seguimiento al Presupuesto Participativo con los Comités de Ejecución y Vigilancia realizados</t>
  </si>
  <si>
    <t>Apoyos económicos y en especie del Programa Social "Fortalecimiento de la Mujer Contrerense"</t>
  </si>
  <si>
    <t>Selección de personas beneficiarias del Programa Social "Fortalecimiento de la Mujer Contrerense"</t>
  </si>
  <si>
    <t>Apoyos económicos entregados mediante el Programa Social "Juntos por La Familia"</t>
  </si>
  <si>
    <t>Selección de personas beneficiarias del Programa Social "Juntos por La Familia"</t>
  </si>
  <si>
    <t>Apoyos en especie de la acción social "Apoyo Invernal" entregados</t>
  </si>
  <si>
    <t>Selección de personas beneficiarias de la acción social "Apoyo Invernal"</t>
  </si>
  <si>
    <t>Apoyos en especie de la acción social "Apoyos Decembrinos" entregados</t>
  </si>
  <si>
    <t>Selección de personas beneficiarias de la acción social "Apoyos Decembrinos"</t>
  </si>
  <si>
    <t>Apoyos en especie de la acción social "Fortalecimiento a Grupos de Adulto Mayor" entregados</t>
  </si>
  <si>
    <t>Emisión de convocatoria para registro en la acción social "Fortalecimiento a Grupos de Adulto Mayor"</t>
  </si>
  <si>
    <t>Selección de personas beneficiarias de la acción social "Fortalecimiento a Grupos de Adulto Mayor"</t>
  </si>
  <si>
    <t>Apoyos en especie de la acción social "Navidad en Familia" entregados</t>
  </si>
  <si>
    <t>Selección de personas beneficiarias de la acción social "Navidad en Familia"</t>
  </si>
  <si>
    <t>Apoyos económicos de la acción social "Inclusión y respeto LGBT" entregados</t>
  </si>
  <si>
    <t>Selección de personas beneficiarias de la acción social "Inclusión y respeto LGBT"</t>
  </si>
  <si>
    <t>Actividades deportivas en la infraestructura deportiva realizadas</t>
  </si>
  <si>
    <t>Promoción de la Cultura Física y Deportiva en las personas asistentes a las actividades deportivas en la infraestructura deportiva</t>
  </si>
  <si>
    <t>Actividades culturales, deportivas, educativas y recreativas realizadas en la infraestructura de desarrollo comunitario atendidas</t>
  </si>
  <si>
    <t>Promoción de la educación, la cultura, la recreación y el deporte en las personas asistentes a las actividades culturales, deportivas, educativas y recreativas realizadas en la infraestructura de desarrollo comunitario.</t>
  </si>
  <si>
    <t>Apoyos del programa "Colaboradores en Búsqueda del Desarrollo Integral" entregados</t>
  </si>
  <si>
    <t>Seguimiento de las asistencias  a los servicios brindados por los facilitadores del programa "Colaboradores en Búsqueda del Desarrollo Integral"</t>
  </si>
  <si>
    <t>Seguimiento de las horas de servicio otorgadas por  los facilitadores del programa "Colaboradores en Búsqueda del Desarrollo Integral"</t>
  </si>
  <si>
    <t>Actividades en la Casa del Adulto Mayor impartidas</t>
  </si>
  <si>
    <t>Difusión de las actividades en la Casa del Adulto Mayor</t>
  </si>
  <si>
    <t>Otorgamiento de servicios recreativos, manuales, culturales y deportivos en los Centros de Artes y oficios.</t>
  </si>
  <si>
    <t xml:space="preserve">Difusión de actividades en los Centros de Artes y Oficios </t>
  </si>
  <si>
    <t>Entrega de Apoyos educativos en especie</t>
  </si>
  <si>
    <t>Difusión de jornadas para la  entrega del apoyo educativos  en especie.</t>
  </si>
  <si>
    <t>Personas en eventos culturales atendidos</t>
  </si>
  <si>
    <t>Difusión de eventos culturales.</t>
  </si>
  <si>
    <t>Realización de actividades culturales.</t>
  </si>
  <si>
    <t>Difusión de actividades culturales.</t>
  </si>
  <si>
    <t>Proyectos de Presupuesto Participativo dictaminados</t>
  </si>
  <si>
    <t>Organización de Sesiones del Órgano Dictaminador de los Proyectos de Presupuesto Participativo</t>
  </si>
  <si>
    <t>Entrega de apoyos alimentarios entregados</t>
  </si>
  <si>
    <t>Seguimiento al cumplimiento de requisitos para el apoyo alimentario</t>
  </si>
  <si>
    <t>Apoyos en especie de sistemas de producción avícolas sustentables entregados</t>
  </si>
  <si>
    <t>Seguimiento al cumplimiento de requisitos para el apoyo en especie de sistemas de producción avícolas sustentables</t>
  </si>
  <si>
    <t>Apoyos de Servicios funerarios entregados</t>
  </si>
  <si>
    <t>Seguimiento al cumplimiento de requisitos para el apoyo de servicios funerarios</t>
  </si>
  <si>
    <t>Padrón vehicular público y privado de la Ciudad de México actualizado</t>
  </si>
  <si>
    <t>Seguridad vial fortalecida</t>
  </si>
  <si>
    <t>Jornadas de Seguridad Vial, recorridos para la liberación de ciclovías y operativo Radar para el control de la Velocidad dirigido a Transporte Público.</t>
  </si>
  <si>
    <t>Proyectos de mejora de la infraestructura urbana segura y eficiente en zonas de parquímetros ejecutados</t>
  </si>
  <si>
    <t>Firma de convenios para la ejecución de proyectos de mejora de la infraestructura segura y eficiente.</t>
  </si>
  <si>
    <t>Proyectos de infraestructura peatonal y ciclista con criterios de seguridad vial elaborados</t>
  </si>
  <si>
    <t xml:space="preserve">Kilómetros intervenidos en los Proyectos de infraestructura peatonal y ciclista con criterios de seguridad vial. </t>
  </si>
  <si>
    <t>Servicios del Sistema de Transporte Individual en Bicicleta Pública proporcionados</t>
  </si>
  <si>
    <t>Operación del Sistema de Transporte Individual en Bicicleta Pública</t>
  </si>
  <si>
    <t>Mantenimiento de bicicletas de ECOBICI</t>
  </si>
  <si>
    <t xml:space="preserve">Personas usuarias en los Biciestacionamientos Masivos registradas
</t>
  </si>
  <si>
    <t>Operación de los Biciestacionamientos Masivos</t>
  </si>
  <si>
    <t>Biciestacionamientos Masivos implementados</t>
  </si>
  <si>
    <t>Paseos dominicales, nocturnos y talleres de Biciescuela CDMX para promocionar el uso de la bicicleta realizados</t>
  </si>
  <si>
    <t>Etapas del proyecto ejecutivo de infraestructura ciclista, para la recuperación y  mejorameinto integral de la movilidad no motorizada y accesibilidad peatonal realizadas</t>
  </si>
  <si>
    <t>Proyecto ejecutivo de infraestructura ciclista, para la recuperación y  mejoramiento integral de la movilidad no motorizada y accesibilidad peatonal</t>
  </si>
  <si>
    <t>Entrega de apoyos económicos para la renovación del parque vehicular realizados</t>
  </si>
  <si>
    <t>Integración de padrón de beneficiarios</t>
  </si>
  <si>
    <t>Selección de personas beneficiarias de la acción social</t>
  </si>
  <si>
    <t>Actualización del transporte público colectivo concesionado clasificado como ruta mediante nuevas unidades de transporte proporcionado</t>
  </si>
  <si>
    <t>Destrucción de unidades obsoletas</t>
  </si>
  <si>
    <t>Unidades nuevas que cumplen la norma técnica</t>
  </si>
  <si>
    <t xml:space="preserve">Usuarios de la red de Metrobús transportados. </t>
  </si>
  <si>
    <t>Programación del servicio en función de la demanda</t>
  </si>
  <si>
    <t>Infraestructura de Metrobus en buen estado</t>
  </si>
  <si>
    <t>Equipos de peaje y control de acceso en estaciones en buen estado</t>
  </si>
  <si>
    <t>Seguimiento al cumplimiento del programa de mantenimiento de autobuses de las empresas operadoras</t>
  </si>
  <si>
    <t>Rendimiento energético de la flota de vehiculos eléctricos</t>
  </si>
  <si>
    <t>Estudios de transporte para mejora del servicio existente y la creación de nuevos corredores.</t>
  </si>
  <si>
    <t>Disminución de emisiones contaminantes</t>
  </si>
  <si>
    <t>Mantenimiento a los elementos de accesibilidad e inclusión de personas con discapacidad en las estaciones.</t>
  </si>
  <si>
    <t>Brigadistas de protección civil capacitados</t>
  </si>
  <si>
    <t>Simulacros preventivos ejecutados para conocer los protocolos de actuación en caso de emergencia</t>
  </si>
  <si>
    <t>Extintores de las estaciones con correcta operación</t>
  </si>
  <si>
    <t>Mantenimiento a los extintores de las estaciones</t>
  </si>
  <si>
    <t>Coordinación de la asistencia técnica y de acompañamiento al Sistema de Transporte Colectivo en la implementación del Proyecto para la modernización de la Línea 1 del Sistema de Transporte Colectivo realizada</t>
  </si>
  <si>
    <t>Celebración de Convenios de colaboración para el acompañamiento al Sistema de Transporte Colectivo en la implementación del Proyecto para la modernización de la Línea 1.</t>
  </si>
  <si>
    <t>Capacitaciones, reuniones y pláticas sobre protección civil realizadas</t>
  </si>
  <si>
    <t>Mantenimientos a equipos de videovigilancia y Sistema de Posicionamiento Global realizados</t>
  </si>
  <si>
    <t xml:space="preserve">Programación mensual de jornadas de mantenimiento a equipos de videovigilancia y Sistema de Posicionamiento Global </t>
  </si>
  <si>
    <t>Mantenimientos preventivos a equipos de validación de Tarjetas Inteligentes sin Contacto realizados</t>
  </si>
  <si>
    <t>Programación trimestral de mantenimientos preventivos a equipos de validación de Tarjetas Inteligentes sin Contacto</t>
  </si>
  <si>
    <t>Recargas en la Red de Recarga Externa realizadas</t>
  </si>
  <si>
    <t>Programación de campañas publicitarias para el uso de la Red de Recarga Externa</t>
  </si>
  <si>
    <t>Mantenimientos menores a Centros de Transferencia Modal realizados</t>
  </si>
  <si>
    <t>Infraestructura en los Cetram conservada</t>
  </si>
  <si>
    <t>Mantenimientos preventivos en los Cetram realizados</t>
  </si>
  <si>
    <t>Contratación de servicios para efectuar mantenimiento preventivo y correctivo dentro de los Centros de Transferencia Modal</t>
  </si>
  <si>
    <t>Materiales para las actividades operativas de los Centros de Transferencia Modal proporcionados</t>
  </si>
  <si>
    <t>Adquisición de bienes materiales, herramienta y equipo necesario para realizar trabajos de mantenimiento preventivo en los Centros de Transferencia Modal</t>
  </si>
  <si>
    <t>Servicio de movilidad a través de la Red de Transporte de Pasajeros proporcionado</t>
  </si>
  <si>
    <t>Parque vehicular renovado</t>
  </si>
  <si>
    <t>Mantenimiento preventivos a Unidades</t>
  </si>
  <si>
    <t>Infraestructura en estaciones de autoconsumo con correcta operación</t>
  </si>
  <si>
    <t>Sistema de ayuda a la explotación en rutas</t>
  </si>
  <si>
    <t>Estudios de campos  para evaluar las necesidades de transportación de los usuarios de RTP realizados</t>
  </si>
  <si>
    <t>Sistema de cobro en Unidades de la Red de Transporte de Pasajeros homologado con otros modos de transporte a través de la Tarjeta Única de Movilidad Integrada</t>
  </si>
  <si>
    <t>Programas de Protección Civil actualizados y certificados</t>
  </si>
  <si>
    <t>Programas Internos de Protección Civil actualizados</t>
  </si>
  <si>
    <t>Materiales y equipos necesarios adquiridos</t>
  </si>
  <si>
    <t>Talleres y cursos en materia de Protección Civil impartidos</t>
  </si>
  <si>
    <t>Pasajeros del servicio de transporte público, a través de las Líneas de Trolebús, Tren Ligero y Cablebús transportados.</t>
  </si>
  <si>
    <t>Mantenimiento a las Unidades e Infrestructura Electromecánica.</t>
  </si>
  <si>
    <t>Expedición de Unidades para cubrir Líneas de Transporte.</t>
  </si>
  <si>
    <t>Nómina de pensión jubilatoria entregada.</t>
  </si>
  <si>
    <t>Selección de personal del Servicio de Transportes Eléctricos que cumple con los requisitos para obtener la pensión jubilatoria.</t>
  </si>
  <si>
    <t>Programas Internos de Protección Civil actualizados.</t>
  </si>
  <si>
    <t>Capacitación del personal brigadista.</t>
  </si>
  <si>
    <t>Realización de simulacros.</t>
  </si>
  <si>
    <t>Equipamiento.</t>
  </si>
  <si>
    <t>Recolección de residuos sólidos urbanos</t>
  </si>
  <si>
    <t>Mantenimiento a alumbrado Público realizado</t>
  </si>
  <si>
    <t xml:space="preserve">Mantenimiento a parques, plazas y jardines realizado </t>
  </si>
  <si>
    <t>Podas a sujetos forestales</t>
  </si>
  <si>
    <t>Eventos civicos, culturales y deportivos realizados</t>
  </si>
  <si>
    <t>Difusión de eventos culturales y deportivos</t>
  </si>
  <si>
    <t>Apoyos para actividades deportivas entregados</t>
  </si>
  <si>
    <t>Atenciones médicas brindadas de primer nivel brindadas</t>
  </si>
  <si>
    <t>Jornadas y caravanas de salud realizadas</t>
  </si>
  <si>
    <t>Personas cuidadoras con apoyos otorgados</t>
  </si>
  <si>
    <t>Atenciones a animales de compañía y en situación de calle brindadas</t>
  </si>
  <si>
    <t>Campañas de cuidado animal realizadas</t>
  </si>
  <si>
    <t>Raciones alimentarias para niñas y niños inscritoss brindadas</t>
  </si>
  <si>
    <t>Atención, asesorias,sevicios,  y trámites ciudadanos atendidos</t>
  </si>
  <si>
    <t>Difusión de trámites que realiza la Alcaldía para los usuarios</t>
  </si>
  <si>
    <t>Atenciones de primer contacto brindadas</t>
  </si>
  <si>
    <t>Levantamiento de solicitudes de emergencia</t>
  </si>
  <si>
    <t>Pláticas de prevención del delito en escuelas realizadas</t>
  </si>
  <si>
    <t>Escuelas en las que se brindarán las pláticas sobre prevención del delito</t>
  </si>
  <si>
    <t>Personas fisicas y morales capacitadas</t>
  </si>
  <si>
    <t>Difusión de capacitaciones para emprendedores de la Alcaldía Cuauhtémoc</t>
  </si>
  <si>
    <t>Mantenimiento de vialidades realizados</t>
  </si>
  <si>
    <t>Rehabilitación de guarniciones y banquetas</t>
  </si>
  <si>
    <t>Elaboración de analisis de factibilidad de mantenimientos a mercados</t>
  </si>
  <si>
    <t>Desazolve de red secundaria de drenaje realizado</t>
  </si>
  <si>
    <t>Mantenimiento de la red de drenaje secundaria</t>
  </si>
  <si>
    <t>Reparación de fugas de agua potable realizada</t>
  </si>
  <si>
    <t>Levantamiento de solicitudes para reparación de fugas de agua</t>
  </si>
  <si>
    <t xml:space="preserve">Mantenimiento a deportivos publicos realizado </t>
  </si>
  <si>
    <t>Elaboración de analisis de factibilidad de mantenimientos a deportivos</t>
  </si>
  <si>
    <t>Balizamiento realizado</t>
  </si>
  <si>
    <t>Jornadas para identificación de zonas que requieren balizamiento</t>
  </si>
  <si>
    <t>Mantenimiento a extintores realizados</t>
  </si>
  <si>
    <t>Jornadas de supervisión a extintores</t>
  </si>
  <si>
    <t>Emitir la convocatoria para participar en los proyectos de participación ciudadana</t>
  </si>
  <si>
    <t>Entrega de apoyos la comunidad LGBTTTIQ+ realizados</t>
  </si>
  <si>
    <t>Entrega de apoyos realizados</t>
  </si>
  <si>
    <t>Mezcla asfáltica producida</t>
  </si>
  <si>
    <t xml:space="preserve">Solicitudes de las URG realizadas </t>
  </si>
  <si>
    <t>Participación en los simulacros nacionales realizados</t>
  </si>
  <si>
    <t>Reuniones informativas con el personal de las direcciones de la Planta para conocer el protocolo de actuación durante el simulacro realizadas</t>
  </si>
  <si>
    <t>Estudios de investigación en materia de seguridad estructural realizados</t>
  </si>
  <si>
    <t>Servicios para la operación de la Red Acelerográfica de la Ciudad de México (RACM), del Sistema de Alerta Sísmica de la Ciudad de México (SASMEX-CDMX) y del Sistema de Acciones Sísmicas de diseño (SASID) realizados</t>
  </si>
  <si>
    <t>Capacitaciones al personal del ISC en materia de Igualdad de género y derechos humanos.</t>
  </si>
  <si>
    <t>Infraestructura de drenaje construida</t>
  </si>
  <si>
    <t>Formalización de contratos</t>
  </si>
  <si>
    <t>Seguimiento a las obras de construcción de infraestructura de drenaje</t>
  </si>
  <si>
    <t>Infraestructura de drenaje rehabilitada</t>
  </si>
  <si>
    <t>Seguimiento a las obras de rehabilitación de infraestructura de drenaje</t>
  </si>
  <si>
    <t>Mantenimiento a la infraestructura hidráulica de drenaje, alcantarillado y saneamiento realizado.</t>
  </si>
  <si>
    <t>Atención de solicitudes de mantenimiento  a la infraestructura hidráulica de drenaje, alcantarillado y saneamiento.</t>
  </si>
  <si>
    <t>Tramites de usuarios atendidos</t>
  </si>
  <si>
    <t>Registro de solicitudes de usuarios en la Dirección de Atención al Público.</t>
  </si>
  <si>
    <t>Solicitudes de Instalación de medidores atendidas.</t>
  </si>
  <si>
    <t>Registro de solicitudes para la instalación de medidores.</t>
  </si>
  <si>
    <t>Solicitudes de petición de consumo de agua potable y agua tratada a través de toma de tipo de cuello garza atendidas.</t>
  </si>
  <si>
    <t>Registro de solicitudes de petición de consumo de agua potable y agua tratada.</t>
  </si>
  <si>
    <t>Solicitudes de conexión de los servicios hidráulicos para trámites de licencia de construcción y manifestaciones de obra  atendidas.</t>
  </si>
  <si>
    <t xml:space="preserve">Registro de solicitudes de conexión  de los servicios hidráulicos para trámites de licencia de construcción y manifestaciones de obra  </t>
  </si>
  <si>
    <t>Solicitudes de actualización al padrón de usuarios de la Ciudad de México de las áreas que componen la Dirección General de Servicios a Usuarios atendidas.</t>
  </si>
  <si>
    <t>Registro de solicitudes de actualización del padrón de usuarios en la  Dirección General de Servicios a Usuarios.</t>
  </si>
  <si>
    <t>Solicitudes de fugas de agua potable atendidas.</t>
  </si>
  <si>
    <t>Registro de solicitudes de fugas de agua potable.</t>
  </si>
  <si>
    <t>Reuniones informativas con los participantes para conocer  el protocolo de actuación a seguir en los simulacros.</t>
  </si>
  <si>
    <t>Servicios para el tratamiento,
recepción, separación, manejo
traslado y disposición final de
residuos solidos urbanos realizados</t>
  </si>
  <si>
    <t>Programacion de Servicios  para el tratamiento , recepción, separación, manejo traslado y disposición final de residuos solidos urbanos.</t>
  </si>
  <si>
    <t>Programacion de Servicios  para el  mantenimiento del alumbrado público.</t>
  </si>
  <si>
    <t>Infraestructura de alumbrado público renovada.</t>
  </si>
  <si>
    <t>Elaboración de analisis de factibilidad de renovación de la infraestructura de alumbrado público.</t>
  </si>
  <si>
    <t>Mantenimiento de parques, áreas verdes.</t>
  </si>
  <si>
    <t>Programacion de Servicios  para el mantenimiento a parques, áreas verdes .</t>
  </si>
  <si>
    <t>Limpieza de infraestructura urbana realizada.</t>
  </si>
  <si>
    <t>Programación de Servicios de limpieza.</t>
  </si>
  <si>
    <t>Mantenimiento y mejoramiento de la Red Vial realizado.</t>
  </si>
  <si>
    <t>Contratación de las Obras y/o servicios para el Mantenimiento y mejoramiento de la Red Vial.</t>
  </si>
  <si>
    <t>Construcción y/o mantenimiento de puentes vehiculares y peatonales realizado.</t>
  </si>
  <si>
    <t>Contratación de las Obras y/o servicios para la construccion o mantenimiento a puentes vehiculares.</t>
  </si>
  <si>
    <t>Obras de transporte Público de la Ciudad de Mexico construidas nuevas</t>
  </si>
  <si>
    <t>Rutas de Transporte Público de la Ciudad de Mexico ampliadas.</t>
  </si>
  <si>
    <t>Obras de Transporte Público de la Ciudad de Mexico rehabilitadas</t>
  </si>
  <si>
    <t xml:space="preserve">Apoyo económico a personas afectadas en sus comercios por la obra de ampliación de la línea 12 del Sistema de Transporte Colectivo Metro otorgados. </t>
  </si>
  <si>
    <t xml:space="preserve">Apoyo económico a personas afectadas en sus inmuebles por la obra de ampliación de la línea 12 del Sistema de Transporte Colectivo Metro otorgados. </t>
  </si>
  <si>
    <t>Sistemas de captación de agua de lluvia (SCALL) entregados</t>
  </si>
  <si>
    <t>Capacitaciones a beneficiarios sobre el uso y limpieza del SCALL</t>
  </si>
  <si>
    <t>Elaboración del padrón de
beneficiarios del programa</t>
  </si>
  <si>
    <t>Capacitaciones a mujeres, enfocadas a la autosuficiencia realizadas.</t>
  </si>
  <si>
    <t>Selección de mujeres que cumplen con los requisitos para ser beneficiarias del Programa</t>
  </si>
  <si>
    <t>Apoyos "Bienestar para el Bosque" entregados</t>
  </si>
  <si>
    <t>Apoyos "Sembrando Vida Ciudad de México" entregados.</t>
  </si>
  <si>
    <t>Apoyos "Bienestar para el Campo" entregados.</t>
  </si>
  <si>
    <t>Apoyos  "Facilitadores de Servicios" entregados.</t>
  </si>
  <si>
    <t>Cursos "Desarrollo de Capacidades y Bienestar Social"  realizados.</t>
  </si>
  <si>
    <t>Invitaciones  (personas fisicas o morales) para registro en Programa social</t>
  </si>
  <si>
    <t>Simulacros preventivos para actuar en caso de riesgo o desastres antropogénicos realizados.</t>
  </si>
  <si>
    <t>Programas de educación sobre, contaminación del aire, manejo adecuado del agua, residuos sólidos, conservación de áreas verdes, consumo responsable y problemas ambientales impartidos.</t>
  </si>
  <si>
    <t xml:space="preserve">Programas Museológicos de divulgación científica implementados.  </t>
  </si>
  <si>
    <t>Índice de la calidad del aire  y recomendaciones para la protección de la salud de la población públicado.</t>
  </si>
  <si>
    <t>Operación de Estaciones de Monitoreo para la medición de contaminantes   atmosféricos .</t>
  </si>
  <si>
    <t>Obtención de datos de la Calidad del aire en la Ciudad de México y su zona conurbada</t>
  </si>
  <si>
    <t>Mantenimiento preventivo y/o correctivo del equipo de sensor remoto realizado.</t>
  </si>
  <si>
    <t>Campañas de sensor remoto implementadas</t>
  </si>
  <si>
    <t xml:space="preserve">Constancias de verificación vehicular a los automóviles de la Ciudad de México otorgadas. </t>
  </si>
  <si>
    <t>Vehículos matriculados en la Ciudad de México verificados.</t>
  </si>
  <si>
    <t>Inventario de residuos sólidos de la Ciudad de México elaborado.</t>
  </si>
  <si>
    <t>Registro y actualización de la entrega del apoyo a beneficiarios del pago único a ex trabajadoras de la hoy extinta Autotransportes Urbanos de Pasajeros R-100 (Ruta 100).</t>
  </si>
  <si>
    <t>Simulacros preventivos para conocer los protocolos de actuación en caso de emergencia realizados</t>
  </si>
  <si>
    <t>Atención a la ciudadanía por presuntos actos discriminatorios cometidos en la Ciudad de México brindada</t>
  </si>
  <si>
    <t>Gestión y selección de orientación  a la ciudadanía que acude al COPRED por presuntos actos discriminatorios.</t>
  </si>
  <si>
    <t>Cursos sobre igualdad y no discriminación realizados</t>
  </si>
  <si>
    <t>Actualización del contenido de los cursos en materia de igualdad y no discriminación</t>
  </si>
  <si>
    <t>Estudios, investigaciones y documentos de política pública en materia de igualdad y no discriminación elaborados</t>
  </si>
  <si>
    <t>Elaboración de proyectos, metodologías y términos de referencia para la elaboración de estudios e investigaciones sobre el derecho a la igualdad y no discriminación</t>
  </si>
  <si>
    <t>Acuerdos de trabajo y vinculación con los sectores privados, academia, gobierno y OSC para la promoción de la inclusión y la diversidad cumplidos</t>
  </si>
  <si>
    <t>Ejecución de actividades de vinculación con empresas y sector privado para la promoción de la inclusión y la diversidad</t>
  </si>
  <si>
    <t>Realización de eventos de vinculación con academia y organizaciones de sociedad civil para la promoción de la igualdad y no discriminación</t>
  </si>
  <si>
    <t>Publicaciones, campañas, material impreso y digital  para la promoción y difusión para una cultura de igualdad y no discriminación implementadas</t>
  </si>
  <si>
    <t>Elaboración de diseños de campañas y banners para publicaciones de comunicación institucional del COPRED</t>
  </si>
  <si>
    <t>Apoyo económico a víctimas de la discriminación entregado.</t>
  </si>
  <si>
    <t>Publicación de los lineamientos de apoyos a víctimas de la discriminación</t>
  </si>
  <si>
    <t xml:space="preserve">Integración de expedientes para aprobación de apoyos a víctimas de discriminación e instituciones de asistencia privada, asociaciones civiles u organizaciones sociales </t>
  </si>
  <si>
    <t>Apoyos económicos a promotoras y promotores del derecho a la Igualdad y no discriminación entregados</t>
  </si>
  <si>
    <t>Publicación de los lineamientos para la creación de la Red Ciudadana por la Igualdad y la no Discriminación de la Ciudad de México.</t>
  </si>
  <si>
    <t>Apoyos económicos a personas que diseñen proyectos de contenidos digitales sobre igualdad y no discriminación otorgados</t>
  </si>
  <si>
    <t>Publicación de los lineamientos para la creación de contenidos digitales por la Igualdad y la no Discriminación de la Ciudad de México</t>
  </si>
  <si>
    <t>Integración de expedientes para aprobación de apoyos de contenidos digitales por la Igualdad y la no Discriminación de la Ciudad de México</t>
  </si>
  <si>
    <t>Apoyos económicos a personas que integran la Red de talleristas en materia de igualdad y no discriminación entregados</t>
  </si>
  <si>
    <t xml:space="preserve">Publicación de los lineamientos para la integración de la Red de talleristas en materia de igualdad y no discriminación </t>
  </si>
  <si>
    <t>Capacitación a personas que integran la red de talleristas</t>
  </si>
  <si>
    <t>Apoyo económico a proyectos de buenas prácticas antidiscriminatorias en empresas privadas otorgados</t>
  </si>
  <si>
    <t xml:space="preserve">Publicación de los lineamientos de buenas prácticas antidiscriminatorias en empresas privadas </t>
  </si>
  <si>
    <t xml:space="preserve">Integración de expedientes para aprobación de apoyos  a proyectos de buenas prácticas antidiscriminatorias en empresas privadas </t>
  </si>
  <si>
    <t>Apoyos económicos para realizar un proyecto de investigación en materia de igualdad y no discriminación entregados</t>
  </si>
  <si>
    <t xml:space="preserve">Publicación de los lineamientos de apoyos a  proyectos de investigación en materia de igualdad y no discriminación </t>
  </si>
  <si>
    <t xml:space="preserve">Integración de expedientes para aprobación de proyectos de investigación en materia de igualdad y no discriminación </t>
  </si>
  <si>
    <t>Aporte económico para un proyecto de coinversión sobre no discriminación con un organismo internacional otorgado</t>
  </si>
  <si>
    <t>Proyecto en materia de igualdad y no discriminación con un organismo internacional  desarrollado</t>
  </si>
  <si>
    <t>Servicios de higiene, salud, psicología y alimentación proporcionados</t>
  </si>
  <si>
    <t>Programación del otorgamiento de servicios de higiene, salud, psicología y alimentación</t>
  </si>
  <si>
    <t>Eventos deportivos, culturales y recreativos realizados</t>
  </si>
  <si>
    <t>Programación de eventos deportivos, culturales y recreativos</t>
  </si>
  <si>
    <t>Clases y talleres deportivos, culturales, lúdicos y recreativos impartidos</t>
  </si>
  <si>
    <t>Integración de grupos deportivos, culturales, lúdicos y recreativos  de clases y talleres</t>
  </si>
  <si>
    <t>Denuncias de maltrato infantil atendidas</t>
  </si>
  <si>
    <t>Recepción y captación de denuncias y reportes por maltrato infantil</t>
  </si>
  <si>
    <t>Asesorías psicológicas y sociales a niñas, niños y adolescentes que son maltratados otorgadas</t>
  </si>
  <si>
    <t>Gestión sobre la intervención psicológicas y social en beneficio de niñas, niños y adolescentes que son maltratados.</t>
  </si>
  <si>
    <t>Protección de niñas, niños y adolescentes por medio de acogimiento residencial otorgado.</t>
  </si>
  <si>
    <t>Elaboración de diagnósticos de niñas, niños y adolescentes para detección de riesgo.</t>
  </si>
  <si>
    <t>Servicios de adopción y de familias de acogida para la restitución del derecho a vivir en familia de niñas, niños y adolescentes otorgados.</t>
  </si>
  <si>
    <t>Resolución de procedimientos de adopción de niñas, niños y adolescentes.</t>
  </si>
  <si>
    <t xml:space="preserve">Capacitación para el aprendizaje de Lenguaje de señas otorgada. </t>
  </si>
  <si>
    <t>Publicación de la convocatoria del curso lenguaje de señas.</t>
  </si>
  <si>
    <t>Servicios de rehabilitación, física, sensorial, de lenguaje y psicológica otorgados.</t>
  </si>
  <si>
    <t>Detección de personas sin acceso a servicios de salud que solicitan servicios de rehabilitación.</t>
  </si>
  <si>
    <t>Capacitación para la inclusión laboral para personas con discapacidad otorgada.</t>
  </si>
  <si>
    <t>Publicación de cursos para la inclusión laboral de personas con discapacidad.</t>
  </si>
  <si>
    <t>Estudios de accesibilidad para mejorar la infraestructura de espacios públicos para personas con discapacidad  realizados.</t>
  </si>
  <si>
    <t>Elaboración de instrumentos metodológicos para llevar a cabo los estudios de accesibilidad para la mejora de la infraestructura de espacios públicos para personas con discapacidad.</t>
  </si>
  <si>
    <t>Servicios de acogimiento residencial a personas con discapacidad en situación de abandono u orfandad o bien bajo los Cuidados y atenciones de DIF  por procesos de violencia que ponen en riesgo su integridad física y psicológica otorgado.</t>
  </si>
  <si>
    <t>Valoración de las solicitudes de acogimiento residencial a personas con discapacidad en situación de abandono u orfandad o bien bajo los Cuidados y atenciones de DIF  por procesos de violencia que ponen en riesgo su integridad física y psicológica.</t>
  </si>
  <si>
    <t>Apoyos en especie (ayudas técnicas, prótesis y tarjetas incluyentes)  para personas con discapacidad otorgados.</t>
  </si>
  <si>
    <t>Emisión de convocatoria para registro de apoyos en especie para personas con discapacidad.</t>
  </si>
  <si>
    <t>Integración de expedientes de personas beneficiarias del programa</t>
  </si>
  <si>
    <t>Pláticas de promoción a la salud otorgadas.</t>
  </si>
  <si>
    <t>Selección y desarrollo de temas de salud que demanda la población para las pláticas.</t>
  </si>
  <si>
    <t>Consultas médicas otorgadas</t>
  </si>
  <si>
    <t xml:space="preserve">Programación de consultas médicas de atención y preventivas </t>
  </si>
  <si>
    <t>Consultas dentales otorgadas</t>
  </si>
  <si>
    <t xml:space="preserve">Programación de consultas dentales de atención y preventivas </t>
  </si>
  <si>
    <t>Consultas psicológicas y psicoeducativas otorgadas</t>
  </si>
  <si>
    <t xml:space="preserve">Programación de consultas psicológicas y psicoeducativas de atención y preventivas </t>
  </si>
  <si>
    <t>Apoyos económicos  a las Organizaciones de la Sociedad Civil beneficiarias del programa entregados</t>
  </si>
  <si>
    <t xml:space="preserve">Emisión de convocatoria para registro de apoyos a las Organizaciones de la Sociedad Civil beneficiarias </t>
  </si>
  <si>
    <t>Validación y aprobación de proyectos que son presentados</t>
  </si>
  <si>
    <t>Capacitación sobre la inclusión de niñas, niños y adolescentes con discapacidad otorgada</t>
  </si>
  <si>
    <t>Elaboración del programa de capacitación.</t>
  </si>
  <si>
    <t>Apoyos alimenticios en modalidad fría entregados .</t>
  </si>
  <si>
    <t>Distribución de los apoyos en los planteles escolares inscritos al programa.</t>
  </si>
  <si>
    <t>Integración del padrón de beneficiarios del Programa Alimentos escolares</t>
  </si>
  <si>
    <t>Servicios educativos y de alimentación a niñas y niños de 6 meses de nacidos a 5 años 11 meses de edad en Centros de Atención, Cuidado y Desarrollo Infantil otorgados</t>
  </si>
  <si>
    <t xml:space="preserve">Integración, registro y actualización de la matrícula de los Centros de Atención, Cuidado y Desarrollo Infantil </t>
  </si>
  <si>
    <t>Apoyos alimentarios en comedores populares entregados.</t>
  </si>
  <si>
    <t>Preparación de alimentos de acuerdo con prácticas sanitarias adecuadas.</t>
  </si>
  <si>
    <t>Supervisión de los comedores populares realizada</t>
  </si>
  <si>
    <t>Programación de las visitas de supervisión a comedores populares.</t>
  </si>
  <si>
    <t>Apoyos económicos a personas que perdieron algún familiar en el sismo del 19 de septiembre de 2017 entregados</t>
  </si>
  <si>
    <t>Integración y actualización  de expedientes de personas beneficiarias del programa</t>
  </si>
  <si>
    <t>Servicios de atención psicológica, de salud, actividades lúdicas, recreativas y culturales a familiares víctimas del sismo otorgados.</t>
  </si>
  <si>
    <t>Gestión de citas para los servicios a familiares víctimas del sismo.</t>
  </si>
  <si>
    <t>Empleos en Áreas Ciudadanas y Sociedades Cooperativas preservados.</t>
  </si>
  <si>
    <t>Garrafones de Agua purificada distribuidos</t>
  </si>
  <si>
    <t>Purificación y envasado de agua de garrafón</t>
  </si>
  <si>
    <t>Talleres de capacitación técnica impartidos</t>
  </si>
  <si>
    <t>Integración de grupos de talleres de capacitación técnica impartida</t>
  </si>
  <si>
    <t>Ferias de empleo para personas con discapacidad realizadas</t>
  </si>
  <si>
    <t>Canalización de personas con discapacidad con empresas participantes</t>
  </si>
  <si>
    <t>Realización de reuniones informativas a los participantes para informar los protocolos de actuación a seguir en los simulacros</t>
  </si>
  <si>
    <t xml:space="preserve">Actividades en coordinación con los entes públicos responsables de la ejecución de políticas públicas realizadas </t>
  </si>
  <si>
    <t>Programación de actividades de coordinación con los entes públicos responsables de la ejecución de políticas públicas</t>
  </si>
  <si>
    <t>Cursos en materia de inclusión y derechos humanos a servidores públicos realizados</t>
  </si>
  <si>
    <t>Programación y asignación de grupos de capacitación en modalidad presencial</t>
  </si>
  <si>
    <t>Programación e asignación de grupos de capacitación en modalidad virtual</t>
  </si>
  <si>
    <t>Asesorías de accesibilidad a inmuebles que prestan servicios públicos otorgadas</t>
  </si>
  <si>
    <t>Sistema Integral de Gestión de Información generado</t>
  </si>
  <si>
    <t>Talleres, conferencias y exposiciones en materia de cultura dirigido a jóvenes de la Ciudad de México implementados.</t>
  </si>
  <si>
    <t>Programación de talleres, conferencias y exposiciones en materia de cultura dirigida a jóvenes</t>
  </si>
  <si>
    <t>Difusión de convocatoria para los talleres, conferencias y exposiciones en materia de cultura dirigida a jóvenes</t>
  </si>
  <si>
    <t>Conciertos dirigidos a jóvenes realizados</t>
  </si>
  <si>
    <t xml:space="preserve">Definición de los espacios públicos en los que se implementaran con conciertos. </t>
  </si>
  <si>
    <t>Capacitaciones a través de cursos, talleres y dinámicas para desarrollar habilidades para el reconocimiento o de sus Derechos Humanos; impulsar habilidades para la vida y prevención de factores de riesgo; así como de cuidado de la salud física y emocional impartidas</t>
  </si>
  <si>
    <t>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</si>
  <si>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Apoyos económicos para incrementar la independencia económica y reducir la brecha de desigualdad social entregados</t>
  </si>
  <si>
    <t>Actualización el padrón de personas beneficiarias de los apoyos económicos para incrementar la independencia económica y reducir la brecha de desigualdad social</t>
  </si>
  <si>
    <t>Generación de informes de actividades de las personas beneficiarias de los apoyos económicos</t>
  </si>
  <si>
    <t>Eventos culturales dirigidos a jóvenes realizados</t>
  </si>
  <si>
    <t>Programación de eventos culturales y gestión de espacios</t>
  </si>
  <si>
    <t>Apoyos económicos para reducir la brecha de desigualdad en la población joven vulnerable entregados.</t>
  </si>
  <si>
    <t>Actualización el padrón de
personas beneficiarias del Programa los jóvenes unen al barrio</t>
  </si>
  <si>
    <t>Talleres y asesorías a personas jóvenes otorgados.</t>
  </si>
  <si>
    <t>Programación de talleres y asesorías a jóvenes</t>
  </si>
  <si>
    <t>Tarjetas de acceso gratuito a jóvenes entregadas</t>
  </si>
  <si>
    <t>Elaboración de convenios Sistema de Transporte Públicos de la Ciudad de México.</t>
  </si>
  <si>
    <t>Actualización del padrón de beneficiarios de tarjetas de acceso gratuito a jóvenes.</t>
  </si>
  <si>
    <t>Brigadas comunitarias implementadas.</t>
  </si>
  <si>
    <t>Determinación de actividades para las brigadas comunitarias</t>
  </si>
  <si>
    <t xml:space="preserve">Apoyos entregados </t>
  </si>
  <si>
    <t>Mantenimientos de Áreas Verdes realizados.</t>
  </si>
  <si>
    <t>Programación de las Jornadas semanales para los trabajos de mantenimiento de áreas verdes.</t>
  </si>
  <si>
    <t xml:space="preserve">Desperdicios y residuos sólidos recolectados. </t>
  </si>
  <si>
    <t>Programación de las rutas de recolección de desperdicios y residuos sólidos.</t>
  </si>
  <si>
    <t>Mantenimiento a luminarias realizado.</t>
  </si>
  <si>
    <t>Identificación de los puntos de luz vulnerables de la Alcaldía Azcapotzalco</t>
  </si>
  <si>
    <t>Servicios Funerarios proporcionados.</t>
  </si>
  <si>
    <t>Identificación y selección de beneficiarios para servicios funerarios.</t>
  </si>
  <si>
    <t xml:space="preserve">Mantenimientos en Unidades Habitacionales de la Alcaldía Azcapotzalco realizados </t>
  </si>
  <si>
    <t>Programación de las Jornadas Semanales para los trabajos de mantenimiento en Unidades Habitacionales de la Alcaldía Azcapotzalco</t>
  </si>
  <si>
    <t xml:space="preserve">Eventos de deportivos, culturales y educativos realizados. </t>
  </si>
  <si>
    <t>Programación de eventos deportivos, culturales y educativos.</t>
  </si>
  <si>
    <t>Cursos de regularización y de verano para estudiantes de la Alcaldía Azcapotzalco impartidos.</t>
  </si>
  <si>
    <t>Programación de cursos e integración de grupos de cursos de regularización y cursos de verano</t>
  </si>
  <si>
    <t>Emisión de convocatoria para registro de cursos de regularización y cursos de verano</t>
  </si>
  <si>
    <t>Difusión de campañas de cuidado animal</t>
  </si>
  <si>
    <t>Servicios de cuidado y apoyo educativo a niñas y niños en CENDI´S proporcionados.</t>
  </si>
  <si>
    <t>Publicación de las Convocatorias para CENDI’S</t>
  </si>
  <si>
    <t>Aprobación del menú</t>
  </si>
  <si>
    <t>Atención ciudadana por medio de resolución de solicitudes del Sistema Unificado de Atención Ciudadana (SUAC) proporcionada.</t>
  </si>
  <si>
    <t>Recepción y selección de solicitudes del Sistema Unificado de Atención Ciudadana (SUAC) para ser atendidas.</t>
  </si>
  <si>
    <t>Operativos, recorridos y patrullajes de seguridad en la Alcaldía Azcapotzalco realizados.</t>
  </si>
  <si>
    <t>Programación de rutas de operativos, recorridos y patrullajes</t>
  </si>
  <si>
    <t>Ferias económicas, macro y micro ferias del empleo realizadas.</t>
  </si>
  <si>
    <t>Programación de ferias económicas, macro y micro ferias del empleo .</t>
  </si>
  <si>
    <t>Capacitaciones para el autoempleo realizadas</t>
  </si>
  <si>
    <t>Programación de capacitaciones para el autoempleo.</t>
  </si>
  <si>
    <t>Mantenimiento y rehabilitación a la Infraestructura Urbana de la Alcaldía Azcapotzalco realizada</t>
  </si>
  <si>
    <t>Atención de solicitudes de mantenimiento en la Alcaldía Azcapotzalco</t>
  </si>
  <si>
    <t>Capacitaciones en materia de Protección Civil realizadas.</t>
  </si>
  <si>
    <t>Elaboración de material para capacitación en materia de Protección Civil</t>
  </si>
  <si>
    <t>Emergencias urbanas por desastres naturales o accidentes atendidas</t>
  </si>
  <si>
    <t>Elaboración de los protocolos de atención a emergencias urbanas por desastres naturales o accidentes</t>
  </si>
  <si>
    <t>Seguimiento de la ejecución de los proyectos ganadores de la consulta de presupuesto participativo</t>
  </si>
  <si>
    <t>Servicios de atención para mujeres violentadas Casa de Emergencia para Mujeres Víctimas de Violencia proporcionados.</t>
  </si>
  <si>
    <t>Emisión de convocatoria para registro en el programa de Casa de Emergencia para Mujeres Víctimas de Violencia</t>
  </si>
  <si>
    <t>Cursos para fomentar el emprendimiento a mujeres otorgados.</t>
  </si>
  <si>
    <t>Emisión de convocatoria para registro de cursos de emprendimiento a mujeres.</t>
  </si>
  <si>
    <t>Apoyos en especie a personas con enfermedades crónico degenerativas y discapacidad entregados.</t>
  </si>
  <si>
    <t>Emisión de la Convocatoria del programa para personas con enfermedades crónico degenerativas y discapacidad .</t>
  </si>
  <si>
    <t>Integración y actualización del padrón de los beneficiarios del programa para personas con enfermedades crónico degenerativas y discapacidad .</t>
  </si>
  <si>
    <t>Visitas guiadas realizadas.</t>
  </si>
  <si>
    <t>Programa de visitas guiadas</t>
  </si>
  <si>
    <t>Grupos extramuro atendidos</t>
  </si>
  <si>
    <t>Requisición de solicitudes para visitas extramuros</t>
  </si>
  <si>
    <t>Exposiciones realizadas</t>
  </si>
  <si>
    <t>Programación y difusión de las exposiciones</t>
  </si>
  <si>
    <t>Programación y difusión de los eventos culturales</t>
  </si>
  <si>
    <t>Talleres realizados</t>
  </si>
  <si>
    <t>Difusión de convocatoria para los talleres de artes y oficios</t>
  </si>
  <si>
    <t>Concursos realizados</t>
  </si>
  <si>
    <t>Publicación y difusión de convocatorias para concursos</t>
  </si>
  <si>
    <t>Recepción de participantes  que concluyen con el registro del concurso</t>
  </si>
  <si>
    <t>Capacitaciones impartidas</t>
  </si>
  <si>
    <t>Reuniones informativas con las brigadas de protección civil</t>
  </si>
  <si>
    <t>Apoyos económicos a los ganadores de los concursos entregados.</t>
  </si>
  <si>
    <t>Publicación de convocatorias de concursos</t>
  </si>
  <si>
    <t>Validación de proyectos cinematográficos para concursar</t>
  </si>
  <si>
    <t>Cursos sobre elementos cinematográficos impartidos</t>
  </si>
  <si>
    <t>Organización de grupos y horarios para cursos de elementos cinematográficos</t>
  </si>
  <si>
    <t xml:space="preserve">Recepción de solicitudes para ingreso al curso </t>
  </si>
  <si>
    <t>Exhibiciones gratuitas de cine mexicano en la Ciudad de México realizadas</t>
  </si>
  <si>
    <t>Distribución de contenido fílmico en la Ciudad de México</t>
  </si>
  <si>
    <t>Ejecución de censos, diagnósticos y seguimientos a Cineclubes y espacios de exhibición de cine.</t>
  </si>
  <si>
    <t>Simulacros preventivos realizados</t>
  </si>
  <si>
    <t>Realización de reuniones informativas con participantes para informar los protocolos de actuación a seguir en los simulacros.</t>
  </si>
  <si>
    <t>Capacitaciones a la brigada de protección civil recibida</t>
  </si>
  <si>
    <t>Eventos artístico-culturales realizados</t>
  </si>
  <si>
    <t>Difusión de la programación de los eventos artístico-culturales</t>
  </si>
  <si>
    <t>Servicios artístico-culturales proporcionados</t>
  </si>
  <si>
    <t>Difusión de los servicios artístico-culturales</t>
  </si>
  <si>
    <t xml:space="preserve">Servicios de formación artística-cultural otorgados  </t>
  </si>
  <si>
    <t>Impartición de disciplinas académicas artístico-culturales</t>
  </si>
  <si>
    <t>Intervenciones  artístico-culturales realizadas</t>
  </si>
  <si>
    <t>Capacitación a colectivos culturales</t>
  </si>
  <si>
    <t>Emisión de convocatoria para registro en el Programa social</t>
  </si>
  <si>
    <t>Vinculaciones artístico-culturales realizadas</t>
  </si>
  <si>
    <t xml:space="preserve">Selección de promotores culturales </t>
  </si>
  <si>
    <t>Talleres artístico-culturales realizados</t>
  </si>
  <si>
    <t>Selección de talleristas participantes</t>
  </si>
  <si>
    <t>Apoyo a organizaciones y creadores artístico-culturales entregados</t>
  </si>
  <si>
    <t xml:space="preserve">Seguimiento al  cumplimiento de la integracion de expedientes de los apoyos entregados </t>
  </si>
  <si>
    <t>Recorridos para detectar fallas en el funcionamiento de la red de alumbrado público</t>
  </si>
  <si>
    <t>Pipas de agua potable distribuidas</t>
  </si>
  <si>
    <t>Mantenimientos para la conservación de las áreas verdes realizados</t>
  </si>
  <si>
    <t>Servicios de panteones públicos otorgados</t>
  </si>
  <si>
    <t>Mantenimiento de panteones</t>
  </si>
  <si>
    <t>Activaciones físicas realizadas.</t>
  </si>
  <si>
    <t>Organización de grupos y horarios para activaciones físicas.</t>
  </si>
  <si>
    <t>Difusión de convocatoria para activaciones físicas.</t>
  </si>
  <si>
    <t>Intervenciones culturales comunitarias realizadas</t>
  </si>
  <si>
    <t>Programación de horarios y gestión de espacios</t>
  </si>
  <si>
    <t xml:space="preserve">Selección de proyectos para intervenciones </t>
  </si>
  <si>
    <t>Gestión de citas médicas</t>
  </si>
  <si>
    <t>Jornadas y caravanas de salud coordinadas</t>
  </si>
  <si>
    <t>Difusión de jornadas y caravanas de salud</t>
  </si>
  <si>
    <t>Talleres de salud sexual y reproductiva proporcionados</t>
  </si>
  <si>
    <t>Programación de talleres y gestión de espacios</t>
  </si>
  <si>
    <t>Difusión de las Jornadas de  esterilización de los animales de compañía</t>
  </si>
  <si>
    <t>Trámites ciudadanos atendidos</t>
  </si>
  <si>
    <t>Capacitación de personal de la Alcaldía</t>
  </si>
  <si>
    <t>Campañas para la prevención del delito realizadas</t>
  </si>
  <si>
    <t>Difusión de las campañas para la prevención del delito</t>
  </si>
  <si>
    <t>Operativos de prevención y fortalecimiento de la seguridad ciudadana en la Alcaldía realizados</t>
  </si>
  <si>
    <t>Eventos realizados.</t>
  </si>
  <si>
    <t>Capacitación para los agentes económicos.</t>
  </si>
  <si>
    <t>Recepción de solicitudes de capacitación</t>
  </si>
  <si>
    <t>Elaboración de analisis de factibilidad de mantenimientos  de edificios públicos</t>
  </si>
  <si>
    <t>Cursos y pláticas de protección civil y de protección escolar  realizados.</t>
  </si>
  <si>
    <t>Elaboración del calendario para la programación de las pláticas y asesorías</t>
  </si>
  <si>
    <t>Emisión de convocatoria para registro en Programa social "Seguros contra la Violencia de Género"</t>
  </si>
  <si>
    <t>Seguimiento al cumplimiento a requisitos del programa "Seguros contra la Violencia de Género"</t>
  </si>
  <si>
    <t xml:space="preserve">Clases brindadas sobre el derecho a las mujeres a una vida libre de violencia </t>
  </si>
  <si>
    <t>Elaboración de horarios y grupos de trabajo</t>
  </si>
  <si>
    <t>Selección de proyectos que se impartiran en las clases</t>
  </si>
  <si>
    <t>Jornadas de concientización realizadas</t>
  </si>
  <si>
    <t>Difusión de jornadas de concientización</t>
  </si>
  <si>
    <t>Entrega de apoyos económicos realizada</t>
  </si>
  <si>
    <t>Selección de personas beneficiarias del Programa social “Tlakualli ik Altépetl (Alimento del Pueblo) 2024"</t>
  </si>
  <si>
    <t>Emisión de convocatoria para registro Programa social “Tlakualli ik Altépetl (Alimento del Pueblo) 2024"</t>
  </si>
  <si>
    <t>Selección de personas beneficiarias del Programa social "Apoyos de Atención Especial GAM 2024"</t>
  </si>
  <si>
    <t>Emisión de convocatoria para registro Programa social "Apoyos de Atención Especial GAM 2024"</t>
  </si>
  <si>
    <t>Selección de personas beneficiarias del programa social "Cultura Viva Comunitaria GAM 2024"</t>
  </si>
  <si>
    <t>Emisión de convocatoria para registro del programa social: "Cultura Viva Comunitaria GAM 2024"</t>
  </si>
  <si>
    <t>Selección de personas beneficiarias del programa social "Programa Comunitario de Mejoramiento Urbano (PROCOMUR), 2024"</t>
  </si>
  <si>
    <t>Emisión de convocatoria para registro del programa social: "Programa Comunitario de Mejoramiento Urbano (PROCOMUR), 2024"</t>
  </si>
  <si>
    <t>Selección de personas beneficiarias del programa social "Deporte-es GAM, 2024"</t>
  </si>
  <si>
    <t>Emisión de convocatoria para registro del programa social: "Deporte-es GAM, 2024"</t>
  </si>
  <si>
    <t>Selección de personas beneficiarias del programa social "Programa para el Desarrollo de Habilidades, Fomento al Desarrollo Económico y Social de la Comunidad (Pro -Social), 2024"</t>
  </si>
  <si>
    <t>Emisión de convocatoria para registro del programa social: "Programa para el Desarrollo de Habilidades, Fomento al Desarrollo Económico y Social de la Comunidad (Pro -Social), 2024"</t>
  </si>
  <si>
    <t>Selección de personas beneficiarias del programa social  "Juventudes Proyectando y Transformando la Alcaldía Gustavo A. Madero (JUPYTAL GAM)", 2024"</t>
  </si>
  <si>
    <t>Emisión de convocatoria para registro del programa social: ""Juventudes Proyectando y Transformando la Alcaldía Gustavo A. Madero (JUPYTAL GAM)", 2024"</t>
  </si>
  <si>
    <t xml:space="preserve">Instalaciones del SMPCDMX acondicionadas </t>
  </si>
  <si>
    <t>Adquisición de insumos para instalaciones de protección civil del SMPCDMX</t>
  </si>
  <si>
    <t>Realización de servicio de mantenimiento preventivo y correctivo</t>
  </si>
  <si>
    <t>Integración de brigadas de Protección Civil</t>
  </si>
  <si>
    <t xml:space="preserve">Difusión del Programa Interno de Protección Civil </t>
  </si>
  <si>
    <t>Actualización de zonas con señaléticas realizadas</t>
  </si>
  <si>
    <t>Adquisición de señaléticas</t>
  </si>
  <si>
    <t xml:space="preserve">Elaboración de Pronósticos meteorológicos </t>
  </si>
  <si>
    <t>Opiniones técnicas de indicadores de riesgos realizadas</t>
  </si>
  <si>
    <t xml:space="preserve">Elaboración de informes de emergencias en materia de hidrocarburos y sustancias químicas </t>
  </si>
  <si>
    <t>Asesorías para las unidades de Protección Civil en las Alcaldías brindadas</t>
  </si>
  <si>
    <t>Coordinación con las Alcaldías para asesoría</t>
  </si>
  <si>
    <t>Realización de reuniones y operativos interinstitucionales</t>
  </si>
  <si>
    <t>Instalación de refugios temporales</t>
  </si>
  <si>
    <t>Capacitaciones en materia de Gestión Integral de Riesgos y Protección Civil otorgadas</t>
  </si>
  <si>
    <t xml:space="preserve">Difusión de campañas para el fortalecimiento en materia Protección Civil </t>
  </si>
  <si>
    <t>Elaboración de materiales gráficos y audiovisuales</t>
  </si>
  <si>
    <t xml:space="preserve">Señaléticas colocadas </t>
  </si>
  <si>
    <t>Recepción de solicitudes para la colocación de señalética</t>
  </si>
  <si>
    <t>Atención de Simulacros realizados</t>
  </si>
  <si>
    <t>Difusión para la realización de simulacros.</t>
  </si>
  <si>
    <t>Atención a emergencias  realizadas</t>
  </si>
  <si>
    <t xml:space="preserve">Recepción de llamadas de emergencias </t>
  </si>
  <si>
    <t xml:space="preserve">Coordinación de tareas con otras instituciones </t>
  </si>
  <si>
    <t>Capacitación de brigadas de protección civil realizada</t>
  </si>
  <si>
    <t>Emisión de convocatorias del programa de capacitación</t>
  </si>
  <si>
    <t>Elaboración de reuniones de difusión en materia de protección civil</t>
  </si>
  <si>
    <t>Implementación de señaleticas concluídas</t>
  </si>
  <si>
    <t>Traducciones, interpretaciones e intervenciones brindadas</t>
  </si>
  <si>
    <t xml:space="preserve">Asignación de intervenciones </t>
  </si>
  <si>
    <t>Realización de designaciones</t>
  </si>
  <si>
    <t>Apoyos para infraestructura entregados</t>
  </si>
  <si>
    <t xml:space="preserve">Selección y aprobación de proyectos comunitarios </t>
  </si>
  <si>
    <t>Visitas a escuelas realizadas</t>
  </si>
  <si>
    <t>Programas sociales que opera el FIBIEN difundidos</t>
  </si>
  <si>
    <t>Elaboración de material de apoyo y difusión.</t>
  </si>
  <si>
    <t>Asambleas realizadas</t>
  </si>
  <si>
    <t xml:space="preserve">Difusión de las asambleas </t>
  </si>
  <si>
    <t>Entrega de apoyos realizada</t>
  </si>
  <si>
    <t>Emisión de convocatoria para registro en Programa social "Uniformes y útiles escolares"</t>
  </si>
  <si>
    <t>Integración de los comités de Ejecución y Vigilancia  en las escuelas públicas de educación básica en la Ciudad de México</t>
  </si>
  <si>
    <t>Celebración de asambleas de rendición de cuentas.</t>
  </si>
  <si>
    <t>Becas escolares entregadas</t>
  </si>
  <si>
    <t>Emisión de convocatoria para registro en Programa social "Mi beca para empezar"</t>
  </si>
  <si>
    <t xml:space="preserve">Clases educativas brindadas </t>
  </si>
  <si>
    <t>Emisión de convocatoria para registro en la Universidad de la Salud</t>
  </si>
  <si>
    <t>Avance académico de los estudiantes de la Licenciatura de Medicina General y Comunitaria</t>
  </si>
  <si>
    <t>Avance académico de los estudiantes de la Licenciatura de Enfermería Familiar y Comunitaria.</t>
  </si>
  <si>
    <t>Capacitaciones a la comunidad  de la Universidad de la Salud realizadas</t>
  </si>
  <si>
    <t>Difusión y promoción de capacitaciones en materia de Protección Civil</t>
  </si>
  <si>
    <t>Elaboración del Programa Interno de Protección Civil</t>
  </si>
  <si>
    <t>Servicio educativo de nivel superior y posgrado brindado</t>
  </si>
  <si>
    <t>Incorporación de estudiantes de nuevo ingreso inscritos en la licenciatura y posgrados</t>
  </si>
  <si>
    <t>Operación del Sistema Universitario de Gestión Escolar</t>
  </si>
  <si>
    <t>Actualización de programas de estudio de las Unidades Curriculares de Aprendizaje (UCAs)</t>
  </si>
  <si>
    <t>Celebración de convenios</t>
  </si>
  <si>
    <t>Docentes de licenciatura y posgrado capacitados</t>
  </si>
  <si>
    <t>Evaluación de docentes</t>
  </si>
  <si>
    <t>Cursos y certificaciones de extensión universitaria realizados</t>
  </si>
  <si>
    <t>Difusión de materiales y productos informativos y de divulgación académica</t>
  </si>
  <si>
    <t>Actividades deportivas y de salud realizadas</t>
  </si>
  <si>
    <t>Difusión de convocatoria para eventos deportivos</t>
  </si>
  <si>
    <t>Proyectos de investigación desarrollados</t>
  </si>
  <si>
    <t>Generación de productos de investigación e innovación educativa</t>
  </si>
  <si>
    <t>Difusión y promoción de la cultura de Gestión Integral de Riesos y Protección Civil</t>
  </si>
  <si>
    <t>Realización de reuniones de coordinación con brigadistas de protección civil</t>
  </si>
  <si>
    <t>Servicio de educación media superior brindado en la Ciudad de México</t>
  </si>
  <si>
    <t>Emisión de convocatoria de inscripción nuevo ingreso</t>
  </si>
  <si>
    <t>Gestión de avance de la trayectoria de las modalidades educativas administradas por el IEMS</t>
  </si>
  <si>
    <t xml:space="preserve">Formación continua realizada </t>
  </si>
  <si>
    <t>Elaboración de Programa de Capacitación</t>
  </si>
  <si>
    <t xml:space="preserve">Evaluación al personal de la institución </t>
  </si>
  <si>
    <t>Elaboración y difusión de material de apoyo para las capacitaciones.</t>
  </si>
  <si>
    <t>Realización de reuniones informativas de brigadistas y estudiantes para informar el protocolos de actuación a seguir en los simulacros.</t>
  </si>
  <si>
    <t>Elaboración de material de apoyo y difusión de los eventos deportivos</t>
  </si>
  <si>
    <t xml:space="preserve">Difusión y promoción de los eventos deportivos </t>
  </si>
  <si>
    <t>Entrega de Apoyo a Deportistas Destacados</t>
  </si>
  <si>
    <t>Integración de expedientes de personas beneficiarias del Programa social</t>
  </si>
  <si>
    <t xml:space="preserve">Entrega de Apoyo para Asociaciones Deportivas </t>
  </si>
  <si>
    <t>Integración de expedientes de asociaciones beneficiarias del Programa social</t>
  </si>
  <si>
    <t xml:space="preserve">Asesorías educativas otorgadas en las Ciberescuelas </t>
  </si>
  <si>
    <t xml:space="preserve">Elaboración de material de apoyo y difusión para la realización de las asesorías. </t>
  </si>
  <si>
    <t xml:space="preserve">Talleres para el aprendizaje de técnicas propias de un oficio  otorgados </t>
  </si>
  <si>
    <t>Proyectos de autonomía económica concluidos</t>
  </si>
  <si>
    <t>Apoyo económico del Programa Social Beca Pilares  entregadas</t>
  </si>
  <si>
    <t>Emisión de convocatoria para registro en Programa social "Beca Pilares"</t>
  </si>
  <si>
    <t>Actividades físicas, deportivas, recreativas y de promoción de la salud impartidas.</t>
  </si>
  <si>
    <t>Elaboración de informes de actividades</t>
  </si>
  <si>
    <t xml:space="preserve">Monitorización de las personas participantes en las actividades físicas </t>
  </si>
  <si>
    <t>Servicio educativo de nivel medio superior brindado</t>
  </si>
  <si>
    <t>Emisión de convocatoria para nuevo ingreso a programas de bachillerato</t>
  </si>
  <si>
    <t>Operación académica y tecnológica de cursos en línea</t>
  </si>
  <si>
    <t xml:space="preserve">Capacitaciones de formación continua realizadas </t>
  </si>
  <si>
    <t xml:space="preserve">Autorización de cursos de formación continua </t>
  </si>
  <si>
    <t xml:space="preserve">Impartición de cursos de formación continua </t>
  </si>
  <si>
    <t>Servicios de educación inicial y preescolar otorgados</t>
  </si>
  <si>
    <t>Validación bimestral de matrícula de educación preescolar</t>
  </si>
  <si>
    <t xml:space="preserve">Formación complementaria realizada </t>
  </si>
  <si>
    <t xml:space="preserve">Difusión de la oferta educativa </t>
  </si>
  <si>
    <t xml:space="preserve">Desarrollo de proyectos educativos interinstitucionales </t>
  </si>
  <si>
    <t>Libros de texto gratuitos adquiridos y distribuidos</t>
  </si>
  <si>
    <t xml:space="preserve">Celebración de convenio de colaboración </t>
  </si>
  <si>
    <t>Elaboración de material de apoyo y difisión para las capacitaciones</t>
  </si>
  <si>
    <t>Realización de reuniones informativas con los participantes para informar el protocolo de actuación a seguir en los simulacros</t>
  </si>
  <si>
    <t>Proyectos de ciencia, tecnología, innovación y humanidades apoyados</t>
  </si>
  <si>
    <t>Emisión de convocatorias para el registro de proyectos de ciencia, tecnología, innovación y humanidades</t>
  </si>
  <si>
    <t>Suscripción de convenios por invitación directa</t>
  </si>
  <si>
    <t>Suscripción de convenios por convocatoria</t>
  </si>
  <si>
    <t>Becas de posdoctorado otorgadas</t>
  </si>
  <si>
    <t>Suscripción de  nuevos convenios para realizar estancias posdoctorales</t>
  </si>
  <si>
    <t>Emisión de convocatorias para registro de becas de posdoctorado</t>
  </si>
  <si>
    <t>Actividades itinerantes*  de divulgación científica realizadas</t>
  </si>
  <si>
    <t>Aprobación de solicitudes de actividades itinerantes</t>
  </si>
  <si>
    <t xml:space="preserve">Contenidos digitales de divulgación científica publicados </t>
  </si>
  <si>
    <t xml:space="preserve">Aprobación de los contenidos digitales de divulgación científica </t>
  </si>
  <si>
    <t>Eventos turístico para la promoción de la marca CDMX realizados</t>
  </si>
  <si>
    <t xml:space="preserve">Elaboración de la convocatoria para realizar eventos de promoción de la marca CDMX </t>
  </si>
  <si>
    <t>Campañas publicitarias de promoción de la marca CDMX realizadas</t>
  </si>
  <si>
    <t xml:space="preserve">Celebración de convenios </t>
  </si>
  <si>
    <t xml:space="preserve">Programación de reuniones </t>
  </si>
  <si>
    <t>Información y asesoría de servicios turísticos otorgada</t>
  </si>
  <si>
    <t xml:space="preserve">Instalación y mantenimiento de módulos de información </t>
  </si>
  <si>
    <t>Certificación a prestadores de servicios turísticos</t>
  </si>
  <si>
    <t>Capacitación a prestadores de servicios turísticos</t>
  </si>
  <si>
    <t>Recorridos Turísticos  “Colibrí Viajero” realizados.</t>
  </si>
  <si>
    <t>Proyectos turísticos ejecutados</t>
  </si>
  <si>
    <t>Elaboración y desarrollo de proyectos turísticos.</t>
  </si>
  <si>
    <t xml:space="preserve">Simulacros realizados    
</t>
  </si>
  <si>
    <t xml:space="preserve">Difusión de fechas para la ejecución de simulacros </t>
  </si>
  <si>
    <t xml:space="preserve">ejecución de reuniones internas </t>
  </si>
  <si>
    <t>Capacitaciones otorgadas</t>
  </si>
  <si>
    <t xml:space="preserve">Publicación de convocatoria de capacitación  </t>
  </si>
  <si>
    <t xml:space="preserve">Revisión del equipo técnico y táctico de protección civil </t>
  </si>
  <si>
    <t>Brigadas de Protección Civil capacitadas</t>
  </si>
  <si>
    <t>Simulacros Preventivos realizados</t>
  </si>
  <si>
    <t xml:space="preserve">Realización de Reuniones Internas </t>
  </si>
  <si>
    <t xml:space="preserve">Difusión y Promoción de Simulacros </t>
  </si>
  <si>
    <t>Dictámenes emitidos</t>
  </si>
  <si>
    <t>Revisión de expedientes</t>
  </si>
  <si>
    <t>Gestión de opiniones técnicas</t>
  </si>
  <si>
    <t>Constancias, certificados, registros, opiniones y licencias expedidas</t>
  </si>
  <si>
    <t>Carnet´s otorgados a Auxiliares de la Administracion Pública</t>
  </si>
  <si>
    <t>Aplicación de evaluación a los aspirantes a  Auxiliares de la Administración Pública</t>
  </si>
  <si>
    <t xml:space="preserve">Espectaculares retirados </t>
  </si>
  <si>
    <t>Elaboración del programa de retiro de espectaculares.</t>
  </si>
  <si>
    <t xml:space="preserve">Revisión y actualización del catálogo Oficial de publicidad exterior </t>
  </si>
  <si>
    <t xml:space="preserve">Cadetes egresados del centro de formación policial </t>
  </si>
  <si>
    <t xml:space="preserve">Publicacion de las convocatorias </t>
  </si>
  <si>
    <t>Realización de ferias de Seguridad</t>
  </si>
  <si>
    <t>Realización de ferias de empleo por parte de la Secretaria de Seguridad Ciudadana.</t>
  </si>
  <si>
    <t xml:space="preserve">Cursos de Actualización para Policías realizados </t>
  </si>
  <si>
    <t>Desarrollo de cronogramas de cursos de actualización para policias</t>
  </si>
  <si>
    <t xml:space="preserve">Cursos de Especialización Técnica para Policías </t>
  </si>
  <si>
    <t>Desarrollo de cronogramas de cursos de especialización tecnica para policias para policias  educación</t>
  </si>
  <si>
    <t xml:space="preserve">Programas de Especialización Profesional para la Policía realizados </t>
  </si>
  <si>
    <t xml:space="preserve">Elaboraciòn de convocatorias </t>
  </si>
  <si>
    <t>Adquisición de equipo de protección.</t>
  </si>
  <si>
    <t>Mantenimiento preventivo y correctivo asi como recarga de extintores</t>
  </si>
  <si>
    <t xml:space="preserve">Apoyos ecomómicos para los alumnos del Curso Básico de Formación Policial </t>
  </si>
  <si>
    <t xml:space="preserve">Elaboración de padrónes de cadetes beneficiados </t>
  </si>
  <si>
    <t>Alumbrado pùblico sustituido</t>
  </si>
  <si>
    <t>Realización de recorridos de detección de necesidades.</t>
  </si>
  <si>
    <t>Mantenimientos de espacio urbano realizados.</t>
  </si>
  <si>
    <t>Recepción de solicitudes de mantenimiento del espacio urbano</t>
  </si>
  <si>
    <t xml:space="preserve">Mantenimiento de áreas verdes realizados </t>
  </si>
  <si>
    <t xml:space="preserve">Conformación de brigadas de mantenimiento de areas verdes </t>
  </si>
  <si>
    <t>Recolección de residuos sólidos.</t>
  </si>
  <si>
    <t>Mantenimiento al parque vehicular.</t>
  </si>
  <si>
    <t>Realización de convocatorias de eventos deportivos</t>
  </si>
  <si>
    <t>Talleres culturales, artisticos y recreativos</t>
  </si>
  <si>
    <t>Concientizaciónes y difusión de derechos realizadas</t>
  </si>
  <si>
    <t xml:space="preserve">Realización de convocatoria de eventos de derechos </t>
  </si>
  <si>
    <t>Jornadas de promoción de la salud realizadas</t>
  </si>
  <si>
    <t>Elaboración de convocatorias de las jornadas de salud</t>
  </si>
  <si>
    <t>Vacunación de animales de compañía</t>
  </si>
  <si>
    <t>Realización de convocatorias de las jornadas de vacunación animal</t>
  </si>
  <si>
    <t>Publicación de convocatoria</t>
  </si>
  <si>
    <t>Recepción de denuncias telefonicas</t>
  </si>
  <si>
    <t>solicitudesde de asesoria a giros mercantiles atendidas</t>
  </si>
  <si>
    <t>Recepción de solictudes de asesoria a giros mercantiles</t>
  </si>
  <si>
    <t>Asesorías jurídicas Brindadas</t>
  </si>
  <si>
    <t>Recepción de solicitudes de asesorias juridicas</t>
  </si>
  <si>
    <t xml:space="preserve">Vinculación laboral realizada </t>
  </si>
  <si>
    <t>Convocatorias para vinculación con agentes económicos</t>
  </si>
  <si>
    <t xml:space="preserve">Desarrollo de cronogramas para la ejecución de los proyectos de presupuesto participativo </t>
  </si>
  <si>
    <t>Mantenimiento y rehabilitación a edificios y espacios públicos.</t>
  </si>
  <si>
    <t xml:space="preserve">Realizaciòn de recorridos de detecciòn de necesidades de mantenimiento de edificios y espacios pùblicos </t>
  </si>
  <si>
    <t>Mantenimiento y rehabilitación a vialidades realizados</t>
  </si>
  <si>
    <t xml:space="preserve">Programación de mantenimientos </t>
  </si>
  <si>
    <t>Mantenimiento y substitución de la red de agua potable</t>
  </si>
  <si>
    <t>Elaboración de cronogramas de substitución y mantenimiento de la red de agua potable</t>
  </si>
  <si>
    <t>Mantenimiento y substitución de la red de drenaje</t>
  </si>
  <si>
    <t>Elaboración de cronogramas de substitución y mantenimiento de la red de drenaje</t>
  </si>
  <si>
    <t>Servicio médico de emergencia brindados</t>
  </si>
  <si>
    <t>Difusión de los servicios medicos de emergencias</t>
  </si>
  <si>
    <t xml:space="preserve">Capacitaciónes a las brigadas de protección civil realizadas. </t>
  </si>
  <si>
    <t>Programaciòn de capacitaciones a las brigadas de protecciòn civil</t>
  </si>
  <si>
    <t xml:space="preserve">Simulacros realizados. </t>
  </si>
  <si>
    <t xml:space="preserve">Elaboración de calendario Simulacros. </t>
  </si>
  <si>
    <t>Proyectos del programa de presupuesto participativo realizados</t>
  </si>
  <si>
    <t>Apoyo a Jefas y Jefes de familia</t>
  </si>
  <si>
    <t>Elaboración de los padrones de beneficiarios</t>
  </si>
  <si>
    <t xml:space="preserve">Entrega de juguetes </t>
  </si>
  <si>
    <t>Publicación de lineamientos para la entrega de juguetes</t>
  </si>
  <si>
    <t>Prevención a la violencia familiar</t>
  </si>
  <si>
    <t>Realización de cronogramas de las jornadas de prevención de la violencia</t>
  </si>
  <si>
    <t>Seguimientos a sentenciados con beneficio de libertad realizados</t>
  </si>
  <si>
    <t>Mantenimiento a equipos de monitoreo</t>
  </si>
  <si>
    <t>Cursos extraescolares brindados</t>
  </si>
  <si>
    <t>Aplicación de entrevistas de ingreso a las Personas Privadas de su Libertad</t>
  </si>
  <si>
    <t xml:space="preserve">Inscripción a los cursos extraescolares </t>
  </si>
  <si>
    <t>Tareas lúdicas realizadas</t>
  </si>
  <si>
    <t xml:space="preserve">Elaboración de cronogramas de tareas lúdicas </t>
  </si>
  <si>
    <t>Capacitaciones en competencias laborales proporcionadas</t>
  </si>
  <si>
    <t>Inscripcion a las capacitaciones para el desarrollo de competencias labores</t>
  </si>
  <si>
    <t>Apoyos económicos a personas privadas de su libertad entregados</t>
  </si>
  <si>
    <t>Recepción de solicitudes de incorporación a las actividades productivas</t>
  </si>
  <si>
    <t>Lineamientos de operación de la acción social denominada “Atención a personas privadas de la libertad en los Centros Penitenciarios de la Ciudad de México, que participan en
actividades productivas y programas de capacitación” publicados</t>
  </si>
  <si>
    <t>Atenciones de emergencia por parte de la policía de proximidad realizadas</t>
  </si>
  <si>
    <t xml:space="preserve">Recepción de solicitudes de emergencia ciudadanas </t>
  </si>
  <si>
    <t>Recepción de solicitudes de atención de emergencia por medios digitales</t>
  </si>
  <si>
    <t>Investigaciones de inteligencia policial realizadas</t>
  </si>
  <si>
    <t xml:space="preserve">Atención de ordenes generales de investigación </t>
  </si>
  <si>
    <t>Atención de mandamientos ministeriales</t>
  </si>
  <si>
    <t>Talleres de educación social del programa alto al fuego realizados</t>
  </si>
  <si>
    <t>Verificar a beneficiarios de apoyos económicos</t>
  </si>
  <si>
    <t>Atenciones de no emergencia realizadas</t>
  </si>
  <si>
    <t xml:space="preserve">Recepción de solicitudes de atención de no emergencia </t>
  </si>
  <si>
    <t>Operativos de control de tránsito realizados</t>
  </si>
  <si>
    <t xml:space="preserve">Mantenimientos a los equipos de control de tránsito </t>
  </si>
  <si>
    <t>Desarrollo policial realizado</t>
  </si>
  <si>
    <t>Evaluaciones de control de confianza al personal de la Dependencia</t>
  </si>
  <si>
    <t>Atenciones de rescate y urgencias médicas realizadas</t>
  </si>
  <si>
    <t>Programación de capacitaciones en rescate y urgencias médicas</t>
  </si>
  <si>
    <t>Capacitación sociolaboral otorgada</t>
  </si>
  <si>
    <t>Inscripción a las capacitaciones sociolaborales</t>
  </si>
  <si>
    <t>Desarrollo de cronogramas de capacitaciones sociolaborales</t>
  </si>
  <si>
    <t>Atención en salud mental otorgada</t>
  </si>
  <si>
    <t>Desarrollo de cronogramas de atención en salud mental</t>
  </si>
  <si>
    <t>Aplicación de entrevistas de primer contacto a las personas sujetas al sistema integral de justicia para adolescentes</t>
  </si>
  <si>
    <t>Desarrollo de cronogramas de tareas lúdicas</t>
  </si>
  <si>
    <t>Asesorías educativas realizadas</t>
  </si>
  <si>
    <t>Inscripción a las asesorías educativas</t>
  </si>
  <si>
    <t>Desarrollo de cronogramas de asesorías educativas</t>
  </si>
  <si>
    <t>Supervisión de la construcción y mantenimiento de los CEVASEP'S I y II realizada</t>
  </si>
  <si>
    <t>Elaboración del calendario de pagos</t>
  </si>
  <si>
    <t>Elaboración de cronogramas de simulacros</t>
  </si>
  <si>
    <t>Informes del Consejo Ciudadano de Seguridad y Justicia entregados</t>
  </si>
  <si>
    <t>Control de Apoyos económicos al Consejo Ciudadano de Seguridad y Justicia</t>
  </si>
  <si>
    <t>Servicios de seguridad y vigilancia realizados</t>
  </si>
  <si>
    <t xml:space="preserve">Elaboración de contratos </t>
  </si>
  <si>
    <t>Remisiones a juzgado civico y ministerio público realizadas.</t>
  </si>
  <si>
    <t xml:space="preserve">Elaboración de boletas de remisión </t>
  </si>
  <si>
    <t>Elaboraciòn de Manuales de apoyo en materia de Gestion Integral de Riesgo y Protección Civil</t>
  </si>
  <si>
    <t>Cadetes egresados del instituto de educación superior de la Policía Auxiliar</t>
  </si>
  <si>
    <t xml:space="preserve">Desarrollo de cronogramas de educación </t>
  </si>
  <si>
    <t xml:space="preserve">Elaboración de contratos de servicio </t>
  </si>
  <si>
    <t>Capacitación a aspirantes brindada</t>
  </si>
  <si>
    <t>Convocatorias para ingresar a la Policía Bancaria e Industrial</t>
  </si>
  <si>
    <t>Adquisición de prendas y equipo de protección.</t>
  </si>
  <si>
    <t>Servicio de mantenimiento preventivo y correctivo así como recarga de extintores</t>
  </si>
  <si>
    <t>Colocación de señaletica realizada</t>
  </si>
  <si>
    <t>Adquisición de señaletica, para su  instalación</t>
  </si>
  <si>
    <t>Solicitudes de conciliación confirmadas.</t>
  </si>
  <si>
    <t>Notificaciones oficiales a las partes para asistir a la audiencia de conciliación.</t>
  </si>
  <si>
    <t>Expedición de constancias de no conciliación.</t>
  </si>
  <si>
    <t>Elaboración de convenios de conciliación individual y colectiva.</t>
  </si>
  <si>
    <t>Emisión de actas de audiencia de conciliación.</t>
  </si>
  <si>
    <t>Asesorías  en derechos laborales otorgadas</t>
  </si>
  <si>
    <t>Difusión de los derechos laborales mediante campañas.</t>
  </si>
  <si>
    <t>Convenios conciliatorios obrero-patronales realizados</t>
  </si>
  <si>
    <t>Acompañamiento a la población trabajadora que haya percibido vulnerados sus derechos laborales.</t>
  </si>
  <si>
    <t xml:space="preserve">Representación del trabajador en audiencias  ante las autoridades competentes realizadas. </t>
  </si>
  <si>
    <t xml:space="preserve">Presentación de demandas ante las autoridades competentes. </t>
  </si>
  <si>
    <t>Actas de inspección sobre las condiciones generales de trabajo generadas</t>
  </si>
  <si>
    <t>Atención a solicitudes de inspecciones laborales en los centros de trabajo</t>
  </si>
  <si>
    <t>Licencias y credenciales de trabajo no asalariado emitidas</t>
  </si>
  <si>
    <t>Actualización del padrón de personas trabajadoras no asalariadas</t>
  </si>
  <si>
    <t>Actualización del Comité Interno de
Protección Civil realizado</t>
  </si>
  <si>
    <t>Capacitación de brigadas de protección civil y Comité interno</t>
  </si>
  <si>
    <t>Actualización de equipamiento de protección civil</t>
  </si>
  <si>
    <t>Actualización de la señalética en el inmueble de la Secretaría de Trabajo y Fomento al Empleo</t>
  </si>
  <si>
    <t>Apoyos entregados mediante capacitaciones y/o certificaciones</t>
  </si>
  <si>
    <t>Seguimiento al cumplimiento a requisitos del Subprograma Capacitación para el Binestar Laboral</t>
  </si>
  <si>
    <t>Entrega de apoyos económicos realiazada para iniciar o consolidad un negocio por cuenta propia</t>
  </si>
  <si>
    <t>Seguimiento al cumplimiento a requisitos del Subprograma Empleáte</t>
  </si>
  <si>
    <t>Entrega de apoyos económicos a personas que participaron en un proyecto temporal</t>
  </si>
  <si>
    <t>Seguimiento al cumplimiento a requisitos del Subprograma Trabajo Temporal</t>
  </si>
  <si>
    <t>Entrega de apoyos económicos a personas que participaron en actividades de sustentabilidad ambiental</t>
  </si>
  <si>
    <t>Seguimiento al cumplimiento a requisitos del Subprograma Empleos Verdes</t>
  </si>
  <si>
    <t>Recepción y trámite de solicitudes</t>
  </si>
  <si>
    <t>Comprobación de la búsqueda de empleo y capacitación por parte de las personas beneficiarias .</t>
  </si>
  <si>
    <t>Canalización para la búsqueda de empleo</t>
  </si>
  <si>
    <t>Capacitaciones para el empleo realizadas</t>
  </si>
  <si>
    <t>Programación de capacitaciones</t>
  </si>
  <si>
    <t>Asistencia técnica especializada otorgada</t>
  </si>
  <si>
    <t xml:space="preserve">Calendarización de asistencia técnica </t>
  </si>
  <si>
    <t>Organizaciones Sociales y Sociedades Cooperativas constituidas.</t>
  </si>
  <si>
    <t>Acompañamiento para constitución de sociedades</t>
  </si>
  <si>
    <t>Servicio de capacitación en competencias laborales, brindado</t>
  </si>
  <si>
    <t>Alineación de cursos de capacitación a estándares de competencia</t>
  </si>
  <si>
    <t>Emisión de constancias de capacitación a las personas acreditadas</t>
  </si>
  <si>
    <t>Servicio de certificación en competencias laborales, brindado</t>
  </si>
  <si>
    <t>Realización de diagnóstico a las personas candidatas a proceso de evaluación con fines de certificación</t>
  </si>
  <si>
    <t>Realización de los procesos de evaluación con fines de certificación</t>
  </si>
  <si>
    <t>Capacitación gratuita para personas pertenecientes a grupos de atención prioritaria brindada</t>
  </si>
  <si>
    <t>Difusión de convocatorias para las acciones de capacitación gratuitas para personas pertenecientes a grupos de atención prioritaria</t>
  </si>
  <si>
    <t>Simulacros
realizados</t>
  </si>
  <si>
    <t>Actualización de
señalética</t>
  </si>
  <si>
    <t>Realización de reuniones
informativas</t>
  </si>
  <si>
    <t>Actualización del
equipamiento de
protección civil</t>
  </si>
  <si>
    <t>Actualización de los
comités de protección
civil</t>
  </si>
  <si>
    <t xml:space="preserve">Seguimiento al Programa anual de capacitación en
materia de protección civil </t>
  </si>
  <si>
    <t>Suelo de conservación atendido</t>
  </si>
  <si>
    <t xml:space="preserve">Elaboración del programa de acciones para el cuidado del suelo de conservación </t>
  </si>
  <si>
    <t>Mantenimiento a áreas verdes urbanas y rurales realizado</t>
  </si>
  <si>
    <t>Elaboración del programa de acciones para el mantenimiento a áreas verdes urbanas y rurales</t>
  </si>
  <si>
    <t>Residuos Solidos Urbanos domiciliarios y en vía pública recolectados</t>
  </si>
  <si>
    <t xml:space="preserve">Cumplimiento de las rutas de recolección de RSU domiciliarios </t>
  </si>
  <si>
    <t>Cumplimiento de las rutas de recolección de RSU en vía publica</t>
  </si>
  <si>
    <t>Mantenimiento del paisaje barrial en pueblos, colonias y unidades habitacionales realizado</t>
  </si>
  <si>
    <t>Elaboración del programa de acciones para el mantenimiento del paisaje barrial en pueblos, colonias y unidades habitacionales</t>
  </si>
  <si>
    <t>Rehabilitación y mantenimiento del alumbrado público realizado</t>
  </si>
  <si>
    <t>Elaboración del programa de acciones para la rehabilitación y mantenimiento del alumbrado público</t>
  </si>
  <si>
    <t>Eventos y actividades cívico-culturales realizados</t>
  </si>
  <si>
    <t>Elaboración del programa de acciones para eventos y actividades cívico-culturales</t>
  </si>
  <si>
    <t>Activaciones físicas realizadas</t>
  </si>
  <si>
    <t>Elaboración del programa de activaciones para actividades físicas</t>
  </si>
  <si>
    <t>Capacitaciones a personas en habilidades prácticas realizadas</t>
  </si>
  <si>
    <t>Elaboración del programa de acciones para capacitaciones a personas en habilidades prácticas</t>
  </si>
  <si>
    <t>Cursos, platicas y talleres de salud preventiva realizados</t>
  </si>
  <si>
    <t xml:space="preserve">Elaboración del programa de cursos, platicas y talleres de salud preventiva </t>
  </si>
  <si>
    <t xml:space="preserve">Servicio de esterilización y desparasitación animal realizadas </t>
  </si>
  <si>
    <t>Elaboración del programa de Atenciones para el servicios de esterilización y desparasitación animal</t>
  </si>
  <si>
    <t>Servicios de atención veterinaria y de bienestar animal otorgados</t>
  </si>
  <si>
    <t>Elaboración del programa de Atenciones para el servicios de atención veterinaria y de bienestar animal</t>
  </si>
  <si>
    <t>Servicios de estancia infantil otorgados</t>
  </si>
  <si>
    <t>Inscripción de niñas y niños en CENDI's</t>
  </si>
  <si>
    <t>Actividades para la convivencia en Unidades habitacionales y Coordinaciones Territoriales realizadas</t>
  </si>
  <si>
    <t xml:space="preserve">Elaboración del programa de acciones para la convivencia en Unidades habitacionales y Coordinaciones Territoriales </t>
  </si>
  <si>
    <t xml:space="preserve">Promociónes y difusiónes de actividades y programas de la alcaldía en medios electrónicos institucionales realizadas </t>
  </si>
  <si>
    <t>Recorridos violeta de divulgación en la promoción de los derechos y alternativas a mujeres en caso de ser víctimas de alguna violencia realizados</t>
  </si>
  <si>
    <t>Elaboración del programa de acciones de divulgación en la promoción de los derechos y alternativas de las mujeres en caso de ser víctimas de alguna violencia</t>
  </si>
  <si>
    <t>Servicios técnicos - operativos agrícolas realizados</t>
  </si>
  <si>
    <t>Elaboración del programa de servicios técnicos - operativos agrícolas</t>
  </si>
  <si>
    <t>Eventos turisticos realizados</t>
  </si>
  <si>
    <t>Elaboración del programa de acciones turisticas</t>
  </si>
  <si>
    <t>Eventos para el desarrollo de microempresas y emprendedores realizados</t>
  </si>
  <si>
    <t>Elaboración del programa de acciones para el desarrollo de microempresas y emprendedores</t>
  </si>
  <si>
    <t>Mantenimiento a espacios públicos y comunitarios realizados</t>
  </si>
  <si>
    <t>Elaboración del programa de acciones de mantenimiento a espacios públicos y comunitarios</t>
  </si>
  <si>
    <t>Metros lineales de Mantenimiento y rehabilitación a líneas de agua potable realizados</t>
  </si>
  <si>
    <t>Elaboración del programa de acciones de mantenimiento y rehabilitación a líneas de agua potable</t>
  </si>
  <si>
    <t>Metros lineales de Mantenimiento y rehabilitación a líneas de drenaje y alcantarillado realizados</t>
  </si>
  <si>
    <t>Elaboración del programa de acciones de mantenimiento y rehabilitación a líneas de drenaje y alcantarillado</t>
  </si>
  <si>
    <t>Metros lineales con servicio de sondeo y desazolve de la red de drenaje secundaria realizados</t>
  </si>
  <si>
    <t>Elaboración del programa de acciones de desazolve de la red de drenaje secundaria</t>
  </si>
  <si>
    <t>Metros cuadrados de Mantenimiento y rehabilitación de vialidades secundarias realizados</t>
  </si>
  <si>
    <t>Elaboración del programa de acciones de mantenimiento y rehabilitación de vialidades secundarias</t>
  </si>
  <si>
    <t>Capacitaciones y asesoría a personas en materia de protección civil realizadas</t>
  </si>
  <si>
    <t>Elaboración del programa de acciones para la capacitación y asesoría a personas en materia de protección civil</t>
  </si>
  <si>
    <t>Servicios prehospitalarios otorgados</t>
  </si>
  <si>
    <t xml:space="preserve">Atención de llamadas de emergencia y monitoreo de riesgos </t>
  </si>
  <si>
    <t>Proyectos de presupuesto participativo realizados</t>
  </si>
  <si>
    <t>Dictaminación de proyectos de presupuesto participativo</t>
  </si>
  <si>
    <t xml:space="preserve">Apoyos en especie entregados </t>
  </si>
  <si>
    <t>Emisión de convocatorias para registro a apoyos en especie</t>
  </si>
  <si>
    <t xml:space="preserve">Apoyos monetarios entregados </t>
  </si>
  <si>
    <t>Emisión de convocatorias para registro a apoyos monetarios</t>
  </si>
  <si>
    <t>Elaboración de análisis de factibilidad de mantenimiento urbano</t>
  </si>
  <si>
    <t>Mantenimiento de vías secundarias realizado</t>
  </si>
  <si>
    <t>Barrido de vías secundarias realizado</t>
  </si>
  <si>
    <t>Elaboración de análisis de factibilidad de mantenimiento del alumbrado público.</t>
  </si>
  <si>
    <t>Cursos educativos impartidos</t>
  </si>
  <si>
    <t>Publicación de convocatoria para clases de regularización</t>
  </si>
  <si>
    <t>Publicación de convocatoria para cursos de Verano</t>
  </si>
  <si>
    <t>Intervenciones culturales comunitarias realizadas (Eventos, escuelas de danza, música y casa de cultura)</t>
  </si>
  <si>
    <t xml:space="preserve">Programación de horarios y gestión de espacios </t>
  </si>
  <si>
    <t>Organización de grupos y horarios para activaciones físicas</t>
  </si>
  <si>
    <t>Apoyos a beneficiarios del Programa "Aparatos Ortopédicos 2024" otorgados</t>
  </si>
  <si>
    <t>Selección de personas beneficiarias del programa social "Aparatos Ortopédicos 2024"</t>
  </si>
  <si>
    <t>Emisión de convocatoria para registro en la programa social: "Aparatos Ortopédicos 2024"</t>
  </si>
  <si>
    <t>Adquisición de insumos para la atención de animales de compañía</t>
  </si>
  <si>
    <t>Trámites de atención ciudadana canalizados</t>
  </si>
  <si>
    <t>Recepción de trámites de atención ciudadana concluidos en el año</t>
  </si>
  <si>
    <t>Asuntos normativos, institucionales y jurídicos atendidos en el año</t>
  </si>
  <si>
    <t>Eventos de promoción económica realizados</t>
  </si>
  <si>
    <t>Promoción de eventos económicos</t>
  </si>
  <si>
    <t>Eventos de promoción turística realizados</t>
  </si>
  <si>
    <t>Promoción de eventos turísticos</t>
  </si>
  <si>
    <t>Elaboración de análisis de factibilidad de mantenimientos a la red de distribución de agua potable</t>
  </si>
  <si>
    <t>Atención de emergencias realizado</t>
  </si>
  <si>
    <t>Asesorías gratuitas otorgadas</t>
  </si>
  <si>
    <t>Servicios otorgados a mujeres atendidas en la Casa de la Solidaridad</t>
  </si>
  <si>
    <t>Gestión de servicios de resguardo</t>
  </si>
  <si>
    <t>Servicio de atención médica de primer nivel en la Clínica de la Mujer otorgado</t>
  </si>
  <si>
    <t>Apoyos Económicos a Personas Vulnerables entregados</t>
  </si>
  <si>
    <t>Apoyos a Unidades Habitacionales entregados</t>
  </si>
  <si>
    <t>Selección de personas beneficiarias de la acción social "Apoyos a Unidades Habitacionales 2024"</t>
  </si>
  <si>
    <t>Emisión de convocatoria para registro en la acción social: "Apoyos a Unidades Habitacionales 2024"</t>
  </si>
  <si>
    <t>Apoyos a Viviendas de Alto Riesgo entregados</t>
  </si>
  <si>
    <t>Selección de personas beneficiarias de la acción social "Apoyos a Viviendas de Alto Riesgo 2024"</t>
  </si>
  <si>
    <t>Emisión de convocatoria para registro en la acción social: "Apoyos a Viviendas de Alto Riesgo 2024"</t>
  </si>
  <si>
    <t>Apoyos a Asociaciones Civiles entregados</t>
  </si>
  <si>
    <t xml:space="preserve">Selección de  Asociaciones Civiles beneficiarias </t>
  </si>
  <si>
    <t>Apoyos  a beneficiarios del Programa Juntos Mejorando Iztacalco entregados</t>
  </si>
  <si>
    <t>Selección de personas beneficiarias del programa social "Juntos Mejorando Iztacalco 2024"</t>
  </si>
  <si>
    <t>Emisión de convocatoria para registro en la programa social: "Juntos Mejorando Iztacalco 2024"</t>
  </si>
  <si>
    <t>Apoyos otorgados a viviendas por alto grado de siniestralidad</t>
  </si>
  <si>
    <t>Verificación de protección civil del daño en viviendas</t>
  </si>
  <si>
    <t>02CD14 Alcaldia Tlalpan</t>
  </si>
  <si>
    <t>01C001 Jefatura de Gobierno</t>
  </si>
  <si>
    <t>01CD06 Agencia Digital de Innovacion Publica</t>
  </si>
  <si>
    <t>01P0ES Fondo para el Desarrollo Economico y Social</t>
  </si>
  <si>
    <t>01CD03 Centro de Comando, Control, Computo, Comunicaciones y Contacto Ciudadano</t>
  </si>
  <si>
    <t>02CD16 Alcaldia Xochimilco</t>
  </si>
  <si>
    <t>02OD04 Autoridad del Centro Historico</t>
  </si>
  <si>
    <t>02OD06 Instancia Ejecutora del Sistema Integral de Derechos Humanos</t>
  </si>
  <si>
    <t>02PDAV Comision Ejecutiva de Atencion a Victimas de la Ciudad de Mexico</t>
  </si>
  <si>
    <t>02PDDP Mecanismo para la Proteccion Integral de Personas Defensoras de Derechos Humanos y Periodistas</t>
  </si>
  <si>
    <t>02CD15 Alcaldia Venustiano Carranza</t>
  </si>
  <si>
    <t>04C001 Secretaria de Desarrollo Economico</t>
  </si>
  <si>
    <t>04P0DE Fondo de Desarrollo Economico</t>
  </si>
  <si>
    <t>04P0DS Fondo para el Desarrollo Social</t>
  </si>
  <si>
    <t>13C001 Secretaria de la Contraloria General</t>
  </si>
  <si>
    <t>13PDEA Escuela de Administracion Publica</t>
  </si>
  <si>
    <t>13PDVA Instituto de Verificacion Administrativa</t>
  </si>
  <si>
    <t>25C001 Consejeria Juridica y de Servicios Legales</t>
  </si>
  <si>
    <t>38C001 Secretaria de las Mujeres</t>
  </si>
  <si>
    <t>41PDIP Instituto de Planeacion Democratica y Prospectiva</t>
  </si>
  <si>
    <t>09C001 Secretaría de Administración y Finanzas</t>
  </si>
  <si>
    <t>09C001 Secretaria de Administracion y Finanzas</t>
  </si>
  <si>
    <t>09PDLR Caja de Prevision para Trabajadores a Lista de Raya</t>
  </si>
  <si>
    <t>09PDPA Caja de Prevision de la Policia Auxiliar</t>
  </si>
  <si>
    <t>09PDPP Caja de Prevision de la Policia Preventiva</t>
  </si>
  <si>
    <t>09PDPP Caja de Previsión de la Policía Preventiva</t>
  </si>
  <si>
    <t>09PECM Corporacion Mexicana de Impresion, S.A. de C.V.</t>
  </si>
  <si>
    <t>09PESM Servicios Metropolitanos, S.A. de C.V.</t>
  </si>
  <si>
    <t>09PFCH Fideicomiso del Centro Historico</t>
  </si>
  <si>
    <t>09PFRC Fideicomiso de Recuperacion Crediticia</t>
  </si>
  <si>
    <t>09PFRI Fideicomiso para la Reconstrucción Integral de la CDMX</t>
  </si>
  <si>
    <t>15C006 Tesoreria</t>
  </si>
  <si>
    <t>16C000 Deuda Publica</t>
  </si>
  <si>
    <t>02CD03 Alcaldía Benito Juárez</t>
  </si>
  <si>
    <t>02CD03 Alcaldia Benito Juarez</t>
  </si>
  <si>
    <t>02CD11 Alcaldía Miguel Hidalgo</t>
  </si>
  <si>
    <t>02CD11 Alcaldia Miguel Hidalgo</t>
  </si>
  <si>
    <t>02CD12 Alcaldia Milpa Alta</t>
  </si>
  <si>
    <t>02CD01 Alcaldia Alvaro Obregon</t>
  </si>
  <si>
    <t>02CD04 Alcaldia Coyoacan</t>
  </si>
  <si>
    <t>02CD10 Alcaldia la Magdalena Contreras</t>
  </si>
  <si>
    <t>10C001 Secretaria de Movilidad</t>
  </si>
  <si>
    <t>10P0AC Fondo Publico de Atencion al Ciclista y al Peaton</t>
  </si>
  <si>
    <t>10P0TP Fideicomiso Para el Fondo de Promocion para el Financiamiento del Transporte Publico</t>
  </si>
  <si>
    <t>10PDMB Metrobus</t>
  </si>
  <si>
    <t>10PDME Sistema de Transporte Colectivo Metro</t>
  </si>
  <si>
    <t>10PDOR Organismo Regulador de Transporte</t>
  </si>
  <si>
    <t>10PDRT Red De Transporte de Pasajeros (RTP)</t>
  </si>
  <si>
    <t>10PDTE Servicio de Transportes Electricos</t>
  </si>
  <si>
    <t>02CD06 Alcaldia Cuauhtemoc</t>
  </si>
  <si>
    <t>07CD01 Planta Productora de Mezclas Asfalticas</t>
  </si>
  <si>
    <t>07PDIS Instituto para la Seguridad de las Construcciones</t>
  </si>
  <si>
    <t>06CD03 Sistema de Aguas</t>
  </si>
  <si>
    <t>07C001 Secretaria de Obras y Servicios</t>
  </si>
  <si>
    <t>06P0FA Fondo Ambiental Publico</t>
  </si>
  <si>
    <t>06C001 Secretaria del Medio Ambiente</t>
  </si>
  <si>
    <t>08C001 Secretaria de Inclusión y Bienestar Social</t>
  </si>
  <si>
    <t>08PDCP Consejo para Prevenir y Eliminar la Discriminación</t>
  </si>
  <si>
    <t>08PDDF Sistema para el desarrollo Integral de la Familia</t>
  </si>
  <si>
    <t>08PDII Instituto de las Personas con Discapacidad</t>
  </si>
  <si>
    <t>08PDIJ Instituto de la Juventud</t>
  </si>
  <si>
    <t>08PDPS Procuraduria Social</t>
  </si>
  <si>
    <t>02CD02 Alcaldía Azcapotzalco</t>
  </si>
  <si>
    <t>02CD02 Alcaldia Azcapotzalco</t>
  </si>
  <si>
    <t>31PFMA Fideicomiso Museo de Arte Popular Mexicano</t>
  </si>
  <si>
    <t>31PFME Fideicomiso Museo del Estanquillo</t>
  </si>
  <si>
    <t>31PFPC Fideicomiso de Promocion y Desarrollo del Cine Mexicano</t>
  </si>
  <si>
    <t>31C000 Secretaria de Cultura</t>
  </si>
  <si>
    <t>02CD07 Alcaldia Gustavo A. Madero</t>
  </si>
  <si>
    <t>02CD07 Alcaldía Gustavo A. Madero</t>
  </si>
  <si>
    <t>34C001 Secretaria de Gestion Integral de Riesgos y Proteccion Civil</t>
  </si>
  <si>
    <t>34PDHB Heroico Cuerpo de Bomberos</t>
  </si>
  <si>
    <t>35C001 Secretaria de Pueblos y Barrios Originarios y Comunidades Indigenas Residentes</t>
  </si>
  <si>
    <t>36PFEG Fideicomiso Bienestar Educativo</t>
  </si>
  <si>
    <t>36PDUS Universidad de la Salud</t>
  </si>
  <si>
    <t>36PDRC Universidad Rosario Castellanos</t>
  </si>
  <si>
    <t>36PDIE Instituto de Educación Media Superior</t>
  </si>
  <si>
    <t>36PDIE Instituto de Educacion Media Superior</t>
  </si>
  <si>
    <t>36PDID Instituto del Deporte</t>
  </si>
  <si>
    <t>36CD02 Subsistema de Educación Comunitaria PILARES</t>
  </si>
  <si>
    <t>36CD02 Subsistema de Educación Comunitaria Pilares</t>
  </si>
  <si>
    <t>36CD02 Subsistema de Educacion Comunitaria Pilares</t>
  </si>
  <si>
    <t>36C001 Secretaria de Educación, Ciencia, Tecnología e Innovación</t>
  </si>
  <si>
    <t>36C001 Secretaria de Educacion, Ciencia, Tecnologia e Innovacion</t>
  </si>
  <si>
    <t>05P0PT Fondo Mixto de Promoción Turística</t>
  </si>
  <si>
    <t>05C001 Secretaria de Turismo</t>
  </si>
  <si>
    <t>03C001 Secretaria de Desarrollo Urbano y Vivienda</t>
  </si>
  <si>
    <t>11CD01 Universidad de la Policia</t>
  </si>
  <si>
    <t>02CD05 Alcaldia Cuajimalpa de Morelos</t>
  </si>
  <si>
    <t>02CD05 Alcaldía Cuajimalpa de Morelos</t>
  </si>
  <si>
    <t>11C001 Secretaría de Seguridad Ciudadana</t>
  </si>
  <si>
    <t>11CD02 Policia Auxiliar</t>
  </si>
  <si>
    <t>11CD03 Policía Bancaria e Industrial</t>
  </si>
  <si>
    <t>33PDCL Centro de Conciliacion Laboral</t>
  </si>
  <si>
    <t>33C001 Secretaria de Trabajo y Fomento al Empleo</t>
  </si>
  <si>
    <t>33PDIT Instituto de Capacitación para el Trabajo</t>
  </si>
  <si>
    <t>02CD13 Alcaldía Tláhuac</t>
  </si>
  <si>
    <t>02CD13 Alcaldia Tlahuac</t>
  </si>
  <si>
    <t>02CD08 Alcaldía Iztacalco</t>
  </si>
  <si>
    <t>02CD08 Alcaldia Iztacalco</t>
  </si>
  <si>
    <t>C4A2</t>
  </si>
  <si>
    <t>C4A3</t>
  </si>
  <si>
    <t>C1A4</t>
  </si>
  <si>
    <t>C6A2</t>
  </si>
  <si>
    <t>C7A2</t>
  </si>
  <si>
    <t>C7A3</t>
  </si>
  <si>
    <t>C8A2</t>
  </si>
  <si>
    <t>C9</t>
  </si>
  <si>
    <t>C9A1</t>
  </si>
  <si>
    <t>C9A2</t>
  </si>
  <si>
    <t>C5A2</t>
  </si>
  <si>
    <t>C10</t>
  </si>
  <si>
    <t>C10A1</t>
  </si>
  <si>
    <t>C10A2</t>
  </si>
  <si>
    <t>C14A1</t>
  </si>
  <si>
    <t>C5A5</t>
  </si>
  <si>
    <t xml:space="preserve">C1A1 </t>
  </si>
  <si>
    <t>C5A3</t>
  </si>
  <si>
    <t xml:space="preserve">C1A3  </t>
  </si>
  <si>
    <t xml:space="preserve">C2A3  </t>
  </si>
  <si>
    <t>C4A4</t>
  </si>
  <si>
    <t xml:space="preserve">
C5A1</t>
  </si>
  <si>
    <t xml:space="preserve">
C1</t>
  </si>
  <si>
    <t xml:space="preserve">
C1A1</t>
  </si>
  <si>
    <t xml:space="preserve">
C1A2</t>
  </si>
  <si>
    <t>C2A4</t>
  </si>
  <si>
    <t xml:space="preserve">
C2A2</t>
  </si>
  <si>
    <t xml:space="preserve">
C2</t>
  </si>
  <si>
    <t xml:space="preserve">C2A1
</t>
  </si>
  <si>
    <t xml:space="preserve"> C1A1</t>
  </si>
  <si>
    <t xml:space="preserve">C6 </t>
  </si>
  <si>
    <t>C11</t>
  </si>
  <si>
    <t>C11A1</t>
  </si>
  <si>
    <t>C4A5</t>
  </si>
  <si>
    <t xml:space="preserve">C2  </t>
  </si>
  <si>
    <t>C4C1</t>
  </si>
  <si>
    <t>C5C1</t>
  </si>
  <si>
    <t>C1A5</t>
  </si>
  <si>
    <t>C1A6</t>
  </si>
  <si>
    <t>C1A7</t>
  </si>
  <si>
    <t>C1A8</t>
  </si>
  <si>
    <t>CAA2</t>
  </si>
  <si>
    <t>CAA3</t>
  </si>
  <si>
    <t>CAA4</t>
  </si>
  <si>
    <t>CAA5</t>
  </si>
  <si>
    <t>CAA6</t>
  </si>
  <si>
    <t>C31A1</t>
  </si>
  <si>
    <t xml:space="preserve">C1 A1 </t>
  </si>
  <si>
    <t>C2 A1</t>
  </si>
  <si>
    <t>CA1</t>
  </si>
  <si>
    <t xml:space="preserve">C2A1 </t>
  </si>
  <si>
    <t>Mide la eficiencia de las acciones de búsqueda e identificación de personas para una rápida atención para su localización</t>
  </si>
  <si>
    <t>C7A4</t>
  </si>
  <si>
    <t>06CD05 Agencia de Atencion Animal</t>
  </si>
  <si>
    <t>E090 Acciones para el Bienestar animal</t>
  </si>
  <si>
    <t>Servicios de consulta médica veterinaria otorgados</t>
  </si>
  <si>
    <t>Porcentaje que mide el avance de los servicios de consultas medicas.</t>
  </si>
  <si>
    <t>(Consultas médicas otorgadas/ consultas médicas programadas)*100</t>
  </si>
  <si>
    <t>Capacitación en bienestar animal realizado.</t>
  </si>
  <si>
    <t>Porcentaje que mide el avance en la realización de cursos y talleres sobre bienestar animal.</t>
  </si>
  <si>
    <t>(Cursos y talleres sobre bienestar animal realizados / cursos y talleres sobre bienestar animal programados)*100</t>
  </si>
  <si>
    <t>02CD09 Alcaldia Iztapalapa</t>
  </si>
  <si>
    <t>U048 Apoyos sociales</t>
  </si>
  <si>
    <t xml:space="preserve">Mide el avance porcentual de los apoyos entregados </t>
  </si>
  <si>
    <t>(Apoyos entregados/ Apoyos programados)*100</t>
  </si>
  <si>
    <t>Emisión de convocatoria para registro en programa social</t>
  </si>
  <si>
    <t>Mide el avance porcentual de las convocatorias emitidas para el registro en el programa social</t>
  </si>
  <si>
    <t>(Convocatorias emitidas/ Convocatorias programadas)*100</t>
  </si>
  <si>
    <t>S229 Apoyo para el desarrollo integral de la mujer</t>
  </si>
  <si>
    <t>Mide el porcentaje  de apoyos entregados</t>
  </si>
  <si>
    <t>Mide el porcentaje de convocatorias emitidas para el registro en el Programa social</t>
  </si>
  <si>
    <t>R002 Presupuesto participativo</t>
  </si>
  <si>
    <t>Mide el avance porcentual de conclusión de los proyectos de presupuesto participativo</t>
  </si>
  <si>
    <t>(Proyectos de presupuesto participativo ejecutados /Proyectos de presupuesto participativo seleccionados)*100</t>
  </si>
  <si>
    <t>Mide el avance porcentual de los proyectos de presupuesto participativo dictaminados</t>
  </si>
  <si>
    <t>(Proyectos de presupuesto participativo dictaminados / Proyectos de presupuesto participativo estimados)*100</t>
  </si>
  <si>
    <t>Mide el avance porcentual de la convocatoria emitida para participar en los proyectos de participación ciudadana</t>
  </si>
  <si>
    <t>(Avance porcentual de la convocatoria emitida / Avance porcentual de la convocatoria programada)*100</t>
  </si>
  <si>
    <t>Mide el avance porcentual de las brigadas capacitacitadas para la protección de visitantes y funcionarios que transitan por las instalaciones del ente público</t>
  </si>
  <si>
    <t>(Número de capacitaciones a brigadas realizadas/Número de capacitaciones a brigadas programadas)*100</t>
  </si>
  <si>
    <t>Elaboración de material de apoyo</t>
  </si>
  <si>
    <t>Mide el avance porcentual en la elaboración de material de apoyo eleborado para realizar las capacitaciones programadas</t>
  </si>
  <si>
    <t>(Número de material de apoyo elaborado/Número de material de apoyo programado)*100</t>
  </si>
  <si>
    <t>Mide el avance porcentual de las actividades de promoción del programa de capacitación a servidores públicos difundidos</t>
  </si>
  <si>
    <t>(Total de actividades de promoción realizadas/ Total de actividades de promoción  programadas)*100</t>
  </si>
  <si>
    <t>Simulacros preventivos ejecutados</t>
  </si>
  <si>
    <t>(Número de simulacros ejeutados/Número de simulacros programados)*100</t>
  </si>
  <si>
    <t xml:space="preserve">Realización de reuniones informativas </t>
  </si>
  <si>
    <t>Mide el avance porcentual en las reuniones informativas para la aplicación de protocolos de actuación a seguir en los simulacros realizados</t>
  </si>
  <si>
    <t>(Avance en las reuniones realizados/Avance en las reuniones programados)*100</t>
  </si>
  <si>
    <t>K023 Infraestructura urbana</t>
  </si>
  <si>
    <t>Mantenimiento de la infraestructura pública realizada</t>
  </si>
  <si>
    <t>Mide el avance porcentual del mantenimiento de la infraestructura pública realizada</t>
  </si>
  <si>
    <t>(Mantenimiento de la infraestructura pública realizada  / Mantenimiento de la infraestructura pública programada)*100</t>
  </si>
  <si>
    <t xml:space="preserve">Instalación de alumbrado público </t>
  </si>
  <si>
    <t>Mide el avance porcentual de alumbrado público instalado</t>
  </si>
  <si>
    <t>(Alumbrado público instalado / Alumbrado público programado)*100</t>
  </si>
  <si>
    <t xml:space="preserve">Elaboración de mantenimientos menores a inmuebles </t>
  </si>
  <si>
    <t>Mide el avance porcentual de mantenimientos menores a inmuebles eleborados</t>
  </si>
  <si>
    <t>(Mantenimientos menores a inmuebles eleborados / Mantenimientos menores a inmuebles estimados)*100</t>
  </si>
  <si>
    <t>Reparación de vía pública</t>
  </si>
  <si>
    <t>Mide el avance porcentual de vía pública reparada</t>
  </si>
  <si>
    <t>(Vía pública reparada / Vía pública programada para proyectada)*100</t>
  </si>
  <si>
    <t>F037 Turismo, empleo y fomento economico</t>
  </si>
  <si>
    <t>Eventos para fomento al empleo realizados</t>
  </si>
  <si>
    <t>Mide el avance porcentual de eventos para fomento al empleo realizados</t>
  </si>
  <si>
    <t>(Eventos realizados / Eventos programados) *100</t>
  </si>
  <si>
    <t>Elaboración de ferias de empleo</t>
  </si>
  <si>
    <t>Mide el avance porcentual de ferias de empleo elaboradas</t>
  </si>
  <si>
    <t>(Ferias realizadas/ Ferias programadas)*100</t>
  </si>
  <si>
    <t>Realización de mesas de trabajo con empresarios para planeación de proyectos de generación de empleos</t>
  </si>
  <si>
    <t>Mide el avance porcentual de mesas de trabajo con empresarios para planeación de proyectos de generación de empleos realizadas</t>
  </si>
  <si>
    <t xml:space="preserve">(Mesas de trabajo realizadas / Mesas de trabajo programadas)*100 </t>
  </si>
  <si>
    <t>Realización de reuniones informativas sobre acceso a financiamiento</t>
  </si>
  <si>
    <t>Mide el avance porcentual de  reuniones informativas sobre acceso a financiamiento realizadas</t>
  </si>
  <si>
    <t xml:space="preserve">(Reuniones informativas realizadas/ Reuniones informativas programadas)*100 </t>
  </si>
  <si>
    <t>E200 Gobierno y seguridad en Alcaldias</t>
  </si>
  <si>
    <t>Mide el avance porcentual en la entrega de servicios de seguridad contratados realizados</t>
  </si>
  <si>
    <t>(Número de servicios de seguridad otorgados/Número de servicios de seguridad contratados) *100</t>
  </si>
  <si>
    <t>Extracción de videos de vigilancia</t>
  </si>
  <si>
    <t>Mide el avance porcentual de videos de vigilancia extraídos</t>
  </si>
  <si>
    <t>(Videos de vigilancia extraídos/Videos de vigilancia registrados) *100</t>
  </si>
  <si>
    <t>Realización de rondines de seguridad y despliegue policial realizados</t>
  </si>
  <si>
    <t>Mide el avance porcentual de cumplimiento despliegues policiacos realizados para mantener la seguridad programados</t>
  </si>
  <si>
    <t>(Total de despliegues policiacos en operación / Total de despliegues policiacos programados)*100</t>
  </si>
  <si>
    <t>Mide el avance porcentual en la atención de las solicitudes de seguridad realizadas por la población</t>
  </si>
  <si>
    <t>(Número de solicitudes de patrullaje atendidas / Número de solicitudes de patrullaje proyectadas )* 100</t>
  </si>
  <si>
    <t xml:space="preserve">Contratación de servicios de seguridad </t>
  </si>
  <si>
    <t>Mide el avance porcentual de los servicios contratados</t>
  </si>
  <si>
    <t>(Número de contratos vigentes/Número de contratos proyectados)*100</t>
  </si>
  <si>
    <t>E198 Servicios de cuidado infantil</t>
  </si>
  <si>
    <t>Mide el avance porcentual en el otorgamiento de servicios de cuidado otorgados a niñas y niños inscritos</t>
  </si>
  <si>
    <t>(Total de servicios de cuidado otorgados/ Total de servicios de cuidado programados a otorgar)*100</t>
  </si>
  <si>
    <t>Mide el avance porcentual en la inscripción de niñas y niños en el servicio de cuidado infantil</t>
  </si>
  <si>
    <t>(Número niñas y niños inscritos / Total de espacios de atención)*100</t>
  </si>
  <si>
    <t xml:space="preserve">Emisión de convocatoria de incripción </t>
  </si>
  <si>
    <t>Mide el avance porcentual en la emisión de las convocatorias para inscripción al ciclo escolar</t>
  </si>
  <si>
    <t>(Número de convocatorias emitidas/ Número de convocatorias programadas )*100</t>
  </si>
  <si>
    <t>Mide el avance porcentual en el otorgamiento de alimentos para niñas y niños inscritos en el servicio de cuidado</t>
  </si>
  <si>
    <t>(Raciones brindadas a niñas y niños/ Total de raciones programadas a otorgar)*100</t>
  </si>
  <si>
    <t xml:space="preserve">Mide el avance en porcentaje en la aprobación de menús para las niñas y niños inscritos </t>
  </si>
  <si>
    <t>(Menús aprobados /Menús programados a aprobar)*100</t>
  </si>
  <si>
    <t>Atención de mantenimientos a CENDIS realizados</t>
  </si>
  <si>
    <t>Mide el avance porcentual de mantenimientos a CENDIS realizados</t>
  </si>
  <si>
    <t>(Mantenimientos a CENDIS realizados / Mantenimientos a CENDIS programados)*100</t>
  </si>
  <si>
    <t>Realización de análisis y estimación del número de mantenimientos a CENDIS</t>
  </si>
  <si>
    <t>Mide el avance porcentual análisis y estimación del número de mantenimientos a CENDIS realizados</t>
  </si>
  <si>
    <t>(Análisis y estimación del número de mantenimientos realizados / Análisis y estimación del número de mantenimientos programados)*100</t>
  </si>
  <si>
    <t>E190 Servicios de atencion animal</t>
  </si>
  <si>
    <t>Jornadas de esterilización y tutela responsable realizadas</t>
  </si>
  <si>
    <t>Mide el avance porcentual de jornadas de esterilización y tutela responsable realizadas</t>
  </si>
  <si>
    <t>(Jornadas de esterilización y tutela responsable realizadas/ Jornadas de esterilización y tutela responsable programadas)*100</t>
  </si>
  <si>
    <t>Realización de esterilizaciones a perros y gatos.</t>
  </si>
  <si>
    <t>Mide el avance porcentual de esterilizaciones a perros y gatos realizadas</t>
  </si>
  <si>
    <t>(Esterilizaciones realizadas/ Esterilizaciones programadas)*100</t>
  </si>
  <si>
    <t>Realización de pláticas de tutela responsable de animales de compañía.</t>
  </si>
  <si>
    <t>Mide el avance porcentual de pláticas de tutela responsable de animales de compañía realizadas</t>
  </si>
  <si>
    <t>(Pláticas realizadas/ Pláticas programadas)*100</t>
  </si>
  <si>
    <t>E189 Servicios de salud en Alcaldias</t>
  </si>
  <si>
    <t xml:space="preserve">Mide el porcentaje de avance de las jornadas de promoción de la salud y prevención de enfermedades realizadas </t>
  </si>
  <si>
    <t>(Jornadas de salud realizadas/(Jornadas de salud programadas)*100</t>
  </si>
  <si>
    <t xml:space="preserve">Realización de consultas y asesorías médicas de primer nivel </t>
  </si>
  <si>
    <t>Mide el avance porcentual de  consultas y asesorías médicas de primer nivel realizadas</t>
  </si>
  <si>
    <t>(Consultas y asesorías médicas realizadas/Consultas y asesorías médicas programadas)*100</t>
  </si>
  <si>
    <t>Realización de terapias de medicina alternativa</t>
  </si>
  <si>
    <t>Mide el avance porcentual de  terapias de medicina alternativa realizadas</t>
  </si>
  <si>
    <t>(Terapias de medicina alternativa realizadas/Terapias de medicina alternativa programadas)*100</t>
  </si>
  <si>
    <t>Mide el avance porcentual en la difusión de jornadas de salud</t>
  </si>
  <si>
    <t>(Número de jornadas de salud difundidas / Número de jornadas de salud programadas a realizar )*100</t>
  </si>
  <si>
    <t>E188 Educacion, cultura deporte y recreacion</t>
  </si>
  <si>
    <t xml:space="preserve">Talleres de artes y oficios realizados </t>
  </si>
  <si>
    <t>Mide el avance porcentual de los talleres de artes y oficios realizados</t>
  </si>
  <si>
    <t>(Número de talleres realizados/ Número de talleres programados) *100</t>
  </si>
  <si>
    <t>Asignación de grupos para talleres</t>
  </si>
  <si>
    <t>Mide el avance procentual de los grupos para talleres asignados</t>
  </si>
  <si>
    <t>(Grupos asignados/Grupos estimados)*100</t>
  </si>
  <si>
    <t>Selección de personas participantes en los talleres de artes y oficios</t>
  </si>
  <si>
    <t>Mide el avance procentual de personas participantes en los talleres de artes y oficios seleccionadas</t>
  </si>
  <si>
    <t>(Personas participantes seleccionadas/ Personas participantes aplicantes)*100</t>
  </si>
  <si>
    <t>Mide el avance porcentual en la difusión de convocatorias para los talleres de artes y oficios</t>
  </si>
  <si>
    <t>(Número de convocatorias difundidas / Número de convocatorias programadas)*100</t>
  </si>
  <si>
    <t xml:space="preserve">Mide el avance porcentual de las activaciones físicas realizadas </t>
  </si>
  <si>
    <t>(Número de activaciones realizadas/ Número de activaciones programadas) *100</t>
  </si>
  <si>
    <t>Organización de grupos por horario para activaciones físicas</t>
  </si>
  <si>
    <t>Mide el avance porcentual de  grupos por horario para activaciones físicas organizados</t>
  </si>
  <si>
    <t>(Número de grupos organizados/Número de grupos estimados)*100</t>
  </si>
  <si>
    <t>Difusión de convocatoria para activaciones físicas</t>
  </si>
  <si>
    <t>Mide el avance porcentual en la difusión de convocatorias para activaciones físicas</t>
  </si>
  <si>
    <t>(Convocatorias difundidas / Convocatorias programadas a realizar)*100</t>
  </si>
  <si>
    <t>Mide el avance porcentual de los eventos culturales realizados</t>
  </si>
  <si>
    <t>(Eventos culturales realizados / Eventos culturales programados) *100</t>
  </si>
  <si>
    <t>Mide el avance porcentual de los eventos culturales difundidos</t>
  </si>
  <si>
    <t>(Eventos culturales difundidos / Eventos culturales programados) *100</t>
  </si>
  <si>
    <t>E187 Servicios publicos</t>
  </si>
  <si>
    <t>Forestación y reforestación en la Alcaldía realizadas</t>
  </si>
  <si>
    <t>Mide el avance porcentual de forestación y reforestación en la Alcaldía</t>
  </si>
  <si>
    <t>(Número zonas de forestación y reforestación realizadas/ Número zonas de forestación y reforestación progrmadas) *100</t>
  </si>
  <si>
    <t>Colocación de plantas en áreas naturales protegidas</t>
  </si>
  <si>
    <t>Mide el avance porcentual de plantas en áreas naturales protegidas colocadas al periodo</t>
  </si>
  <si>
    <t>(Plantas en áreas naturales protegidas colocadas/Plantas en áreas naturales protegidas programadas)*100</t>
  </si>
  <si>
    <t>Realización de actividades de conservación de áreas verdes</t>
  </si>
  <si>
    <t>Mide el porcentaje de actividades de conservación de áreas verdes realizadas en el periodo</t>
  </si>
  <si>
    <t>(Actividades de conservación de áreas verdes realizadas / Actividades de conservación de áreas verdes programadas)*100</t>
  </si>
  <si>
    <t>Colocación de plantas en áreas verdes urbanas</t>
  </si>
  <si>
    <t>Mide el avance porcentual de  plantas en áreas verdes urbanas colocadas al periodo</t>
  </si>
  <si>
    <t>(Plantas en áreas verdes urbanas colocadas / Plantas en áreas verdes urbanas programadas )*100</t>
  </si>
  <si>
    <t>Talleres y actividades de educación ambiental realizados</t>
  </si>
  <si>
    <t>Mide el avance porcentual  talleres de educación ambiental realizados al periodo</t>
  </si>
  <si>
    <t>(Talleres y actividades realizados / Talleres y actividades programados) *100</t>
  </si>
  <si>
    <t>Difusión de talleres y actividades de educación ambiental</t>
  </si>
  <si>
    <t>Mide el avance porcentual de  talleres y actividades de educación ambiental difundidas al periodo</t>
  </si>
  <si>
    <t>(Talleres y actividades difundidas/Talleres y actividades programadas)*100</t>
  </si>
  <si>
    <t>Solicitudes de la población atendidas</t>
  </si>
  <si>
    <t>Mide el avance porcentual en las solicitudes realizadas por parte de la población para mantenimiento de espacios públicos</t>
  </si>
  <si>
    <t>(Solicitudes de la población realizadas / Solicitudes de la población estimadas) *100</t>
  </si>
  <si>
    <t>Realización de actividades de recolección y barrido de residuos sólidos</t>
  </si>
  <si>
    <t>Mide el avance porcentual actividades de recolección y barrido de residuos sólidos realizadas</t>
  </si>
  <si>
    <t>(Actividades de recolección y barrido de residuos sólidos realizadas/Actividades de recolección y barrido de residuos sólidos programadas)*100</t>
  </si>
  <si>
    <t xml:space="preserve">Realización de actividades de mantenimiento de espacios públicos </t>
  </si>
  <si>
    <t>Mide el porcentaje de actividades de mantenimiento de espacios públicos con intervención ciudadana realizadas</t>
  </si>
  <si>
    <t>(Actividades de mantenimiento de espacios públicos/ Actividades de mantenimiento de espacios públicos programadas)*100</t>
  </si>
  <si>
    <t>_1</t>
  </si>
  <si>
    <t>_2</t>
  </si>
  <si>
    <t>_3</t>
  </si>
  <si>
    <t>_4</t>
  </si>
  <si>
    <t>_5</t>
  </si>
  <si>
    <t>_6</t>
  </si>
  <si>
    <t>_7</t>
  </si>
  <si>
    <t>_8</t>
  </si>
  <si>
    <t>_9</t>
  </si>
  <si>
    <t>_10</t>
  </si>
  <si>
    <t>_11</t>
  </si>
  <si>
    <t>_12</t>
  </si>
  <si>
    <t>_13</t>
  </si>
  <si>
    <t>_14</t>
  </si>
  <si>
    <t>_15</t>
  </si>
  <si>
    <t>_16</t>
  </si>
  <si>
    <t>_17</t>
  </si>
  <si>
    <t>_18</t>
  </si>
  <si>
    <t>_19</t>
  </si>
  <si>
    <t>_20</t>
  </si>
  <si>
    <t>_21</t>
  </si>
  <si>
    <t>_22</t>
  </si>
  <si>
    <t>_23</t>
  </si>
  <si>
    <t>_24</t>
  </si>
  <si>
    <t>_25</t>
  </si>
  <si>
    <t>Porcentaje  de toneladas de residuos orgánicos e inorgánicos recolectadas en domicilios y contenedores.</t>
  </si>
  <si>
    <t>(Toneladas de residuos recolectados / Toneladas esperadas a recolectar)*100</t>
  </si>
  <si>
    <t>Porcentaje de cumplimento supervisión de rutas de recolección</t>
  </si>
  <si>
    <t>(Número de rutas de recolección supervisadas / Número de rutas de recolección programadas) *100</t>
  </si>
  <si>
    <t>Porcentaje de instalación, rehabilitación y sustitución de la red de alumbrado público.</t>
  </si>
  <si>
    <t xml:space="preserve">(Número de acciones de instalación, rehabilitación y sustitución realizadas / Número acciones de conservación y rehabilitación a realizar) *100 </t>
  </si>
  <si>
    <t>Porcentaje de atención de solicitudes de instalación, rehabilitación y sustitución de alumbrado público</t>
  </si>
  <si>
    <t xml:space="preserve">(Número de solicitudes de instalación, rehabilitación y sustitución de alumbrado público atendidas / Número solicitudes de instalación, rehabilitación y sustitución de alumbrado público recibidas) *100 </t>
  </si>
  <si>
    <t>Porcentaje de intervenciones realizadas para la mejora de vías y espacios públicos</t>
  </si>
  <si>
    <t xml:space="preserve">(Intervenciones realizadas para mejora de vías y espacios públicos / Intervenciones programadas para mejora de vías y espacios públicos ) *100 </t>
  </si>
  <si>
    <t>Porcentaje de balizamiento con pintura de las guarniciones y pasos peatonales</t>
  </si>
  <si>
    <t>(Metros lineales de pintura usada en los balizamientos / Metros lineales de pintura programadas para balizamientos)*100</t>
  </si>
  <si>
    <t>Porcentaje de pintado mobiliario urbano</t>
  </si>
  <si>
    <t>(Número de metros cuadrados de pintura aplicada en mobiliario urbano / Número de metros cuadrados de pintura programados aplicar en mobiliario urbano)*100</t>
  </si>
  <si>
    <t>Porcentaje de adecuaciones geométricas de vialidad en vías secundarias</t>
  </si>
  <si>
    <t xml:space="preserve">(Número de adecuaciones geométricas realizadas / Número de adecuaciones geométricas programadas) *100 </t>
  </si>
  <si>
    <t xml:space="preserve">Porcentaje que mide el avance en la conservación de áreas verdes </t>
  </si>
  <si>
    <t>(Número de metros cuadrados áreas verdes conservados / Número de metros cuadrados de áreas verdes programados para su conservación)*100</t>
  </si>
  <si>
    <t>Porcentaje de árboles podados</t>
  </si>
  <si>
    <t>(Número de árboles podados / Número de árboles identificados que requieren poda)*100</t>
  </si>
  <si>
    <t>Porcentaje de retiro de hierba y poda de pasto</t>
  </si>
  <si>
    <t>(Metros cuadrados de pasto podado y de hierba retirada/ Metros cuadrados de hierba y pasto identificados que requieren poda y retiro)*100</t>
  </si>
  <si>
    <t>Porcentaje de riego de áreas verdes</t>
  </si>
  <si>
    <t>(Metros cuadrados de áreas verdes regadas / metros cuadrados de áreas verdes programadas a regar)*100</t>
  </si>
  <si>
    <t>Porcentaje de Metros Cúbicos Repartidos en el año</t>
  </si>
  <si>
    <t>(Número de metros cubicos entregados/Número de metros cubicos programados)*100</t>
  </si>
  <si>
    <t>Porcentaje de entregas que se realizan dentro del cronograma planificado</t>
  </si>
  <si>
    <t>(Número de entrega de agua en pipa realizado/Número de entregas de agua en pipa programados)*100</t>
  </si>
  <si>
    <t xml:space="preserve">Porcentaje de difusión sobre el cuidado del medio ambiente </t>
  </si>
  <si>
    <t>(Difusión de información medio ambiental realizada/ Difusión de información medio ambiental programada)*100</t>
  </si>
  <si>
    <t>Porcentaje de capacitaciones a inspectores, disctaminadores, funcionarios y personal de la alcaldía en temas ambientales brindadas</t>
  </si>
  <si>
    <t>(Número de capacitaciones en temas medio ambientales brindadas/ Número de capacitaciones en temas medio ambientales programadas) *100</t>
  </si>
  <si>
    <t>Porcentaje de avance de entrega de apoyos</t>
  </si>
  <si>
    <t>(Apoyos  ducativos entregados/ Apoyos educativos programados)*100</t>
  </si>
  <si>
    <t>Porcentaje que mide la elaboración de cursos y talleres</t>
  </si>
  <si>
    <t>(Número de cursos y talleres elaborados/Número de talleres programados)*100</t>
  </si>
  <si>
    <t>Porcentaje que mide el avance en el otorgamiento de apoyos culturales</t>
  </si>
  <si>
    <t>(Número de apoyos culturales otorgados/número de apoyos culturales programados)*100</t>
  </si>
  <si>
    <t xml:space="preserve">Porcentaje de presentaciones artisticas realizadas </t>
  </si>
  <si>
    <t>(Numero de presentaciones artisticas realizadas/ numero de presentaciones artisticas programadas)*100</t>
  </si>
  <si>
    <t>Porcentaje  que mide el avance en el otorgamiento de apoyos deportivos</t>
  </si>
  <si>
    <t>(Apoyos deportivos entregados/ Apoyos deportivos programados)*100</t>
  </si>
  <si>
    <t>Porcentaje de conjuntos entregados</t>
  </si>
  <si>
    <t>(Conjuntos deportivos entregados/ Conjuntos deportivos programados)*100</t>
  </si>
  <si>
    <t>Porcentaje de Atenciones de mantenimiento menor a Centros Deportivos</t>
  </si>
  <si>
    <t>(Número de atenciones de mantenimineto menor a deportivos realizadas / número de atenciones de mantenimiento menor a deportivos programadas)*100</t>
  </si>
  <si>
    <t>Porcentaje de los apoyos otorgados</t>
  </si>
  <si>
    <t>(Apoyos para el desarrollo de habilidades otorgados/Apoyos para el desarrollo de actividades programados)*100</t>
  </si>
  <si>
    <t>Porcentajeque mide el cumplimiento de la programación de actividades</t>
  </si>
  <si>
    <t>(Número de actividades realizadas/número de actividades programadas)*100</t>
  </si>
  <si>
    <t>Porcentaje de Actividades brindadas en los Centros de Desarrollo Comuntiario Integral</t>
  </si>
  <si>
    <t>Porcentaje que mide el avance de los servicios de salud proporcionados</t>
  </si>
  <si>
    <t>(Servicios de salud proporcionados/Servicios de salud programados)*100</t>
  </si>
  <si>
    <t>Porcentaje que mide el avance en la elaboración de un plan de consultas generales y de especialidad a personas sin seguridad social laboral</t>
  </si>
  <si>
    <t>(Número de planes de consulta elaborados/número de planes de consulta programados)*100</t>
  </si>
  <si>
    <t>Mide el porcentaje de avance en el número de personas atendidas a través de jornadas de salud</t>
  </si>
  <si>
    <t>(Número de personas atendidas en jornadas de salud/Número de personas programadas en jornadas de salud)*100</t>
  </si>
  <si>
    <t>Porcentaje que mide el avance del cumplimiento de la programación y calendarización de las Caravanas de la Salud</t>
  </si>
  <si>
    <t>(Caravanas de salud realizadas/Caravanas de la salud programadas)*100</t>
  </si>
  <si>
    <t>Porcentaje que mide la realización de capacitaciones en materia de salud e inclusión</t>
  </si>
  <si>
    <t>(Capacitaciones en materia de salud realizadas/Capacitaciones en materia de salus programadas)*100</t>
  </si>
  <si>
    <t>Porcentaje que mide la elaboración de planes para talleres en tema de inclusión</t>
  </si>
  <si>
    <t>(Planes para talleres de inclusión realizados/Planes para talleres de inclusión programados)*100</t>
  </si>
  <si>
    <t xml:space="preserve">Mide el avance porcentual de servicios médico veterinarios y educativos </t>
  </si>
  <si>
    <t>(Número de servicios médico veterinarios y educativos otorgados/ Número de servicios médico veterinarios y educativos programados) *100</t>
  </si>
  <si>
    <t>Mide el avance porcentual de las canalizaciones por servicio veterinario</t>
  </si>
  <si>
    <t>(Número de canalizaciones realizadas/Número de atenciones veterinarias totales)*100</t>
  </si>
  <si>
    <t>Mide el avance porcentual de actividades educativas en materia de tutela responsable de animales de compañía</t>
  </si>
  <si>
    <t>(Número de servicios educativos otorgados/ Número de servicios educativos programadas )*100</t>
  </si>
  <si>
    <t>Mide el avance porcentual de la elaboración de materiales para talleres</t>
  </si>
  <si>
    <t>(Número de materiales para talleres elaborados/Número de materiales para talleres programados)*100</t>
  </si>
  <si>
    <t>Porcentaje de niños y niñas que se asisten a las estancias infantiles  recibe los servicios de cuidado y atención</t>
  </si>
  <si>
    <t>(Número de niñas y niños asistentes a las estancia infantiles/Capacidad total del servicio)*100</t>
  </si>
  <si>
    <t>Porcentaje de avance en la interación de expedientes de beneficiarios del servicio de cuidado y atención infantil</t>
  </si>
  <si>
    <t>(Número expedientes integrados por beneficiario/número total de beneficiarios)*100</t>
  </si>
  <si>
    <t>Porcentaje de avance de las visitas de supervisión a las Estancias Infantiles</t>
  </si>
  <si>
    <t>(Número de sepervisiones realizadas/Número de supervisiones programadas)*100</t>
  </si>
  <si>
    <t xml:space="preserve">Mide el porcentaje de avance de los talleres y las actividades brindadas </t>
  </si>
  <si>
    <t>(Número de talleres y actividades realizadas/ Número de talleres y actividades programadas) *100</t>
  </si>
  <si>
    <t>Mide el avance porcentual del atenciones y asesorías brindadas</t>
  </si>
  <si>
    <t>(Número de atenciones y asesorías brindadas/ Número de atenciones y asesorías programadas) *100</t>
  </si>
  <si>
    <t>Mide el porcentaje de solicitudes atendidas</t>
  </si>
  <si>
    <t>(Número de solicitudes agedadas/número total de solicitudes)*100</t>
  </si>
  <si>
    <t xml:space="preserve">Mide el porcentaje de alimentos  entregados, respecto de los programados </t>
  </si>
  <si>
    <t>(Número de alimentos entregados / Número de alimentos programados) * 100</t>
  </si>
  <si>
    <t xml:space="preserve">Mide el porcentaje de menús elaborados, respecto de los programados </t>
  </si>
  <si>
    <t>(Número de menús elaborados  / Número de menús programados)*100</t>
  </si>
  <si>
    <t>Porcentaje de sevicios de seguridad otorgados</t>
  </si>
  <si>
    <t>(Servicios de seguridad otorgados/ Servicios de seguridad programados)*100</t>
  </si>
  <si>
    <t>Prcentaje  de protocolos de actuación realizados</t>
  </si>
  <si>
    <t>(Número de protocolos de actuación determinados/número de protocolos de actuación programados)</t>
  </si>
  <si>
    <t>Porcentaje  de  remisiones ante el Juez Cívico y al Ministerio Público</t>
  </si>
  <si>
    <t>(Reportes de remisiones elaborado/Reportes de remisiones programados)*100</t>
  </si>
  <si>
    <t>Porcentaje de elementos contratados de la Policía Auxiliar</t>
  </si>
  <si>
    <t>(Elementos contratados /Elementos requeridos)*100</t>
  </si>
  <si>
    <t>porcentaje de solicitudes de emergencia atendidas</t>
  </si>
  <si>
    <t>(Número de solicitudes de emergencia atendidas/Número de solicitudes de emergencia totales)*100</t>
  </si>
  <si>
    <t xml:space="preserve">Porcentaje  de solicitudes de trámites y servicios </t>
  </si>
  <si>
    <t>(Número de solicitudes de trámites y servicio atendidas / Número de solicitudes de tramites y servicios  recibidos)*100</t>
  </si>
  <si>
    <t>Mide el porcentaje de recorridos de difusión de los trámites y servicios que se deben presentar, respecto a los recorridos de difusión programados.</t>
  </si>
  <si>
    <t>(Número de recorridos de difusión de los trámites y servicios realizados / Número de recorridos de difusión de los trámites y servicios programados)*100</t>
  </si>
  <si>
    <t>Porcentaje de asesorías otorgadas sobre los trámites y servicios que se ofrecen</t>
  </si>
  <si>
    <t>(Número de asesorías otorgadas sobre los trámites y servicios que se ofrecen / Número de asesorías solicitadas sobre los trámites y servicios que se solicitan) *100</t>
  </si>
  <si>
    <t>Mide el porcentaje de las personas beneficiadas con los servicios de seguridad vial</t>
  </si>
  <si>
    <t>(Número de personas beneficiadas / Número de población total de la demarcación Tlalpan según INEGI) * 100</t>
  </si>
  <si>
    <t>Mide el porcentaje de colonias liberadas de obstáculos</t>
  </si>
  <si>
    <t>(Número de colonias en las que se retiraron obstáculos de la vía pública / Número de colonias programadas) *100</t>
  </si>
  <si>
    <t>Porcentaje de personas sencibilizadas con los servicios y las acciones en materia de prevención de las violencias en la demarcación en Tlalpan.</t>
  </si>
  <si>
    <t>(Número de personas atendidas con los servicios y acciones en materia de prevencón de la violencia/ Número de personas atendidas con los servicios y acciones en materia de prevencón de la violencia programadas)*100</t>
  </si>
  <si>
    <t>Porcentaje de avance de instalación de Módulos de Atención Integrales de prevención de la violencia en el territorio en Tlalpan.</t>
  </si>
  <si>
    <t>(Número de Módulos de Atención Integral para la prevención de la violencia instalados/ Número de Módulos de Atención Integral para la Prevención de la Violencia programados de instalación)*100</t>
  </si>
  <si>
    <t xml:space="preserve">Mide el porcentaje de avance de asesorías jurídicas y psicológicas impartidas  </t>
  </si>
  <si>
    <t>(Número de asesorías jurídicas y psicológicas  realizadas/Número de asesorías jurídica y psicológicas programadas)*100</t>
  </si>
  <si>
    <t>Mide el porcentaje de atención de los trámites jurídicos-administrativos, respecto a los que se solicitan.</t>
  </si>
  <si>
    <t>(Número de trámites jurídicos-administrativos atendidos / Número de trámites jurídicos-administrativos solicitados)*100</t>
  </si>
  <si>
    <t>Mide el porcentaje procedimientos ejecutados de recuperación de predios propiedad del Gobierno de la Ciudad de México y vía pública, respecto a los requeridos</t>
  </si>
  <si>
    <t>(Número de procedimientos ejecutados de recuperación de predios propiedad del Gobierno de la Ciudad de México y vía pública / Número de procedimientos requeridos de recuperación de predios propiedad del Gobierno de la Ciudad de México y vía pública)*100</t>
  </si>
  <si>
    <t>Mide el porcentaje órdenes de visita de verificación elaborados</t>
  </si>
  <si>
    <t>(Número de órdenes de visita de verificación a establecimientos mercantiles y obras elaborados / Número de órdenes de visita de verificación a establecimientos mercantiles y obras requeridas)*100</t>
  </si>
  <si>
    <t>Mide el porcentaje de orientaciones otorgadas</t>
  </si>
  <si>
    <t>(Número de orientaciones otorgadas/Número de orientaciones programadas)*100</t>
  </si>
  <si>
    <t xml:space="preserve">Mide el porcentaje de  visitas realizadas </t>
  </si>
  <si>
    <t>(Número de rutaa de visitaa realizadas/Número de rutas de visitas programadas)*100</t>
  </si>
  <si>
    <t xml:space="preserve">Mide el porcentaje de recorridos realizados en colonias, barrios y pueblos </t>
  </si>
  <si>
    <t>(Número de recorridos realizados/Número de recorridos programados)*100</t>
  </si>
  <si>
    <t xml:space="preserve">Porcentaje de ferias realizadas </t>
  </si>
  <si>
    <t>(Total de ferias de  los sectores de la economía realizadas/ total de Ferias relacionadas a los  sectores de la economía programadas)*100</t>
  </si>
  <si>
    <t>Porcentaje de actividades realizadas</t>
  </si>
  <si>
    <t>(Total de actividades realizadas/Total de actividades programadas)*100</t>
  </si>
  <si>
    <t>Porcentaje de vinculaciones realizadas</t>
  </si>
  <si>
    <t xml:space="preserve">(Total de vinculaciones realizadas/Total de vinculaciones programadas / )*100 </t>
  </si>
  <si>
    <t>Porcentaje  de asesorias programadas</t>
  </si>
  <si>
    <t>(Total de asesorias programadas/ total de asesorias solicitadas)*100</t>
  </si>
  <si>
    <t>Pocentaje de capacitaciones generadas</t>
  </si>
  <si>
    <t>(Total de capacitaciones generadas / Total de capacitaciones programadas)*100</t>
  </si>
  <si>
    <t>Porcentaje que mide el avance del mantenimiento de edificios públicos programados al periodo</t>
  </si>
  <si>
    <t>(Mantenimientos realizados de edificios públicos / mantenimientos programados de edificios públicos)*100</t>
  </si>
  <si>
    <t>Porcentaje que mide la atención de solicitudes de mantenimiento  de edificios públicos</t>
  </si>
  <si>
    <t>(Solicitudes de mantenimientode edificios públicos atendidas / solicitudes de mantenimiento  de edificios públicos proyectadas)*100</t>
  </si>
  <si>
    <t>Porcentaje que mide el avance en el mantenimiento del alumbrado público realizados al periodo</t>
  </si>
  <si>
    <t>(Mantenimientos del alumbrado público realizados/mantenimientos del alumbrado público programados)*100</t>
  </si>
  <si>
    <t>Porcentaje que mide la atención de solicitudes del mantenimiento  del alumbrado público.</t>
  </si>
  <si>
    <t>(Solicitudes de mantenimiento  del alumbrado público atendidas / solicitudes de mantenimiento del alumbrado público recibidas)*100</t>
  </si>
  <si>
    <t>Porcentaje que mide el avance en el  mantenimiento de m2 de vialidades al periodo</t>
  </si>
  <si>
    <t>(M2 de mantenimientos realizados / M2 de mantenimientos programados)*100</t>
  </si>
  <si>
    <t>Porcentaje que mide la atención de solicitudes de mantenimiento</t>
  </si>
  <si>
    <t>(Solicitudes de mantenimiento atendidas / solicitudes de mantenimiento recibidas)*100</t>
  </si>
  <si>
    <t>Porcentaje que mide el mantenimiento de la red de distribucion de agua potable</t>
  </si>
  <si>
    <t>(Mantenimientos realizados / Mantenimientos programados)*100</t>
  </si>
  <si>
    <t>Porcentaje que mide los proyectos de mantenimiento a la red de distribución de agua potable aprobados al periodo</t>
  </si>
  <si>
    <t>(Proyectos de mantenimientos a la red de distribucion de agua potable aprobrados / proyectos de mantenimiento a la red de distribucion de agua potable programados)*100</t>
  </si>
  <si>
    <t>Porcentaje que mide la atención de solicitudes de mantenimiento a la red de distribución de agua potable</t>
  </si>
  <si>
    <t>(Solicitudes de mantenimiento a la red de distribucion de agua potable atendidas / solicitudes de mantenimiento a la red de distribucion de agua potable proyectadas)*100</t>
  </si>
  <si>
    <t>Porcentaje que mide el avance en el mantenimiento de las lineas de drenaje y alcantarillado al periodo por Km2</t>
  </si>
  <si>
    <t>(Kilómetros de red secundaria de drenaje atendida/ Kilómetros de red secundaria de drenaje  programada)*100</t>
  </si>
  <si>
    <t>Porcentaje que mide los proyectos de mantenimiento  de las lineas de drenaje y alcantarillado aprobados al periodo</t>
  </si>
  <si>
    <t>(Proyectos de mantenimiento de las lineas de drenaje y alcantarillado aprobados / proyectos de mantenimiento  de las lineas de drenaje y alcantarillado programados)*100</t>
  </si>
  <si>
    <t>(Proyectos de presupuesto participativo culminados /Proyectos de presupuesto participativo ganadores)*100</t>
  </si>
  <si>
    <t>Porcentaje que mide los proyectos de presupuesto participativo dictaminados</t>
  </si>
  <si>
    <t>(Proyectos de presupuesto participativo dictaminados / Proyectos de presupuesto participativo presentados)*100</t>
  </si>
  <si>
    <t xml:space="preserve">Porcentaje de avance de servicios  en materia de prevención y atención a la violencia de género. </t>
  </si>
  <si>
    <t>(Número servicios de prevención y atención de la violencia de género otorgados /Número servicios de prevención y atención de la violencia de género programados)*100</t>
  </si>
  <si>
    <t>Procentaje que mide el avance de programación de asesorías talleres y actividades lúdico-informativas</t>
  </si>
  <si>
    <t>(Número de talleres y actividades lúdico-informativa programadas/número de talleres y actividades lúdico-informativa estimadas)*100</t>
  </si>
  <si>
    <t>Procentaje que mide el avance de programación de asesorías</t>
  </si>
  <si>
    <t>(Número de asesorías programadas/número de asesorías estimadas)*100</t>
  </si>
  <si>
    <t>Porcentaje que mide de avance en la elaboración de programas de fomento a la equidad de género</t>
  </si>
  <si>
    <t>(Número de programas de fomento a la equidad de género elaborados/Número de programas de fomento a la equidad de género programados)*100</t>
  </si>
  <si>
    <t>Porcentaje que mide las canalizaciones en relación con las solicitudes de servicios de atención jurídica, pricológica y médica por violencia de género</t>
  </si>
  <si>
    <t>(Número de canalizaciones realizadas/Número total de servicios otorgados)*100</t>
  </si>
  <si>
    <t>S234 Programa de apoyo para el Bienestar familiar</t>
  </si>
  <si>
    <t>Mide el porcentaje  de apoyos entregados en el año</t>
  </si>
  <si>
    <t>(Solicitudes aprobadas/ Solicitudes recibidas)*100</t>
  </si>
  <si>
    <t>Mide el porcentaje de expedientes integrados</t>
  </si>
  <si>
    <t>(Número de expedientes integrados/ Población beneficairia del programa)*100</t>
  </si>
  <si>
    <t>Porcentaje de apoyos económicos entregados a unidades económicas y personas en condición de desempleo.</t>
  </si>
  <si>
    <t>Numero de apoyos económicos a unidades económicas y personas en condición de desempleo entregados/ apoyos económicos por las unidades económicas y personas en condición de desempleo programados) *100</t>
  </si>
  <si>
    <t>Porcentaje de expedientes que se integran de las unidades económicas y personas en condición de desempleo beneficiadas</t>
  </si>
  <si>
    <t>(Número de expedientes de unidades económicas y personas beneficiadas integrados/ Número total de las unidades económicas y personas beneficiadas)*100</t>
  </si>
  <si>
    <t>Porcentaje de personas con proyectos de unidades económicas y personas en condición de desempleo que concluyeron su capacitación</t>
  </si>
  <si>
    <t>(Número de personas con proyectos de unidades económicas y personas en condición de desempleo que concluyeron su capacitación / Número de personas que se inscribieron a las capacitaciones) *100</t>
  </si>
  <si>
    <t>Porcentaje de Apoyos económicos entregados a proyectos que protejan, conserven y restauren el medio ambiente y los recursos naturales.</t>
  </si>
  <si>
    <t>(Número de apoyos económicos a proyectos que protejan, conserven y restauren el medio ambiente y los recursos naturales entregados/ Número de proyectos que protejan, conserven y restauren el medio ambiente y los recursos naturales programados) *100</t>
  </si>
  <si>
    <t>Porcentaje de expedientes de proyectos que protejan, conserven y restauren el medio ambiente y los recursos naturales que se integran correctament e.</t>
  </si>
  <si>
    <t>(Número de expedientes de proyectos que protejan, conserven y restauren el medio ambiente y los recursos naturales integrados / Número de expedientes de proyectos que protejan, conserven y restauren el medio ambiente y los recursos naturales programados a integrar) *100</t>
  </si>
  <si>
    <t>Porcentaje de personas que concluyeron su capacitación en la formulación de proyectos que protejan, conserven y restauren el medio ambiente y los recursos naturales</t>
  </si>
  <si>
    <t>(Número de personas que concluyeron su capacitación en proyectos que protejan, conserven y restauren el medio ambiente y los recursos naturales / Número de personas que se inscribieron a las capacitaciones en proyectos que protejan, conserven y restauren el medio ambiente y los recursos naturales)*100</t>
  </si>
  <si>
    <t>Porcentaje de Apoyos económicos entregados a programas de trabajo que contribuyan a la reactivación de la agricultura y la ganadería</t>
  </si>
  <si>
    <t>(Número de apoyos económicos a programas de trabajo que contribuyan a la reactivación de la agricultura y la ganadería entregados/ Número de apoyos económicos por programas de trabajo que contribuyan a la reactivación de la agricultura y la ganadería programados)*100</t>
  </si>
  <si>
    <t>Porcentaje de expedientes de programas de trabajo que contribuyan a la reactivación de la agricultura y la ganadería que se integran</t>
  </si>
  <si>
    <t>(Número de expedientes de programas de trabajo que contribuyan a la reactivación de la agricultura y la ganadería integrados/ Número de expedientes con programas de trabajo que contribuyan a la reactivación de la agricultura y la ganadería programados) *100</t>
  </si>
  <si>
    <t>Porcentaje de personas que concluyeron su capacitación en la formulación de programas de trabajo que contribuyan a la reactivación de la agricultura y la ganadería</t>
  </si>
  <si>
    <t>(Número de personas que concluyeron su capacitación en la formulación de Programas de Trabajo / Número de personas que se inscribieron a las capacitaciones para la formulación de programas de trabajo) *100</t>
  </si>
  <si>
    <t>Porcentaje de apoyos en especie entregados por la acción social</t>
  </si>
  <si>
    <t>(Número de apoyos en especie entregados/Número de apoyos en especie autorizados )*100</t>
  </si>
  <si>
    <t>Porcentaje de solicitudes completas revisadas para entrega de apoyos en especie</t>
  </si>
  <si>
    <t>(Número de  solicitudes completas / Número de solicitudes recibidas)*100</t>
  </si>
  <si>
    <t>Porcentaje de autorizacion de apoyos en especie en la alcaldia tlalpan</t>
  </si>
  <si>
    <t>(Número de  solicitudes autorizadas / Número de solicitudes revisadas )*100</t>
  </si>
  <si>
    <t>Porcentaje de apoyos economicos entregados por la acción social</t>
  </si>
  <si>
    <t>(Número de apoyos economicos entregados / Número de apoyos económicos autorizados )*100</t>
  </si>
  <si>
    <t>Porcentaje de solicitudes completas revisadas para entrega de apoyos económicos</t>
  </si>
  <si>
    <t>Porcentaje de autorizacion de apoyos economicos en la alcaldia tlalpan</t>
  </si>
  <si>
    <t xml:space="preserve">Mide el avance porcentual en la emisión de las opiniones técnicas en arbolado inmuebles e infraestructura solicitadas por la ciudadanía </t>
  </si>
  <si>
    <t>(Número de opiniones emitidas/ Número de opiniones técnicas programadas)*100</t>
  </si>
  <si>
    <t>Mide el avance en la elaboración de planes de visita de inspección y evaluación de sitios</t>
  </si>
  <si>
    <t>(Número de planes de visita elabrados/ Número de planes de visitas programadas)*100</t>
  </si>
  <si>
    <t>Mide el avance porcentual en la atención a las llamadas de emergencias ingresadas por cualquier medio.</t>
  </si>
  <si>
    <t>(Número de solicitudes atendidas/ Número de solicitudes ingresadas)*100</t>
  </si>
  <si>
    <t>Mide el número de llamadas de emergencia atendidas por canal de comunicación</t>
  </si>
  <si>
    <t>Número de llamadas de emergencia atendidas presencialmente + Número de llamadas de emergencia atendidas por llamada telefónica + Número de llamadas de emergencia atendidas por radio</t>
  </si>
  <si>
    <t>Porcentaje que mide el avance  en el número de ciudadanos capacitacitados  para la  protección y salvaguarda de sus bienes y su entorno</t>
  </si>
  <si>
    <t>(Número de capacitaciones  realizadas/Número de capacitaciones  programadas)*100</t>
  </si>
  <si>
    <t>Porcentaje que mide el avance  en el número de brigadas capacitacitadas programadas</t>
  </si>
  <si>
    <t>(Número de capacitaciones a brigadas programadas/Número de capacitaciones a brigadas requeridas)*100</t>
  </si>
  <si>
    <t xml:space="preserve">Porcentaje  que mide  el cumplimeinto de la realización de simulacros para prevenir situaciones de riesgo y emergencia generados por un fenómeno natural o antropogénico
</t>
  </si>
  <si>
    <t>Porcentaje que mide el cumplimiento de las reuniones informativas para la aplicación de protocolos de actuación a seguir en los simulacros</t>
  </si>
  <si>
    <t>Mide el avance porcentual en la difusión del marco normativo en materia de protección civil</t>
  </si>
  <si>
    <t>(Número de difusiones realizadas/ Número de difusiones programadas) * 100</t>
  </si>
  <si>
    <t xml:space="preserve">Porcentaje  que mide el nivel de avance en la elaboración de los programas internos de los inmuebles de la Alcaldía </t>
  </si>
  <si>
    <t>(Número de programas internos de los inmuebles de la Alcaldía realizados/ Número programas internos de los inmuebles de la Alcaldía programados)*100</t>
  </si>
  <si>
    <t>Porcentaje que mide el avance  en el número de brigadas capacitacitadas  para la  protección de visitantes y funcionarios que transitan por las instalaciones del ente público</t>
  </si>
  <si>
    <t>Porcentaje que mide el avance en la elaboración de material de apoyo y difusión eleborado para realizar las capacitaciones programadas</t>
  </si>
  <si>
    <t>(Número de material de apoyo y difusión elaborado/Número de material de apoyo y difusión programado)*100</t>
  </si>
  <si>
    <t>Porcentaje que mide el número de  actividades realizadas para la difusión  y promoción del programa de capacitación a servidores públicos</t>
  </si>
  <si>
    <t>Total de actividades de difusión  y promoción realizadas/ Total de actividades de difusión y promoción  programadas)*100</t>
  </si>
  <si>
    <t>Porcentaje  que mide  el cumplimeinto de la realización de simulacros para prevenir situaciones de riesgo y emergencia generados por un fenómeno natural o antropogénico.</t>
  </si>
  <si>
    <t>P020 Planeación y seguimiento de la política gubernamental</t>
  </si>
  <si>
    <t>Porcentaje que mide el avance de las demandas ciudadanas  recibidas en el año</t>
  </si>
  <si>
    <t>(Número de demandas ciudadanas  atendidas/Número de demandas ciudadanas recibidas)*100</t>
  </si>
  <si>
    <t>Porcentaje que mide las demandas ciudadanas canalizadas a las instancias correspondientes.</t>
  </si>
  <si>
    <t>(Número de demandas ciudadanas canalizada/Número de demandas ciudadanas recibidas)*100</t>
  </si>
  <si>
    <t>Porcentaje de avance de las solicitudes de demanda ciudadana recibidas a través de diversos medios.</t>
  </si>
  <si>
    <t>(Número de documentación tramitada y  atendida /Número de documentación  programada)*100</t>
  </si>
  <si>
    <t>Porcentaje de Eventos del Titular de la Jefatura de Gobierno realizados en el año</t>
  </si>
  <si>
    <t>(Número Eventos del Titular de la Jefatura de Gobierno realizados/Número Eventos del Titular de la Jefatura de Gobierno programados)*100</t>
  </si>
  <si>
    <t>Porcentaje que mide el avance de los eventos programados por el Titular de la Jefatura de Gobierno</t>
  </si>
  <si>
    <t>(Número de eventos realizados/Número de eventos programados)*100</t>
  </si>
  <si>
    <t>Porcentaje que mide el avance en la realización de las sesiones de Gabinete de Seguridad y Procuración de Justicia de la Jefatura de gobierno y de las 71 Coordinaciones Territoriales de la CDMX programadas en el año</t>
  </si>
  <si>
    <t>(Número de sesiones de Gabinetes de Seguridad y Procuración de Justicia realizados/Número de sesiones de Gabinete de Seguridad y Procuración de Justicia programadas)*100</t>
  </si>
  <si>
    <t>Porcentaje que mide el avance en la elaboración de la agenda  de las sesiones programadas de los Gabinetes de Seguridad Ciudadana y Procuración de Justicia</t>
  </si>
  <si>
    <t>(Número de emisiones de la agenda realizadas /Número de emisiones de la agenda programadas)*100</t>
  </si>
  <si>
    <t>Porcentaje que mide el avance de los eventos de la agenda internacional del Gobierno de la Ciudad de México programados en el año</t>
  </si>
  <si>
    <t>(Número de eventos de la agenda internacional realizados/Número de eventos de la agenda internacional  programados)*100</t>
  </si>
  <si>
    <t>Porcentaje que mide el seguimiento a los asuntos derivados de la agenda internacional del Gobierno de la Ciudad de México.</t>
  </si>
  <si>
    <t>(Número de seguimientos de los asuntos derivados de la agenda internacional realizados/Número de seguimientos derivados de la agenda internacional  programados)*100</t>
  </si>
  <si>
    <t>Porcentaje que mide el avance de las  viviendas modelo multifamiliar y unifamiliar entregadas en el año presente ejercicio fiscal, derivadas de los compromisos adquiridos tras el sismo del 19 de septiembre de 2017.</t>
  </si>
  <si>
    <t>(Número de viviendas  entregadas/Número de viviendas  programadas a entregar)*100</t>
  </si>
  <si>
    <t xml:space="preserve">Porcentaje de avance que mide para la liberación de los pagos para la entrega de viviendas que fueron dañadas por el sismo del 19 de septiembre de 2017. </t>
  </si>
  <si>
    <t>(Número liberaciones para pago realizados/Número liberaciones para pago programadas)*100</t>
  </si>
  <si>
    <t xml:space="preserve">Porcentaje que mide el número de  apoyos liberados para el pago de renta de las personas afectadas por el sismo del 19 de septiembre de 2019. </t>
  </si>
  <si>
    <t>(Número de liberaciones de pagos para el rentas realizados/Número de liberaciones de pagos para el rentas programados)*100</t>
  </si>
  <si>
    <t xml:space="preserve">Porcentaje que mide el número de  instrucciones de pago para el apoyo de rentas a las personas afectadas por el sismo del 19 de septiembre del 2019. </t>
  </si>
  <si>
    <t>(Número instrucciones de pago realizados/Número instrucciones de pago programados)*100</t>
  </si>
  <si>
    <t>E005 Acciones para mejorar la gobernanza digital</t>
  </si>
  <si>
    <t>Porcentaje que mide el registro de los nuevos usuarios en Llave CDMX</t>
  </si>
  <si>
    <t>(Número de nuevos usuarios en Llave CDMX registrados /Número de nuevos usuarios en Llave CDMX programados )*100</t>
  </si>
  <si>
    <t>Porcentaje que mide el avance en el registro de los nuevos usuarios registrados en Llave CDMX</t>
  </si>
  <si>
    <t>(Número de nuevos usuarios registrados en Llave CDMX / número de nuevos usuarios programados )*100</t>
  </si>
  <si>
    <t xml:space="preserve">Porcentaje que mide el avance de las solicitudes para el desarrollo y mantenimiento de aplicaciones informáticas y sistemas de información recibidas. </t>
  </si>
  <si>
    <t>(Número de solicitudes de desarrollos y mantenimientos de aplicaciones informaticas y sistemas de información atendidas/ Número de solicitudes de desarrollos y mantenimientos de aplicaciones informaticas y sistemas de información recibidas)*100</t>
  </si>
  <si>
    <t>Porcentaje que mide el avance en la implementación, análisis y pruebas de las solicitudes para el desarrollo y mantenimiento de aplicaciones informáticas y sistemas de información solicitadas por los Entes del Gobierno de la Ciudad de México</t>
  </si>
  <si>
    <t>(Número de implementaciones, análisis y pruebas de las solicitudes para el desarrollo  mantenimientos de aplicaciones atendidas/Número de implementaciones, análisis y pruebas de las solicitudes para el desarrollo  mantenimientos de aplicaciones recibidas)*100</t>
  </si>
  <si>
    <t xml:space="preserve">Porcentaje que mide el avance de los servicios de infraestructura tecnologica solicitados por los Entes del Gobierno de la Ciudad de México. </t>
  </si>
  <si>
    <t>(Número de servicios de infraestructura tecnológica atendidos / Número de servicios de infraestructura tecnologica solicitados)*100</t>
  </si>
  <si>
    <t>Porcentaje que mide las solicitudes a la Mesa de Servicio de la Agencia Digital por parte de los Entes del Gobierno de la Ciudad de México.</t>
  </si>
  <si>
    <t>(Número de solicitudes revisadas/ Número de solicitudes recibidas )*100</t>
  </si>
  <si>
    <t>E157 Atencion y orientacion telefonica sobre tramites y servicios</t>
  </si>
  <si>
    <t>Porcentaje que mide el avance de la atención de solicitudes captadas a través del SUAC.</t>
  </si>
  <si>
    <t>(Número de solicitudes atendidas/ Número de solicitudes proyectadas)*100</t>
  </si>
  <si>
    <t xml:space="preserve">Porcentaje que mide las solicitudes de información captadas para el Gobierno de la Ciudad de México. </t>
  </si>
  <si>
    <t>(Número de solicitudes de información recibida/ Número de solicitides de información proyectadas)*100</t>
  </si>
  <si>
    <t>Porcentaje de llamadas telefonicas atendidas captadas a través del Locatel.</t>
  </si>
  <si>
    <t>(Número de llamadas recibidas/ Número de llamadas proyectadas)*100</t>
  </si>
  <si>
    <t xml:space="preserve">Porcentaje de capacitaciones a los operadores para la atención ciudadana  a través de los canales del Locatel </t>
  </si>
  <si>
    <t>(Número de capacitaciones a operadores realizadas/número de capacitaciones a operadores programadas)*100</t>
  </si>
  <si>
    <t xml:space="preserve">Mide el porcentaje de los  simulacros efectuados en las instalaciones del FES. </t>
  </si>
  <si>
    <t>(Simulacros de protección civil realizados en el FES CDMX/ Simulacros de Protección Civil programados en el FES CDMX)*100</t>
  </si>
  <si>
    <t>Mide el porcentaje de Convocatorias emitidas para la conformación de las brigadas de protección civil en las instalaciones del FES</t>
  </si>
  <si>
    <t>(Convocatorias para brigadas de protección civil emitidas/Convocatorias para brigadas de protección civil  programadas)*100</t>
  </si>
  <si>
    <t>Mide el  avance porcentual de la difusión de lo simulacros en el año</t>
  </si>
  <si>
    <t>(Número de simulacros difundidos /Número de simulacros realizados)*100</t>
  </si>
  <si>
    <t>Mide el porcentaje de las adquisiciones para meteriales de protección civil.</t>
  </si>
  <si>
    <t>(Adquisiciones realizadas /Adquisiciones programadas)*100</t>
  </si>
  <si>
    <t>P054 Estudios de desarrollo economico, social y ambiental</t>
  </si>
  <si>
    <t>Porcentaje que mide el avance en las etapas para la conclusión de los estudio solicitado por el Consejo Económico, Social y Ambiental de la Ciudad de México.</t>
  </si>
  <si>
    <t>(Avance en la elaboración del  estudio  concluidas/ Avance en la elaboración del  estudio programadas) *100</t>
  </si>
  <si>
    <t>Mide el avance porcentual de las gestiones para la realización de los estudios estudios solicitados por el  Consejo Económico, Social y Ambiental de la Ciudad de México.</t>
  </si>
  <si>
    <t>(Número de gestiones para realización del estudios concluidas/ Número de gestiones para la realización del estudio solicitado por el Consejo programados) *100</t>
  </si>
  <si>
    <t>E065 Servicio integral de operacion y atencion a emergencias</t>
  </si>
  <si>
    <t>(Número de Mantenimientos realizados/ mantenimientos programados )*100</t>
  </si>
  <si>
    <t>Porcentaje que mide el avance de ejecución de los convenios de colaboración aprobados al periodo.</t>
  </si>
  <si>
    <t xml:space="preserve">(Avance en la ejecución del convenios de colaboración realizado / Avance en la ejecución del convenios de colaboración programado)*100  </t>
  </si>
  <si>
    <t>Porcentaje avance de limpieza de canales y barrancas realizado</t>
  </si>
  <si>
    <t>(Cumplimiento  para la recolección de basura realizado/cumplimiento en la recolección de basura programado)*100</t>
  </si>
  <si>
    <t xml:space="preserve">Porcentaje que mide el avance e las inspecciones oculares de vigilancia ambiental programadas para este ejercicio fiscal. </t>
  </si>
  <si>
    <t>(Número de inspecciones de vigilancia ambiental realizadas/ Número de inspecciones de vigilancia ambiental programadas) * 100</t>
  </si>
  <si>
    <t>Porcentaje que mide el avance en la recepción de las  solicitudes ciudadanas para vigilancia ambiental recibidas.</t>
  </si>
  <si>
    <t>(Número de solicitudes de vigilancia ambiental recibidas /Número de solicitudes de vigilancia ambiental programadas)*100</t>
  </si>
  <si>
    <t xml:space="preserve">Porcentaje que mide el avance en la producción de composta programada en el presente ejercicio fiscal. </t>
  </si>
  <si>
    <t>(Producción de composta realizada/ Producción de composta programada)*100</t>
  </si>
  <si>
    <t>Porcentaje de avance en la  recolección de ramaje para la producción de composta programados</t>
  </si>
  <si>
    <t>(Recolecciones de ramaje realizados/ Recolecciones de ramaje programados )*100</t>
  </si>
  <si>
    <t>(Número de platicas ambientales realizadas en el periodo/ Número total de platicas ambientales programadas en el periodo ) * 100</t>
  </si>
  <si>
    <t>Porcentaje de avance que mide las recolección de residuos en la Alcaldía programados.</t>
  </si>
  <si>
    <t>(Número de recolección de residuos realizados /Número de recolección de residuos programados)* 100</t>
  </si>
  <si>
    <t>Porcentaje de avance en el cumplimiento del calendario para la recolección de residuos programados.</t>
  </si>
  <si>
    <t>(Calendarizaciones realizadas /Calendarizaciones programados)* 100</t>
  </si>
  <si>
    <t xml:space="preserve">Porcentaje de avance de los servicios de entrega de agua potable a la población de la Alcaldía que requiere el vital líquido entregados. </t>
  </si>
  <si>
    <t xml:space="preserve">(Cumplimiento en la entrega de agua potable realizados /Cumplimiento en la entrega de agua potable programados)* 100
</t>
  </si>
  <si>
    <t>(Número de mantenimientos del alumbrado publico realizados / Número de mantenimientos del alumbrado público programados)* 100</t>
  </si>
  <si>
    <t xml:space="preserve">Porcentaje de avance en la evaluación de las zonas que requieren  mantenimiento del alumbrado público programado en la Alcaldía. </t>
  </si>
  <si>
    <t>(Número de evaluaciones realizadas /Número de evaluaciones  programados)* 100</t>
  </si>
  <si>
    <t xml:space="preserve">Mide el porcentaje de avance de los mantenimiento programados a parques y jardines de la Alcaldía. </t>
  </si>
  <si>
    <t>(Mantenimientos de parques y jardines realizados/Mantenimientos de parques y jardines programados)*100</t>
  </si>
  <si>
    <t>Mide el porcentaje de avance de los eventos culturales, cívicos y recreartivos programados en espacios públicos en el año</t>
  </si>
  <si>
    <t>(Número de eventos culturales, cívicos y recreativos realizados/ Número de eventos culturales, cívicos y recreativos programados)*100</t>
  </si>
  <si>
    <t xml:space="preserve">Mide el avance porcentual en el cumplimiento de la programación de logística para llevar a cabo Eventos culturales, cívicos y recreativos en el año </t>
  </si>
  <si>
    <t>(Programación de logística realizada / programación de logística programada)*100</t>
  </si>
  <si>
    <t>Mide el avance porcentual de los  eventos deportivos programados en la Alcaldía.</t>
  </si>
  <si>
    <t>(Total de eventos deportivos realizados / Total de eventos deportivos programados)*100</t>
  </si>
  <si>
    <t>Mide el porcentaje la adquisición de insumos para los eventos deportivos programados</t>
  </si>
  <si>
    <t>(Número de adquisiciones para eventos deportivos realizados / número adquisiciones para de eventos deportivos programados)*100</t>
  </si>
  <si>
    <t>Mide número de personas inscritas a la Carrera Atletica en Xochimilco 2024.</t>
  </si>
  <si>
    <t>(Número de participantes para la Carrera Atlética inscritos/ Número de particpantes para la Carrera Atletica proyectados)*100</t>
  </si>
  <si>
    <t>Mide el avance porcentual de apoyos programados a entregar del programa Fomentar el Deporte competitivo  en Jóvenes 2024</t>
  </si>
  <si>
    <t>(Total apoyos entregados/ total de apoyos programados)*100</t>
  </si>
  <si>
    <t>Mide el porcentaje de personas selceccionadas para recibir el apoyo económico del programa Fomentar el Deporte competitivo  en Jóvenes 2024.</t>
  </si>
  <si>
    <t>(Número de personas seleccionadas / Numero de personas programadas)*100</t>
  </si>
  <si>
    <t xml:space="preserve">Mide el porcentaje de avance de los talleres en bibliotecas públicas programados en la Alcaldía. </t>
  </si>
  <si>
    <t>(Número de talleres en bibliotecas y reconocimientosrealizados / Número de talleres en bibliotecas programados)*100</t>
  </si>
  <si>
    <t>Mide el porcentaje de avance en la adquisición de materiales para la realización de talleres en bibliotecas públicas.</t>
  </si>
  <si>
    <t>(Total de talleres en bibliotecas públicas realizadas / Número total de talleres en bibliotecas públicas programados)*100</t>
  </si>
  <si>
    <t>Mide el porcentaje de preceptores                                                   activos y jubiados de escuelas publicas en la demarcación</t>
  </si>
  <si>
    <t>(Número de preceptores activos y jubilados existentes/ Número de preceptores activos y jubilados  programados)*100</t>
  </si>
  <si>
    <t>Mide el porcentaje de avance en la adquisición de bienes entregables para la realización de del reconocimiento a los preceptores activos y jubilados de la demarcación</t>
  </si>
  <si>
    <t>(Número de adquisiciones para los reconocimientos  realizados / Número de adquisiciones para los reconocimientos  programados)*100</t>
  </si>
  <si>
    <t>Mide el porcentaje de avance en la realización de caravanas de salud programadas en la Alcaldía.</t>
  </si>
  <si>
    <t>(Número de Caravanas de salud realizadas/ Número Caravanas de salud programadas )*100</t>
  </si>
  <si>
    <t>Mide el avance porcentual enla difusión de caravanas de salud anual</t>
  </si>
  <si>
    <t>(Total de difusiones de las Caravanas de Salud realizados/ Total de difusiones de las Caravanas de salud programadas)*100</t>
  </si>
  <si>
    <t xml:space="preserve">Mide el porcentaje de avance de las ferias interinstitucionales por una juventud sana e incluyente programadas en la Alcaldía </t>
  </si>
  <si>
    <t>(Número de ferias interinstitucionales realizados / Número de ferias interinstitucionales programados)*100</t>
  </si>
  <si>
    <t xml:space="preserve">Mide el porcentaje de avance en los  servicios otorgados en las ferias interinstitucionales por una juventud sana e incluyente programados </t>
  </si>
  <si>
    <t>(Número de programaciones para los servicios otorgados /Número de programaciones para los servicios programados)*100</t>
  </si>
  <si>
    <t>Mide el avance porcentual de atención médica otorgada a pacientes sin seguridad social en consultorios médicos, unidades móviles y urgencias médicas proyectadas.</t>
  </si>
  <si>
    <t>(Atenciones médicas realizadas / Atenciones médicas proyectadas)*100</t>
  </si>
  <si>
    <t xml:space="preserve">Mide el avance porcentual de la programación de los servicios de  atenciones médica de primer nivel y prevención de enfermedades. </t>
  </si>
  <si>
    <t>(Programación de los servicios médicos realizados/ Programación de los servicios médicos progrmados)*100</t>
  </si>
  <si>
    <t xml:space="preserve">Mide el porcentaje de avance en las de salud visual en Kioscos programadas. </t>
  </si>
  <si>
    <t>(Número de atenciones de salud visual realizados / Número de atenciones de salud visual programados)*100</t>
  </si>
  <si>
    <t xml:space="preserve">Mide el avance porcentual de la programación de los servicios de salud visual a personas sin seguridad social que habitan en la Alcaldía. </t>
  </si>
  <si>
    <t>(Programaciones de servicios realizados /Total de Programaciones de servicios )*100</t>
  </si>
  <si>
    <t>Mide el porcentaje de  avance de Ayudas económicas a personas de escasos recursos para tratamientos de enfermedades crónico degenerativas y terminales 2024 programados.</t>
  </si>
  <si>
    <t>(Número de apoyos entregados / Nímero de apoyos programados)*100</t>
  </si>
  <si>
    <t>Mide el porcentaje de avance de las personas que solicitan el apoyo para el  Programa Social  Ayudas económicas a personas de escasos recursos para tratamientos de enfermedades crónico degenerativas y terminales 2024</t>
  </si>
  <si>
    <t>(Número de expedientes seleccionados / Número de expedientes  programados)*100</t>
  </si>
  <si>
    <t xml:space="preserve">midel el porcentaje de avance en la entrega de los aparatos ortopédicos programados en el presente ejercicio fiscal </t>
  </si>
  <si>
    <t>(Nímero de aparatos ortopédicos entregados / Número de aparatos ortopédicos programados)*100</t>
  </si>
  <si>
    <t>Mide el porcentaje de avance  de las personas que solicitan el apoyo de aparatos ortopedicos progamados a entregar.</t>
  </si>
  <si>
    <t>(Número de expedientes seleccionados /Número de expedientes programados)*100</t>
  </si>
  <si>
    <t>Mide el porcentaje de avance en los servicios de asistencia médico veterinarias proporcionados a los animales con dueño programdas</t>
  </si>
  <si>
    <t>(servicios de asistencia médico veterinaria realizados/ servicios de asistencia médico veterinarias programados) *100</t>
  </si>
  <si>
    <t>mide el porcentaje de avance de las  solicitudes de asistencia médico veterinarias en el año</t>
  </si>
  <si>
    <t>(recepción de solicitudes de servicios médico-veterinario receibidas/ solicitudes de serrvicios médico-veterianrio programadas) *100</t>
  </si>
  <si>
    <t>mide el porcentaje de avance en los  servicios de esterilizaciones caninas y felinas programadas en el año</t>
  </si>
  <si>
    <t>(servicio de esterilización canina y felina realizados/ servicio de esterilización canina y felina programados) *100</t>
  </si>
  <si>
    <t>mide el porcentaje de las solicitudes para los servicios de esterilizaciones caninas y felinas canalizadas en el año</t>
  </si>
  <si>
    <t>(número de solicitudes de servicio de esterilización canina y felina canalizadas/ número de servicio de esterilización canina y felina recibidas) *100</t>
  </si>
  <si>
    <t>Mide el porcentaje de avance de las adopciones de felinos y caninos proyectadas en la Alcaldía.</t>
  </si>
  <si>
    <t>(Número de adopciones realizados / Número de adopciones proyectadas) *100</t>
  </si>
  <si>
    <t>Mide el porcentaje de avance en la Difusión de campañas para la adopción de caninos y felinos programadas en el año</t>
  </si>
  <si>
    <t>(Número de disfusiones de campañas de adopciones realizadas/ Número de disfusiones de campañas de adopciones programadas) *100</t>
  </si>
  <si>
    <t>Mide el porcentaje de avance de los alimentos preparados para niñas y niños inscritos a los  6 CENDIS de la Alcaldía.</t>
  </si>
  <si>
    <t>(Número de raciones de alimentos entregados / Número raciones de alimentos programados) *100</t>
  </si>
  <si>
    <t>Mide el porcentaje de avance en las adquisición de insumos para la preparación de alimentos proporcionados en los   6 CENDIS de la Alcaldía</t>
  </si>
  <si>
    <t>(Número adquisiciones realizadas/número de adquisiciones programdas) *100</t>
  </si>
  <si>
    <t>Mide el avance en el número  contratos programados para el uso de Centros  de  Desarrollo  Infantil</t>
  </si>
  <si>
    <t>Nímero de contratos realizados/ Número de contratos programados)*100</t>
  </si>
  <si>
    <t>Mide el porcentaje de avance en las supervisiones de los inmuebles para uso de CENDIS en la Alcaldía</t>
  </si>
  <si>
    <t>(Número de supervisiones a inmuebles realizados/Números de supervisiones a inmuebles  programados) x 100</t>
  </si>
  <si>
    <t>Mide el porcentaje de las evaluaciones para las personas que cumplen con los requisitos para recibir el Estimulo o recompensa a su labor</t>
  </si>
  <si>
    <t>(Número de evaluaciones realizadas con la convocatoria/Número de evaluaciones programadas)*100</t>
  </si>
  <si>
    <t>Porcentaje de convocatorias emitidas para el registro en el curso y/o taller.</t>
  </si>
  <si>
    <t>(Salidas turísticas realizadas/ salidas turísticas programadas)*100</t>
  </si>
  <si>
    <t>Mide el porcentaje de expedientes de las personas beneficiarias que cumplen con los requisitos del programa social para ser beneficiarias</t>
  </si>
  <si>
    <t>(Número de expedientes verificados/ Población que recibe el programa)*100</t>
  </si>
  <si>
    <t>(Número de apoyos en especie entregados/Número de apoyos en especie programados)*100</t>
  </si>
  <si>
    <t>(Número de expedientes verificados/ Población que recibe la acción social)*100</t>
  </si>
  <si>
    <t>Mide el porcentaje de convocatorias emitidas para el registro en la acción social</t>
  </si>
  <si>
    <t>(Número de apoyos económicos entregados/Número de apoyos económicos programados)*100</t>
  </si>
  <si>
    <t>Mide el porcentaje de servicios de mecanización agrícola proporcionados en el año</t>
  </si>
  <si>
    <t>Mide el porcentaje de atención a solicitudes de servicios de mecanización agrícola realizados en el año</t>
  </si>
  <si>
    <t>(Solicitudes de servicio atendidas / Solicitudes de servicio programadas )* 100</t>
  </si>
  <si>
    <t>Mide el porcentaje de avance en los mantenimientos de banquetas, guarniciones y rampas programada.</t>
  </si>
  <si>
    <t>(Mantenimiento realizados /Mantenimiento  programados)* 100</t>
  </si>
  <si>
    <t>(Número de evaluaciones para los mantenimiento realizados /Número de evaluaciones para los mantenimiento de banquetas guarniciones y rampas programados)* 100</t>
  </si>
  <si>
    <t>Mide el porcentaje de avance en la instalación de señalamiento vial vertical y horizontal programado</t>
  </si>
  <si>
    <t xml:space="preserve">(Señalamiento vial vertical y horizontal realizados / Señalamiento vial vertical y horizontal programados)* 100
</t>
  </si>
  <si>
    <t>Mide el porcentaje de avance en la adquisición de materiales para la colocación de señalamiento vial vertical y horizontal programado</t>
  </si>
  <si>
    <t xml:space="preserve">(Adquisiciones de materiales para señalamiento vial vertical y horizontal realizados / Adquisición de materiales para los señalamiento vial vertical y horizontal programados)* 100
</t>
  </si>
  <si>
    <t xml:space="preserve">(Mantenimiento de la red de agua potable realizados / Mantenimientos de la red de agua potable programados)* 100
</t>
  </si>
  <si>
    <t>Este Indicador mostrara las acciones de mantenimiento de la red de agua potable realizados respecto a la meta programada</t>
  </si>
  <si>
    <t>Mide el porcentaje de avance en los mantenimientos de la red de drenaje sanitario programados</t>
  </si>
  <si>
    <t xml:space="preserve">(Mantenimiento de la red de drenaje sanitario realizados / Mantenimientos de la red de drenaje sanitario programados)* 100
</t>
  </si>
  <si>
    <t>Porcentaje que mide los proyectos de mantenimiento  preventivo y correctivo de la red secundaria de drenaje y alcantarillado programado al periodo</t>
  </si>
  <si>
    <t>(Proyectos de mantenimiento preventivo y correctivo de la red secundaria de drenaje y alcantarillado aprobrados / proyectos de mantenimiento  preventivo y correctivo de la red secundaria de drenaje y alcantarillado programados)*100</t>
  </si>
  <si>
    <t>Porcentaje que mide los proyectos de mantenimiento a la infraestructura urbana aprobadas al periodo</t>
  </si>
  <si>
    <t>Porcentaje que mide el avance del mantenimiento a la infraestructura urbana  al periodo</t>
  </si>
  <si>
    <t>(Mantenimientos realizados a la infraestructura urbana / mantenimientos programados a la infraestructura urbana)*100</t>
  </si>
  <si>
    <t xml:space="preserve">Porcentaje que mide la atención de solicitudes de mantenimiento  a la infraestructura urbana </t>
  </si>
  <si>
    <t>(Solicitudes de mantenimiento a la infraestructura urbana atendidas / solicitudes de mantenimiento  a la infraestructura urbana recibidas)*100</t>
  </si>
  <si>
    <t>Porcentaje que mide el avance del mantenimiento  a los mercados publicos ejecutado al periodo</t>
  </si>
  <si>
    <t>Porcentaje que mide los proyectos de mantenimiento   a los mercados publicos aprobados al periodo</t>
  </si>
  <si>
    <t>Porcentaje que mide la atención de solicitudes de mantenimiento  preventivo y correctivo de la red secundaria de drenaje y alcantarillado</t>
  </si>
  <si>
    <t>(Solicitudes de mantenimientopreventivo y correctivo de la red secundaria de drenaje y alcantarillado atendidas / solicitudes de mantenimiento preventivo y correctivo de la red secundaria de drenaje y alcantarillado recibidas)*100</t>
  </si>
  <si>
    <t>Porcentaje de avance que mide los protocolos de actuación en materia de protección civil programados en la Alcaldía</t>
  </si>
  <si>
    <t>(Número de protocolos realizados/ Número de protocolos programados)*100</t>
  </si>
  <si>
    <t>Porcentaje de avance en los  mecanismos empleados para la prevención en materia de protección civil en la Alcaldía</t>
  </si>
  <si>
    <t>(Número de establecimientos aplicados/ Número de establecimientos de Mecanismos programados)*100</t>
  </si>
  <si>
    <t xml:space="preserve">Porcentaje que mide el avance de las capacitaciones programadas en materia de protección civil </t>
  </si>
  <si>
    <t>(Capacitaciones realizadas/ Capacitaciones programadas)*101</t>
  </si>
  <si>
    <t>Porcentaje que mide el avance del cumplimiento en la programación de las  capacitaciones en materia de protección civil en el presente ejercicio.</t>
  </si>
  <si>
    <t>(Programaciones realizadas/ Total de programaciones)*100</t>
  </si>
  <si>
    <t>Porcentaje que mide al avance de los simulacros programados a ejecutarse en la Alcaldía.</t>
  </si>
  <si>
    <t>(Número de Simulacros ejecutados/Número de simulacros programados)*100</t>
  </si>
  <si>
    <t xml:space="preserve">Porcentaje que mide de avance en la programación de los simulacros programados </t>
  </si>
  <si>
    <t>(Número de programaciones para los simulacros realizada/Total de programaciones para simulacros)*100</t>
  </si>
  <si>
    <t>Porcentaje de mide el avance en la atención de emergencias proyectadas</t>
  </si>
  <si>
    <t>(Número de emergencias atendidas/Número de emergencias proyectadas)*100</t>
  </si>
  <si>
    <t>Porcentaje que  la elaboración de los protocolos para la atención de emergencias en la Alcaldía.</t>
  </si>
  <si>
    <t>(Número de protocolos realizados/Número de protocolos programados)*100</t>
  </si>
  <si>
    <t>Porcentaje que mide el avance en la evaluación de los inmuebles con algun daño fisico y/o estructural</t>
  </si>
  <si>
    <t>(Número de evaluaciones emitidas/Número de evaluaciones proyectadas)*100</t>
  </si>
  <si>
    <t>Porcentaje que mide de avance en la programación para la atención de las solicitudes de evaluaciones programadas</t>
  </si>
  <si>
    <t>(Número de programaciones para las evaluación realizadas/Total de programaciones para las evaluación)*100</t>
  </si>
  <si>
    <t>Mide el avance porcentual de cumplimiento de contratacion de los proyectos para ejecucion, en la fecha establecida en la Guía operativa para el ejercicio de los recursos del Presupuesto Participativo 2023 y 2024 de las Alcaldias.</t>
  </si>
  <si>
    <t>(Proyectos de presupuesto participativo contratados en tiempo / Proyectos de presupuesto participativo contratados a destiempo)*100</t>
  </si>
  <si>
    <t>Mide el porcentaje de apoyos entregados á través de la Acción Social de Ayuda a Personas enSituación  de Riesgo: laminas y polines</t>
  </si>
  <si>
    <t>(Número de apoyos entregados / Número de apoyos programados)*100</t>
  </si>
  <si>
    <t>Mide el porcentaje  de personas que cumplen con los requisitos de la acción social para ser beneficiarias</t>
  </si>
  <si>
    <t>(Número de expedientes verificados y / Población que recibe la acción social)*100</t>
  </si>
  <si>
    <t>Mide el avance  en el número de adquisiciones  de los bienes requeridos</t>
  </si>
  <si>
    <t>(Número de bienes adquiridos / Número de bienes programados)*100</t>
  </si>
  <si>
    <t>Mide el porcentaje de avance en la actualización del registro de personas desaparecidas.</t>
  </si>
  <si>
    <t>(Registros actualizados / Registros de personas desaparecidas proyectadas a actualizar)*100</t>
  </si>
  <si>
    <t>Mide el avance en porcentaje de los trabajos colaborativos con otras entidades federativas del país.</t>
  </si>
  <si>
    <t>(Búsquedas de campo y rastreos nominales con otras entidades federativas realizadas/ Búsquedas de campo y rastreos nominales con otras entidades federativas proyectadas)*100</t>
  </si>
  <si>
    <t>Mide el avance porcentual de la realización de solicitudes a otras entidades para colaborar en la búsqueda de personas.</t>
  </si>
  <si>
    <t>(Solicitudes de colaboración realizadas a otras entidades/ Solicitudes de colaboración con otras entidades proyectadas)*100</t>
  </si>
  <si>
    <t>E003 Acciones de obras y servicios para la recuperacion, promocion y proteccion del Centro Historico</t>
  </si>
  <si>
    <t>Mide el avance porcentual de las solitudes ciudadanas atendidas de reparación, recuperación promoción y protección de daños en la infraestructura del espacio público del Centro Histórico atendidas.</t>
  </si>
  <si>
    <t>(Número de solicitudes de la ciudadanía recibidas/ Número de solicitudes de la ciudadanía atendidas)*100</t>
  </si>
  <si>
    <t>Mide el avance porcentual de los trabajos menores de reparación como son registro y metálicas, banquetas, losetas de recinto, retiro de esparrago, rejillas Irving, bolardos y mantas o vinilos.</t>
  </si>
  <si>
    <t>(Número de trabajos menores de reparación realizados/Número de trabajos menores de reparación proyectados)*100</t>
  </si>
  <si>
    <t>Mide el avance porcentual en la rehabilitación de las áreas verdes al año</t>
  </si>
  <si>
    <t>(Porcentaje de avance  en las áreas verdes rehabilitadas/Porcentaje de avance  en las áreas verdes programadas) * 100</t>
  </si>
  <si>
    <t xml:space="preserve">Mide el avance porcentual de  las jornadas de mantenimiento y conservación de áreas verdes en el perímetro A y B del Centro Histórico de la Ciudad de México realizadas en el año. </t>
  </si>
  <si>
    <t>(Número de jornadas de mantenimiento y conservación de áreas verdes realizadas/Número de jornadas de mantenimiento y conservación de áreas verdes programadas) * 100</t>
  </si>
  <si>
    <t>Mide el porcentaje de avance de los acuerdo emitidos para mejorar el Centro Histórico.</t>
  </si>
  <si>
    <t>(Número de acuerdos emitidos / Número de acuerdos programados)* 100</t>
  </si>
  <si>
    <t xml:space="preserve">Mide el avance porcentual de las mesas de trabajo realizadas, para impulsar la recuperación, promoción y protección del Centro Histórico de la Ciudad de México. </t>
  </si>
  <si>
    <t>(Número de mesas de trabajo realizadas/Número de mesas de trabajo programadas)*100</t>
  </si>
  <si>
    <t>Mide porcentualmente el avance de las Constancias de uso habitacional o mixto en el perímetro "A" del Centro Histórico de la Ciudad de México emitidas en el año.</t>
  </si>
  <si>
    <t>(Número de constancias de uso habitacional o mixto emitidas / Número de constancias de uso habitacional o mixto solicitadas)*100</t>
  </si>
  <si>
    <t>Mide porcentualmente el avance de las líneas de capturas de uso habitacional emitidas.</t>
  </si>
  <si>
    <t>(Número de líneas de capturas de uso habitacional  emitidas/Número de Líneas de capturas de uso habitacional  solicitadas)*100</t>
  </si>
  <si>
    <t>Mide el avance porcentual de los eventos realizados.</t>
  </si>
  <si>
    <t>Porcentualmente mide el avance de las contrataciones de servicio de arrendamiento realizadas.</t>
  </si>
  <si>
    <t>(Número de contrataciones realizadas/Número de contrataciones programadas) * 100</t>
  </si>
  <si>
    <t>Mide el avance procentual de los talleres en materia de artes y actividades lúdicas realizados, para ofrecer actividades culturales, deportivas y de aprendizaje a niñas, niños, adolescentes, mujeres y adultos mayores con mayor vulnerabilidad.</t>
  </si>
  <si>
    <t>Número de talleres en materia de artes y actividades lúdicas  realizados/Número de talleres en materia de artes y actividades lúdicas programados) * 100</t>
  </si>
  <si>
    <t>Mide el porcentaje de cumplimiento de apoyos a organizaciones de la Sociedad Civil otorgados en el año.</t>
  </si>
  <si>
    <t>(Número de apoyos de organizaciones de la Sociedad Civil otorgados/Número de apoyos de organizaciones de la Sociedad Civil programados) * 100</t>
  </si>
  <si>
    <t>Porcentaje  que mide  el cumplimiento de la realización de simulacros para prevenir situaciones de riesgo y emergencia generados por un fenómeno natural o antropogénico.</t>
  </si>
  <si>
    <t>(Número de reuniones informativas realizadas / Número  reuniones informativas programados)*100</t>
  </si>
  <si>
    <t>P017 Acciones para la transversalizacion del enfoque de derechos humanos</t>
  </si>
  <si>
    <t>Mide el Porcentaje del Programa de derechos humanos concluido</t>
  </si>
  <si>
    <t>(Avance del Programa de Derechos Humanos realizado/ avance del Programa de Derechos Humanos programado)*100</t>
  </si>
  <si>
    <t>Mide el porcentaje de avance de  los capítulos del Programa de Derechos Humanos</t>
  </si>
  <si>
    <t>(Número de capítulos del Programa de Derechos Humanos elaborados / número de capítulos de Programa de Derechos Humanos programados)*100</t>
  </si>
  <si>
    <t>Mide el porcentaje de avance de la apertura de  espacios de participación para el proceso partipativo de la sociedad civil.</t>
  </si>
  <si>
    <t>(Número de espacios de participación aperturados /Número de espacios de participación programados)*100</t>
  </si>
  <si>
    <t xml:space="preserve">Mide el porcentaje de avance de la Guía Metodológica elaborada que será distribuida a las URG´s para </t>
  </si>
  <si>
    <t>(Avance de la Guía Metodológica elaborada/Avance de la Guía Metodológica programada)*100</t>
  </si>
  <si>
    <t xml:space="preserve">Mide el porcentaje de avance de la socialización realizada para que los servidores públicos de las URGs de la Ciudad de México cuenten con la propuesta de la Guía Metodológica. </t>
  </si>
  <si>
    <t>(Número de socializaciones realizadas/Número de socializaciones programadas)*100</t>
  </si>
  <si>
    <t>Mide el porcentaje de avance del equipamiento y señalizaciones instalados en la IESIDH.</t>
  </si>
  <si>
    <t>(Número de equipamiento y señalizaciones instalados/ Número e equipamiento y señalizaciones programadas)*100</t>
  </si>
  <si>
    <t>E109 Apoyo integral a victimas</t>
  </si>
  <si>
    <t>Mide el avance porcentual del número de personas canalizadas a la autoridad vinculada para atención integral.</t>
  </si>
  <si>
    <t>(Número de personas canalizadas/Número de personas solicitantes) *100</t>
  </si>
  <si>
    <t>Mide el porcentaje de avance en la generación de planes sociales para implementar acciones a favor de las víctimas.</t>
  </si>
  <si>
    <t>(Número de núcleos familiares entrevistados/ número  de planes elaborados por núcleo familiar)*100</t>
  </si>
  <si>
    <t xml:space="preserve">Porcentaje de avance en las gestiones realizadas del total de necesidades detectadas en los planes sociales.
</t>
  </si>
  <si>
    <t xml:space="preserve">(Número de gestiones realizadas/Número  de necesidades detectadas en los planes sociales) * 100
</t>
  </si>
  <si>
    <t>Mide el porcentaje de avance de las en audiencias de ejecución de sentencia las que se representa a las víctimas para defensa de sus derechos.</t>
  </si>
  <si>
    <t>(Número de representaciones / Número de representaciones proyectadas)*100</t>
  </si>
  <si>
    <t>Mide el porcentaje de avance del número de audiencias atendidas.</t>
  </si>
  <si>
    <t>(Programa mensual de audiencias atendidas / Programa mensual de audiencias proyectadas)*100</t>
  </si>
  <si>
    <t>Mide el avance porcentual de apoyos a favor de núcleos familiares entregados en el año para medidas de ayuda, asistencia y reparación integral a víctimas.</t>
  </si>
  <si>
    <t>(Número de apoyo económicos entregados / Número de apoyos proyectados) *100</t>
  </si>
  <si>
    <t>Tasa de variación anual en la emisión de acuerdos de inscripción en el Registro de víctimas.</t>
  </si>
  <si>
    <t>(Número de Registros emitidos en el trimestre T - Número de Registros emitidos en el timestre T-1) / Número de Registros emitidos en el timestre T-1) *100</t>
  </si>
  <si>
    <t>Mide porcentualmente el avance del número de solicitudes de planes de compensación subsidiaria.</t>
  </si>
  <si>
    <t>(Número de solicitudes atendidas/Número de solicitudes proyectadas)*100</t>
  </si>
  <si>
    <t>E158 Proteccion integral de personas defensoras de derechos humanos y periodistas</t>
  </si>
  <si>
    <t>Mide el porcentaje de avance de la implementación de medidas preventivas, de protección, de protección urgente y de carácter social a personas defensoras de derechos humanos, periodistas y colaboradoras periodísticas en situación de riesgo.</t>
  </si>
  <si>
    <t>(Número de medidas implementadas/Número de medidas solicitadas)*100</t>
  </si>
  <si>
    <t>Mide el porcentaje de avance en el número de atenciones a casos de personas defensoras de derechos humanos, periodistas y colaboradoras periodísticas.</t>
  </si>
  <si>
    <t>(Número de atención de casos de personas defensoras de derechos humanos, periodistas y colaboradoras periodísticas/Número de casos proyectados)*100</t>
  </si>
  <si>
    <t>Mide el porcentaje de avance del seguimiento de implementación de medidas</t>
  </si>
  <si>
    <t>Número de medidas que recibieron seguimiento/Número de medidas implementadas*100</t>
  </si>
  <si>
    <t>N001 Cumplimiento de los programas de protección civil</t>
  </si>
  <si>
    <t>Mide el porcentaje de avance de los servicios de carros tanque (pipas) proporcionados en el año</t>
  </si>
  <si>
    <t>(Servicios de carros tanque (pipas) proporcionados / Servicios de carros tanque (pipas) programados)* 100</t>
  </si>
  <si>
    <t>Mide el porcentaje de atención a solicitudes de los habitantes de carros tanque (pipas)realizados en el año</t>
  </si>
  <si>
    <t>Porcentaje que mide el avance de las toneladas recolectadas  los reciduos sólidos urbanos al periodo</t>
  </si>
  <si>
    <t>(Toneladas de reciduos sólidos urbanos recolectados/ Toneladas de reciduos sólidos urbanos  programados)*100</t>
  </si>
  <si>
    <t>Mide el avance porcentual de programación de rutas de recolección de residuos sólidos.</t>
  </si>
  <si>
    <t>(Rutas de recolección programadas/Rutas de recolección a programar en el año)*100</t>
  </si>
  <si>
    <t>Porcentaje que mide el avance del mantenimiento y conservación de áreas verdes y arbolado urbano y cuidado del medio ambiente  al periodo</t>
  </si>
  <si>
    <t>Mide el porcentaje de avance en la calendarización de brigadas de mantenimiento para la conservación de áreas verdes</t>
  </si>
  <si>
    <t>(Calendarizaciones realizadas/ calendarizaciones programadas)*100</t>
  </si>
  <si>
    <t>Mide el porcentaje  de avance de apoyos entregados en el año</t>
  </si>
  <si>
    <t>(Número de apoyos entregados/ Apoyos programados)*100</t>
  </si>
  <si>
    <t>Porcentaje que mide el avance de convocatorias emitidas para el registro en el Programa social</t>
  </si>
  <si>
    <t>Mide porcentualmente el avance de expedientes de cumplimiento verificados.</t>
  </si>
  <si>
    <t>(Número de expedientes verificados/Número de expedientes programados)*100</t>
  </si>
  <si>
    <t>Mide el avance porcentual de los eventos deportivos realizados.</t>
  </si>
  <si>
    <t>(Número de eventos deportivos realizados/ Número de eventos deportivos programados)*100</t>
  </si>
  <si>
    <t>Porcentaje que mide la difusión de los eventos organizados.</t>
  </si>
  <si>
    <t>(Número de difusiones de los eventos deportivos organizados/ Número de difusiones de los eventos deportivos programados)*100</t>
  </si>
  <si>
    <t>Mide el avance porcentual de avancne del número de población beneficiada.</t>
  </si>
  <si>
    <t>(Número de habitantes beneficiados/ Número de habitantes proyectados)*100</t>
  </si>
  <si>
    <t>Porcentaje que mide el avance de eventos culturales y recreativos realizados.</t>
  </si>
  <si>
    <t>(Eventos culturales y recretivos realizados/ Eventos culturales y recreativos programados)*100</t>
  </si>
  <si>
    <t>(Número de difusiones de los eventos culturales y recreativos organizados/ Número de difusiones de los eventos culturales y recreativos programados)*100</t>
  </si>
  <si>
    <t>Mide el porcentaje  de avance de los apoyos en especie entregados en el año</t>
  </si>
  <si>
    <t>(Número de apoyos en especie entregados/ Número de apoyos en especie programados)*100</t>
  </si>
  <si>
    <t>Mide el avance porcentual de la emisión de convocatorias para el registro en las Acciones Institucionales</t>
  </si>
  <si>
    <t>(Número de convocatorias emitidas/ Número de convocatorias programadas)*100</t>
  </si>
  <si>
    <t>Porcentaje de expedientes de cumplimiento verificados.</t>
  </si>
  <si>
    <t>Porcentaje  de consultas médicas realizadas en el año</t>
  </si>
  <si>
    <t>(Número de consultas médicas realizadas/ Número de consultas médicas programadas)*100</t>
  </si>
  <si>
    <t>Porcentaje de Jornadas médicas realizadas</t>
  </si>
  <si>
    <t>(Número de jornadas médicas realizadas/ Número de jornadas médicas programadas)*100</t>
  </si>
  <si>
    <t>Porcentaje de población atendida.</t>
  </si>
  <si>
    <t>(Número de personas atendidas/ Número de personas proyectadas a atender)*100</t>
  </si>
  <si>
    <t>Mide el porcentaje de avance de los servicios médicos veterinarios realizados en el año.</t>
  </si>
  <si>
    <t>(Número de servicios médicos veterinarios realizados/ Servicios médicos veterinarios  programados)*100</t>
  </si>
  <si>
    <t>Porcentualmente mide el avance de la difusión de los servicios médicos veterinarios que se ofrecen en la Alcaldía</t>
  </si>
  <si>
    <t>(Difusiones de los servicios médico veterianrios realizadas/ Difusiones de los servicios médico veterianrios programadas)*100</t>
  </si>
  <si>
    <t>Porcentaje que mide el avance de la población atendida con servicios médicos veterinario para sus mascotas</t>
  </si>
  <si>
    <t>(Poblaciónbeneficiada en la Clínica veterinaria/ Población beneficiada a atender en la Clínica veterinaria  programada )*100</t>
  </si>
  <si>
    <t>Porcentaje que mide el avance de raciones alimenticias y/o hídricas brindadas</t>
  </si>
  <si>
    <t>(Número de raciones alimenticias y/o hídricas brindadas/ raciones alimenticias y/o hídricas programadas a otorgar en el año)*100</t>
  </si>
  <si>
    <t>Mide el porcentaje de avance de expedientes de las niñas y niños que cumplen con los requisitos del programa social para ser beneficiarios.</t>
  </si>
  <si>
    <t>Mide el porcentaje de avance de convocatorias emitidas para el registro en el Programa social</t>
  </si>
  <si>
    <t>Porcentaje  que mide el avance en la regulación de establecimientos mercantiles, mercados públicos y de comercio en la vía pública realizadas en el año.</t>
  </si>
  <si>
    <t>(Número de regulaciones,  realizadas/ Número de regulaciones programadas)*100</t>
  </si>
  <si>
    <t>Porcentaje que mide el avance de visitas  de verificación en establecimientos mercantiles y construcciones.</t>
  </si>
  <si>
    <t>(Número de visitas de verificación realizadas/ Número de visitas programadas)*100</t>
  </si>
  <si>
    <t>Porcentaje que mide el avance del reordenamiento del comercio en la vía pública realizado.</t>
  </si>
  <si>
    <t>(Número de reordenamiento del comercio en la vía pública realizadas/ Número de reordenamiento del domercio en la vía pública programadas)*100</t>
  </si>
  <si>
    <t xml:space="preserve">Mide porcentualmente el avance la supervisión del cumplimiento del reglamento de operación de mercados públicos realizada. </t>
  </si>
  <si>
    <t>(Supervisión del Cumplimiento del Reglamento de Operación de Mercados Públicos realizados/ Supervisión del Cumplimiento del Reglamento de Operación de Mercados Públicos programados)*100</t>
  </si>
  <si>
    <t>Porcentaje que mide el avance de asuntos jurídicos atendidos en el año.</t>
  </si>
  <si>
    <t>(Número de asuntos jurídicos atendidos/Número de asuntos jurídicos programados)*100</t>
  </si>
  <si>
    <t>Porcentaje de la Prestación de Asesoría Jurídica Gratuita Realizada.</t>
  </si>
  <si>
    <t>(Número de asesorías jurídicas gratuitas realizadas/ Número de asesorías jurídicas gratuitas proyectadas)*100</t>
  </si>
  <si>
    <t>Porcentaje que mide el avance de expediciones de constancias de residencia expedidas en el año.</t>
  </si>
  <si>
    <t>(Número de constancias de identidad y residencia expedidas/ Número de constancias de identidad y residencia programadas)*100</t>
  </si>
  <si>
    <t>Porcentaje que mide el avance de solicitudes de constancias de residencia en el año.</t>
  </si>
  <si>
    <t>(Número de solicitudes de constancias de residencia revisadas/Número de solicitudes de constancias de residencia expedidas) * 100</t>
  </si>
  <si>
    <t>Mide porcentualmente el avance de las solicitudes de trámites y servicios atentidos en VUT y CESAC.</t>
  </si>
  <si>
    <t>(Número de solicitudes de trámites y servicios en VUT y CESAC atendidas/ Número de solicitudes de trámites y servicios en VUT y CESAC programadas)*100</t>
  </si>
  <si>
    <t>Porcentaje que mide el avance del  mantenimiento de tecnología realizado.</t>
  </si>
  <si>
    <t>(Número de mantenimientos de recnología ealizados/ Número de mantenimientos de tecnología programada)*100</t>
  </si>
  <si>
    <t xml:space="preserve">Porcentaje que mide el  avance de patrullaje y supervisión policiaco realizado. </t>
  </si>
  <si>
    <t>(Número de patrullajes y supervisiones policiacas realizadas / Número de patrullajes y supervisiones policiacas programadas)*100</t>
  </si>
  <si>
    <t>Porcentaje que mide el avance de las canalizaciones de emergencias de delito y violencia ralizadas.</t>
  </si>
  <si>
    <t>(Número de canalizaciones de emergencias de delito y violencia ralizadas/úmero de canalizaciones de emergencias de delito y violencia programado)*100</t>
  </si>
  <si>
    <t>Mide porcentualmente el avance de la revisión y control estadístico delictivo en el año.</t>
  </si>
  <si>
    <t>(Número de revisión y controles estadístico delictivos realizadoa/Número de revisiones y controles estadísticos delictivos programado)*100</t>
  </si>
  <si>
    <t>Porcentaje de mantenimiento de cámaras de video vigilancia realizado.</t>
  </si>
  <si>
    <t>(Número de mantenimientos de cámaras de video vigilancia realizado / Número de mantenimientos de cámaras de video vigilancia programado)*100</t>
  </si>
  <si>
    <t>Porcentaje que mide el avance de vacantes obtenidas para la vinculación laboral</t>
  </si>
  <si>
    <t>(Número de vacantes obtenidas para la vinculación laboral realizada/Número vacantes obtenidas para la vinculación laboral programada)*100</t>
  </si>
  <si>
    <t>Mide el avance porcentual de atención a ciudadanos en búsqueda de empleo</t>
  </si>
  <si>
    <t>(Número de atenciones a ciudadanos en búsqueda de empleo brindadas/Número de atenciones a ciudadanos en búsqueda de empleo programado)*100</t>
  </si>
  <si>
    <t>Porcentaje que mide el avance de capacitaciones impartidas a personas en búsqueda de empleo.</t>
  </si>
  <si>
    <t>(Número de capacitaciones realizdas/Número de personas para capacitarse programadas)*100</t>
  </si>
  <si>
    <t>Mide porentualmente el avance de ferias, exposiciones y jornadas realizadas en el año.</t>
  </si>
  <si>
    <t>(Número de ferias, exposiciones y jornadas realizadas/Número de exposiciones y ferias programadas)*100</t>
  </si>
  <si>
    <t>(Proyectos de mantenimientos a la infraestructura urbana aprobados / proyectos de mantenimiento  a la infraestructura urbana programados)*100</t>
  </si>
  <si>
    <t>Porcentaje que mide los proyectos de mantenimiento  de edificios públicos aprobados al periodo</t>
  </si>
  <si>
    <t>(Proyectos de mantenimientos de edificios públicos aprobrados / proyectos de mantenimiento  de edificios públicos programados)*100</t>
  </si>
  <si>
    <t>(Mantenimientos realizados a los mercados públicos / mantenimientos programados  a los mercados públicos)*100</t>
  </si>
  <si>
    <t>(Proyectos de mantenimientos  a los mercados públicos aprobrados / proyectos de mantenimiento   a los mercados públicos programados)*100</t>
  </si>
  <si>
    <t>Porcentaje que mide la atención de solicitudes de mantenimiento  a los mercados públicos</t>
  </si>
  <si>
    <t>(Solicitudes de mantenimiento a los mercados públicos atendidas / solicitudes de mantenimiento a los mercados públicos proyectadas)*100</t>
  </si>
  <si>
    <t>Porcentaje que mide el avance en el mantenimiento preventivo y correctivo de la red secundaria de drenaje y alcantarillado al periodo</t>
  </si>
  <si>
    <t>(Avance en el mantenimiento preventivo y correctivo de la red secundaria de drenaje y alcantarillado realizado/avance en el mantenimiento preventivo y correctivo de la red secundaria de drenaje y alcantarillado programado)*100</t>
  </si>
  <si>
    <t>Porcentaje que mide el avance en el  mantenimiento de vialidades al periodo</t>
  </si>
  <si>
    <t>(Mantenimientos realizados / mantenimiento programados)*100</t>
  </si>
  <si>
    <t>Porcentaje que mide los proyectos de mantenimiento de vialidades aprobados al periodo</t>
  </si>
  <si>
    <t>(Proyectos de mantenimientos a vialidades aprobrados / proyectos de mantenimiento de vialidades programados)*100</t>
  </si>
  <si>
    <t>Porcentaje que mide el mantenimiento de la red de distribución de agua potable</t>
  </si>
  <si>
    <t>Porcentaje que mide el avance del mantenimiento y conservación dela red de alumbrado público al periodo</t>
  </si>
  <si>
    <t>(Mantenimientos del alumbrado público realizados / mantenimientos del alumbrado público programados)*100</t>
  </si>
  <si>
    <t>Porcentaje que mide los proyectos de mantenimiento  del alumbrado público ejecutados al periodo</t>
  </si>
  <si>
    <t>(Proyectos de mantenimiento del alumbrado público ejecutados / Proyectos de mantenimiento  del alumbrado público programados)*100</t>
  </si>
  <si>
    <t>Mide porcentaualmente el avance de las emergencias atendidas contra las proyectadas para el año.</t>
  </si>
  <si>
    <t>(Emergencias atendidas/ Emergencias proyectadas a atender)*100</t>
  </si>
  <si>
    <t>Mide el avance porcentual al mantenimiento que se debe dar anualmente al equipo de atención a emergencias.</t>
  </si>
  <si>
    <t>(Mantenimientos realizados al equipo de atención de emergencias/ Mantenimiento programado al equipo de atención de emergencias)</t>
  </si>
  <si>
    <t>Mide el porcentaje de avance en los dictámenes de riesgo programados para el año.</t>
  </si>
  <si>
    <t>(Dictamenes de riesgo realizados/ dictamentes de riesgo programados)*100</t>
  </si>
  <si>
    <t>Mide el avance porcentual en el programa de capacitación para el personal de protección civil de la Alcaldía.</t>
  </si>
  <si>
    <t>(Personal capacitado/ Total de personal de protección civil)*100</t>
  </si>
  <si>
    <t>Porcentaje que mide el avance de los proyectos de presupuesto participativo dictaminados</t>
  </si>
  <si>
    <t>Porcentaje que mide el avance de las convocatorias emitidas para participar en los proyectos de participación ciudadana</t>
  </si>
  <si>
    <t>(Número de convocatorias de participación ciudadana emitidas / Número de convocatorias de participación ciudadana programadas)*100</t>
  </si>
  <si>
    <t>Porcentaje que mide el avance de apoyos entregados en el año</t>
  </si>
  <si>
    <t>Mide el porcentaje de avance de las convocatorias emitidas para el registro en el Programa social</t>
  </si>
  <si>
    <t>Porcentaje que mide el avance de expedientes de cumplimiento verificados.</t>
  </si>
  <si>
    <t>(Número de expedientes verificados/ Población que se beneficia del programa)*100</t>
  </si>
  <si>
    <t>Porcentaje de tarjetas entregadas</t>
  </si>
  <si>
    <t>(Número de tarjetas entregadas/ tarjetas programadas para entrega)*100</t>
  </si>
  <si>
    <t>Porcentaje  que mide el avance de las capacitaciones en el año</t>
  </si>
  <si>
    <t>(Número capacitaciones impartidas / Número de capacitaciones programadas)*100</t>
  </si>
  <si>
    <t>Mide el porcentaje de avance de las convocatorias emitidas para el registro en la acción social</t>
  </si>
  <si>
    <t>(Convocatorias de la Acción Social publicadas/ Publicaciones programadas)*100</t>
  </si>
  <si>
    <t>(Número de expedientes verificados/ Población que se beneficia de la Acción Social)*100</t>
  </si>
  <si>
    <t>Porcentaje que mide el avance de mujeres que concluyeron un taller de capacitación.</t>
  </si>
  <si>
    <t>(Número de mujeres inscritas /Número de mujeres capacitadas programadas)*100</t>
  </si>
  <si>
    <t>S232 Ayudas para la comunidad LGBTTTIQ+</t>
  </si>
  <si>
    <t>Porcentaje  que mide el avance de apoyos entregados en el año del Programa social "Apoyo a la población de la diversidad sexual"</t>
  </si>
  <si>
    <t>Mide el avance porcentual de expedientes de cumplimiento verificados.</t>
  </si>
  <si>
    <t>Porcentaje que mide el avance de tarjetas entregadas</t>
  </si>
  <si>
    <t>(Número de tarjetas entregadas/ Número de tarjetas programadas para entrega)*100</t>
  </si>
  <si>
    <t>S233 Apoyo de alimentacion y refugio para personas vulnerables</t>
  </si>
  <si>
    <t>Porcentaje que mide el avance de apoyos entregados en el año del Programa social "Bienestar para la atención y alimentación para personas en situación de calle en el Centro de Servicio Social 2024"</t>
  </si>
  <si>
    <t>(Apoyos en especie entregados/ Apoyos en especie programados)*100</t>
  </si>
  <si>
    <t>Porcentaje que mide el avance de servicios de albergue  a personas en situación de calle</t>
  </si>
  <si>
    <t>(Personas en situación de calle atendidas con servicio de albergue/Personas en situación de calle programadas para atenderse con servicio de albergue)*100</t>
  </si>
  <si>
    <t>Mide el porcentaje de avance de expedientes de las personas que cumplen con los requisitos de la acción social para ser beneficiarias</t>
  </si>
  <si>
    <t>(Número de expedientes verificados/Población que recibe el albergue programada)*100</t>
  </si>
  <si>
    <t>S235 Apoyos para el cuidado del adulto mayor</t>
  </si>
  <si>
    <t>Mide el avance porcentual en el otorgamiento de alimentos para adultos mayores inscritos al Programa social "Bienestar para la alimentación y atención para los residentes de la Casa Hogar y Centro de día Arcelia Nuto de Villamichel brindados</t>
  </si>
  <si>
    <t>(Número de raciones a adultos mayores  brindadas/ Númeo de raciones  programadas a otorgar en el año)*100</t>
  </si>
  <si>
    <t>54,750
(9,125 desayunos
9,125 comidas
9,125 cenas
27,375 colaciones)</t>
  </si>
  <si>
    <t>Mide el porcentaje de avance de expedientes de los adultos mayores que cumplen con los requisitos del programa social para ser beneficiarios.</t>
  </si>
  <si>
    <t>Porcentaje que mide el avance  de apoyos económicos entregados en el año</t>
  </si>
  <si>
    <t>(Número de apoyos económicos entregados/ Número de apoyos económicos programados)*100</t>
  </si>
  <si>
    <t>Mide el porcentaje de avance de expedientes de las personas beneficiarias que cumplen con los requisitos del programa social para ser beneficiarias</t>
  </si>
  <si>
    <t>Porcentaje que mide el avance  de juguetes entregados.</t>
  </si>
  <si>
    <t>(Juguetes entregados/ Juguetes programados)*100</t>
  </si>
  <si>
    <t>Porcentaje de beneficiarios con cumplimiento verificado.</t>
  </si>
  <si>
    <t>(Número de de beneficiarios con cumplimiento verificado/ Población que recibe los apoyos)*100</t>
  </si>
  <si>
    <t>Mide el porcentaje de cursos de capacitación laboral otorgados a las Personas Privadas de su Libertad como apoyo para su reinserción</t>
  </si>
  <si>
    <t>(Número de cursos de capacitación para el trabajo realizados/ Número de cursos de capacitación para el trabajo programados) x100</t>
  </si>
  <si>
    <t>Mide porcentualmente el avance del Programa de capacitación.</t>
  </si>
  <si>
    <t>(Número de programas de capacitación concluidos/  Número de programas de capacitación programados)*100</t>
  </si>
  <si>
    <t>Mide el avance porcentual de beneficiarios con cumplimiento verificado.</t>
  </si>
  <si>
    <t>Porcentaje que mide el avance de pavos entregados.</t>
  </si>
  <si>
    <t>(Número de pavos entregados/ Número de pavos programados para entregar)*100</t>
  </si>
  <si>
    <t>Mide el porcentaje de avance convocatorias emitidas para el registro en el Programa social</t>
  </si>
  <si>
    <t>(Número de de beneficiarios con cumplimiento verificado./ Población que recibe los apoyos)*100</t>
  </si>
  <si>
    <t>Porcentaje  que mide el avance de apoyos  entregados a Unidades Habitacionales  en el año,  para mantenimiento y conservación de Unidades Habitacionales de la Alcaldía</t>
  </si>
  <si>
    <t>(Número de apoyos entregados/ Número de apoyos Programados)*100</t>
  </si>
  <si>
    <t>Porcentaje de solicitudes aceptadas</t>
  </si>
  <si>
    <t>(Número de solicitudes aceptadas/ Numero de solicitudes recibidas)*100</t>
  </si>
  <si>
    <t>Porcentaje  de apoyos  entregados a facilitadores de servicios en el año</t>
  </si>
  <si>
    <t>(Apoyos entregados/ Apoyos Programados)*100</t>
  </si>
  <si>
    <t>F034 Fortalecimiento de competencias en energia solar</t>
  </si>
  <si>
    <t xml:space="preserve">Porcentaje de avance en la construción de la Central Fovotoltaica en el año.
</t>
  </si>
  <si>
    <t xml:space="preserve">(Avance de actividades realizadas para el desarrollo de la construcción de la Central Fotovoltaica/Avance de actividades realizadas para el desarrollo de la construcción de la Central Fotovoltaica contempladas )*100
</t>
  </si>
  <si>
    <t xml:space="preserve">
Porcentaje de informes concluidos sobre el avance de obra </t>
  </si>
  <si>
    <t xml:space="preserve">concluidos/Numero de informes programados)*100
</t>
  </si>
  <si>
    <t xml:space="preserve">
Porcentajes de avance en las asesorias otorgadas en el año 
</t>
  </si>
  <si>
    <t>(Asesorías realizadas/Asesorías programadas)*100</t>
  </si>
  <si>
    <t xml:space="preserve">
Porcentaje que mide el  avance en la selección de solicitudes de asesorías técnicas</t>
  </si>
  <si>
    <t xml:space="preserve">
(Número de solicitudes seleccionadas / Número de asesorías realizadas)*100</t>
  </si>
  <si>
    <t>Porcentaje acciones de difusión en redes sociales.</t>
  </si>
  <si>
    <t>(Número de acciones de difusión realizadas/ Número de acciones de difusión programados)*100</t>
  </si>
  <si>
    <t>Porcentaje que mide el avance en el proceso para la publicación de convocatoria</t>
  </si>
  <si>
    <t>(Avance del proceso de publicacion de convocatorias ejecutado/ Avance del proceso de publicacion de convocatorias programado)*100</t>
  </si>
  <si>
    <t xml:space="preserve">
Porcentaje que mide el avance de capacitaciones  de energía solar </t>
  </si>
  <si>
    <t>Cursos impartidos/Cursos programados)*100</t>
  </si>
  <si>
    <t>Mide el avance porcentual de publicaciones realizapara la difusión en redes sociales.</t>
  </si>
  <si>
    <t>(Número de publicaciones difundidas/ Número de publicaciones programadas)*100</t>
  </si>
  <si>
    <t>F036 Operacion y funcionamiento de los canales de abasto de la Ciudad de Mexico</t>
  </si>
  <si>
    <t xml:space="preserve">
Porcentaje de avance de Canales de abasto rehabilitados </t>
  </si>
  <si>
    <t xml:space="preserve">
(Canales de abasto rehabilitados/Canales de Abasto programados)*100</t>
  </si>
  <si>
    <t>Mide el avance porcentual de recursos transferidos a las Alcaldías para la rehabilitación de los canales de abasto</t>
  </si>
  <si>
    <t>(Número de transferencias realizadas/Número de transferencias programadas)*100</t>
  </si>
  <si>
    <t xml:space="preserve">
Porcentaje que mide el avance de proyectos autorizados</t>
  </si>
  <si>
    <t>(Proyectos autorizados para rehabilitación/Proyectos presentados por las Alcaldías )*100</t>
  </si>
  <si>
    <t xml:space="preserve">
Porcentaje que mide el cumplimiento de visitas para  la ejecución de los proyectos de rehabilitación por las Alcaldías</t>
  </si>
  <si>
    <t xml:space="preserve">
(Número visitas de seguimiento ejecutadas/ Número de visitas de seguimiento programadas) *100</t>
  </si>
  <si>
    <t xml:space="preserve">Porcentaje que mide las visitas para la evaluación de infraestructura realizadas </t>
  </si>
  <si>
    <t>Total de visitas para la  evaluación de infraestructura realizadas/Total de visitas para la evaluación de infraestructura programads)*100</t>
  </si>
  <si>
    <t xml:space="preserve">
Porcentaje que mide las revisiones a la infraestructura 
</t>
  </si>
  <si>
    <t xml:space="preserve">
Total de revisiones realizadas a la infraestructura/Total de revisiones a la infraestructura programadas)*100
</t>
  </si>
  <si>
    <t>Mide el avance porcentual de los canales de abasto identificados</t>
  </si>
  <si>
    <t>Total de canales de abasto en alto riesgo identificados/Total de canales de abasto en alto riesgo revisados)*100</t>
  </si>
  <si>
    <t xml:space="preserve">Mide el avance porcentual de concentraciones para el reconocimiento de mercados públicos </t>
  </si>
  <si>
    <t xml:space="preserve">Total de concentraciones reconocidas como mercados públicos/Total de concentraciones consideradas para reconocimiento de  mercados públicos
</t>
  </si>
  <si>
    <t xml:space="preserve">
Porcentaje que mide el avance en la actualización de los documentos normativos de los canales de abasto de la Ciudad de México </t>
  </si>
  <si>
    <t>(Documentos normativos actualizados/Documentos normativos programados)*100</t>
  </si>
  <si>
    <t xml:space="preserve">
Porcentaje que mide las propuestas normativas revisadas</t>
  </si>
  <si>
    <t>(Propuesta normativas revisadas/propuestas normativas recibidas)*100</t>
  </si>
  <si>
    <t xml:space="preserve">
Mide el avance porcentual de permisos actualizados 
</t>
  </si>
  <si>
    <t xml:space="preserve">
Número  de Permisos actualizados/Número de solicitudes de actualización de permisos recibidas *100</t>
  </si>
  <si>
    <t xml:space="preserve">
Mide el avance porcentual de espacios reasignados</t>
  </si>
  <si>
    <t>Número de espacios reasignados/Número de espacios irregulares identificados *100</t>
  </si>
  <si>
    <t>Mide el avance porcentual de las visitas de supervisión  para el cumplimiento de la normatividad en los canales de abasto de la  Ciudad de México.</t>
  </si>
  <si>
    <t>Número de visitas de supervisión realizadas/número de visitas de supervisión programadas</t>
  </si>
  <si>
    <t xml:space="preserve">
Mide el avance porcentual de datos actualizados  en el padrón de oferentes de mercado sobre ruedas </t>
  </si>
  <si>
    <t xml:space="preserve">
Número de oferentes con datos actualizados en el  padrón/Total de oferentes registrados en el padrón de  mercados sobreruedas</t>
  </si>
  <si>
    <t xml:space="preserve">
Porcentaje que mide el avance de trámites digitalizados de mercados sobre rueds </t>
  </si>
  <si>
    <t xml:space="preserve">Número de trámites digitalizados para mercados sobreruedas/Número total de trámites para mercado sobreruedas
</t>
  </si>
  <si>
    <t>Porcentaje de comerciantes capacitados en los canales de abasto 
Porcentaje que mide las capacitaciones impartidas al año</t>
  </si>
  <si>
    <t xml:space="preserve">
(Capacitaciones impartidas/capacitaciones programada)*100
</t>
  </si>
  <si>
    <t>Mide el porcentaje de avance de actividades realiazadas para las difusiones de promocionales para ofertar productos y servicios</t>
  </si>
  <si>
    <t>Actividades para las difusiones de promocionales realizados/Actividades para las diifusiones  de promocionales programadas)*100</t>
  </si>
  <si>
    <t>G074 Regulacion y desarrollo del sector industrial, comercial y de servicio</t>
  </si>
  <si>
    <t>Mide el porcentaje de avance de las asesorías proporcionadas del Sistema de Información Geográfica de la Oficina Virtual de Información Económica versión Web</t>
  </si>
  <si>
    <t xml:space="preserve">
(Número de asesorías realizadas / Número de asesorías programadas) *100</t>
  </si>
  <si>
    <t xml:space="preserve">Mide el porcentaje de la integración del padrón de emprendedores beneficiarios </t>
  </si>
  <si>
    <t xml:space="preserve">
(Avance del padrón de emprendedores integrado /Avance del padrón de emprendedores programado)*100</t>
  </si>
  <si>
    <t>Mide el porcentaje de avance en la elaboración de reportes de información económica</t>
  </si>
  <si>
    <t>(Numero de reportes elaborados/  Numero de reportes considerados)*100</t>
  </si>
  <si>
    <t>Mide el avance porcentual de actividades realizadas para la elaboración de los estudios, infografias y fichas técnicas</t>
  </si>
  <si>
    <t>(Total de actividades realizadas para la elaboración de los estudios / Total de actividades programadas paa la elaboración de estudios) *100</t>
  </si>
  <si>
    <t>Mide el porcentaje de avance de la actualización del Sistema Electrónico de Avisos y Permisos para Establecimientos Mercantiles (SIAPEM) para la generación de datos estadísticos</t>
  </si>
  <si>
    <t>(Avance de la actualización del SIAPEM realizada/Avance de la actualización del SIAPEM programada) *100</t>
  </si>
  <si>
    <t>Mide el porcentaje de avance de la atención de solicitudes de registros  en el  Sistema Electrónico de Avisos y Permisos para Establecimientos Mercantiles ( SIAPEM)</t>
  </si>
  <si>
    <t xml:space="preserve">
(Número de solicitudes atendidas /Número de solicitudes programadas)*100</t>
  </si>
  <si>
    <t xml:space="preserve">
Porcentaje que mide el avance  en el número de brigadas capacitadas  para la  protección de visitantes y funcionarios que transitan por las instalaciones del ente público
</t>
  </si>
  <si>
    <t xml:space="preserve">
Porcentaje que mide el avance en la elaboración de material de apoyo y difusión eleborado para realizar las capacitaciones programadas
</t>
  </si>
  <si>
    <t xml:space="preserve">
(Número de material de apoyo y difusión elaborado/Número de material de apoyo y difusión programado)*100</t>
  </si>
  <si>
    <t xml:space="preserve">
Porcentaje que mide el número de  actividades realizadas para la difusión  y promoción del programa de capacitación a servidores públicos</t>
  </si>
  <si>
    <t xml:space="preserve">
Total de actividades de difusión  y promoción realizadas/ Total de actividades de difusión y promoción  programadas)*100</t>
  </si>
  <si>
    <t>(Número de reuniones informativas realizadas/Número de reuniones informativas programadas)*100</t>
  </si>
  <si>
    <t>R001 Seguimiento a recuperacion de cartera</t>
  </si>
  <si>
    <t>Porcentaje que mide la recuperaración de cartera al periodo</t>
  </si>
  <si>
    <t>(Recuperación de cartera recuperada / Recuperación de cartera  programada)*100</t>
  </si>
  <si>
    <t>Porcentaje que mide el número de llamadas realizadas al periodo</t>
  </si>
  <si>
    <t>(Total de llamadas realizadas/total de llamadas programadas)*100</t>
  </si>
  <si>
    <t>Porcentaje que mide los requerimientos de pago realizados</t>
  </si>
  <si>
    <t>(Total de requerimiento de pago realizados/Total de requerimientos de pago vencidos)*100</t>
  </si>
  <si>
    <t>Porcentaje que mide el cumplimiento de la realización de simulacros para prevenir situaciones de riesgo y emergencia generados por un fenomen natuaral o antropogénico</t>
  </si>
  <si>
    <t>(Número de simulacros realizados/Número de simulacros programados)*100</t>
  </si>
  <si>
    <t>Porcentaje que mide el cumplimiento de las reuniones informativas para la aplicación de protocolos de actuación a seguir en los simulacros.</t>
  </si>
  <si>
    <t>Número de reuniones informativas realizadas/ Número de reuniones infromativas programadas)*100</t>
  </si>
  <si>
    <t>Procentaje que mide la adquisición del equipamiento de protección civil.</t>
  </si>
  <si>
    <t>(Número de equipos adquiridos/Número equipos programados a adquirir)*100</t>
  </si>
  <si>
    <t>Porcentaje que mide el número de personas capacitadas para laprotección de visitantes y funcionarios que transitan en las oficinas del FONDECO-DF.</t>
  </si>
  <si>
    <t>(Número capacitaciones realizadas/Número de capacitaciones programadas)*100</t>
  </si>
  <si>
    <t>Procentaje que mide el avance de elaboración de material de apoyo y difusión elaborado para realizar las capacitaciones programadas</t>
  </si>
  <si>
    <t>(Número de material de apoyo y difusión realizadas/Número de material de apoyo y difución programado)*100</t>
  </si>
  <si>
    <t>F006 Financiamiento a microcreditos para el autoempleo, atencion a las medianas y pequeñas empresas y comercializacion de productos rurales</t>
  </si>
  <si>
    <t>Mide el porcentaje de avance en los créditos otorgados.</t>
  </si>
  <si>
    <t>(Número de créditos otorgados/número de creditos programados)*100</t>
  </si>
  <si>
    <t>Porcentaje que mide el avance de expedientes aprobados</t>
  </si>
  <si>
    <t>(Número total de expedientes  aprobados/Número total de expedientes proyectados)*100</t>
  </si>
  <si>
    <t xml:space="preserve">Porcentaje que mide el avance de personas capacitadas acreditadas </t>
  </si>
  <si>
    <t>(Número total de personas capacitadas /Total de personas acreditadas)*100</t>
  </si>
  <si>
    <t xml:space="preserve">
(Número de reuniones informativas realizadas/Número de reuniones informativas programadas)*100</t>
  </si>
  <si>
    <t>O006 Fiscalizacion a la gestion publica.</t>
  </si>
  <si>
    <t xml:space="preserve">
(Número de auditorias e intervenciones realizadas/(Número de auditorias e intervenciones programadas)*100
</t>
  </si>
  <si>
    <t>(Avance del programa anual de auditorias elaborado/Avance del programa anual de auditorias programado)*100</t>
  </si>
  <si>
    <t xml:space="preserve">
Mide el avance porcentual de resoluciones de recursos de inconformidad, y por daño patrimonial  elaboradas 
 </t>
  </si>
  <si>
    <t xml:space="preserve">
(Total de resoluciones elaboradas /Total de resoluciones programadas)*100</t>
  </si>
  <si>
    <t xml:space="preserve">Porcentaje que mide el avance  de actividades realizadas para dar cumplimiento a las resoluciones </t>
  </si>
  <si>
    <t>Numero de actividades realizadas para dar cumplimiento de las resoluciones/Numero de actividades programadas  para dar cumplimiento de las resoluciones)*100</t>
  </si>
  <si>
    <t xml:space="preserve">
(Número de auditorias e intervenciones ejecutadas/(Número de auditorias e intervenciones programadas)*100
</t>
  </si>
  <si>
    <t xml:space="preserve">Mide el avance porcentual de los Estados Financieros y/o Presupuestales dictaminados </t>
  </si>
  <si>
    <t>(Número de dictaminaciones de estados financieros realizados/Número de dictaminaciones de estados financieros programados)*100</t>
  </si>
  <si>
    <t>Mide el avance porcentual de Contratación de Despachos para  dictaminación de Estados Financieros y/o Presupuestales</t>
  </si>
  <si>
    <t>(Número de contrataciones de despachos realizados/Número de contrataciones de despachos programados)*100</t>
  </si>
  <si>
    <t xml:space="preserve">Mide el avance porcentual de resoluciones por faltas administrativas no graves de Servidores Públicos emitidas </t>
  </si>
  <si>
    <t>(Total de resoluciones emitidas /Total de resoluciones programadas)*100</t>
  </si>
  <si>
    <t xml:space="preserve">Porcentaje que mide el avance  en la revisión de expedientes por faltas administrativas no graves de Servidores Públicos </t>
  </si>
  <si>
    <t>(Total de expedientes revisados/Total de expedientes por revisar)*100</t>
  </si>
  <si>
    <t>O008 Seguimiento a la politica de legalidad</t>
  </si>
  <si>
    <t xml:space="preserve">Mide el porcentaje de avance de los controles internos a verificar a través de las Dependencias, Órganos Desconcentrados y Entidades </t>
  </si>
  <si>
    <t>(Número de controles internos verificados/Número de controles internos programados)*100</t>
  </si>
  <si>
    <t>Mide el porcentaje de avance de las actividades realizadas de los controles internos</t>
  </si>
  <si>
    <t>(Número de actividades de  Controles  Internos realizados/ Número de actividades de  Controles  Internos programados)*100</t>
  </si>
  <si>
    <t>Mide el porcentaje de avance de los controles internos a verificar para el mejoramiento de la gestion de Alcaldias</t>
  </si>
  <si>
    <t>Número de controles internos verificados/Número de controles internos programados)*100</t>
  </si>
  <si>
    <t>Mide el porcentaje de las actividades realizadas de los controles internos</t>
  </si>
  <si>
    <t>(Número de actividades  de Controles  Internos realizados / Número de actividades de  Controles  Internos programados)*100</t>
  </si>
  <si>
    <t>Mide el avance porcentual de la instalación de modulos para presentar denuncias por actos de corrupción, abuso de autoridad u omisiones de las personas servidoras públicas</t>
  </si>
  <si>
    <t>(Total de módulos instalados/total de módulos programados)*100</t>
  </si>
  <si>
    <t xml:space="preserve">Mide el avance porcentual de denuncias recibidas por actos u omisiones de las personas servidoras públicas </t>
  </si>
  <si>
    <t xml:space="preserve"> Número de denuncias recibidas/Número de denuncias estimadas)*100
</t>
  </si>
  <si>
    <t xml:space="preserve">Mide el porcentaje de avance de atención de las denuncias  por actos u omisiones de las personas  servidoras públicas </t>
  </si>
  <si>
    <t>(Número de denuncias atendidas/Número de denuncias recibidas)*100</t>
  </si>
  <si>
    <t xml:space="preserve">Mide el porcentaje de denuncias canalizadas por actos u omisiones de las personas  servidoras públicas </t>
  </si>
  <si>
    <t>(Número de denuncias canalizadas/Número de denuncias presentadas)*100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</si>
  <si>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</si>
  <si>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
</t>
  </si>
  <si>
    <t xml:space="preserve">
(Número de material de apoyo y difusión elaborado/Número de material de apoyo y difusión programado)*100
</t>
  </si>
  <si>
    <t xml:space="preserve">
Porcentaje que mide el número de  actividades realizadas para la difusión  y promoción del programa de capacitación a servidores públicos
</t>
  </si>
  <si>
    <t xml:space="preserve"> 
Total de actividades de difusión  y promoción realizadas/ Total de actividades de difusión y promoción  programadas)*100
</t>
  </si>
  <si>
    <t>O009 Profesionalizacion de funcionarios publicos e investigacion aplicada a la administracion publica</t>
  </si>
  <si>
    <t xml:space="preserve">
Mide el avance porcentual  para la certificación de personas servidoras públicas 
</t>
  </si>
  <si>
    <t>(Total de personas certificadas /Total de personas programadas )*100</t>
  </si>
  <si>
    <t xml:space="preserve">Porcentaje que mide el avance de actividades para la difusión de  convocatorias para los programas de formación </t>
  </si>
  <si>
    <t xml:space="preserve"> (Número de actividades difundidas/Número de actividades programadas)*100</t>
  </si>
  <si>
    <t xml:space="preserve">Porcentaje que mide el avance en la elaboración de los proyectos de aprendizaje </t>
  </si>
  <si>
    <t>(Total de proyectos de aprendizaje realizados/Total de proyectos de aprendizaje programados)*100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</si>
  <si>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</si>
  <si>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t>
  </si>
  <si>
    <t xml:space="preserve">(Número de material de apoyo y difusión elaborado/Número de material de apoyo y difusión programado)*100
</t>
  </si>
  <si>
    <t>(Número de reuniones informativas realizadas/Número de reuniones informativas programados)*100</t>
  </si>
  <si>
    <t>G076 Verificacion administrativa</t>
  </si>
  <si>
    <t xml:space="preserve">Porcentaje que mide el avance de las verificaciones   adminsitrativas  realizadas a establecimientos mercantiles o construcciones particulares </t>
  </si>
  <si>
    <t>(Total de verificaciones administrativas realizadas/Total de verificaciones administrativas programadas)*100</t>
  </si>
  <si>
    <t>Porcentaje que mide el avance realizado  en las inspecciones oculares a establecimientos mercantiles o construcciones particulares.</t>
  </si>
  <si>
    <t>(Total de inspecciones oculares realizadas/Total de oculares programadas)*100</t>
  </si>
  <si>
    <t>Porcentaje que mide el avance de las supervisiones preventivas  realizadas a propietarios, encargados o dependientes de los establecimientos mercantiles</t>
  </si>
  <si>
    <t>(Total de supervisiones realizadas/Total de supervisiones programadas)*100</t>
  </si>
  <si>
    <t>Mide el avance porcentual de la elaboración de resoluciones y acuerdos de verificación administrativa</t>
  </si>
  <si>
    <t>(Avance de la elaboración de resoluciones y acuerdos de verificación administrativa realizadas/Avance de la elaboración de resoluciones y acuerdos de verificación administrativa programada)*100</t>
  </si>
  <si>
    <t>Mide el avance porcentual de la ejecución de notificaciones de verificación administrativa</t>
  </si>
  <si>
    <t>(Avance de la ejecución de notificaciones de verificación administrativa realizadas/Avance de la elaboración de notificaciones  verificación administrativa programada)*100</t>
  </si>
  <si>
    <t>Porcentaje que mide el avance de las verificaciones al transporte de pasajeros y carga de la Ciudad de México realizadas.</t>
  </si>
  <si>
    <t>(Total de verificaciones al transporte de pasajeros y carga de la Ciudad de México realizadas/Total de verificaciones transporte de pasajeros y carga de la Ciudad de México programadas)*100</t>
  </si>
  <si>
    <t xml:space="preserve">
Mide el porcentaje de avace del número de Reconocimientos de objetos a verificar a las Unidades de transporte público de  la Ciudad de México realizados</t>
  </si>
  <si>
    <t xml:space="preserve">
(Número de reconocimientos de bjetos a verificar del transporte público ralizados /Número de reconocimientos de bjetos a verificar del transporte públicoprogramados)*100 
</t>
  </si>
  <si>
    <t xml:space="preserve">Mide el porcentaje de avance  de las revisiones realizadas a las  unidades de transporte público de la Ciudad de México </t>
  </si>
  <si>
    <t xml:space="preserve">(Número de revisiones vehículares realizadas/ Número de revisiones vehículares programadas) * 100
</t>
  </si>
  <si>
    <t>Mide el avance porcentual de la elaboración de resoluciones y acuerdos de verificación al transporte</t>
  </si>
  <si>
    <t>(Avance de la elaboración de resoluciones y acuerdos de verificación al transporte realizadas/Avance de la elaboración de resoluciones y acuerdos de verificación al transporte programada)*100</t>
  </si>
  <si>
    <t>Mide el avance porcentual de la ejecución de notificaciones de verificación al transporte</t>
  </si>
  <si>
    <t>(Avance de la ejecución de notificaciones de verificación al transporte realizadas/Avance de la elaboración de notificaciones  verificación al transporte programada)*100</t>
  </si>
  <si>
    <t>E171 Prestacion de servicios juridicos en el ambito publico</t>
  </si>
  <si>
    <t xml:space="preserve">Mide el avance porcentual en la expedición de actas y constancias </t>
  </si>
  <si>
    <t xml:space="preserve">
(Número de actas y constancias  expedidas/Número de actas y constancias programados)*100
</t>
  </si>
  <si>
    <t>Mide el avance porcentual de eventos de bodas colectivas y ferias de bienestar realizados</t>
  </si>
  <si>
    <t xml:space="preserve">Mide el avance porcentual de la  asistencia jurídica técnica adecuada brindada a la ciudadania por las personas defensoras públicas </t>
  </si>
  <si>
    <t xml:space="preserve">(Total de asistencias jurídicas brindadas/ Total de asistencias jurídicas programadas)*100
</t>
  </si>
  <si>
    <t xml:space="preserve">Mide el porcentaje de  avance de solicitudes atendidas de orientación, asesoría y patrocinio jurídico </t>
  </si>
  <si>
    <t>(Total de solicitudes atendidas/Total de solicitudes programadas)*100</t>
  </si>
  <si>
    <t xml:space="preserve">Mide el porcentaje de avance  de los trámites legales realizados de inscripción de actos jurídicos, certificación y consulta en materia inmobiliaria y de comercio, escrituras y testamentos </t>
  </si>
  <si>
    <t xml:space="preserve">(Trámites  legales, escrituras y testamentos realizados/ Trámites  legales, escrituras y testamentos programados)*100
</t>
  </si>
  <si>
    <t>Mide el porcentaje de avance de atención de trámites de los servicios jurídicos a los usuarios respecto a los bienes muebles y actividades comerciales</t>
  </si>
  <si>
    <t>(Número de servicios jurídicos atendidos/Número de servicios jurídicos ingresados)*100</t>
  </si>
  <si>
    <t xml:space="preserve">
Mide el porcentaje de las actividades para la atención de  trámites y servicios complementarios  en materia de regularización territorial y testamentaria</t>
  </si>
  <si>
    <t xml:space="preserve">
(Total de actividades para atención de trámites y servicios complementarios realizados/Total de actividades para atención de trámites y servicios complementarios programados)*100</t>
  </si>
  <si>
    <t xml:space="preserve">Mide el porcentaje de avance de las verificaciones  realizadas en materia de justicia civica </t>
  </si>
  <si>
    <t>(Número de verificaciones realizadas/Número de verificaciones programadas)*100</t>
  </si>
  <si>
    <t xml:space="preserve">Mide el avance porcentual de la difusión de la normativa en materia de cultura cívica
</t>
  </si>
  <si>
    <t>(Número de difusiones normativas de cultura cívica realizadas / Número de difusiones normativas de cultura cívica programadas)*100</t>
  </si>
  <si>
    <t>Mide el porcentaje de avance de procedimientos en juzgados cívicos realizados</t>
  </si>
  <si>
    <t>(Número de procedimientos realizados/Número de procedimientos programados)*100</t>
  </si>
  <si>
    <t>O010 Consejeria y asuntos legales</t>
  </si>
  <si>
    <t>Mide el porcentaje de avance de juicios atendidos</t>
  </si>
  <si>
    <t>(Número de juicios atendidos/Número de juicios programados)*100</t>
  </si>
  <si>
    <t>Mide el avance porcentual de las actividades realizadas  para la atención de juicios</t>
  </si>
  <si>
    <t>(Número de actividades realizadas /Número de actividades programadas)*100</t>
  </si>
  <si>
    <t>Mide el porcentaje de vistos buenos otorgados a las Dependencias para dar cumplimiento a sentencias</t>
  </si>
  <si>
    <t>(Número de vistos buenos otorgados/Número de vistos buenos programados)*100</t>
  </si>
  <si>
    <t xml:space="preserve">Mide el porcentaje de avance de las solicitudes atendidas de vistos buenos remitidos por las Dependencias </t>
  </si>
  <si>
    <t xml:space="preserve">(Total  de solicitudes atendidas/Total de solicitudes programadas)*100 </t>
  </si>
  <si>
    <t xml:space="preserve">Mide el avance porcentual de trámites proporcionados ante el Archivo General de Notarias </t>
  </si>
  <si>
    <t>(Número de trámites del Archivo General de Notarias proporcionados/Número de trámites del Archivo General de Notarias programados)*100</t>
  </si>
  <si>
    <t>Mide el porcentaje de apostillas y/o legalización certificadas .</t>
  </si>
  <si>
    <t>(Número de Apostilla y/o legalización certificadas/ Número de  Apostilla y/o legalización programados)*100</t>
  </si>
  <si>
    <t>Mide el porcentaje de acciones o actividades relativas al cumplimiento de la Ley de Notariado de la CDMX</t>
  </si>
  <si>
    <t>(Acciones o actividades complementarias realizadas / Acciones o actividades complementarias programadas)*100</t>
  </si>
  <si>
    <t>Mide el porcentaje de los simulacros realizados para prevenir situaciones de riesgos y emergencia generados por un fenómeno natural o antropogénico</t>
  </si>
  <si>
    <t xml:space="preserve">
Mide el porcentaje de las actividades realizadas para la actualización de señaléticas 
</t>
  </si>
  <si>
    <t xml:space="preserve">
(Total de actividades para la actualización de señaleticas realizadas/Total de actividades para la actualización de señaletica programadas)*100
</t>
  </si>
  <si>
    <t>Mide el porcentaje del cumplimiento de las reuniones informativas para la aplicación de protocolos de actuación a seguir en los simulacros</t>
  </si>
  <si>
    <t xml:space="preserve">Porcentaje que mide el avance  en el número de brigadas capacitadas  para la  protección de visitantes y funcionarios que transitan por las instalaciones del ente público
</t>
  </si>
  <si>
    <t xml:space="preserve">(Número de capacitaciones a brigadas realizadas/Número de capacitaciones a brigadas programadas)*100
</t>
  </si>
  <si>
    <t xml:space="preserve">Porcentaje que mide el número de  actividades realizadas para la difusión  y promoción del programa de capacitación a servidores públicos
</t>
  </si>
  <si>
    <t xml:space="preserve">Total de actividades de difusión  y promoción realizadas/ Total de actividades de difusión y promoción  programadas)*100
</t>
  </si>
  <si>
    <t>E183 Atencion y prevencion de la violencia y discriminacion por razones de genero contra mujeres, adolescentes y niñas</t>
  </si>
  <si>
    <t xml:space="preserve">Avance que mide el porcentaje de asesorias   multidisciplinarias  proporcionadas para mujeres en situación de violencia </t>
  </si>
  <si>
    <t>Asesorias   multidisciplinarias  para mujeres en situación de violencia proporcionadas/Asesorias  multidisciplinarias  para mujeres en situación de violencia programadas)*100</t>
  </si>
  <si>
    <t>Mide el porcentaje de medidas de protección tramitadas a mujeres en situación de violencia.</t>
  </si>
  <si>
    <t>(Medidas de protección tramitadas/Medidas de protección programadas)*100</t>
  </si>
  <si>
    <t>Mide el avance porcentual de  las mujeres que reducen el riesgo feminicida</t>
  </si>
  <si>
    <t>(Mujeres que reducen el riesgo feminida/Mujeres identificadas en riesgo feminicida)*100</t>
  </si>
  <si>
    <t>Mide el porcentaje de  grupos psicoterapeuticos implementados</t>
  </si>
  <si>
    <t>(Grupos psicoterapéuticos implementados/Grupos psicoterapéuticos programados) *100</t>
  </si>
  <si>
    <t>P003 Planeación, seguimiento y evaluación a políticas publicas</t>
  </si>
  <si>
    <t xml:space="preserve">Mide el avance porcentual  de las personas servidoras públicas capacitadas
</t>
  </si>
  <si>
    <t xml:space="preserve">Total de personas servidoras públicas capacitadas/Total de personas servidoras públicas programadas)*100
</t>
  </si>
  <si>
    <t xml:space="preserve">Porcentaje que mide el número de  las actividades realizadas para la actualización de los cursos.
</t>
  </si>
  <si>
    <t>(Número de actividades para actualización de cursos realizados/Número de actividades para actualización de cursos programados)*100</t>
  </si>
  <si>
    <t>Mide el avance de capacitaciones otorgadas a personas servidoras públicas.</t>
  </si>
  <si>
    <t>(Número de capacitaciones otorgadas/Número de capacitaciones programadas)*100</t>
  </si>
  <si>
    <t xml:space="preserve">Mide el grado de avance de los documentos digitales difundidos a personas servidoras públicas </t>
  </si>
  <si>
    <t>(Número de documentos digitales difundidos/Número de documentos digitales programados)*100</t>
  </si>
  <si>
    <t xml:space="preserve">Mide el porcentaje de avance de boletines elaborados
</t>
  </si>
  <si>
    <t>(Número de boletines elaborados/Número de boletines programados)*100</t>
  </si>
  <si>
    <t xml:space="preserve">Mide el porcentaje de avance de boletines elaborados
</t>
  </si>
  <si>
    <t>Mide el avance porcentual de Fichas Técnicas  elaboradas.</t>
  </si>
  <si>
    <t>(Número de fichas técnicas elaboradas/Número de fichas técnicas programadas)*100</t>
  </si>
  <si>
    <t xml:space="preserve">
Mide el porcentaje de avance de las asesorías realizadas.</t>
  </si>
  <si>
    <t xml:space="preserve">
(Total de asesorías realizadas/Total de asesorías estimadas)*100</t>
  </si>
  <si>
    <t>Mide el porcentaje de avance de asesorías teórico-metodológicas realizadas a entes públicos para la incorporación de la perspectiva de género en sus procesos de planeación, programación y presupuestación.</t>
  </si>
  <si>
    <t>(Total de asesorías teórico-metodológicas realizadas, para incorporar la perspectiva de género en procesos de planeación, programación y presupuestación a entes públicos / Total de asesorías teórico-metodológicas programadas, para incorporar la perspectiva de género en procesos de planeación, programación y presupuestación a entes públicos)*100</t>
  </si>
  <si>
    <t xml:space="preserve">Mide el porcentaje de avance de reuniones realizadas con la Secretaría de Administración y Finanzas y Unidades Responsables del Gasto </t>
  </si>
  <si>
    <t>(Número de reuniones realizadas/número de reuniones programadas)*100</t>
  </si>
  <si>
    <t xml:space="preserve">Mide el porcentaje de avance de  informes elaborados </t>
  </si>
  <si>
    <t xml:space="preserve">
Número de informes elaborados/número de informes programados)*100</t>
  </si>
  <si>
    <t>Mide el porcentaje de avance de los informes entregados a los entes públicos</t>
  </si>
  <si>
    <t>(Número de informes entregados/Número de informes programados)*100</t>
  </si>
  <si>
    <t xml:space="preserve">Mide el avance porcentual de informes realizados sobre  la implementación de monitoreos </t>
  </si>
  <si>
    <t>(Total de informes realizados/Total de informes programados)*100</t>
  </si>
  <si>
    <t xml:space="preserve">
Mide el porcentaje de avance de las sesiones realizadas.</t>
  </si>
  <si>
    <t>(Número de sesiones realizadas/Número de sesiones programadas)*100</t>
  </si>
  <si>
    <t xml:space="preserve">
Porcentaje que mide el avance de las propuestas elaboradas </t>
  </si>
  <si>
    <t>programados)*100 
(Número de propuestas elaboradas/Número de propuestas programadas)*100</t>
  </si>
  <si>
    <t>(Número de distintivos otorgados/Número de distintivos programados)*100</t>
  </si>
  <si>
    <t xml:space="preserve">Mide el avance porcentual de los procesos de evaluación realizados  </t>
  </si>
  <si>
    <t>(Número de procesos de evolución realizados/Número de procesos de evaluación programados)*100</t>
  </si>
  <si>
    <t xml:space="preserve">Mide el avance porcentual de los programas elaborados.
</t>
  </si>
  <si>
    <t>(Número de programas  elaborados/Número de programas de acción programados)*100</t>
  </si>
  <si>
    <t xml:space="preserve">Mide el avance porcentual de los documentos realizadas
</t>
  </si>
  <si>
    <t>(Número de documentos realizados/Número de documentos programados)*100</t>
  </si>
  <si>
    <t>S056 Apoyo a mujeres en situacion de violencia de genero</t>
  </si>
  <si>
    <t>Mide el porcentaje de apoyos económicos entregados en el año</t>
  </si>
  <si>
    <t>(Apoyos económicos entregados/ Apoyos económicos programados) *100</t>
  </si>
  <si>
    <t>Mide el avance porcentual de solicitudes valoradas para la integración al padrón de benefeciarias para el apoyo económico a mujeres en situación de violencia de género</t>
  </si>
  <si>
    <t>(Solicitudes para la integración al padrón de beneficiarias valoradas/Solicitudes para la integración al padrón de beneficiarias inscritas)*100</t>
  </si>
  <si>
    <t xml:space="preserve">Mide el avance porcentual de la elaboración del registro del seguimiento de los servicios a las beneficiarias </t>
  </si>
  <si>
    <t>(Avance en la elaboración del registro de los seguimiento de los servicios elaborado/Avance en la elaboración del registro de los seguimiento de los servicios programado)*100</t>
  </si>
  <si>
    <t xml:space="preserve"> 
Porcentaje que mide el avance  en el número de brigadas capacitadas  para la  protección de visitantes y funcionarios que transitan por las instalaciones del ente público</t>
  </si>
  <si>
    <t xml:space="preserve">
Porcentaje que mide el número de  actividades realizadas para la difusión  y promoción del programa de capacitación a servidores públicos
</t>
  </si>
  <si>
    <t xml:space="preserve">
Porcentaje  que mide  el cumplimeinto de la realización de simulacros para prevenir situaciones de riesgo y emergencia generados por un fenómeno natural o antropogénico
</t>
  </si>
  <si>
    <t xml:space="preserve">
(Número de simulacros realizados/Número de simulacros programados)*100</t>
  </si>
  <si>
    <t xml:space="preserve">
Porcentaje que mide el cumplimiento de las reuniones informativas para la aplicación de protocolos de actuación a seguir en los simulacros</t>
  </si>
  <si>
    <t xml:space="preserve">
(Número de reuniones informativas realizadas/Número de reuniones informativas programadas)*100
</t>
  </si>
  <si>
    <t xml:space="preserve">Porcentaje que mide el avance de cumplimiento de la actualización de señalética de protección civil
Mide el porcentaje de las actividades realizadas para la actualización de señaleticas </t>
  </si>
  <si>
    <t xml:space="preserve">
(Total de actividades para la actualización de  señaleticas/Total de actividades para la actualización de señaleticas programadas)*100</t>
  </si>
  <si>
    <t>P051 Politica del sistema de planeacion del desarrollo y ordenamiento territorial</t>
  </si>
  <si>
    <t>(Actividades  para la elaboración de los instrumentos de planeación realizadas/Actividades  para la elaboración de los instrumentos de planeación programadas)*100</t>
  </si>
  <si>
    <t>Mide el avance en la actualización de la información de indicadores de los instrumentos de planeación de la Ciudad de México</t>
  </si>
  <si>
    <t>(Avance de los indicadores validados/Avance de los indicadores registrados)*100</t>
  </si>
  <si>
    <t xml:space="preserve">
Porcentaje que mide el avance  en el número de brigadas capacitadas  para la  protección de visitantes y funcionarios que transitan por las instalaciones del ente público</t>
  </si>
  <si>
    <t xml:space="preserve">
Porcentaje que mide el avance en la elaboración de material de apoyo y difusión eleborado para realizar las capacitaciones programadas</t>
  </si>
  <si>
    <t xml:space="preserve">
(Número de sumulacros realizados/Número de simulacros programados)*100</t>
  </si>
  <si>
    <t>E191 Fortalecimiento de acciones para el Bienestar social</t>
  </si>
  <si>
    <t>Porcentaje que mide el número de planes anuales de difusión ejecutados para informar a la ciudadanía sobre las acciones, campañas, programas y servicios gubernamentales</t>
  </si>
  <si>
    <t>(Número de planes ejecutados/Número de planes registrados)*100</t>
  </si>
  <si>
    <t xml:space="preserve">Porcentaje  que mide el nivel de avance en la elaboración de la estrategia  para la verificación a Planes Anuales de difusión </t>
  </si>
  <si>
    <t>(Porcentaje de avance en la elaboración de la estrategia realizada/Porcentaje de avance en la elaboración de la estrategia programada)*100</t>
  </si>
  <si>
    <t>E192 Gestión del patrimonio inmobiliario de la Ciudad de México</t>
  </si>
  <si>
    <t>Porcentaje que mide el avance de dictámenes valuatorios elaborados</t>
  </si>
  <si>
    <t>(Dictámenes Valuatorios elaborados/Dictámenes Valuatorios programados)*100</t>
  </si>
  <si>
    <t>Porcentaje que mide el avance en las solicitudes de dictámenes valuatorios revisadas</t>
  </si>
  <si>
    <t>(Dictámenes valuatorios revisados/Dictámenes valuatorios presentados)*100</t>
  </si>
  <si>
    <t>Porcentaje que mide el avance en las Actas administrativas de entrega-recepción y asignación de bienes inmuebles formalizadas</t>
  </si>
  <si>
    <t>(Actas administrativas de entrega-recepción y asignación de bienes inmuebles formalizadas/Actas administrativas de entrega-recepción y asignación de bienes inmuebles programadas)*100</t>
  </si>
  <si>
    <t>Porcentaje que mide las actas administrativas de entrega-recepción y asignación de bienes inmuebles presentadas y acuerdos de asignación dictaminados por el Comité del Patrimonio Inmobiliario revisada</t>
  </si>
  <si>
    <t>(Actas administrativas de entrega-recepción revisadas/ Actas administrativas de entrega-recepción recibidas)*100</t>
  </si>
  <si>
    <t>Mide el porcentaje del avance de autorización de contratos de arrendamiento de bienes inmuebles solicitados por las Dependencias, Delegaciones, Órganos Desconcentrados y Entidades que pretendan celebrar.</t>
  </si>
  <si>
    <t>(Contratos de arrendamiento de bienes inmuebles autorizados/Contratos de arrendamiento de bienes inmuebles programados)*100</t>
  </si>
  <si>
    <t>Mide el porcentaje del avance de registro de contratos de arrendamiento de bienes inmuebles celebrados por las Dependencias, Delegaciones, Órganos Desconcentrados y Entidades.</t>
  </si>
  <si>
    <t>(Contratos de arrendamiento de bienes inmuebles celebrados registrados /Contratos de arrendamiento de bienes inmuebles programados)*100</t>
  </si>
  <si>
    <t>Porcentaje que mide el avance en la inscripción de bienes inmuebles ante el Registro Público de la Propiedad y de Comercio registrados</t>
  </si>
  <si>
    <t>(Bienes inmuebles a favor de la Ciudad de México registrados/Bienes inmuebles a favor de la Ciudad de México programados)*100</t>
  </si>
  <si>
    <t>Porcentaje que mide el análisis de solicitudes de inscripción de bienes inmuebles ante el Registro Público de la Propiedad y de Comercio</t>
  </si>
  <si>
    <t>(Solicitudes de inscripción de bienes inmuebles a favor de la Ciudad de México evaluadas/Solicitudes de inscripción de bienes inmuebles a favor de la Ciudad de México recibidas)*100</t>
  </si>
  <si>
    <t>N001 Cumplimiento de los Programas de Protección Civil</t>
  </si>
  <si>
    <t>Porcentaje de avance que mide la elaboración de los programas de protección civil en los inmuebles de la Secretaría de Administración y Finanzas</t>
  </si>
  <si>
    <t>(Programas de protección civil realizados/Programas de protección civil programados)*100</t>
  </si>
  <si>
    <t>Porcentaje que mide el avance de los recorridos a los inmuebles de la Secretaría de Administración y Finanzas.</t>
  </si>
  <si>
    <t>(Recorridos a los inmuebles/recorridos a los inmuebles programados)*100</t>
  </si>
  <si>
    <t xml:space="preserve">Porcentaje de sesiones realizadas </t>
  </si>
  <si>
    <t>(Número de sesiones realizadas /Número de sesiones programados)*100</t>
  </si>
  <si>
    <t xml:space="preserve">Porcentaje de suministros entregados </t>
  </si>
  <si>
    <t>(Número de suministros  entregados/Número de suministros programadas)*100</t>
  </si>
  <si>
    <t>Porcentaje de gestiones realizadas</t>
  </si>
  <si>
    <t>(Número de gestiones realizadas/Número de gestiones programadas)*100</t>
  </si>
  <si>
    <t>Porcentaje que mide el avance de mantenimientos preventivos y correctivos a equipos e instalaciones de los inmuebles de la
Secretaría de Administración y Finanzas.</t>
  </si>
  <si>
    <t>(Número de mantenimientos a equipos e instalaciones  realizados/Número de  mantenimientos a equipos e instalaciones programados)*100</t>
  </si>
  <si>
    <t>Porcentaje que mide el avance de mantenimiento preventivo y correctivo a instalaciones electicas  en los inmuebles de la Secretaría de Administración y Finanzas de la Ciudad de México.</t>
  </si>
  <si>
    <t>(Número de mantenimiento a instalaciones electicas realizados /Número de mantenimiento a instalaciones electicas programados)*100</t>
  </si>
  <si>
    <t xml:space="preserve">Porcentaje que mide el avance de mantenimiento preventivo y correctivo a equipo contra incendios en los inmuebles de la
Secretaría de Administración y Finanzas. </t>
  </si>
  <si>
    <t>(Número de mantenimientos a equipo contra incendios realizados/Número de  mantenimientos a equipo contra incendios programados)*100</t>
  </si>
  <si>
    <t xml:space="preserve">Mide el porcentaje de simulacros realizados </t>
  </si>
  <si>
    <t>(Número de simulacros realizados /Número de simulacros programados)*100</t>
  </si>
  <si>
    <t>Mide el avance de coordinación de realización de simulacros</t>
  </si>
  <si>
    <t>(Avance de coordinación de realización de simulacros ejecutadas/Avance de coordinación de realización de simulacros programadas)*100</t>
  </si>
  <si>
    <t xml:space="preserve">Porcentaje que mide el avance de capacitación en materia de protección civil </t>
  </si>
  <si>
    <t>(Número de capacitaciones realizadas/Número de capacitaciones programadas)*100</t>
  </si>
  <si>
    <t>Porcentaje que mide el número de solicitudes de capacitación en materia de protección civil.</t>
  </si>
  <si>
    <t>(Número de solicitudes de capacitación atendidas/Número de solicitudes de capacitación  programadas)*100</t>
  </si>
  <si>
    <t>O004 Integracion de servicios tecnologicos e informaticos</t>
  </si>
  <si>
    <t>Mide el porcentaje de servicios informáticos proporcionados en el año</t>
  </si>
  <si>
    <t>(Servicios informáticos realizados / Servicios informáticos programados)* 100</t>
  </si>
  <si>
    <t>Mide el porcentaje de atención a solicitudes de los usuarios de servicios informáticos realizados en el año</t>
  </si>
  <si>
    <t>Mide el porcentaje de avances de  gestión de seguridad de la información  informática de la SAF</t>
  </si>
  <si>
    <t>(Servicios de   gestión de seguridad informática realizados / Servicios de   gestión de seguridad informática realizados programados) * 100</t>
  </si>
  <si>
    <t>Mide el porcentaje de avance del desarrollo de sistemas informáticos actualizados</t>
  </si>
  <si>
    <t>(Desarrollo de sistemas informáticos actualizados realizados / Desarrollo de sistemas informáticos actualizados programados) * 100</t>
  </si>
  <si>
    <t>Mide el porcentaje de avance de la ejecución del programa de actualización de sistemas informáticos</t>
  </si>
  <si>
    <t>(Avance de ejecución del programa de actualización realizado/Avance de ejecución del programa de actualización de sistemas informáticos programados)* 100</t>
  </si>
  <si>
    <t>P014 Diseño de la politica de egresos</t>
  </si>
  <si>
    <t>(Temas atendidos con asistentencia metodológica/ Temas que requieren asistencia metodológica)*100</t>
  </si>
  <si>
    <t>(Material metodológico actualizado/ Material metodológico programado a actualizar)*100</t>
  </si>
  <si>
    <t>(Cronogramas de atención realizados/ Cronogramas de atención programados)*100</t>
  </si>
  <si>
    <t>(Evaluaciones culminadas/ Evaluaciones contempladas en el Programa Anual de Evaluación)*100</t>
  </si>
  <si>
    <t>(Reuniones realizadas con el evaluador externo/ Reuniones programadas con el evaluador externo)*100</t>
  </si>
  <si>
    <t>(Etapas culminadas para la publicación del Programa Anual de Evaluación/ Etapas necesarias para la publicación del Programa Anual de Evaluación)*100</t>
  </si>
  <si>
    <t>(Reportes de resultados de los Programas presupuestarios realizados/ Reportes de resultados de los Programas programados)*100</t>
  </si>
  <si>
    <t>(Periodos de captura de avance de metas en el Sistema de Seguimiento a Indicadores y Avance Presupuestal aperturados / Periodos de captura de avance de metas en el Sistema de Seguimiento a Indicadores y Avance Presupuestal programados)*100</t>
  </si>
  <si>
    <t xml:space="preserve">Mide el porcentaje de registros revisados y validados  respecto de los registros capturados por las Unidades Responsables del Gasto durante el periodo establecido en el Sistema de Recursos Federales Transferidos (SRFT) y en el Portal Aplicativo de la Secretaría de Hacienda (PASH) </t>
  </si>
  <si>
    <t>Mide el porcentaje de requerimientos remitidos a las Unidades Responsables del Gasto como recordatorio sobre la responsabilidad que se tiene sobre el registro de información relativa a los Recursos Federales Transferidos (SRFT) y en el Portal Aplicativo de la Secretaría de Hacienda (PASH)</t>
  </si>
  <si>
    <t>Mide el porcentaje de avance en la entrega de los Informes de Rendición de Cuentas que se entrega al Congreso de la Ciudad de México para su posterior publicación</t>
  </si>
  <si>
    <t>Mide el porcentaje de requerimientos remitidos a las Unidades Responsables del Gasto para la integración de la información de los informes de rendición de cuentas</t>
  </si>
  <si>
    <t>E195 Prestaciones sociales a jubilados, pensionados y personal activo</t>
  </si>
  <si>
    <t>Mide el porcentaje de avance de   los créditos escolares otorgados a derechohabientes</t>
  </si>
  <si>
    <t>(Número de créditos escolares otorgados/ Número de créditos escolares programados)*100</t>
  </si>
  <si>
    <t xml:space="preserve">Mide el porcentaje de solicitudes aprobadas </t>
  </si>
  <si>
    <t>(Número de solicitudes recibidas / Número de solicitudes aprobadas)*100</t>
  </si>
  <si>
    <t>Mide el porcentaje de  Actividades recreativas y culturales otorgadas a derecho habientes</t>
  </si>
  <si>
    <t>(Número de actividades recreativas realizadas/ Número de actividades recreativas programadas)*100</t>
  </si>
  <si>
    <t xml:space="preserve"> Mide el porcentaje de aprobación de solicitudes para eventos sociales,culturales y deportivos</t>
  </si>
  <si>
    <t>(Número de solicitudes para eventos sociales,culturales y deportivos aprobadas)/( Número de solicitudes para eventos sociales,culturales y deportivos recibidas))*100</t>
  </si>
  <si>
    <t>J001 Pago de pensiones y jubilaciones</t>
  </si>
  <si>
    <t>Mide el porcentaje de pensiones y jubilaciones otorgadas a derechohabientes</t>
  </si>
  <si>
    <t>(Número de pensiones y jubilaciones entregadas/ Número de pensiones y jubilaciones programadas)*100</t>
  </si>
  <si>
    <t>Mide el porcentaje de  pases supervivencia realizados</t>
  </si>
  <si>
    <t>(Número de pases de supervivencia realizados/Número de pases de supervivencia programados)*100</t>
  </si>
  <si>
    <t>Mide el porcentaje de solicitudes recibidas</t>
  </si>
  <si>
    <t>(Número de solicitudes  aprobadas/ Número de solicitudes recibidas)*100</t>
  </si>
  <si>
    <t>Mide el porcentaje del avance en el número de brigadas capacitadas para la protección de visitantes y funcionarios que transitan por las intalaciones del ente público</t>
  </si>
  <si>
    <t>(Número de capacitaciones a brigadistas realizadas/Número de capacitaciones a brigadas programadas)*100</t>
  </si>
  <si>
    <t>Mide el porcentaje de avance en la elaboración de material de apoyo y difusión elaborado para realizar capacitaciones programadas.</t>
  </si>
  <si>
    <t>Mide el porcentaje que mide el número de actividades realizadas para la difusión y promoción del programa de capacitación a servidores públicos</t>
  </si>
  <si>
    <t>(Total de actividades de difusión y promoción realizadas/ Total de actividades de difusión y promoción programadas)*100</t>
  </si>
  <si>
    <t>Mide el porcentaje en cumplimiento de  las reuniones informativas para la aplicación de protocolos de actuación a seguir en simulacros</t>
  </si>
  <si>
    <t>Mide el prcentaje de cumplimiento de as reuniones informativas para la apicación de protocolos de actuación a seguir en los simulacros</t>
  </si>
  <si>
    <t>(Número de reuniones informativas realizados/Número de reuniones informativas programados)*100</t>
  </si>
  <si>
    <t>Mide el porcentaje de eventos sociales, culturales y deportivos otorgados a los derechohabientes</t>
  </si>
  <si>
    <t>(Número de eventos sociales, culturales y deportivos  realizados)/(Número de eventos sociales, culturales y deportivos  realizados programados))*100</t>
  </si>
  <si>
    <t>Mide el porcentaje de  las  consultas médicas otorgadas a los derechohabientes</t>
  </si>
  <si>
    <t>(Número de Consultas médicas otorgadas) / Número de Consultas médicas programadas)*100</t>
  </si>
  <si>
    <t xml:space="preserve"> Mide el porcentaje de  citas porgramadas y gestionadas  primer y segundo nivel </t>
  </si>
  <si>
    <t>(Número citas programadas /Número de citas recibidas)*100</t>
  </si>
  <si>
    <t>Mide el porcentaje de avance de pagos de pensiones y jubiaciones a derechohabientes otorgados</t>
  </si>
  <si>
    <t>(Número de pensiones y jubilaciones otorgadas / Pensiones y jubilaciones programadas) *100</t>
  </si>
  <si>
    <t>Mide el porcentaje avance en la verificación de   pases supervivencia realizados</t>
  </si>
  <si>
    <t xml:space="preserve">Mide el porcentaje de requerimientos necesarios para la entrega de pensiones y jubilaciones por primera vez </t>
  </si>
  <si>
    <t>(Número de solicitudes atendidas/ Número de solicitudes recibidas)*100</t>
  </si>
  <si>
    <t>Mide el porcentaje de avance en el número de personas capacitadas para la protección de visitantes y funcionarios que transitan por las instalaciones de la Entidad.</t>
  </si>
  <si>
    <t>((Número de capacitaciones al personal)/(Número de capacitaciones al personal))*100</t>
  </si>
  <si>
    <t>Mide el porcentaje del número de  actividades realizadas para la difusión  y promoción del programa de capacitación a funcionarios públicos</t>
  </si>
  <si>
    <t>((Total de actividades de difusión  y promoción realizadas)/( Total de actividades de difusión y promoción  programadas))*100</t>
  </si>
  <si>
    <t>Mide el porcentaje  del cumplimiento de la realización de simulacros para prevenir situaciones de riesgo y emergencia generados por un fenómeno natural o antropogénico</t>
  </si>
  <si>
    <t>((Número de simulacros realizados)/(Número de simulacros programados))*100</t>
  </si>
  <si>
    <t>((Número de reuniones realizadas)/(Número de reuniones programadas))*100</t>
  </si>
  <si>
    <t>Mide el porcentaje de avance en la entrega de préstamos hipotecarios otorgados</t>
  </si>
  <si>
    <t>(Número de préstamo hipotecarios entregados/Número de préstamos hipotecarios programados)*100</t>
  </si>
  <si>
    <t xml:space="preserve">Mide el porcentaje los requerimientos necesarios  para los Programas de vivienda </t>
  </si>
  <si>
    <t>(Número de solicitudes de préstamos hipotecarios aprobadas / Número de solicitudes de préstamos hipotecarios recibidas)*100</t>
  </si>
  <si>
    <t>Mide el porcentaje de apoyos de gastos funerarios otorgados</t>
  </si>
  <si>
    <t>(Número de apoyos de gastos funerarios otorgados / Número de apoyos de gastos funerarios programados)*100</t>
  </si>
  <si>
    <t>Mide el porcentaje de  requerimientos necesarios para la ayuda de gastos funerarios aprobadas</t>
  </si>
  <si>
    <t>(Número de solicitudes aprobadas / Número de solicitudes recibidas )*100</t>
  </si>
  <si>
    <t xml:space="preserve">Mide el porcentaje de  avance indemnizaciones otorgadas  por retiro voluntario </t>
  </si>
  <si>
    <t>(Número de indemnizaciones por retiro voluntario otorgadas / Número de indemnizaciones por retiro programadas )*100</t>
  </si>
  <si>
    <t>Mide el porcentaje de requerimientos para las indemnizaciones  por retiro voluntario aprobadas</t>
  </si>
  <si>
    <t>(Número de solicitudes de indemnización aprobadas ) / (Número de solicitudes de indemnización recibidas))*100</t>
  </si>
  <si>
    <t xml:space="preserve">Mide el porcentaje de apoyos asistenciales ortorgados </t>
  </si>
  <si>
    <t>(Número de apoyos asistenciales otorgados / Número de apoyos asistenciales programados )*100</t>
  </si>
  <si>
    <t>Mide el porcentaje de requerimientos necesarios para la aprobación de  ayudas asistenciales</t>
  </si>
  <si>
    <t>(Número de solicitudes de referencias medicas  aprobadas / Número de solicitudes de referencias médicas recibidas)*100</t>
  </si>
  <si>
    <t>Mide el porcentaje de avance de  actividades recreativas y culturales otorgadas</t>
  </si>
  <si>
    <t>(Número de actividades recreativas y culturales otorgadas / Número de actividades recreativas y culturales programadas)*100</t>
  </si>
  <si>
    <t>Porcentaje que mide el avance en la elaboración del material de apoyo y difusión elaborado para realizar las actividades recreativas y culturales</t>
  </si>
  <si>
    <t>(Número de material de apoyo y difusión elaborado / Número de material de apoyo y difusión programado)*100</t>
  </si>
  <si>
    <t>Mide el porcentaje de apoyos económicos por concepto de celebraciones sociales otorgados</t>
  </si>
  <si>
    <t xml:space="preserve">(Número de pensionistas que cumplen con los criterios para recibir un apoyo económico /  Número de apoyos económicos otorgados)*100.  </t>
  </si>
  <si>
    <t>Mide el porcentaje de pensionistas que cumplen con los criterios de elegibilidad para recibir un apoyo económico</t>
  </si>
  <si>
    <t>(Número de pensionistas que cumplen con los criterios para recibir un apoyo económico / Número de pensionistas en activo)*100</t>
  </si>
  <si>
    <t>Mide el porcentaje de pensionistas que recibieron el apoyo económico por concepto de Previsión Social Múltiple otorgados</t>
  </si>
  <si>
    <t xml:space="preserve">(Número de pensionistas que cumplen con los criterios para el otorgamiento de la Previsión Social Múltiple /  Número de pensionistas que reciben el apoyo de Previsión Social Múltiple)*100.  </t>
  </si>
  <si>
    <t>Mide el porcentaje de nuevos pensionistas que reciben el apoyo económico de Previsión Social Múltiple</t>
  </si>
  <si>
    <t>(Número de nuevos pensionistas que recibieron el apoyo de Previsión Social Múltiple / Número de nuevos pensionistas dados de alta)*100</t>
  </si>
  <si>
    <t>(Número de pensiones y jubilaciones otorgadas / Número de pensiones y jubilaciones programadas) *100</t>
  </si>
  <si>
    <t>Mide el porcentaje de avance en la verificación de pases supervivencia realizados</t>
  </si>
  <si>
    <t>(Número de solicitudes recibidas/ Número de solicitudes aprobadas)*100</t>
  </si>
  <si>
    <t>Mide el porcentaje de avance en el número de personas capacitadas para la protección de visitantes y funcionarios que hacen uso de las instalaciones de la Entidad</t>
  </si>
  <si>
    <t>((Número de capacitaciones realizadas)/(Número de capacitaciones programadas))*100</t>
  </si>
  <si>
    <t>E077 Servicios de imprenta de la Ciudad de Mexico</t>
  </si>
  <si>
    <t xml:space="preserve">Mide el porcentaje de avance en la producción de impresiones </t>
  </si>
  <si>
    <t>(Número de impresiones producidas/Número de impresiones producidas programadas)*100</t>
  </si>
  <si>
    <t xml:space="preserve">Mide el porcentaje de avance en la comercialización de impresiones </t>
  </si>
  <si>
    <t>(Número de impresiones comercializadas realizadas/Número de impresiones comercializadas programadas)*100</t>
  </si>
  <si>
    <t xml:space="preserve">Mide el porcentaje de la formalización de contratos para la producción y comercialización de impresiones </t>
  </si>
  <si>
    <t>(Número de contratos formalizados/Número de contratos programados)*100</t>
  </si>
  <si>
    <t>((Número de capacitaciones al personal realizados)/(Número de capacitaciones al persona programados))*100</t>
  </si>
  <si>
    <t>E084 Servicios integrales metropolitanos</t>
  </si>
  <si>
    <t>Mide el porcentaje de proyectos ejecutivos de viviendas asequibles  bajo los lineamientos y criterios de la Norma de Ordenación General No. 26 formalizados</t>
  </si>
  <si>
    <t>(Número de proyectos de vivienda asequibles formalizados  / Número de proyectos vivienda asequibles programados)*100</t>
  </si>
  <si>
    <t>Mide el porcentaje de solicitudes aprobadas de los proyectos de vivienda asequible en el proceso de inscripción de Norma de Ordenamiento General No. 26</t>
  </si>
  <si>
    <t>(Número de solicitudes aprobadas/ Número solicitudes programadas)*100</t>
  </si>
  <si>
    <t>Mide el número de informes de ingresos de los cajones de estacionamientos bajo el programa de parquímetros entregados</t>
  </si>
  <si>
    <t>(Número de informes de ingresos realizados /Número  informes de ingresos programados)*100</t>
  </si>
  <si>
    <t>Mide el porcentaje de actas de conteo de los Cajones de estacionamientos bajo el programa de parquímetros</t>
  </si>
  <si>
    <t>(Número de actas de conteo realizadas /Número de actas de conteo programadas )*100</t>
  </si>
  <si>
    <t>Mide el porcentaje de mantenimientos  realizados de inmuebles propiedad o en resguardo de SERVIMET, así como los encomendados por el Gobierno de la Ciudad de México y sus dependencias.</t>
  </si>
  <si>
    <t>(Número de mantenimientos a inmuebles realizados /Número de mantenimientos a inmuebles programados)*100</t>
  </si>
  <si>
    <t>Mide el porcentaje de solicitudes de  la atención al mantenimiento  a inmuebles propiedad o en resguardo de SERVIMET, así como los encomendados por el Gobierno de la Ciudad de México y sus dependencias.</t>
  </si>
  <si>
    <t>(Número solicitudes de mantenimiento a inmuebles atendidas / Número de solicitudes de mantenimiento  a inmuebles recibidas)*100</t>
  </si>
  <si>
    <t>Mide el porcentaje de avance  en el número del personal capacitado para la protección de visitantes y funcionarios que transitan por las instalaciones del ente público</t>
  </si>
  <si>
    <t>(Número de actividades de capacitación realizadas/Número de actividades de capacitación programadas)*100</t>
  </si>
  <si>
    <t>Mide el porcentaje  del número de  actividades realizadas para la difusión  y promoción del programa de capacitación a servidores públicos</t>
  </si>
  <si>
    <t>(Total de actividades de difusión  y promoción realizadas/ Total de actividades de difusión y promoción  programadas)*100</t>
  </si>
  <si>
    <t xml:space="preserve">Mide el porcentaje de cumplimeinto de la realización de simulacros para prevenir situaciones de riesgo y emergencia generados por un fenómeno natural o antropogénico
</t>
  </si>
  <si>
    <t>Mide el porcentaje  del cumplimiento de las reuniones informativas para la aplicación de protocolos de actuación a seguir en los simulacros</t>
  </si>
  <si>
    <t>Mide el porcentaje de avance de las obras publicas de restauración, rehabilitación y conservación, realizadas en bienes inmuebles y espacios públicos del Centro Histórico de la Ciudad de México.</t>
  </si>
  <si>
    <t>(Número de  obras públicas concluidas/ Número de  obras públicas programadas) * 100</t>
  </si>
  <si>
    <t>Mide el porcentaje de avance de los proyectos de obras públicas en bienes inmuebles y espacios públicos del Centro Histórico  de la Ciudad de México.</t>
  </si>
  <si>
    <t>(Número de proyectos de obras públicas realizados  / Número de proyectos de obras públicas programados ) * 100</t>
  </si>
  <si>
    <t>Mide el porcentaje de autorizaciones realizadas ante el INAH, SEDUVI e INBAL, para la ejecución de las obras públicas en bienes inmuebles y espacios públicos del Centro Histórico de la Ciudad de México.</t>
  </si>
  <si>
    <t>(Número de autorizaciones realizadas /Número de autorizaciones programadas) * 100</t>
  </si>
  <si>
    <t>Mide el porcentaje de obras públicas realizadas en bienes inmuebles y espacios públicos del Centro Histórico de la Ciudad de México.</t>
  </si>
  <si>
    <t>(Número de obras públicas supervisadas/ Número de obras públicas programadas) * 100</t>
  </si>
  <si>
    <t>Mide el porcentaje de sesiones impartidas en la Escuela de Participación Cuidadana para el rescate del Centro Histórico</t>
  </si>
  <si>
    <t>(Número de Sesiones impartidas/Número de Sesiones programadas)*100</t>
  </si>
  <si>
    <t xml:space="preserve">Mide el porcentaje de personas inscritas en la Escuela de Participación Ciudadana para el rescate del Centro Histórico </t>
  </si>
  <si>
    <t>(Número de personas inscritas/Total de personas registradas )*100</t>
  </si>
  <si>
    <t>Mide el porcentaje de ayudas económicas otorgadas a personas físicas para el arreglo de fachadas en el Centro Histórico</t>
  </si>
  <si>
    <t>(Número de ayudas económicas otorgadas/Número de ayudas económicas programadas)*100</t>
  </si>
  <si>
    <t>Mide el porcentaje de convenios formalizados con vecinos y residentes  de inmuebles ubicados en el Centro Histórico para la restauración de fachadas</t>
  </si>
  <si>
    <t>(Número de covenios formalizados/Número de convenios programados)*100</t>
  </si>
  <si>
    <t>Mide el porcentaje de ayudas económicas otorgadas a instituciones sin fines de lucro interesadas en la conservación del patrimonio socio-cultural del Centro Histórico</t>
  </si>
  <si>
    <t xml:space="preserve">Mide el porcentaje de convenios formalizados con Instituciones sin fines de lucro que contribuyen al  tejido social </t>
  </si>
  <si>
    <t>Mide el porcentaje  de revistas Km cero publicadas y el porcentaje de investigaciones publicadas en la CDMX</t>
  </si>
  <si>
    <t>(Número de Revitas Km Cero e investigaciones impresas/Número de Revitas Km Cero e investigaciones programadas)*100</t>
  </si>
  <si>
    <t>Mide el porcentaje de avance de la edición a la  revista Km Cero</t>
  </si>
  <si>
    <t>(Número de Ediciones de revistas realizadas/ Número de Ediciones de revistas  programadas)*100</t>
  </si>
  <si>
    <t>Mide el porcentaje de avance de la edición a las investigaciones</t>
  </si>
  <si>
    <t>(Número de Ediciones de investigaciones realizadas/ Número de Ediciones de investigaciones programadas)*100</t>
  </si>
  <si>
    <t>Mide el porcentaje de avance  de actividades culturales en el espacio público del Centro Histórico de la CDMX realizadas</t>
  </si>
  <si>
    <t>(Número de actividades culturales realizadas/ Número de actividades culturales  programadas)*100</t>
  </si>
  <si>
    <t>Mide el porcentaje de avance de  los eventos culturales realizados en el Centro Hictórico de la CDMX</t>
  </si>
  <si>
    <t>(Número de eventos culturales realizados/Número de eventos culturales programados)*100</t>
  </si>
  <si>
    <t>Mide el porcentaje de avance de  murales de arte urbano realizados en el Centro Hictórico de la CDMX</t>
  </si>
  <si>
    <t>(Número de Murales realizados/Número de Murales  programados)*100</t>
  </si>
  <si>
    <t>Mide el porcentaje de actividades realizadas para la difusión y promoción del programa de capacitación a servidores públicos.</t>
  </si>
  <si>
    <t>G010 Recuperacion optima de los creditos</t>
  </si>
  <si>
    <t xml:space="preserve">Mide el porcentaje de avance  de  cobranza realizada al periodo. </t>
  </si>
  <si>
    <t>(Número de servicios de cobranza realizados / Número de servicios de cobranza programados)*100</t>
  </si>
  <si>
    <t>Mide el porcentaje de avance de las llamadas telefónicas realizadas al periodo.</t>
  </si>
  <si>
    <t>(Número de llamadas telefónicas realizadas al periodo / Número de llamadas telefónicas programadas al periodo)*100</t>
  </si>
  <si>
    <t xml:space="preserve">Mide el porcentaje de avance del envío de avisos al periodo </t>
  </si>
  <si>
    <t>(Número de avisos enviados al periodo / Número de avisos programados al periodo)*100</t>
  </si>
  <si>
    <t xml:space="preserve">Mide el porcentaje  de  avance del envío de avisos a través de SEPOMEX a los acreditados.  </t>
  </si>
  <si>
    <t>U035 Programa para la reconstrucción, rehabilitación de viviendas y otras previsiones</t>
  </si>
  <si>
    <t>Porcentaje que mide el avance en la entrega de unidades privativas rehabilitadas y reconstruidas</t>
  </si>
  <si>
    <t>(Total de unidades privativas rehabilitaras y reconstruidas /Total de unidades privativas programadas para rehabilitación y reconstrucción)*100</t>
  </si>
  <si>
    <t>Porcentaje que mide la atención de solicitudes de pago  de la Comisión para la Reconstrucción de la CDMX, en relación a la reconstrucción y rehabilitación de las unidades privativas afectadas por el sismo del 19 de septiembre de 2017.</t>
  </si>
  <si>
    <t>(Total de solicitudes de pago atendidas/Total de solicitudes de pago programadas)*100</t>
  </si>
  <si>
    <t>U009 Otros subsidios</t>
  </si>
  <si>
    <t>Mide el porcentaje de subsidios otorgados al impuesto sobre tenencia</t>
  </si>
  <si>
    <t>(Número de operaciones alcanzadas/ Número de operaciones programadas)*100</t>
  </si>
  <si>
    <t>Mide el porcentaje de subsidios evaluados para el pago del impuesto sobre tenencia o uso de vehículos</t>
  </si>
  <si>
    <t>(Número de subsidios otorgados/Número de subsidios evaluados)*100</t>
  </si>
  <si>
    <t>Mide el porcentaje  de subsidios otorgados al impuesto predial y derechos por el suministro de agua</t>
  </si>
  <si>
    <t>Mide el porcentaje de subsidios evaluados para el pago del impuesto predial y derechos por el suministro de agua</t>
  </si>
  <si>
    <t>D001 Servicio de la deuda</t>
  </si>
  <si>
    <t>Mide el porcentaje de 
informes  públicados de la situación de la Deuda
Pública de la Ciudad de México</t>
  </si>
  <si>
    <t>(Total de informes  publicados /Total de informes programados)
*100</t>
  </si>
  <si>
    <t>Mide el porcentaje de requerimientos para  de
informes de la situación de la Deuda
Pública de la Ciudad de México</t>
  </si>
  <si>
    <t>(Total de informes  elaborados/Total de informes programados)
*101</t>
  </si>
  <si>
    <t>D002 Devolucion de ingresos percibidos indebidamente</t>
  </si>
  <si>
    <t xml:space="preserve">Mide el porcentaje de devoluciones de pago realizadas </t>
  </si>
  <si>
    <t>(Número de devoluciones realizadas /Número de devoluciones programadas) *100</t>
  </si>
  <si>
    <t>Mide el porcentaje de solicitudes atendidas por ingresos percibidos indebidamente</t>
  </si>
  <si>
    <t>(Número de solicitudes atendidas /Número de solicitudes recibidas) *100</t>
  </si>
  <si>
    <t>E187 Servicios públicos</t>
  </si>
  <si>
    <t>Mide el porcentaje de mantenimientos a la red de alumbrado público realizados en el año</t>
  </si>
  <si>
    <t xml:space="preserve">(Mantenimientos realizados / mantenimientos programados) *100 </t>
  </si>
  <si>
    <t>Mide el porcentaje de avance de los recorridos para detectar fallas en el funcionamiento de la red de alumbrado público</t>
  </si>
  <si>
    <t>(Recorridos realizados/recorridos programados)*100</t>
  </si>
  <si>
    <t>Mide el porcentaje de mantenimientos para la conservación de áreas verdes realizados en el año</t>
  </si>
  <si>
    <t xml:space="preserve">(Mantenimientos realizados/ Mantenimientos programados) *100 </t>
  </si>
  <si>
    <t>Mide el porcentaje de avance en la programación de piezas en poda realizadas en el año</t>
  </si>
  <si>
    <t>(Numero de piezas podadas/ numero de piezas podas programadas)*100</t>
  </si>
  <si>
    <t>Mide el porcentaje de personas capacitadas en cursos sobre cultura ambiental impartidos en el  año</t>
  </si>
  <si>
    <t>(Cursos impartidos / cursos  programados)*100</t>
  </si>
  <si>
    <t>Mide el porcentaje de avance de la programación y difusión de cursos sobre cultura ambiental</t>
  </si>
  <si>
    <t>(Programaciones y difusiones realizadas/ programaciones y difusiones proyectadas)*100</t>
  </si>
  <si>
    <t>Mide el porcentaje de toneladas de residuos solidos recolectadas en el año</t>
  </si>
  <si>
    <t>(Toneladas recolectadas/Toneladas programadas)*100</t>
  </si>
  <si>
    <t>Mide el porcentaje de avance de la calendarización de jornadas de recolección y brigadas de limpieza.</t>
  </si>
  <si>
    <t>(Jornadas realizadas/ jornadas programadas)*100</t>
  </si>
  <si>
    <t>Mide el porcentaje de mantenimientos efectuados a la red de agua potable y alcantarillado en el año</t>
  </si>
  <si>
    <t>(Numero de Mantenimientos efectuados/Mantenimientos Programados)*100</t>
  </si>
  <si>
    <t>Mide el porcentaje de avance de las supervisiones del funcionamiento de la red de agua potable y alcantarillado</t>
  </si>
  <si>
    <t>(Supervisiones realizadas/ supervisiones programadas)*100</t>
  </si>
  <si>
    <t>Mide el porcentaje de mantenimientos a  instalaciones, edificios y espacios públicos en el año</t>
  </si>
  <si>
    <t>(Mantenimientos realizados/Mantenimientos programados)*100</t>
  </si>
  <si>
    <t xml:space="preserve">Mide el porcentaje de avance de las supervisiones del funcionamiento de las instalaciones, edificios y espacios públicos </t>
  </si>
  <si>
    <t>Mide el porcentaje de mantenimientos  ejecutados en el año</t>
  </si>
  <si>
    <t>(Mantenimientos  realizados/mantenimientos  programados)*100</t>
  </si>
  <si>
    <t xml:space="preserve">Mide el porcentaje de avance de la supervisión de vialidades secundarias </t>
  </si>
  <si>
    <t>Mide el porcentaje de avance en la organización de eventos culturales, recreativos y educativos realizados para el bienestar social</t>
  </si>
  <si>
    <t>(Eventos organizados/ Eventos programados)*100</t>
  </si>
  <si>
    <t>Mide el avance porcentual de programación de los eventos culturales, recreativos y educativos</t>
  </si>
  <si>
    <t>(Programaciones realizadas/ programaciones planeadas)*100</t>
  </si>
  <si>
    <t>Mide el porcentaje de avance en los servicios brindados en recintos culturales y recreativos</t>
  </si>
  <si>
    <t>(Servicios brindados/ Servicios programados)*100</t>
  </si>
  <si>
    <t>Mide el avance porcentual de la programción de servicios culturales y recreativos</t>
  </si>
  <si>
    <t>(Programaciones realizadas/Programaciones  planeadas)*100</t>
  </si>
  <si>
    <t>Mide el porcentaje de avance en la organización de eventos deportivos realizados para el bienestar social</t>
  </si>
  <si>
    <t>Mide el avance porcentual de programación de eventos deportivos</t>
  </si>
  <si>
    <t>Mide el porcentaje de avance  de clases en materia deportiva impartidas para la activación física</t>
  </si>
  <si>
    <t>(Clases en materia deportiva impartidas / Clases en materia deportiva programadas)*100</t>
  </si>
  <si>
    <t>Mide el avance porcentual de programación de clases deportivas</t>
  </si>
  <si>
    <t>(Programacion de clases deportivas realizadas/Programaciones de clases  deportivas planeadas)*100</t>
  </si>
  <si>
    <t xml:space="preserve">Mide el porcentaje de avance en la realización de las actividades de integración y participación de jóvenes y  personas adultas mayores para el desarrollo </t>
  </si>
  <si>
    <t>(Eventos organizados / eventos programados)*100</t>
  </si>
  <si>
    <t>Mide el avance porcentual de programación de las actividades  de participación en el año</t>
  </si>
  <si>
    <t>Mide el porcentaje de avance en el otorgamiento de los servicios de cuidado infantil</t>
  </si>
  <si>
    <t>(Servicios de cuidado infantil brindados/ servicios de cuidado infatil programados)*100</t>
  </si>
  <si>
    <t>Porcentaje que mide el avance en la inscripción de niñas y niños en el servicio de cuidado infantil</t>
  </si>
  <si>
    <t>Mide el porcentaje de avance en la entrega de kits escolares como parte de la (Acción Social)  "Regreso a clases BJ" en el año</t>
  </si>
  <si>
    <t>(Apoyos entregados / Apoyos programados)*100</t>
  </si>
  <si>
    <t>Mide el porcentaje de lineamientos de operación emitidos para el registro en la Acción Social</t>
  </si>
  <si>
    <t>(Lineaminetos de operación emitidos/ Lineamientos de operación programados)*100</t>
  </si>
  <si>
    <t xml:space="preserve">Mide el porcentaje de avance en la selección de expedientes de las personas que cumplen con los requisitos </t>
  </si>
  <si>
    <t>(Número de personas beneficiarias / población que solicita el apoyo)*100</t>
  </si>
  <si>
    <t>Mide el porcentaje de avance en la entrega de apoyos económicos como parte de la Acción Social "Avanza Deporte BJ" en el año</t>
  </si>
  <si>
    <t>(Lineamientos de operación emitidos/ Lineamientos de operación programados)*100</t>
  </si>
  <si>
    <t>Mide el porcentaje de avance en la entrega de apoyos económicos como parte de la Acción Social "Apoyos a Personas Mayores BJ" en el año</t>
  </si>
  <si>
    <t>Mide el porcentaje de avance en la entrega de apoyos económicos como parte del Programa Social  "Estancias Infantiles para el Desarrollo Integral de la Niñez" en el año</t>
  </si>
  <si>
    <t>Mide el porcentaje de Reglas de Operación emitidas para el registro en el Programa Social</t>
  </si>
  <si>
    <t>(Reglas de Operación emitidas/ Reglas de Operación programadas)*100</t>
  </si>
  <si>
    <t>Mide el avance porcentual de los servicios de terapia y rehabilitación física brindados en el año</t>
  </si>
  <si>
    <t>(Servicios de terapia y rehabilitación física brindados / Servicios de terapia y rehabilitación física programados)*100</t>
  </si>
  <si>
    <t>Mide el avance porcentual de programación de servicios de terapia y rehabilitación física</t>
  </si>
  <si>
    <t>(Programaciones realizadas / programaciones planeadas) *100</t>
  </si>
  <si>
    <t>Mide el avance porcentual de los servicios de prevención y atención a las adicciones otorgados en el año</t>
  </si>
  <si>
    <t>(Servicios de prevención y atención a las adicciones otorgados/ Servicios de prevención y atención a las adicciones programados)*100</t>
  </si>
  <si>
    <t>Mide el avance porcentual de programación de servicios de prevención y atención a las adicciones otorgados en el año</t>
  </si>
  <si>
    <t>Mide el avance porcentual de servicios de salud ejecuados en el año</t>
  </si>
  <si>
    <t>(Servicios de salud ejecutados/ Servicios de salud programados)*100</t>
  </si>
  <si>
    <t>Mide el avance porcentual de planeación de servicios de salud en los diversos inmuebles en el año</t>
  </si>
  <si>
    <t>(Planeación de servicios de salud realizada/ Planeación de servicios de salud programada)*100</t>
  </si>
  <si>
    <t>Mide el porcentaje de avance en la entrega de apoyos entregados como parte de la Acción Social "BJ Fortalece tu Salud" en el año</t>
  </si>
  <si>
    <t xml:space="preserve">Mide el porcentaje de lineamientos de operación emitidos para el registro en la Acción Social </t>
  </si>
  <si>
    <t>Mide el porcentaje de avance en la entrega de apoyos económicos como parte de la Acción Social "BJuntos contra el cancer" en el año</t>
  </si>
  <si>
    <t>Mide el porcentaje de lineamientos de operación emitidas para el registro en la Acción Social</t>
  </si>
  <si>
    <t>Mide el porcentaje de avance en la entrega de apoyos económicos como parte de la Acción Social "Apoyo a personas con discapacidad permanente y/o enfermedades crónico degenerativas" en el año</t>
  </si>
  <si>
    <t>Mide el avance porcentual de servicios de atención animal (esterilizaciones, consultas, cirugias) realizados en el año.</t>
  </si>
  <si>
    <t>(Servicios de atención animal realizados/ Servicios de atención animal programados)*100</t>
  </si>
  <si>
    <t>Mide el avance en la programación de los servicios de atención animal realizada en el año.</t>
  </si>
  <si>
    <t>(Programaciones realizadas / programaciones proyectadas)*100</t>
  </si>
  <si>
    <t>Mide el avance porcentual de la realización de jornadas de sensibilización de tenencia responsable de animales de compañía en el año.</t>
  </si>
  <si>
    <t>Mide el porcentaje de avance en la planeación de jornadas de sensibilización de tenencia responsable de animales de compañía en el año</t>
  </si>
  <si>
    <t>(Porcentaje de avance en las Jornadas de sensibilización  realizadas/ Procentaje de avance en las Jornadas de sensibilización  programadas)*100</t>
  </si>
  <si>
    <t>Mide el avance porcentual de los recorridos / patrullajes de prevención y fortalecimiento de la seguridad ciudadana realizados en el año</t>
  </si>
  <si>
    <t>(Recorridos realizados / recorridos programados) *100</t>
  </si>
  <si>
    <t>Mide el avance porcentual de la actualización de controles estadísticos sobre zonas con mayor incidencia delictiva en el año</t>
  </si>
  <si>
    <t>(Actualizaciones realizadas / actualizaciones programadas) *100</t>
  </si>
  <si>
    <t>Mide el avance porcentual de los trámites y servicios de atención ciudadana y acceso a la información pública atendidos en el año</t>
  </si>
  <si>
    <t>(Trámites y servicios atendidos / trámites y servicios proyectados) *100</t>
  </si>
  <si>
    <t>Mide el avance porcentual de Programación de los trámites y servicios que brinda la Alcaldía en el año</t>
  </si>
  <si>
    <t>(Programaciónes realizadas / (Programacioness planeadas) *100</t>
  </si>
  <si>
    <t>Mide el avance porcentual de las asesorías en material legal y de cumplimiento normativo brindadas en el año</t>
  </si>
  <si>
    <t>(Asesorías brindadas / asesorías proyectadas) *100</t>
  </si>
  <si>
    <t>Mide el avance porcentual de programación de los servicios de asesoría que otorga la Alcaldía en el año</t>
  </si>
  <si>
    <t>(Programaciones realizadas / Programaciones Planeadas) *100</t>
  </si>
  <si>
    <t>Mide el porcentaje de avance en la entrega de apoyos económicos como parte de la Acción Social "Reconocimiento al Merito Policial" en el año</t>
  </si>
  <si>
    <t xml:space="preserve">Mide el porcentaje de avance en la selección de expedientes de los servidores públicos que cumplen con los requisitos </t>
  </si>
  <si>
    <t>(Número de servidores públicos beneficiarios / población que solicita el apoyo)*100</t>
  </si>
  <si>
    <t>Mide el avance en el porcentaje de oportunidades laborales ofertadas en el año.</t>
  </si>
  <si>
    <t>(Oportunidades ofertadas / oportunidades programadas) *100</t>
  </si>
  <si>
    <t>Mide el avance porcentual en la colaboración con agentes económicos para promover la creación de empleos de calidad en la Alcaldía</t>
  </si>
  <si>
    <t>(Colaboraciones realizadas / colaboraciones programadas)</t>
  </si>
  <si>
    <t>Mide el avance porcentual de capacitaciones y asesorias brindadas a MYPES en el año</t>
  </si>
  <si>
    <t>(Capacitaciones y asesorías a MYPES realizadas/ capacitaciones y asesorías a MYPES programadas)*100</t>
  </si>
  <si>
    <t>Mide el avance porcentual de difusión de las capacitaciones y asesorías que se ofrecen a MYPES en el año</t>
  </si>
  <si>
    <t>(Difusiones realizadas / difusiones programadas) *100</t>
  </si>
  <si>
    <t>Mide el porcentaje de avance en la entrega de apoyos económicos como parte de la Acción Social "Apoyo a Jefas y Jefes de Familia BJ" en el año</t>
  </si>
  <si>
    <t>Mide el avance porcentual de los mantenimientos realizados a la infraestructura pública en el año</t>
  </si>
  <si>
    <t xml:space="preserve">(Mantenimientos realizados/ Mantenimientos programados )*100 </t>
  </si>
  <si>
    <t>Mide el avance porcentual en la publicación de convocatorias dirigidas a empresas para el mantenimiento a la infraestructura pública</t>
  </si>
  <si>
    <t>(Convocatorias publicadas / convocatorias programadas) *100</t>
  </si>
  <si>
    <t>Mide el avance porcentual de metros cuadrados ejecutados como parte de los proyectos de obra en materia de seguridad vial y movilidad en el año</t>
  </si>
  <si>
    <t xml:space="preserve">(M2 realizados/ M2 programados) *100 </t>
  </si>
  <si>
    <t>Mide el avance porcentual en la publicación de convocatorias dirigidas a empresas constructoras para la ejecución de obras</t>
  </si>
  <si>
    <t>Mide el avance del porcentaje de revisiones, valoraciones y simulacros preventivos en materia de protección civil que fueron realizados en el año</t>
  </si>
  <si>
    <t>(Revisiones, valoraciones y simulacros preventivos en materia de protección civil realizados/ revisiones, valoraciones y simulacros preventivos en materia de protección civil programados)*100</t>
  </si>
  <si>
    <t>Mide el avance porcentual en el programa de capacitación en materia de protección civil para el personal de la Alcaldía</t>
  </si>
  <si>
    <t>(Capacitaciones brindadas/ capacitaciones programadas)*100</t>
  </si>
  <si>
    <t>Mide avance del porcentaje de emergencias urbanas y médico-prehospitalarias que fueron atendidas en el año</t>
  </si>
  <si>
    <t>(emergencias urbanas y atención médica prehospitalaria realizadaas/ emergencias urbanas y atención médica prehospitalaria  estimadas)*100</t>
  </si>
  <si>
    <t xml:space="preserve">Mide el avance porcentual en la difusión de servicios de emergencia en el año </t>
  </si>
  <si>
    <t>Difusión realizada/ Difusión programada)*100</t>
  </si>
  <si>
    <t>Mide el avance porcentual de la ejecución de los proyectos ganadores del Presupuesto Participativo en el año</t>
  </si>
  <si>
    <t>(Proyectos ejecutados / proyectos programados) *100</t>
  </si>
  <si>
    <t xml:space="preserve">Mide el avance porcentual de la dictaminación para revisar la viabilidad de proyectos registrados para el Presupuesto Participativo </t>
  </si>
  <si>
    <t>(Proyectos dictaminados / proyectos registrados) *100</t>
  </si>
  <si>
    <t>Mide el avance porcentual de las jornadas y recorridos realizados en las diferentes colonias de la Alcaldía para promover la participación ciudadana</t>
  </si>
  <si>
    <t>(Jornadas y recorridos realizados / jornadas y recorridos programados) *100</t>
  </si>
  <si>
    <t>Mide el porcentaje de avance del  barrido manual y mecánico realizado</t>
  </si>
  <si>
    <t xml:space="preserve">Mide el porcentaje de avance de las jornadas de barrido manual y mecánico </t>
  </si>
  <si>
    <t xml:space="preserve">(Jornadas realizadas/jornadas programadas) *100 </t>
  </si>
  <si>
    <t>Mide el porcentaje de avance del mantenimiento y rehabilitación de la infraestructura del alumbrado público de vías secundarias</t>
  </si>
  <si>
    <t>(Número de luminarias atendidas/ Número de lumunarias programada para antención) *100</t>
  </si>
  <si>
    <t>Mide el porcentaje de avance en las jornadas de mantenimiento</t>
  </si>
  <si>
    <t>(Jornadas realizadas/ Jornadas programadas) *100</t>
  </si>
  <si>
    <t>(Metros lineales de señalamientos vertical y horizontal atendidos/ Metros lineales de señalamientos vertical y horizontal programados para atención)*100</t>
  </si>
  <si>
    <t xml:space="preserve">(Toneladas recolectadas/ Toneladas programadas para recolección)*100
</t>
  </si>
  <si>
    <t xml:space="preserve">Mide el porcentaje de avance de las jornadas de recolección de residuos  </t>
  </si>
  <si>
    <t>E188 Educación, cultura deporte y recreación</t>
  </si>
  <si>
    <t xml:space="preserve">Mide el porcentaje de avance de los Eventos deportivos realizados </t>
  </si>
  <si>
    <t>(Eventos deportivos realizados /Eventos deportivos programados)*100</t>
  </si>
  <si>
    <t xml:space="preserve">Mide el porcentaje de avance en la difusion de eventos deportivos. </t>
  </si>
  <si>
    <t>(Número de difusiones realizadas / Número de difusiones programadas )*100</t>
  </si>
  <si>
    <t xml:space="preserve">Mide el porcentaje de avance de los Eventos Culturales realizados </t>
  </si>
  <si>
    <t>(Eventos culturales realizados /Eventos culturales programados)*100</t>
  </si>
  <si>
    <t xml:space="preserve">Mide el porcentaje de avance en la difusion de eventos culturales  </t>
  </si>
  <si>
    <t>(Número de difusiones realizadas / Número de difusiones programadas)*100</t>
  </si>
  <si>
    <t>(Número de servicios brindados /Número de servicios programados)*100</t>
  </si>
  <si>
    <t xml:space="preserve">Mide el porcentaje de avance en la realizacion de jornadas de salud
</t>
  </si>
  <si>
    <t>(Número de jornadas de salud realizadas /Número de jornadas de salud programadas)*100</t>
  </si>
  <si>
    <t xml:space="preserve">Mide el porcentaje de avance en el número de personas atendidas a través de jornadas de salud especiales realizadas de acuerdo con el calendario de conmemoraciones. </t>
  </si>
  <si>
    <t>(Número de personas atendidas en jornadas de salud especiales/Número de personas programadas para atención en jornadas de salud especiales)*100</t>
  </si>
  <si>
    <t>Mide el porcentaje de avance en el número de personas atendidas a través de las pláticas para la prevención de adicciones</t>
  </si>
  <si>
    <t>(Número de personas que asistieron a las pláticas para la prevención de adicciones/Número de personas programadas para que asistan a las pláticas para la prevención de adicciones)*100</t>
  </si>
  <si>
    <t>Mide el porcentaje de avance en la realizacion de pláticas para la prevención de adicciones</t>
  </si>
  <si>
    <t>(Número de pláticas para la prevención de adicciones realizadas /Número de pláticas para la prevención de adicciones programadas)*100</t>
  </si>
  <si>
    <t>Mide el porcentaje de vance en los servicios otorgados mediante la accion social "Médico en tu casa"</t>
  </si>
  <si>
    <t>(Número de servicios otorgados con "Medico en tu Casa"/Número de servicios  programados  con "Médico en tu Casa")*100</t>
  </si>
  <si>
    <t>Mide el porcentaje de avance en el numero de servicios médicos otorgados</t>
  </si>
  <si>
    <t>(Número de jornadas "Médico en tu Casa" realizadas/ Número de jornadas programadas)*100</t>
  </si>
  <si>
    <t>Mide el porcentaje de reglas de operación emitidas para el registro en el Programa</t>
  </si>
  <si>
    <t>(Reglas de operación emitidas/ Reglas de operación programadas)*100</t>
  </si>
  <si>
    <t>E190 Servicios de atención animal</t>
  </si>
  <si>
    <t>(Número de consultas veterinarias bridadas/Número de consultas programadas)*100</t>
  </si>
  <si>
    <t xml:space="preserve">Mide el porcentaje de avance en la difusion. </t>
  </si>
  <si>
    <t xml:space="preserve">Mide el porcentaje de avance en el número de animales de compañía esterilizados clínicas veterinarias 
</t>
  </si>
  <si>
    <t>(Número de animales de compañía  esterilizados/Número de esterilizaciones programadas)*100</t>
  </si>
  <si>
    <t xml:space="preserve">Mide el porcentaje jornadas de esterilización difundidas  </t>
  </si>
  <si>
    <t>(Número de jornadas difundidas / Número de jornadas programadas)*100</t>
  </si>
  <si>
    <t xml:space="preserve">Mide el porcentaje jornadas de vacunación difundidas  </t>
  </si>
  <si>
    <t>Mide el porcentaje de avance en la entrega de raciones de alimentos a niñas y niños inscritos en CENDIS en el año</t>
  </si>
  <si>
    <t>(Raciones de alimentos proporcionadas/Raciones de alimentos programadas) *100</t>
  </si>
  <si>
    <t>Mide el porcentaje de infantes inscritos que reciben alimentos</t>
  </si>
  <si>
    <t>(Infantes que  reciben alimento / Infantes inscritos en el CENDI) *100</t>
  </si>
  <si>
    <t xml:space="preserve">(Servicios realizados/Servicios programados) *100 </t>
  </si>
  <si>
    <t>Mide el porcentaje de avance de la emisión de convocatorias al año</t>
  </si>
  <si>
    <t>(Convocatorias emitidas/Convocatorias programadas) *100</t>
  </si>
  <si>
    <t>Porcentaje que mide el avance en la inscripción de niñas y niños en el servicio educativo-asistencial infantil</t>
  </si>
  <si>
    <t>Número niñas y niños inscritos / Total de espacios de atención)*100</t>
  </si>
  <si>
    <t>E200 Gobierno y seguridad en Alcaldías</t>
  </si>
  <si>
    <t xml:space="preserve">Mide el porcentaje de avance en el retiro de obstáculos abandonados en via publica </t>
  </si>
  <si>
    <t>(Obstáculos retirados/ Obstáculos denunciados) *100</t>
  </si>
  <si>
    <t xml:space="preserve">Mide el porcentaje de avance de jornadas de retiro de obstaculos </t>
  </si>
  <si>
    <t>Mide el porcentaje de avance de reportes ciudadanos atendidos</t>
  </si>
  <si>
    <t>(Reportes ciudadanos atendidos/Total de reportes ciudadanos proyectados) *100</t>
  </si>
  <si>
    <t>Mide el porcentaje de avance en el registro de folios atendidos en el año</t>
  </si>
  <si>
    <t>Listas de folios atendidos elaboradas/ listas de folios atendidos programadas)*100</t>
  </si>
  <si>
    <t>Mide el porcentaje de avance en la realizacion de operativos de seguridad en el año</t>
  </si>
  <si>
    <t xml:space="preserve">(Operativos realizados/Operativos programados) *100 </t>
  </si>
  <si>
    <t>Mide el avance del cumplimiento de la programación de gabinetes de seguridad en el año</t>
  </si>
  <si>
    <t>(Gabinetes realizados/Gabinetes programados) *100</t>
  </si>
  <si>
    <t xml:space="preserve">Mide el porcentaje de elementos de seguridad enviados por operativo </t>
  </si>
  <si>
    <t xml:space="preserve">(Número de elementos de seguridad enviados en los operativos /Número de elementos requeridos en los operativos) *100 </t>
  </si>
  <si>
    <t>Mide el porcentaje de avance en la impartición de platicas sobre la violencia y la prevención del delito en el año</t>
  </si>
  <si>
    <t>(Pláticas impartidas/Pláticas programadas) *100</t>
  </si>
  <si>
    <t>Mide el porcentaje de avance en la calendarizacion de platicas en el año</t>
  </si>
  <si>
    <t>(Calendarizaciones realizadas/Calendarizaciones programadas) *100</t>
  </si>
  <si>
    <t>Mide el porcentaje de avance del numero de vehículos retirados en el año</t>
  </si>
  <si>
    <t>(Vehículos abandonados retirados/ Reportes de vehículos abandonados) *100</t>
  </si>
  <si>
    <t>(Listas de folios atendidos elaboradas/ listas de folios atendidos programadas)*100</t>
  </si>
  <si>
    <t>Mide el porcentaje de avance de ferias realizadas en el año</t>
  </si>
  <si>
    <t>(Ferias realizadas/ Ferias programadas) *100</t>
  </si>
  <si>
    <t>Mide el avance porcentual en el cumplimiento de la programación de gestión de espacios para llevar las ferias en el año</t>
  </si>
  <si>
    <t>(Programación de  espacios realizado/Programación de espacios proyectada)*100</t>
  </si>
  <si>
    <t>Mide el porcentaje de avance de talleres para emprendedores realizados en el año</t>
  </si>
  <si>
    <t>(Talleres para emprendedores realizados/ Total de de talleres para emprendedores programados) *100</t>
  </si>
  <si>
    <t xml:space="preserve">Mide el porcentaje de convocatorias emitidas para el registro </t>
  </si>
  <si>
    <t>Mide el porcentaje de avance de vinculaciones laborales realizadas en el año</t>
  </si>
  <si>
    <t>(Vinculaciones laborales realizadas/ Vinculaciones programadas) *100</t>
  </si>
  <si>
    <t>Mide el porcentaje de avance de beneficiarios en el año</t>
  </si>
  <si>
    <t>Solicitudes de servicio atendidas / Solicitudes de servicio programadas )* 100</t>
  </si>
  <si>
    <t>Mide el porcentaje de avance de convenios de colaboración firmados en el año</t>
  </si>
  <si>
    <t>(Convenios de colaboración firmados/Total de convenios de colaboración programados) *100</t>
  </si>
  <si>
    <t>Mide el porcentaje de avance de la programación de jornadas reactivan en el año</t>
  </si>
  <si>
    <t xml:space="preserve"> (Jornadas reactivan realizadas/ Jornadas reactivan programadas)*100</t>
  </si>
  <si>
    <t>Mide el porcentaje de apoyos entregados en el año como parte del Programa Social "Embajadores MH"</t>
  </si>
  <si>
    <t>Porcentaje que mide el avance rehabilitacion de instalaciones publicas</t>
  </si>
  <si>
    <t>(Instalaciones públicas atendidas / Instalaciones publicas programadas para atención)*100</t>
  </si>
  <si>
    <t>Mide el porcentaje de avance de la programación de rehabilitaciones de instalaciones publicas</t>
  </si>
  <si>
    <t>(Proyectos de rehabilitación de inmuebles realizadas/ Proyectos de rehabilitaciones de inmuebles programados)*100</t>
  </si>
  <si>
    <t xml:space="preserve">Porcentaje que mide el avance del mejoramiento y rehabilitación de banquetas (guarniciones, y vialidades) </t>
  </si>
  <si>
    <t>(Metros lineales de banquetas atendidas/ Metros lineales de banquetas programadas) *100</t>
  </si>
  <si>
    <t xml:space="preserve">Mide el porcentaje de avance de la programación de rehabilitaciones y mejoramientos </t>
  </si>
  <si>
    <t>(Proyectos de rehabilitación y mejoramiento de banquetas realizadas/ Proyectos de rehabilitación y mejoramiento de banquetas programados)*100</t>
  </si>
  <si>
    <t>Mide el porcentaje de avance de la programación de mantenimiento a los accesorios de drenaje</t>
  </si>
  <si>
    <t xml:space="preserve">(Número de accesorios de drenaje a las que se les ha brindado mantenimiento/ Número de accesorios de drenaje programados para mantenimiento)*100 </t>
  </si>
  <si>
    <t>Mide el porcentaje de avance de la programación de mantenimiento a la infraestructura de la red secundaria de drenaje</t>
  </si>
  <si>
    <t>(Mantenimientos de la red secundaria de drenaje realizados / Mantenimiento de la red secundaria de drenaje programados)*100</t>
  </si>
  <si>
    <t>Porcentaje que mide la atención de solicitudes de reparación de fugas de agua</t>
  </si>
  <si>
    <t>(Solicitudes de reparación de fugas de agua atendidas / Solicitudes de reparación de fugas de agua proyectadas)*100</t>
  </si>
  <si>
    <t xml:space="preserve">Mide el porcentaje de avance del mantenimiento programado </t>
  </si>
  <si>
    <t>(Mantenimientos realizados/ Mantenimientos programados)*100</t>
  </si>
  <si>
    <t xml:space="preserve">Porcentaje que mide la atención de reportes por falta de agua </t>
  </si>
  <si>
    <t>(Solicitudes de reportes por falta de agua atendidas / Solicitudes de reportes por falta de agua proyectadas)*100</t>
  </si>
  <si>
    <t xml:space="preserve">Mide el porcentaje de avance del mantenimiento del equipo de abastecimiento de agua potable  </t>
  </si>
  <si>
    <t>Mide el porcentaje de avance de desazolve de red secundaria de drenaje en el año</t>
  </si>
  <si>
    <t xml:space="preserve">Mide el porcentaje de avance de la programación de desazolves </t>
  </si>
  <si>
    <t>(Solicitudes de desazolve de la red secundaria atendidas/ Solicitudes de desazolve de la red secundaria proyectadas)*100</t>
  </si>
  <si>
    <t>(Emergencias prehospitalarias atendidas/ Emergencias proyectadas a atender)*100</t>
  </si>
  <si>
    <t>(Emergencias urbanas atendidas/ Emergencias proyectadas a atender)*100</t>
  </si>
  <si>
    <t>Mide el porcentaje de la atención a eventos sociorganizativos.</t>
  </si>
  <si>
    <t xml:space="preserve">Mide el porcentaje de avance en la calendarización de eventos socio-organizativos. </t>
  </si>
  <si>
    <t>(Capacitaciones realizadas/capacitaciones programadas )*100</t>
  </si>
  <si>
    <t>Mide el porcentaje de avance en la calendarización de capacitaciones para fortalecer la cultura de la prevención</t>
  </si>
  <si>
    <t xml:space="preserve">Mide porcentualmente el avance de Opiniones Técnicas de Riesgo realizadas en el año </t>
  </si>
  <si>
    <t>(Opiniones Técnica de Riesgo realizadas/ Opiniones Técnicas de Riesgo proyectadas)*100</t>
  </si>
  <si>
    <t>Mide el porcentaje de avance en la programación de inspecciones en el año</t>
  </si>
  <si>
    <t>(Inspecciones Técnicas Oculares programadas  /lnspecciones Técnicas Oculares solicitadas)*100</t>
  </si>
  <si>
    <t xml:space="preserve">Mide el porcentaje del cumplimiento en la elaboración de Programas de Protección Civil en el año </t>
  </si>
  <si>
    <t>(Programas elaborados/Programas requeridos)*100</t>
  </si>
  <si>
    <t xml:space="preserve">Mide el porcentaje de avance en las asesorías brindadas en el año </t>
  </si>
  <si>
    <t>(Asesorías brindadas/asesorías solicitadas)*100</t>
  </si>
  <si>
    <t>Porcentaje que mide la supervicion para confirmar el avance conforme a lo establecido en el calendario</t>
  </si>
  <si>
    <t>(Número de superviciones ejecutadas/Número de superviciones programadas)*100</t>
  </si>
  <si>
    <t>Mide el porcentaje de avance en la entrega de apoyos como partes del programa social Pa las Jefas en el año</t>
  </si>
  <si>
    <t>(Número de personas beneficiarias/ Población que solicita el apoyo)*100</t>
  </si>
  <si>
    <t>S233 Apoyo de alimentación y refugio para personas vulnerables</t>
  </si>
  <si>
    <t>Mide el porcentaje de apoyos entregados a facilitadores como parte del programa social Manos a la Olla en el año</t>
  </si>
  <si>
    <t>(Número de personas beneficiarias / Población que solicita el apoyo)*100</t>
  </si>
  <si>
    <t xml:space="preserve">Mide el porcentaje de avance en la entrega de raciones de alimento como parte del programa social Manos a la Olla </t>
  </si>
  <si>
    <t>(Raciones de alimento entregadas/ Raciones de alimento programadas)*100</t>
  </si>
  <si>
    <t xml:space="preserve">Mide porcentualmente el avance en la entrega de insumos para la opereacion de comedores </t>
  </si>
  <si>
    <t>(Número de entregas de insumos realizadas/Número de entrega de insumos programadas)*100</t>
  </si>
  <si>
    <t>(Total de piezas de señalamiento vial vertical instaladas y/o con mantenimiento / total de piezas de señalamiento vial vertical programadas para su instalación y/o mantenimiento programadas) *100</t>
  </si>
  <si>
    <t>(Total de metros lineales de balizamiento vial vehicular y peatonal realizados / total de metros lineales de balizamiento vial vehicular y peatonal programados) *100</t>
  </si>
  <si>
    <t>(Total de apoyos entregados para la realización de las ferias / Total de apoyos programados para la realización de las ferias)*100</t>
  </si>
  <si>
    <t>(Total de apoyos en especie otorgados/ Total de apoyos en especie programados)*100</t>
  </si>
  <si>
    <t>Mide el porcentaje de avance en la difusión de los requisitos para acceder al apoyo</t>
  </si>
  <si>
    <t>(Difusiones realizadas / difusiones programadas)*100</t>
  </si>
  <si>
    <t>(Total de apoyos económicos para productores forrajeros otorgados/Total de apoyos económicos para productores forrajeros programados)*100</t>
  </si>
  <si>
    <t>(Número de expedientes verificados/ Número de expedientes recibidos)*100</t>
  </si>
  <si>
    <t>(Total de apoyos económicos a proyectos productivos otorgados/ Total de apoyos económicos a proyectos productivos programados)*100</t>
  </si>
  <si>
    <t>Mide el porcentaje de avance en el otorgamiento de asesorías para emprendedores de la Alcaldía</t>
  </si>
  <si>
    <t>(Total de asesorías para emprendedores de la Alcaldía realizadas/Total de asesorías para emprendedores de la Alcaldía programadas)*100</t>
  </si>
  <si>
    <t xml:space="preserve">(Total de apoyos económicos a proyectos para la conservación, restauración y vigilancia de los recursos naturales entregados/ Total de apoyos económicos a proyectos para la conservación, restauración y vigilancia de los recursos naturales programados)*100 </t>
  </si>
  <si>
    <t>(Total de apoyos económicos a productores para la conservación de la semilla de maíz nativo de la Alcaldía de Milpa Alta entregados /Total de apoyos económicos a productores para la conservación de la semilla de maíz nativo de la Alcaldía de Milpa Alta  programados)*100</t>
  </si>
  <si>
    <t xml:space="preserve">Mide el porcentaje de avance de obras de construcción de infraestructura pública de servicios básicos de agua potable dentro del casco urbano </t>
  </si>
  <si>
    <t xml:space="preserve">Mide el porcentaje de avance de obras de construcción de infraestructura pública de servicios básicos de drenaje y saneamiento dentro del casco urbano        </t>
  </si>
  <si>
    <t xml:space="preserve">(Número de obras de infraestructura de drenaje y saneamiento construidas/Número de obras de infraestructura de drenaje y saneamiento programadas para su construcción)*100        </t>
  </si>
  <si>
    <t>Mide el porcentaje de avance de las obras de mantenimiento preventivo y correctivo de inmuebles públicos</t>
  </si>
  <si>
    <t>(Número de obras de mantenimiento preventivo y correctivo de inmuebles públicos realizadas /Número de obras de mantenimiento preventivo y correctivo de inmuebles públicos programadas)*100</t>
  </si>
  <si>
    <t xml:space="preserve">(Número de mantenimientos y rehabilitaciones de infraestructura de agua potable realizados/Número de mantenimientos y rehabilitaciones de infraestructura de agua potable programados)*100        </t>
  </si>
  <si>
    <t>(Unidades de emergencia equipadas/ unidades de emergencia programadas para equipamiento) *100</t>
  </si>
  <si>
    <t>(Número de proyectos ganadores ejecutados / Número de proyectos ganadores programados)*100</t>
  </si>
  <si>
    <t>Mide el porcentaje de avance en la entrega de apoyos alimentarios en especie en el año</t>
  </si>
  <si>
    <t>(Total de apoyos otorgados/Total de apoyos programados)*100</t>
  </si>
  <si>
    <t>Mide el porcentaje de residuos sólidos recolectados con respecto a los programados a recolecta</t>
  </si>
  <si>
    <t>(Total de  residuos sólidos recolectados/Total de residuos sólidos programados de recolectar)*100</t>
  </si>
  <si>
    <t>Mide el porcentaje de planificación de rutas de barridos con respecto del total de rutas estimadas</t>
  </si>
  <si>
    <t>(Rutas de barridos planificadas/Rutas de barridos estimadas)*100</t>
  </si>
  <si>
    <t>Mide el porcentaje de planificación de rutas para los camiones recolectores de residuos domiciliarios y tiraderos clandestinos con respecto del total de rutas estimadas</t>
  </si>
  <si>
    <t>(Rutas de camiones planificadas/Rutas de camiones estimados)*100</t>
  </si>
  <si>
    <t>Mide el porcentaje de composta y triturado distribuidos con respecto de lo generado</t>
  </si>
  <si>
    <t>(Metros cúbicos de composta y triturado distribuidos/Metros cúbicos de composta y triturado generados en el año)*100</t>
  </si>
  <si>
    <t>Mide el porcentaje de seguimiento en las bitácoras de acopio de materia orgánica para su transformación</t>
  </si>
  <si>
    <t>(Registros de acopio recibidos/Registro de acopio estimados)</t>
  </si>
  <si>
    <t>Mide el porcentaje de mantenimientos en parques públicos, camellones y áreas deforestadas realizados con respecto de los programados</t>
  </si>
  <si>
    <t>(Metros cuadrados de mantenimiento en parques públicos, camellones y áreas deforestadas realizados/Metros cuadrados de mantenimiento en parques públicos, camellones, y áreas deforestadas programados)*100</t>
  </si>
  <si>
    <t>Mide el porcentaje de ordenes de trabajo para la realización de servicios con respecto del total de solicitudes estimadas</t>
  </si>
  <si>
    <t>(Ordenes de trabajo emitidas/Ordenes de trabajo estimadas)*100</t>
  </si>
  <si>
    <t>Mide el porcentaje de servicios funerarios otorgados con respecto al total de servicios estimados</t>
  </si>
  <si>
    <t>(Total de servicios funerarios otorgados/Total de servicios funerarios estimados )*100</t>
  </si>
  <si>
    <t>Mide el porcentaje de solicitudes de exhumación aprobadas con respecto del total de solicitudes recibidas</t>
  </si>
  <si>
    <t>(Total de solicitudes de exhumación,  aprobadas/Total de solicitudes de servicios de exhumación  recibidas)*100</t>
  </si>
  <si>
    <t>Mide el porcentaje de solicitudes de cremación aprobadas con respecto del total de solicitudes recibidas</t>
  </si>
  <si>
    <t>(Total de solicitudes de cremación aprobadas/Total de solicitudes de cremación recibidas)*100</t>
  </si>
  <si>
    <t>Mide el porcentaje de solicitudes de servicios funerarios para fetos  aprobadas con respecto del total de solicitudes recibidas</t>
  </si>
  <si>
    <t>(Total de solicitudes de servicios funerarios para fetos aprobadas/Total de solicitudes de servicios funerarios para fetos recibidas)*100</t>
  </si>
  <si>
    <t>Mide el porcentaje de solicitudes de reinhumación aprobadas con respecto del total de solicitudes recibidas</t>
  </si>
  <si>
    <t>(Total de solicitudes de reinhumación  aprobadas/Total de solicitudes de reinhumación recibidas en el periodo)*100</t>
  </si>
  <si>
    <t>Mide el porcentaje de solicitudes de inhumación aprobadas con respecto del total de solicitudes recibidas</t>
  </si>
  <si>
    <t>(Total de solicitudes de inhumación aprobadas/Total de solicitudes de inhumación recibidas)*100</t>
  </si>
  <si>
    <t>Mide el porcentaje de apoyos económicos entregados a los beneficiarios con respecto a los apoyos programados</t>
  </si>
  <si>
    <t>(Número de apoyos económicos entregados a los beneficiarios/Número de apoyos económicos programados)*100</t>
  </si>
  <si>
    <t>Mide el porcentaje de beneficiarios aceptados en el  programa con respecto del total de beneficiarios del padrón</t>
  </si>
  <si>
    <t>(Solicitudes de facilitadores de servicios aprobadas/ Solicitudes para ingresar al programa)*100</t>
  </si>
  <si>
    <t>Mide el porcentaje de apoyos entregados a través del programa  "Apoyo económico y fomento para el desarrollo social" entregados con respecto a los apoyos programados</t>
  </si>
  <si>
    <t>(Total de apoyos entregados a través del  programa "Apoyo económico y fomento al desarrollo social"/Total de apoyos programados a través del programa "Apoyo económico y fomento al desarrollo social")*100</t>
  </si>
  <si>
    <t>Mide el porcentaje de personas aceptadas en el programa "Apoyo económico y fomento para el desarrollo social" con respecto del total de solicitudes recibidas</t>
  </si>
  <si>
    <t>(Total de personas aceptadas en el programa "Apoyo económico y fomento para el desarrollo social"/Total de personas que solicitaron el apoyo del programa "Apoyo económico y fomento para el desarrollo social")*100</t>
  </si>
  <si>
    <t>Mide el porcentaje de los servicios de enfermería y de atención médica proporcionados con respecto a los programados</t>
  </si>
  <si>
    <t>(Número de servicios de enfermería y de atención médica realizados/Número de servicios de enfermería y de atención médica programados)*100</t>
  </si>
  <si>
    <t>Mide el porcentaje del registro preliminar de la atención médica y de enfermería</t>
  </si>
  <si>
    <t>(Número de solicitudes de atención médica y de enfermería agendadas/Número de solicitudes programadas)*100</t>
  </si>
  <si>
    <t>Mide el porcentaje de los servicios odontológicos realizados con respecto de los programados</t>
  </si>
  <si>
    <t>(Número de servicios odontológicos realizados/Número de servicios odontológicos programados)*100</t>
  </si>
  <si>
    <t>Mide el porcentaje de registro preliminar de la atención odontológica</t>
  </si>
  <si>
    <t>(Número de solicitudes de atención odontológica agendadas/Número de solicitudes programadas)*100</t>
  </si>
  <si>
    <t>Mide el porcentaje de asesorías psicológicas y de trabajo social brindadas respecto a las programadas</t>
  </si>
  <si>
    <t>(Número de asesorías psicológicas  realizadas/Número de asesorías psicológicas programadas)*100</t>
  </si>
  <si>
    <t>Mide el porcentaje del registro preliminar de las atenciones psicológicas y de trabajo social</t>
  </si>
  <si>
    <t>(Número de solicitudes de atención psicológica y de trabajo social  agendadas/Número de solicitudes programadas)*100</t>
  </si>
  <si>
    <t xml:space="preserve">Mide el porcentaje de audiometrías realizadas con respecto a lo programado </t>
  </si>
  <si>
    <t>(Número de audiometrías realizadas/Número de audiometrías programadas)*100</t>
  </si>
  <si>
    <t>Mide el porcentaje en del registro preliminar para la realización de audiometrías</t>
  </si>
  <si>
    <t>(Número de solicitudes para audiometrías agendadas/Número de solicitudes programadas)*100</t>
  </si>
  <si>
    <t>Mide el porcentaje de los estudios de mastografías realizados para detección de cáncer de mama</t>
  </si>
  <si>
    <t>(Número de mastografías realizadas/Número de mastografías programadas)*100</t>
  </si>
  <si>
    <t>Mide el porcentaje de registro preliminar para la realización de mastografías</t>
  </si>
  <si>
    <t>(Número de solicitudes para mastografías agendadas/Número de solicitudes programadas)*100</t>
  </si>
  <si>
    <t>Mide el porcentaje de talleres y pláticas realizadas con respecto a las programadas</t>
  </si>
  <si>
    <t>(Total de Talleres y pláticas realizadas/Total de Talleres y pláticas programadas)*100</t>
  </si>
  <si>
    <t>Mide el porcentaje del registro preliminar para talleres psicoeducativos y pláticas para la prevención de adicciones</t>
  </si>
  <si>
    <t>(Número de solicitudes para talleres psicoeducativos y  pláticas preventivas agendadas/Número de solicitudes programadas)*100</t>
  </si>
  <si>
    <t>Mide el porcentaje de apoyos entregados con respecto a los programados</t>
  </si>
  <si>
    <t>(Número de apoyos en especie a personas con discapacidad entregados/Número de poyos en especie a personas con discapacidad programados)*100</t>
  </si>
  <si>
    <t>Mide el porcentaje de solicitudes aprobadas para recibir apoyos en especie</t>
  </si>
  <si>
    <t>(Número de solicitudes aprobadas/Número de solicitudes recibidas)*100</t>
  </si>
  <si>
    <t xml:space="preserve">Mide el porcentaje de consultas veterinarias realizadas con respecto a lo programado </t>
  </si>
  <si>
    <t>(Número de consultas veterinarias realizadas/Número de consultas veterinarias programadas) *100</t>
  </si>
  <si>
    <t>Mide el avance del registro preliminar de las solicitudes de atención médico veterinario</t>
  </si>
  <si>
    <t>(Número de solicitudes de atención médico veterinario agendadas/ Número de solicitudes programadas)*100</t>
  </si>
  <si>
    <t xml:space="preserve">Mide el porcentaje de desparasitaciones realizadas con respecto a lo programado </t>
  </si>
  <si>
    <t>(Número de desparasitaciones realizadas/Número de desparasitaciones programadas )*100</t>
  </si>
  <si>
    <t>Mide el porcentaje del registro preliminar de las solicitudes de desparasitación</t>
  </si>
  <si>
    <t>(Número de solicitudes de desparasitación agendadas/Número de solicitudes de desparasitación programadas)*100</t>
  </si>
  <si>
    <t xml:space="preserve">Mide el porcentaje de esterilizaciones realizadas con respecto a lo programado </t>
  </si>
  <si>
    <t>(Número de esterilizaciones realizadas/Número de esterilizaciones programadas)*100</t>
  </si>
  <si>
    <t>Mide el avance en el registro preliminar de las solicitudes de esterilización</t>
  </si>
  <si>
    <t>(Número de solicitudes de esterilizaciones agendadas/Número de solicitudes programadas)*100</t>
  </si>
  <si>
    <t>Mide el porcentaje de otorgamiento de servicios de cuidado para niñas y niños inscritos</t>
  </si>
  <si>
    <t>(Total de servicios de cuidado otorgados/Total de servicios de cuidado programados a otorgar en el año)*100</t>
  </si>
  <si>
    <t>Mide el porcentaje deinscripción de niñas y niños para el servicio de cuidado infantil</t>
  </si>
  <si>
    <t>(Número de niñas y niños inscritos/Total de espacios disponibles)*100</t>
  </si>
  <si>
    <t>Mide el porcentaje de otorgamiento de alimentos para niñas y niños inscritos</t>
  </si>
  <si>
    <t>(Raciones brindadas a niñas y niños/Total de raciones programadas a otorgar en el año)*100</t>
  </si>
  <si>
    <t>Mide el porcentaje de la contratación del servicio de entrega de alimentos para niñas y niños inscritos</t>
  </si>
  <si>
    <t>(Servicios contratados/Servicios programados a contratar)*100</t>
  </si>
  <si>
    <t>Mide el porcentaje de apoyos entregados a Estancias infantiles con respecto a lo programado</t>
  </si>
  <si>
    <t>(Número de apoyos económicos entregados a Estancias infantiles/Número de apoyos económicos programados ) *100</t>
  </si>
  <si>
    <t xml:space="preserve">Mide el porcentaje del número de visitas de acompañamiento trimestrales con respecto al total de espacios de cuidado y atención infantil en operación </t>
  </si>
  <si>
    <t>(Número de espacios de cuidado y atención infantil que reciben al menos una visita de acompañamiento al trimestre/Número de espacios de cuidado y atención infantil programados para recibir visitas de acompañamiento)*100</t>
  </si>
  <si>
    <t>Mide el Porcentaje de recorridos de patrullaje realizados</t>
  </si>
  <si>
    <t>(Número de recorridos de patrullaje que se realizaron durante el periodo/Total de recorridos que se programaron en el periodo) *100</t>
  </si>
  <si>
    <t>Mide el porcentaje de avance en la atención de las solicitudes de seguridad realizadas por la población</t>
  </si>
  <si>
    <t>(Número de solicitudes de patrullaje atendidas/Número de solicitudes de patrullaje proyectadas)*100</t>
  </si>
  <si>
    <t>Mide el Porcentaje de notificaciones para el retiro de vehículos realizados</t>
  </si>
  <si>
    <t>(Número de notificaciones para el retiro de vehículos que se realizaron durante el periodo/Total de notificaciones que se programarían de realizar en el periodo)*100</t>
  </si>
  <si>
    <t>Mide el porcentaje de avance en la atención de las solicitudes del retiro de vehículos realizadas por la población</t>
  </si>
  <si>
    <t>(Número de solicitudes de retiro de vehículos atendidas/Número de solicitudes de retiro de vehículos proyectadas)*100</t>
  </si>
  <si>
    <t>Mide el Porcentaje de acciones conjuntas con la FGJ realizadas y atención de seguridad a través de cámaras de vigilancia</t>
  </si>
  <si>
    <t>(Número de atenciones de seguridad recibidas  a través de cámaras de vigilancia realizadas en el periodo/Total de solicitudes de auxilio recibidas mediante cámaras de vigilancia en el periodo)*100</t>
  </si>
  <si>
    <t>Mide el Porcentaje de puntos de índice delictivos identificados y atendidos</t>
  </si>
  <si>
    <t>(Generación de programas de seguridad: Códigos Águila, Cámaras de vigilancia instaladas en puntos que coadyuven a la prevención del delito en el periodo/Total de puntos de índice delictivos identificados en el periodo)*100</t>
  </si>
  <si>
    <t>Mide el Porcentaje de atención en la realización de acciones de sensibilización y capacitación en prevención del delito y violencia</t>
  </si>
  <si>
    <t>(Número de acciones de sensibilización y capacitación en prevención del delito y violencia realizadas en el periodo/Número de acciones de sensibilización y capacitación en prevención del delito y violencia programadas en el periodo)*100</t>
  </si>
  <si>
    <t>Mide el porcentaje de avance en la atención de las solicitudes de sensibilización y capacitación realizadas</t>
  </si>
  <si>
    <t>(Número de solicitudes de sensibilización y capacitación atendidas/Número de solicitudes de sensibilización y capacitación proyectadas )*100</t>
  </si>
  <si>
    <t>Mide el porcentaje de folios SUAC que fueron recibidos</t>
  </si>
  <si>
    <t>(Número de folios SUAC turnados a las áreas en el periodo/Número de folios SUAC recibidos )*100</t>
  </si>
  <si>
    <t>Mide el porcentaje de folios SUAC correspondientes a la Alcaldía</t>
  </si>
  <si>
    <t>(Número de folios SUAC que si son competencia de la alcaldía/Revisión de folios SUAC para competencia de la alcaldía)*100</t>
  </si>
  <si>
    <t>Mide el porcentaje de seguimientos a folios VUT atendidos</t>
  </si>
  <si>
    <t>(Número de seguimientos a folios VUT atendidos en el periodo/Seguimientos VUT programados por atender)*100</t>
  </si>
  <si>
    <t xml:space="preserve">Mide el porcentaje de expedientes revisados en la VUT </t>
  </si>
  <si>
    <t>(Número de expedientes aceptados para trámite VUT/Revisión de expedientes para generar folios VUT )*100</t>
  </si>
  <si>
    <t>Mide el porcentaje de eventos de audiencia miércoles ciudadanos realizados</t>
  </si>
  <si>
    <t>(Miércoles ciudadanos realizados/Miércoles ciudadano programados por realizar)*100</t>
  </si>
  <si>
    <t>Mide el porcentaje de atención de las solicitudes recibidas mediante Miércoles ciudadano</t>
  </si>
  <si>
    <t>(Solicitudes atendidas en audiencias en miércoles ciudadano/Solicitudes estimadas en miércoles ciudadano por atender en audiencias en el año)*100</t>
  </si>
  <si>
    <t>Mide el porcentaje de audiencias Tu aliada en la colonia realizadas</t>
  </si>
  <si>
    <t>(Audiencias Tu Aliada en la colonia realizadas/Audiencias Tu Aliada en la colonia programadas por realizar)*100</t>
  </si>
  <si>
    <t>Mide el porcentaje de atención de las solicitudes captadas mediante el viernes tu aliada en la colonia.</t>
  </si>
  <si>
    <t>(Solicitudes atendidas en audiencias en viernes tu aliada en la colonia/Solicitudes recibidas en viernes tu aliada en la colonia por atender en audiencias en el año) *100</t>
  </si>
  <si>
    <t>Mide el porcentaje de cursos y talleres sobre temas diversos en materia de negocios para promover el emprendimiento y el autoempleo entre la población de la alcaldía realizados con respecto al total programado por realizar</t>
  </si>
  <si>
    <t>(Cursos y talleres de autoempleo y emprendimiento realizados/Cursos y talleres de autoempleo y emprendimiento programados)*100</t>
  </si>
  <si>
    <t>Mide el avance  en la difusión de convocatorias de Cursos y talleres en materia de negocios para promover el emprendimiento y el autoempleo programadas</t>
  </si>
  <si>
    <t>(Número de invitaciones enviadas/Número de invitaciones programadas)*100</t>
  </si>
  <si>
    <t>Mide el avance en la difusión de las convocatorias para realización de cursos y talleres en materia de negocios para promover el emprendimiento y autoempleo</t>
  </si>
  <si>
    <t>(Número de convocatorias difundidas/Número de convocatorias programadas)*100</t>
  </si>
  <si>
    <t>Mide el porcentaje de bazares artesanales realizados con respecto al total programado por realizar</t>
  </si>
  <si>
    <t>(Bazar artesanal realizados/Bazar artesanal programados)*100</t>
  </si>
  <si>
    <t>Mide el avance porcentual en el envío de invitaciones a los Artesanos para la participación en Bazares programadas</t>
  </si>
  <si>
    <t>(Número de convocatorias difundidas/Número de convocatorias programadas a realizar)*100</t>
  </si>
  <si>
    <t>Porcentaje que mide el avance en el mantenimiento de las vialidades secundarias ejecutado</t>
  </si>
  <si>
    <t>(Metros cuadrados en vialidades secundarias repavimentados/Metros cuadrados de repavimentación en vialidades secundarias programados)*100</t>
  </si>
  <si>
    <t>Porcentaje que mide la atención de solicitudes de mantenimiento a las vialidades secundarias</t>
  </si>
  <si>
    <t>(Solicitudes de mantenimiento a vialidades secundarias atendidas/Solicitudes de mantenimiento a vialidades secundarias recibidas) *100</t>
  </si>
  <si>
    <t>Porcentaje que mide el avance en el mantenimiento de la infraestructura vial</t>
  </si>
  <si>
    <t>(Metros cuadrados de mantenimiento de la infraestructura vial realizados/Metros cuadrados de mantenimiento de la infraestructura vial programados)*100</t>
  </si>
  <si>
    <t>Porcentaje que mide la atención de solicitudes de mantenimiento a la infraestructura vial</t>
  </si>
  <si>
    <t>(Solicitudes de mantenimiento a la infraestructura vial atendidas/Solicitudes de mantenimiento a la infraestructura vial recibidas)*100</t>
  </si>
  <si>
    <t>Porcentaje que mide el avance del mantenimiento y rehabilitación a los mercados públicos ejecutado</t>
  </si>
  <si>
    <t>(Mantenimiento y rehabilitación a los mercados públicos realizados/Mantenimiento y rehabilitación a los mercados públicos programados)*100</t>
  </si>
  <si>
    <t>Porcentaje que mide el avance de la atención a taludes y minas ejecutado</t>
  </si>
  <si>
    <t>(Metros cúbicos de atenciones a taludes y a minas realizadas /Metros cúbicos de atenciones a taludes y a minas programados)*100</t>
  </si>
  <si>
    <t>Porcentaje que mide la atención de solicitudes de atención a taludes y a minas</t>
  </si>
  <si>
    <t>(Solicitudes de atención a taludes y a minas atendidas/Solicitudes de atención a taludes y a minas recibidas)*100</t>
  </si>
  <si>
    <t>Porcentaje que mide el avance de la instalación y mantenimiento de luminarias ejecutado</t>
  </si>
  <si>
    <t>(Número de luminarias instaladas y en mantenimiento realizadas/Número de luminarias instaladas y en mantenimiento programadas en el año)*100</t>
  </si>
  <si>
    <t>Porcentaje que mide la atención de solicitudes de instalación y mantenimiento de luminarias</t>
  </si>
  <si>
    <t>(Solicitudes de instalación y mantenimiento de luminarias atendidas/Solicitudes de instalación y mantenimiento de luminarias recibidas)*100</t>
  </si>
  <si>
    <t>Porcentaje que mide el avance del mantenimiento y rehabilitación a los espacios públicos y áreas verdes ejecutado</t>
  </si>
  <si>
    <t>(Mantenimiento y rehabilitación realizados a los espacios públicos y áreas verdes/Mantenimiento y rehabilitación programados a los espacios públicos y áreas verdes)*100</t>
  </si>
  <si>
    <t>Porcentaje que mide la atención de solicitudes de mantenimiento y rehabilitación a los espacios públicos y áreas verdes</t>
  </si>
  <si>
    <t>(Solicitudes de mantenimiento y rehabilitación a espacios públicos y áreas verdes atendidas/Solicitudes de mantenimiento a espacios públicos y áreas verdes recibidas)*100</t>
  </si>
  <si>
    <t>Porcentaje que mide el avance del mantenimiento y rehabilitación de balizamiento ejecutado</t>
  </si>
  <si>
    <t>(Metros lineales de mantenimiento y rehabilitación a balizamiento realizados/Metros lineales de mantenimiento y rehabilitación a balizamiento programados en el año)*100</t>
  </si>
  <si>
    <t>Porcentaje que mide la atención de solicitudes de mantenimiento y rehabilitación al balizamiento</t>
  </si>
  <si>
    <t>(Solicitudes de mantenimiento y rehabilitación al balizamiento atendidas/Solicitudes de mantenimiento y rehabilitación al balizamiento recibidas)*100</t>
  </si>
  <si>
    <t>Porcentaje que mide el avance del mantenimiento y rehabilitación de señalización ejecutado</t>
  </si>
  <si>
    <t>(Número de señalizaciones a las que se les dio mantenimiento, se retiraron y fueron instaladas/Número de señalizaciones programadas para mantenimiento, retiro o instalación en el año)*100</t>
  </si>
  <si>
    <t>Porcentaje que mide la atención de solicitudes de mantenimiento y rehabilitación a la señalización</t>
  </si>
  <si>
    <t>(Solicitudes de mantenimiento y rehabilitación a la señalización atendidas/Solicitudes de mantenimiento y rehabilitación a la señalización recibidas)*100</t>
  </si>
  <si>
    <t>Porcentaje que mide el mantenimiento y rehabilitación de la red de distribución de agua potable</t>
  </si>
  <si>
    <t>(Metros de tubería de la red de distribución de agua potable a los que se les realizó mantenimiento y rehabilitación/Metros de tubería de la red de distribución de agua potable a los que se les programó mantenimiento y rehabilitación en el año)*100</t>
  </si>
  <si>
    <t xml:space="preserve">7059.99
</t>
  </si>
  <si>
    <t>Porcentaje que mide la atención de solicitudes de mantenimiento y rehabilitación a la red de distribución de agua potable</t>
  </si>
  <si>
    <t>(Solicitudes de mantenimiento y rehabilitación a la red de distribución de agua potable atendidas/Solicitudes de mantenimiento y rehabilitación a la red de distribución de agua potable recibidas)*100</t>
  </si>
  <si>
    <t>Porcentaje que mide el avance en el mantenimiento preventivo y correctivo de la red secundaria de drenaje y alcantarillado</t>
  </si>
  <si>
    <t>(Kilómetros de tuberías de la red secundaria de drenaje y alcantarillado rehabilitadas o que se les realizó mantenimiento preventivo y correctivo/Kilómetros de tuberías de la red secundaria de drenaje y alcantarillado de la AÁO en el año)*100</t>
  </si>
  <si>
    <t>Porcentaje que mide la atención de solicitudes de mantenimiento preventivo y correctivo de la red secundaria de drenaje y alcantarillado</t>
  </si>
  <si>
    <t>(Solicitudes de mantenimiento preventivo y correctivo de la red secundaria de drenaje y alcantarillado atendidas/Solicitudes de mantenimiento preventivo y correctivo de la red secundaria de drenaje y alcantarillado recibidas)*100</t>
  </si>
  <si>
    <t>Mide el porcentaje de capacitaciones en materia de protección civil realizados con respecto de los programados</t>
  </si>
  <si>
    <t>(Capacitaciones en materia de protección civil realizados/Capacitaciones en materia de protección civil programados)*100</t>
  </si>
  <si>
    <t>Mide el porcentaje de asesorías a establecimientos en materia de protección civil realizadas  con respecto las asesorías programadas</t>
  </si>
  <si>
    <t>(Asesorías a establecimientos en materia de protección civil realizadas/Asesorías a establecimientos en materia de protección civil programadas)*100</t>
  </si>
  <si>
    <t>Mide el porcentaje de atención prehospitalaria realizadas con respecto de las programadas</t>
  </si>
  <si>
    <t xml:space="preserve">(Avance de las atenciones prehospitalarias realizadas/Total de las atenciones prehospitalarias estimadas al año)*100 </t>
  </si>
  <si>
    <t>Mide el porcentaje de solicitudes atendidas con respecto a las solicitudes recibidas</t>
  </si>
  <si>
    <t>(Atenciones a las Solicitudes de servicio de atención prehospitalaria realizadas/Solicitudes de servicio de atención prehospitalaria recibidas)*100</t>
  </si>
  <si>
    <t>Mide el porcentaje de apoyos económicos "Vecina contigo" entregados con respecto de los programados</t>
  </si>
  <si>
    <t>(Total de apoyos económicos "Contigo Vecina" entregados durante la ejecución del programa/Total de apoyos económicos "Contigo Vecina" programados)*100</t>
  </si>
  <si>
    <t>Mide el porcentaje de solicitudes de apoyo económico "Contigo Vecina" seleccionadas con respecto del total de solicitudes registradas durante la ejecución del programa</t>
  </si>
  <si>
    <t>(Total de solicitudes de apoyo económico "Contigo Vecina " seleccionadas durante la ejecución del programa/Total de solicitudes de apoyo económico "Contigo Vecina" recibidas)*100</t>
  </si>
  <si>
    <t>Mide el porcentaje de mujeres beneficiarias del apoyo económico "Contigo Vecina" que recibieron, al menos, dos capacitaciones y/o talleres en durante la ejecución del programa</t>
  </si>
  <si>
    <t>(Total de mujeres beneficiarias del apoyo económico "Contigo Vecina" que recibieron, al menos, dos capacitaciones y/o talleres durante la ejecución del programa/Total de mujeres beneficiarias del apoyo económico "Contigo Vecina" durante la ejecución del programa)*100</t>
  </si>
  <si>
    <t>Mide el porcentaje de núcleos familiares apoyados por medio del refugio especializado "Casa Aliada Vania" con respecto de los núcleos familiares programados</t>
  </si>
  <si>
    <t>(Total de núcleos familiares apoyados por medio del refugio especializado "Casa Aliada Vania"/Total de núcleos familiares programados a apoyar por medio del refugio especializado "Casa Aliada Vania")*100</t>
  </si>
  <si>
    <t>Mide el porcentaje de cédulas de registro que son canalizadas al refugio especializado "Casa Aliada Vania" (kits) en el año t con respecto del total de cédulas de registro requisitadas</t>
  </si>
  <si>
    <t>(Total de kit de emergencia requisitados/Total de cédulas de registro requisitadas)*100</t>
  </si>
  <si>
    <t>Mide el porcentaje de apoyos económicos para la "Reincorporación de núcleos familiares en situación de violencia" de los núcleos familiares egresados del refugio especializado "Casa Aliada Vania" entregados con respecto de los apoyos programados</t>
  </si>
  <si>
    <t>(Total de apoyos económicos para la "Reincorporación de núcleos familiares en situación de violencia" de los núcleos familiares egresados del refugio especializado "Casa Aliada Vania" entregados / Total de apoyos económicos para la "Reincorporación de núcleos familiares en situación de violencia" de los núcleos familiares egresados del refugio especializado "Casa Aliada Vania" programados)*100</t>
  </si>
  <si>
    <t>Mide el porcentaje de núcleos familiares que egresan exitosamente del refugio especializado "Casa Aliada Vania" con respecto de los núcleos familiares ingresados</t>
  </si>
  <si>
    <t>(Total de núcleos familiares egresados exitosamente del refugio especializado "Casa Aliada Vania"/Total de núcleos familiares ingresados al refugio especializado "Casa Aliada Vania")*100</t>
  </si>
  <si>
    <t>Mide el porcentaje de servicios de orientación psicológica (primera vez y seguimiento) otorgados con respecto de los programadas</t>
  </si>
  <si>
    <t>(Total de servicios de orientación psicológica (primera vez y seguimiento) que se brindaron/Total de servicios de orientación psicológica programados (primera vez y seguimiento))*100</t>
  </si>
  <si>
    <t>Mide el porcentaje de mujeres que recibieron orientación psicológica por primera vez con respecto del total de solicitudes de registro de primera vez</t>
  </si>
  <si>
    <t>(Total de mujeres que recibieron orientación psicológica por primera vez/Total de mujeres que requisitaron cédula de registro por primera vez)*100</t>
  </si>
  <si>
    <t>Mide el porcentaje de servicios de asesoría legal  (primera vez y seguimiento) otorgados con respecto de los programados</t>
  </si>
  <si>
    <t>Total de servicios de asesoría legal (primera vez y seguimiento) otorgados/Total de servicios de asesoría legal programados (primera vez y seguimiento))*100</t>
  </si>
  <si>
    <t>Mide el porcentaje de mujeres que recibieron asesoría legal por primera vez con respecto del total de solicitudes de registro de primera vez</t>
  </si>
  <si>
    <t>(Total de mujeres que recibieron asesoría legal por primera vez/Total de mujeres que requisitaron cédula de registro por primera vez)*100</t>
  </si>
  <si>
    <t>Mide el porcentaje de servicios de orientación psicológica y asesoría legal que se proporcionaron por medio de la "Línea Aliada" (primera vez y seguimiento) con respecto de las programadas</t>
  </si>
  <si>
    <t>(Total de servicios de orientación psicológica y asesoría legal proporcionados por medio de la "Línea Aliada" (primera vez y seguimiento)/Total de servicios de orientación psicológica y asesoría legal programados a brindar por medio de la "Línea Aliada" (primera vez y seguimiento))*100</t>
  </si>
  <si>
    <t>Mide el porcentaje de llamadas y mensajes de WhatsApp atendidas por la "Línea Aliada" en el año t con respecto de lo programado</t>
  </si>
  <si>
    <t>(Total de llamadas y mensajes de WhatsApp atendidas por la "Línea Aliada"/Total de llamadas y mensajes de WhatsApp programados a atender por la "Línea Aliada")*100</t>
  </si>
  <si>
    <t>Mide el porcentaje  de poda de árboles realizadas por la Alcaldía</t>
  </si>
  <si>
    <t>(Podas de árboles realizadas/Podas de árboles programadas)*100</t>
  </si>
  <si>
    <t>Mide el porcentaje de solicitudes de poda de árboles atendidas</t>
  </si>
  <si>
    <t>(solicitudes de poda de árboles atendidas/solicitudes de poda de árboles recibidas)*100</t>
  </si>
  <si>
    <t>Mide el porcentaje de recolección de residuos sólidos realizados por la Alcaldía</t>
  </si>
  <si>
    <t>(Residuos sólidos recolectados/Residuos sólidos programados)*100</t>
  </si>
  <si>
    <t>Mide el porcentaje de solicitudes de recolección de residuos sólidos atendidas</t>
  </si>
  <si>
    <t>(Solicitudes de recolección de residuos sólidos atendidas/Solicitudes de recolección de residuos recibidas)*100</t>
  </si>
  <si>
    <t>Mide el porcentaje de avance en las campañas para fomentar el uso y disfrute de los espacios culturales realizadas por la Alcaldía</t>
  </si>
  <si>
    <t>(Campañas para fomentar el uso y disfrute de los espacios culturales realizadas/Campañas para fomentar el uso y disfrute de los espacios culturales programadas)*100</t>
  </si>
  <si>
    <t>Mide el porcentaje de avance en las difusiones de campañas para fomentar el uso y disfrute de los espacios culturales realizadas por la Alcaldía</t>
  </si>
  <si>
    <t>(Difusiones de campañas para fomentar el uso y disfrute de los espacios culturales realizadas/Difusiones de campañas para fomentar el uso y disfrute de los espacios culturales programadas)*100</t>
  </si>
  <si>
    <t>Mide el porcentaje de avance en las actividades artísticas, educativas y culturales realizadas por la Alcaldía</t>
  </si>
  <si>
    <t>(Actividades artísticas, educativas y culturales realizadas/Actividades artísticas, educativas y culturales programadas)*100</t>
  </si>
  <si>
    <t>Mide el porcentaje de avance en los apoyos económicos entregados del Programa Social "Epicentro de la Cultura"</t>
  </si>
  <si>
    <t>(Apoyos económicos del Programa Social "Epicentro de la Cultura" entregados/Apoyos económicos del Programa Social "Epicentro de la Cultura" programados)*100</t>
  </si>
  <si>
    <t>Mide el porcentaje de avance en la autorización de expedientes que cumplan con los requisitos del Programa Social "Epicentro de la Cultura"</t>
  </si>
  <si>
    <t>(Expedientes autorizados/Expedientes recibidos)*100</t>
  </si>
  <si>
    <t>(Personas atendidas en jornadas de salud/Personas programadas en jornadas de salud)*100</t>
  </si>
  <si>
    <t>Mide el porcentaje de avance en la difusión de jornadas de salud</t>
  </si>
  <si>
    <t>(Jornadas de salud difundidas/Jornadas de salud programadas a realizar)*100</t>
  </si>
  <si>
    <t>Mide el porcentaje de avance en las adquisiciones de insumos médicos realizadas</t>
  </si>
  <si>
    <t>(Adquisiciones realizadas/Adquisiciones programadas)*100</t>
  </si>
  <si>
    <t xml:space="preserve">Mide el porcentaje de avance en la atención médica otorgada a pacientes sin seguridad social </t>
  </si>
  <si>
    <t>(Atenciones médicas realizadas/Atenciones médicas programadas)*100</t>
  </si>
  <si>
    <t>Mide el porcentaje de avance en los estudios de laboratorio ralizados</t>
  </si>
  <si>
    <t>(Estudios de laboratorio realizados/Estudios de laboratorio programados)*100</t>
  </si>
  <si>
    <t>Mide el porcentaje de avance en la emisión de ordenes de estudios laboratorio realizadas</t>
  </si>
  <si>
    <t>(Ordenes de estudios de laboratorio emitidas/Ordenes de estudios de laboratorio solicitadas)*100</t>
  </si>
  <si>
    <t>Mide el porcentaje de avance en las atenciones médicas veterinarias otorgadas por la Alcaldía</t>
  </si>
  <si>
    <t>(Atenciones médicas veterinarias otorgadas/Atenciones médicas veterinarias programadas)*100</t>
  </si>
  <si>
    <t>Mide el porcentaje de avance en el número de personas atendidas a través de jornadas de cuidado y tutela responsable</t>
  </si>
  <si>
    <t>(Personas atendidas en jornadas de cuidado y tutela responsable/Personas estimadas en jornadas de cuidado y tutela responsable)*100</t>
  </si>
  <si>
    <t>Mide el porcentaje de avance en la difusión de jornadas de cuidado y tutela responsable realizada</t>
  </si>
  <si>
    <t>(Jornadas de cuidado y tutela responsable difundidas/Jornadas de cuidado y tutela responsable programadas)*100</t>
  </si>
  <si>
    <t>Mide el porcentaje de avance en la entrega de Apoyos alimentarios para niñas y niños de 2 años hasta 5 años 11 meses que asisten a los Centros de Atencion y Cuidado Infantil (CACI) de la Alcaldía Coyoacán</t>
  </si>
  <si>
    <t>(Apoyos alimentarios a niñas y niños de 2 años hasta 5 años 11 meses que asisten a los Centros de Atencion y Cuidado Infantil (CACI) de la Alcaldía Coyoacán entregados/Apoyos alimentarios a niñas y niños de 2 años hasta 5 años 11 meses que asisten a los Centros de Atencion y Cuidado Infantil (CACI) de la Alcaldía Coyoacán programados)*100</t>
  </si>
  <si>
    <t>Mide el porcentaje de avance en la atención de solicitudes de inscripción a los Centros de Atencion y Cuidado Infantil (CACI) de la Alcaldía Coyoacán autorizadas</t>
  </si>
  <si>
    <t>(Solicitudes de inscripción a los Centros de Atencion y Cuidado Infantil (CACI) de la Alcaldía Coyoacán autorizadas/Solicitudes de inscripción a los Centros de Atencion y Cuidado Infantil (CACI) de la Alcaldía Coyoacán recibidas)*100</t>
  </si>
  <si>
    <t>Mide el porcentaje de avance en la atención de los trámites realizados mediante la VUT</t>
  </si>
  <si>
    <t>(Trámites ingresados mediante la VUT atendidos/Trámites ingresados mediante la VUT solicitados)*100</t>
  </si>
  <si>
    <t>Mide el porcentaje de avance en la autorización de solicitudes de trámites ingresados mediante la VUT</t>
  </si>
  <si>
    <t>(Solicitudes de trámites ingresados mediante la VUT autorizadas/Solicitudes de trámites ingresados mediante la VUT recibidas)*100</t>
  </si>
  <si>
    <t>Mide el porcentaje de avance en la atención de los servicios solicitados mediante el CESAC</t>
  </si>
  <si>
    <t>(Servicios solicitados mediante el CESAC atendidos/Servicios solicitados mediante el CESAC recibidos)*100</t>
  </si>
  <si>
    <t>Mide el porcentaje de avance en la autorización de servicios solicitados mediante el CESAC</t>
  </si>
  <si>
    <t>(Solicitudes de servicios solicitados mediante el CESAC autorizadas/Solicitudes de servicios solicitados mediante el CESAC recibidas)*100</t>
  </si>
  <si>
    <t xml:space="preserve">Mide el porcentaje de avance de las asistencias jurídicas otorgadas por la Alcaldía </t>
  </si>
  <si>
    <t>(Asistencias jurídicas otogadas/Asistencias jurídicas solicitadas)*100</t>
  </si>
  <si>
    <t>Mide el porcentaje de avance en el procesamiento de las solicitudes de asistencias jurídicas</t>
  </si>
  <si>
    <t>(Solicitudes de asistencia jurídica procesadas/Solicitudes de asistencia jurídica recibidas)* 100</t>
  </si>
  <si>
    <t>Mide el porcentaje de avance de los operativos de seguridad realizados por la Alcaldía</t>
  </si>
  <si>
    <t>(Operativos de seguridad realizados/Operativos de seguridad programados)*100</t>
  </si>
  <si>
    <t>Mide el porcentaje de avance en la atención de las solicitudes de operativos de seguridad realizados por la población</t>
  </si>
  <si>
    <t>(Solicitudes de operativos atendidas/Solicitudes de operativos recibidas)* 100</t>
  </si>
  <si>
    <t xml:space="preserve">Mide el porcentaje de avance de las actividades para la prevención del delito realizadas por la Alcaldía </t>
  </si>
  <si>
    <t>(Actividades para la prevención del delito realizadas/Actividades para la prevención del delito programadas)*100</t>
  </si>
  <si>
    <t>Mide el porcentaje de avance de la capacitación para el personal de seguridad de la Alcaldía</t>
  </si>
  <si>
    <t>(Personal capacitado/Total de personal de seguridad)*100</t>
  </si>
  <si>
    <t>Mide el porcentaje de avance en la atención de las personas buscadoras de empleo a través de las ferias de empleo realizadas</t>
  </si>
  <si>
    <t>(Personas buscadoras de empleo atendidas/Personas buscadoras de empleo estimadas)*100</t>
  </si>
  <si>
    <t>Mide el porcentaje  de avance en la entrega de apoyos económicos del Programa Social "COSOC"</t>
  </si>
  <si>
    <t>(Apoyos económicos entregados/Apoyos económicos programados)*100</t>
  </si>
  <si>
    <t>Mide el porcentaje de avance en la rehabilitación a la carpeta asfáltica ralizada por la Alcaldía</t>
  </si>
  <si>
    <t>(Rehabilitación a la carpeta asfáltica realizada/Rehabilitación a la carpeta asfáltica programada)*100</t>
  </si>
  <si>
    <t>250,000 m²</t>
  </si>
  <si>
    <t>Mide el porcentaje de avance en el mantenimiento del alumbrado público realizado por la Alcaldía</t>
  </si>
  <si>
    <t>(Mantenimientos del alumbrado público realizados/Mantenimientos del alumbrado público programados)*100</t>
  </si>
  <si>
    <t>Mide el avance en la atención de solicitudes de mantenimiento del alumbrado público realizado por la Alcaldía</t>
  </si>
  <si>
    <t>(Solicitudes de mantenimiento  del alumbrado público atendidas/Solicitudes de mantenimiento del alumbrado público recibidas)*100</t>
  </si>
  <si>
    <t>Mide el porcentaje de avance en el número capacitaciones de protección civil realizadas por la Alcaldía</t>
  </si>
  <si>
    <t>(Capacitaciones de protección civil realizadas/Capacitaciones de protección civil programadas)*100</t>
  </si>
  <si>
    <t>Mide el porcentaje de avance en la elaboración de material de apoyo y difusión para las capacitaciones</t>
  </si>
  <si>
    <t>(Material de apoyo y difusión elaborado/Material de apoyo y difusión programado)*100</t>
  </si>
  <si>
    <t>Mide el porcentaje de avance en la atención de emergencias</t>
  </si>
  <si>
    <t>(Emergencias atendidas/Emergencias proyectadas)*100</t>
  </si>
  <si>
    <t>Mide el porcentaje de avance en el mantenimiento realizado al equipo de atención a emergencias</t>
  </si>
  <si>
    <t xml:space="preserve">Mide el porcentaje de avance de los Acompañamientos en acciones de seguimiento a Proyectos de Presupuesto Participativo </t>
  </si>
  <si>
    <t>(Acompañamientos a acciones de seguimiento de Proyectos de Presupuesto Participativo realizadas/Acompañamientos a acciones de seguimiento de Proyectos de Presupuesto Participativo programadas)*100</t>
  </si>
  <si>
    <t xml:space="preserve">Mide el porcentaje de avance de las capacitaciones brindadas  a miembros de los miembros de los Comités de Ejecución y Comités de vigilancia </t>
  </si>
  <si>
    <t>(Total de capacitaciones realizadas a  Comités de Ejecución y Comités de Vigilancia sobre Presupuesto Participativo realizados/Total de invitaciones para la impartición de capacitaciones a Comités de Ejecución y Comités de Vigilancia sobre Presupuesto Participativo)*100</t>
  </si>
  <si>
    <t>Mide el porcentaje de avance de los recorridos de inspección de los diversos Proyectos ganadores emanados del proceso de la consulta ciudadana sobre Presupuesto Participativo</t>
  </si>
  <si>
    <t>(Total de recorridos de inspección de los diversos Proyectos ganadores emanados del proceso de la consulta ciudadana sobre Presupuesto Participativo realizados/Total de recorridos de seguimiento a los diversos Proyectos ganadores emanados del proceso de la consulta ciudadana sobre Presupuesto Participativo programados)*100</t>
  </si>
  <si>
    <t>Mide el porcentaje de avance en la atención de las necesidades de información de los Comités y Promoventes  sobre los Proyectos del Presupuesto Participativo</t>
  </si>
  <si>
    <t>(Número de solicitudes de información a Comités y promoventes atendidas/Número de solicitudes de información a Comités y promoventes  captadas)*100</t>
  </si>
  <si>
    <t>Mide el porcentaje de avance de los apoyos en especie otorgados de la Acción Social "Mastografías"</t>
  </si>
  <si>
    <t>(Apoyos en especie entregados/Apoyos en especie programados)*100</t>
  </si>
  <si>
    <t>Mide el porcentaje de avance en la autorización de expedientes que cumplan con los requisitos de la acción social "Mastografías"</t>
  </si>
  <si>
    <t>Mide el porcentaje de avance en la entrega de apoyos económicos del Programa Social "Ayudas Humanitarias"</t>
  </si>
  <si>
    <t>Mide el porcentaje de avance en la autorización de expedientes que cumplan con los requisitos del Programa Social "Ayudas Humanitarias"</t>
  </si>
  <si>
    <t>Mide el porcentaje de avance en la entrega de apoyos en especie entregados de la Acción Social  "Juguetes"</t>
  </si>
  <si>
    <t>Mide el porcentaje de avance en la autorización de expedientes que cumplan con los requisitos de la Acción Social "Juguetes"</t>
  </si>
  <si>
    <t>Mide el porcentaje de avance en la realización de servicios de la Acción Social  "Pintando Coyoacan"</t>
  </si>
  <si>
    <t>(Servicios realizados/Servicios programados)*100</t>
  </si>
  <si>
    <t>Mide el porcentaje de avance en la autorización de expedientes que cumplan con los requisitos de la Acción Social "Pintando Coyoacan"</t>
  </si>
  <si>
    <t>Mide el porcentaje de avance en la entrega de apoyos en especie entregados de la Acción Social  "Útiles Escolares"</t>
  </si>
  <si>
    <t>Mide el porcentaje de avance en la autorización de expedientes que cumplan con los requisitos de la Acción Social "Útiles Escolares"</t>
  </si>
  <si>
    <t>Mide el porcentaje de avance en la entrega de apoyos en especie entregados de la Acción Social  "Camaras"</t>
  </si>
  <si>
    <t>Mide el porcentaje de avance en la autorización de expedientes que cumplan con los requisitos de la Acción Social "Camaras"</t>
  </si>
  <si>
    <t>Mide el porcentaje de recolección de residuos sólidos realizado por la Alcaldía</t>
  </si>
  <si>
    <t>(Solicitudes de recolección de residuos sólidos atendidas/Solicitudes de recolección de residuos sólidos recibidas)*100</t>
  </si>
  <si>
    <t>Mide el porcentaje de Jornadas de recolección del programa "Tira tus Tiliches" realizadas en la Alcaldía</t>
  </si>
  <si>
    <t>(Jornadas de recolección del programa "Tira tus Tiliches" realizadas/Jornadas de recolección del programa "Tira tus Tiliches" programadas)* 100</t>
  </si>
  <si>
    <t>Mide el porcentaje de programación de rutas de recolección de residuos realizadas.</t>
  </si>
  <si>
    <t>Mide el porcentaje de operativos de vigilancia ambiental en las zonas boscosas del suelo de conservación y urbanas realizados por la Alcaldía</t>
  </si>
  <si>
    <t>(Operativos de vigilancia ambiental realizados/Operativos de vigilancia ambiental programados)*100</t>
  </si>
  <si>
    <t>Mide el porcentaje de avance en la atención de las solicitudes de operativos de vigilancia ambiental</t>
  </si>
  <si>
    <t>(Solicitudes de operativos de vigilancia ambiental atendidas/Solicitudes de operativos de vigilancia ambiental recibidas)* 100</t>
  </si>
  <si>
    <t>Mide el porcentaje de atención de los servicios solicitados mediante el CESAC</t>
  </si>
  <si>
    <t>Mide el porcentaje de autorización de servicios solicitados mediante el CESAC</t>
  </si>
  <si>
    <t>(Solicitudes de servicios solicitados mediante el CESAC autorizadas /Solicitudes de servicios solicitados mediante el CESAC recibidas)*100</t>
  </si>
  <si>
    <t>Mide el porcentaje de avance de las Actividades de Apoyo realizadas para agilizar la movilidad dentro de la demarcación de la Alcaldía</t>
  </si>
  <si>
    <t>(Número de actividades de apoyo realizadas para agilizar la movilidad/Número de actividades de apoyo programadas)*100</t>
  </si>
  <si>
    <t>Mide el porcentaje de avance en la entrega de apoyos económicos a personas facilitadoras mayores de 18 años.</t>
  </si>
  <si>
    <t>Número de apoyos económicos entregados/Número de apoyos económicos programados * 100</t>
  </si>
  <si>
    <t>Mide el porcentaje de expedientes de las personas que cumplen con los requisitos del programa social para ser beneficiarias</t>
  </si>
  <si>
    <t>(Número de expedientes verificados/Población que recibe el apoyo)*100</t>
  </si>
  <si>
    <t>Mide el porcentaje de avance en la entrega de apoyos económicos del Programa "Contreras, Manos a la Obra"</t>
  </si>
  <si>
    <t>(Apoyos económicos entregados/Apoyos económicos programados)* 100</t>
  </si>
  <si>
    <t>(Número de expedientes verificados/ Población que recibe el apoyo)*100</t>
  </si>
  <si>
    <t>Mide el porcentaje de avance en la entrega de apoyos económicos de la acción social "Brigadistas contra Incendios"</t>
  </si>
  <si>
    <t>Mide el porcentaje de eventos para llevar a cabo actividades cívicas, artísticas, culturales, deportivas, de inclusión y fomento de los derechos realizados</t>
  </si>
  <si>
    <t>(Eventos realizados/Eventos programados)* 100</t>
  </si>
  <si>
    <t>Mide el avance porcentual en la difusión de convocatorias para los eventos</t>
  </si>
  <si>
    <t>(Convocatorias difundidas/Convocatorias programadas)*100</t>
  </si>
  <si>
    <t>Mide el porcentaje de avance en la entrega de apoyos económicos y en especie de la acción social "Juventudes y Fiestas patrias"</t>
  </si>
  <si>
    <t>(Apoyos económicos y en especie entregados/Apoyos económicos  y en especie programados)*100</t>
  </si>
  <si>
    <t>(Convocatorias emitidas/Convocatorias programadas)*100</t>
  </si>
  <si>
    <t>Mide el porcentaje de avance en la entrega de apoyos económicos del programa social "Formación Cultural-Artística"</t>
  </si>
  <si>
    <t>Mide el porcentaje de convocatorias emitidas para el registro en el programa social</t>
  </si>
  <si>
    <t>Mide el porcentaje de avance en la entrega de apoyos económicos y en especie de la acción social "Apoyo a las Tradiciones Festividades"</t>
  </si>
  <si>
    <t>Mide el porcentaje de avance en la entrega de apoyos económicos y en especie de la acción social "Becas Deportivas"</t>
  </si>
  <si>
    <t>Mide el porcentaje de avance en la entrega de apoyos en especie de la acción social "Inclusión Digital por la Educación"</t>
  </si>
  <si>
    <t>Mide el porcentaje de avance en la entrega de apoyos económicos de la acción social "Jóvenes Universitarios en Acción"</t>
  </si>
  <si>
    <t>Mide el porcentaje de avance en la entrega de apoyos económicos de la acción social "Listo para la Prepa y Listo para la Uni"</t>
  </si>
  <si>
    <t>Mide el avance porcentual en la difusión de jornadas de salud en el año</t>
  </si>
  <si>
    <t>(Número de jornadas de salud difundidas/Número de jornadas de salud programadas a realizar )*100</t>
  </si>
  <si>
    <t>Mide el avance porcentual de servicios profesionales en consultorios de la Alcaldía</t>
  </si>
  <si>
    <t>(Servicios de medicina general en consultorio realizados/Servicios de medicina general en consultorio programadas)*100</t>
  </si>
  <si>
    <t>Mide el porcentaje de difusiones emitidas para el servicio médico proporcionado en consultorios de la alcaldía</t>
  </si>
  <si>
    <t>(Difusiones emitidas/difusiones programadas)*100</t>
  </si>
  <si>
    <t>Mide el avance porcentual de atención médica en consultorio de la Alcaldía otorgada</t>
  </si>
  <si>
    <t>Mide el avance en la programación de los espacios disponibles para atención psicológica</t>
  </si>
  <si>
    <t>(Número de citas psicológicas agendadas/Número de citas psicológicas programadas para el periodo)*100</t>
  </si>
  <si>
    <t>Mide el avance porcentual de servicios profesionales de medina odontológica en consultorio de la Alcaldía otorgada</t>
  </si>
  <si>
    <t>(Servicios profesionales odontológicos realizados/Servicios profesionales odontológicos programados)*100</t>
  </si>
  <si>
    <t>Mide el porcentaje de difusiones emitidas para el servicio de medicina odontológica proporcionado en consultorios de la alcaldía</t>
  </si>
  <si>
    <t>Mide el porcentaje de avance en la entrega de apoyos en especie del programa social "Apoyos en especie para personas con Discapacidad"</t>
  </si>
  <si>
    <t>Mide el porcentaje de solicitudes de las personas que cumplen con los requisitos de la acción social para ser beneficiarias</t>
  </si>
  <si>
    <t>(Número de solicitudes recibidas/ Población que recibe el apoyo)*100</t>
  </si>
  <si>
    <t>Mide el porcentaje de avance en la entrega de apoyos económicos y en especie "Mastografías" y "Antígeno Prostático" de la acción social "Juntos contra el Cáncer"</t>
  </si>
  <si>
    <t>(Apoyos económicos y en especie entregados/Apoyos económicos y en especie programados)*100</t>
  </si>
  <si>
    <t>Mide el porcentaje de avance de Atenciones Prehospitlarias realizadas en ambulancias de la Alcaldía.</t>
  </si>
  <si>
    <t>(Número de atenciones prehospitalarias realizadas/Número de atenciones prehospitalarias programadas)*100</t>
  </si>
  <si>
    <t>Mide el porcentaje de avance de solicitudes de emergencia básica</t>
  </si>
  <si>
    <t>(Número de solicitudes de emergencia básica realizadas/Número de solicitudes de emergencia básica programadas)* 100</t>
  </si>
  <si>
    <t>Mide el avance porcentual de capacitaciones de prevención de adicciones para la población en general.</t>
  </si>
  <si>
    <t>(Número de población capacitada/Número de población programada)*100</t>
  </si>
  <si>
    <t>Mide el porcentaje de avance de actividades del proyecto "Dueños Responsables" realizadas</t>
  </si>
  <si>
    <t>(Número de actividades del proyecto realizadas/Número de actividades del proyecto programadas) * 100</t>
  </si>
  <si>
    <t>Mide el avance porcentual de atenciónes médicas veterinarias otorgadas por la Alcaldía</t>
  </si>
  <si>
    <t>(Atenciones médicas veterinarias realizadas/Atenciones médicas veterinarias programadas)*100</t>
  </si>
  <si>
    <t xml:space="preserve">Mide el avance en la programación de los espacios disponibles para atención médica </t>
  </si>
  <si>
    <t>(Número de citas médicas otorgadas/ Número de citas médicas programadas)*100</t>
  </si>
  <si>
    <t>Mide el avance en el número de adquisiciones de insumos médicos requeridos</t>
  </si>
  <si>
    <t>(Número de adquisiciones adquiridas/Número de adquisiciones programadas)*100</t>
  </si>
  <si>
    <t>Mide el porcentaje de Apoyos alimentarios entregados</t>
  </si>
  <si>
    <t>(Apoyos alimentarios a niñas y niños de 2 años hasta 5 años 11 meses que asisten a los CENDIS de la Alcaldia entregados/Apoyos alimentarios a niñas y niños de 2 años hasta 5 años 11 meses que asisten a los CENDIS de la Alcaldia programados)*100</t>
  </si>
  <si>
    <t>Porcentaje que mide la atención de solicitudes de inscripción a los CENDIS de la Alcaldia autorizadas</t>
  </si>
  <si>
    <t>(Solicitudes de inscripción a los CENDIS de la Alcaldia autorizadas/Solicitudes de inscripción a los CENDIS de la Alcaldia recibidas)*100</t>
  </si>
  <si>
    <t>Mide el porcentaje de avance en la entrega de apoyos económicos del programa social "Becas para Estancias Infantiles"</t>
  </si>
  <si>
    <t>Mide el porcentaje de avance en la entrega de apoyos en especie de la acción social "Verano Divertido"</t>
  </si>
  <si>
    <t>Mide el porcentaje de operativos de seguridad realizados por la Alcaldía</t>
  </si>
  <si>
    <t>Mide el porcentaje de programación de operativos de seguridad</t>
  </si>
  <si>
    <t>(Operativos de seguridad programados/Operativos de seguridad a programar en el año)*100</t>
  </si>
  <si>
    <t xml:space="preserve">Mide el porcentaje de actividades para la prevención del delito realizadas por la Alcaldía </t>
  </si>
  <si>
    <t>Mide el porcentaje de avance en la entrega de apoyos económicos de la acción social "Reconocimiento a la Seguridad Ciudadana"</t>
  </si>
  <si>
    <t>Mide el porcentaje de avance de mantenimientos y ampliación realizados de  la red de cámaras de vigilancia de la Alcaldía.</t>
  </si>
  <si>
    <t>Número de mantenimientos y ampliaciones realizados / Número de mantenimientos y ampliaciones programados * 100</t>
  </si>
  <si>
    <t>Porcentaje que mide la atención de solicitudes de servicios de cámaras de vigilancia</t>
  </si>
  <si>
    <t>(Solicitudes de servicios de cámaras de vigilancia /Solicitudes de servicios de cámaras de vigilancia recibidas)*100</t>
  </si>
  <si>
    <t>Porcentaje que mide los recorridos realizados en la demarcación de la Alcaldía.</t>
  </si>
  <si>
    <t>(Número de recorridos realizados/Número de recorridos programados)* 100</t>
  </si>
  <si>
    <t>Porcentaje que mide el número de programaciones de recorridos</t>
  </si>
  <si>
    <t>(Programación de recorridos realizados/Programación de recorridos programados)*100</t>
  </si>
  <si>
    <t xml:space="preserve">Mide el porcentaje de asesorias jurídicas otorgadas por la Alcaldía </t>
  </si>
  <si>
    <t>(Asesorias jurídicas otogadas/ Asesorias jurídicas recibidas)*100</t>
  </si>
  <si>
    <t>Mide el porcentaje de las solicitudes de asesorias jurídicas realizadas por la población</t>
  </si>
  <si>
    <t>(Solicitudes de asesoria jurídica procesadas/Solicitudes de asesoria jurídica recibidas)* 100</t>
  </si>
  <si>
    <t>Mide el porcentaje de atención de los trámites realizados mediante la VUT</t>
  </si>
  <si>
    <t>Mide el porcentaje de autorización de solicitudes de trámites ingresados mediante la VUT</t>
  </si>
  <si>
    <t>(Solicitudes de trámites ingresados mediante la VUT autorizadas /Solicitudes de trámites ingresados mediante la VUT recibidas)*100</t>
  </si>
  <si>
    <t>Mide el porcentaje de avance en la entrega de apoyos en especie de la acción social "Apoyo por servicios funerarios"</t>
  </si>
  <si>
    <t>Mide el porcentaje de ferias, talleres y eventos realizados para el fortalecimiento económico, empleo y turismo</t>
  </si>
  <si>
    <t>(Ferias, talleres y eventos realizados/Ferias, talleres y eventos programados)*100</t>
  </si>
  <si>
    <t>Mide el porcentaje de la difusión de ferias, talleres y eventos realizada por la Alcaldía</t>
  </si>
  <si>
    <t>(Ferias, talleres y eventos difundidas/Ferias, talleres y eventos programadas a realizar )*100</t>
  </si>
  <si>
    <t>Mide el porcentaje de avance en la entrega de apoyos econímicos de la acción social "Reactivación económica a negocios"</t>
  </si>
  <si>
    <t>Mide el porcentaje de avance en la entrega de apoyos en especie de la acción social "Buenas prácticas productivas: Semillas"</t>
  </si>
  <si>
    <t>Mide el porcentaje de avance en el  mantenimiento de vialidades secundarias realizadas</t>
  </si>
  <si>
    <t>(Mantenimientos de vialidades realizados/Mantenimientos de vialidades programados)*100</t>
  </si>
  <si>
    <t>38,283 km2</t>
  </si>
  <si>
    <t>Mide el porcentaje de avance en el  mantenimiento del alumbrado público ejecutado</t>
  </si>
  <si>
    <t>(Mantenimientos de alumbrado público ejecutados/Mantenimientos de alumbrado público programados)*100</t>
  </si>
  <si>
    <t>Mide el porcentaje de avance en los mantenimientos a edificios y/o espacios públicos y deportivos realizados</t>
  </si>
  <si>
    <t>(Mantenimientos a edificios y/o espacios públicos y deportivos realizados/Mantenimientos a a edificios y/o espacios públicos y deportivos programados)*100</t>
  </si>
  <si>
    <t>Mide el porcentaje de avance en la atención de solicitudes de mantenimiento a edificios y/o espacios públicos y deportivos realizado</t>
  </si>
  <si>
    <t>(Solicitudes de mantenimiento a edificios y/o espacios públicos y deportivos atendidas/Solicitudes de mantenimiento a edificios y/o espacios públicos y deportivos recibidas)*100</t>
  </si>
  <si>
    <t>Mide el porcentaje de avance en los mantenimientos a la red de distribucion de agua potable realizados</t>
  </si>
  <si>
    <t>(Mantenimientos a la red de agua potable realizados/Mantenimientos a la red de agua potable programados)*100</t>
  </si>
  <si>
    <t>6197 ml</t>
  </si>
  <si>
    <t>Mide el porcentaje de avance en los mantenimientos a la red secundaria de drenaje y alcantarillado realizados</t>
  </si>
  <si>
    <t>(Mantenimientos a la red secundaria de drenaje y alcantarillado realizados/Mantenimientos a la red secundaria de drenaje y alcantarillado programados)*100</t>
  </si>
  <si>
    <t>23,149 ml</t>
  </si>
  <si>
    <t>Mide el porcentaje de servicios de atención medica pre hospitalaria realizados por la Alcaldía</t>
  </si>
  <si>
    <t>(Servicios de atención médica pre hospitalaria realizados/Servicios de atención médica pre hospitalaria proyectados)*100</t>
  </si>
  <si>
    <t xml:space="preserve">Porcentaje que mide los Proyectos de Presupuesto Participativo presentados para su ejecución </t>
  </si>
  <si>
    <t>(Número de Proyectos dictaminados/Número de Proyectos  estimados por recibir)*100</t>
  </si>
  <si>
    <t xml:space="preserve">Porcentaje que mide el total de reuniones para la ratificación  de los proyetos a ejecutar </t>
  </si>
  <si>
    <t>(Número de reuniones de ratificación realizadas/Número de reuniones de ratificación programadas)*100</t>
  </si>
  <si>
    <t>El porcentaje mide el total de reuniones con Comites para el seguimiento del Presupuesto Participativo</t>
  </si>
  <si>
    <t>(Número de reuniones de seguimiento del presupuesto participativo realizadas/Número de reuniones de seguimiento del presupuesto participativo programadas)*100</t>
  </si>
  <si>
    <t>El porcentaje mide el total de recorridos de inspección de los diversos Proyectos ganadores emanados del proceso de la consulta ciudadana sobre Presupuesto Participativo realizados en el ejercicio fiscal </t>
  </si>
  <si>
    <t>Mide el porcentaje de avance en la entrega de apoyos económicos y en especie del programa social "Fortalecimiento de la Mujer Contrerense"</t>
  </si>
  <si>
    <t>Mide el porcentaje de avance en la entrega de apoyos económicos del programa social "Juntos por La Familia"</t>
  </si>
  <si>
    <t>Mide el porcentaje de avance en la entrega de apoyos en especie de la acción social "Apoyo Invernal"</t>
  </si>
  <si>
    <t>Mide el porcentaje de avance en la entrega de apoyos en especie de la acción social "Apoyos Decembrinos"</t>
  </si>
  <si>
    <t>Mide el porcentaje de avance en la entrega de apoyos en especie de la acción social "Fortalecimiento a Grupos de Adulto Mayor"</t>
  </si>
  <si>
    <t>Mide el porcentaje de avance en la entrega de apoyos en especie de la acción social "Navidad en Familia"</t>
  </si>
  <si>
    <t>Mide el porcentaje de avance en la entrega de apoyos en especie de la acción social "Inclusión y respeto LGBT"</t>
  </si>
  <si>
    <t>Mide el porcentaje de actividades deportivas realizadas en la infraestructura deportiva</t>
  </si>
  <si>
    <t>(Actividades deportivas ejecutadas/Actividades deportivas  programadas)*100</t>
  </si>
  <si>
    <t>Mide el porcentaje de personas asistentes a las actividades deportivas con respecto a la estimación de asistencia a las actividades</t>
  </si>
  <si>
    <t xml:space="preserve"> (Total de personas que asistieron a las actividades deportivas ejecutadas/Total de personas estimadas que asistieron a las actividades deportivas)*100</t>
  </si>
  <si>
    <t>Mide el porcentaje de actividades culturales, deportivas, educativas y recreativas realizadas en la infraestructura de desarrollo comunitario  respecto a los programados</t>
  </si>
  <si>
    <t>(Actividades culturales, deportivas, educativas y recreativas ejecutadas/Actividades culturales, deportivas, educativas y recreativas programadas)*100</t>
  </si>
  <si>
    <t>Mide el porcentaje de personas asistentes a las actividades culturales, deportivas, educativas y recreativas  respecto a la estimación de asistencia a las actividades</t>
  </si>
  <si>
    <t>(Total de personas que asistieron a las actividades culturales, deportivas, educativas y recreativas ejecutadas/Total de personas estimadas que asistieron a las actividades culturales, deportivas, educativas y recreativas)*100</t>
  </si>
  <si>
    <t>Mide el porcentaje de apoyos económicos entregados a los beneficiarios del programa "Colaboradores en Búsqueda del Desarrollo Integral" con respecto de los programados</t>
  </si>
  <si>
    <t>(Apoyos económicos entregados/Apoyos económicos programados por entregar en el año t)*100</t>
  </si>
  <si>
    <t>Mide el porcentaje de asistentes a los servicios brindados por parte de los facilitadores inscritos en el programa  del programa "Colaboradores en Búsqueda del Desarrollo Integral" con respecto de los asistentes a los servicios programados</t>
  </si>
  <si>
    <t xml:space="preserve">(Total  asistentes a los servicios otorgados/Total de asistentes a los servicios programados)*100 </t>
  </si>
  <si>
    <t>Mide el porcentaje de horas prestadas de servicio por parte de las personas facilitadoras del programa "Colaboradores en Búsqueda del Desarrollo Integral" con respecto a las horas programadas</t>
  </si>
  <si>
    <t>(Total de horas brindadas de servicio/Total de horas programadas de servicio)*100</t>
  </si>
  <si>
    <t>Mide el porcentaje de servicios recreativas, manuales, culturales otorgaron en la Casa del Adulto Mayor con respecto de aquellas programadas</t>
  </si>
  <si>
    <t>( Total de servicios  recreativas, manuales, culturales, entre otras que se otorgaron en las Casas del adulto mayor/Total de actividades recreativas, manuales, culturales, entre otras que se programaron en las Casas del adulto mayor en el año)*100%</t>
  </si>
  <si>
    <t>Mide el porcentaje de la difusión de actividades en la Casa del Adulto Mayor realizada con respecto de la programada</t>
  </si>
  <si>
    <t>(Total de la difusión de actividades realizadas/Total de la difusión de actividades programadas)*100</t>
  </si>
  <si>
    <t>Mide el porcentaje de servicios recreativos, manuales, culturales y deportivos otorgados en los Centros de Artes y Oficios  con respecto de los programados</t>
  </si>
  <si>
    <t>(Total de servicios  recreativos, manuales, culturales y deportivos  que se otorgaron en los Centros de artes y oficios/Total de servicios  recreativos, manuales, culturales y deportivos  programados en los Centros de artes y oficios en el año)*100%</t>
  </si>
  <si>
    <t>Mide el porcentaje de la difusión de actividades en los Centros de Artes y Oficios realizada con respecto del total de la programada</t>
  </si>
  <si>
    <t>Mide el porcentaje de apoyos en especie entregados con respecto a los programados</t>
  </si>
  <si>
    <t>(Total de apoyos entregados/Total de apoyos programados)*100</t>
  </si>
  <si>
    <t>Mide el porcentaje de la difusión de las jornadas de entrega del apoyo en especie realizada con respecto de la programada</t>
  </si>
  <si>
    <t>(Total de  la difusión para las jornada de la entrega del apoyo en especie realizadas/Total de difusión para las jornadas de la entrega del apoyo en especie programadas)*100</t>
  </si>
  <si>
    <t>Mide el porcentaje de asistencia a los eventos culturales</t>
  </si>
  <si>
    <t>(Total de asistentes a eventos culturales/Total de asistentes estimados a eventos culturales)*100</t>
  </si>
  <si>
    <t>Mide el porcentaje de la difusión de eventos culturales realizada con respecto de la programada</t>
  </si>
  <si>
    <t>(Total de  la difusión de eventos culturales realizados/Total de difusión de eventos culturales  programados)*100</t>
  </si>
  <si>
    <t xml:space="preserve">Mide el porcentaje de actividades culturales realizadas dentro de la Alcaldía con respecto a las programadas </t>
  </si>
  <si>
    <t>(Total de actividades culturales realizadas/Total de actividades culturales programadas)*100</t>
  </si>
  <si>
    <t>Mide la difusión de actividades  realizada con respecto de la programada</t>
  </si>
  <si>
    <t>(Total de  la difusión de actividades  culturales realizada/Total de difusión de actividades culturales  programada)*100</t>
  </si>
  <si>
    <t>Mide el porcentaje de Proyectos de Presupuesto Participativo presentados por las y los habitantes y/o vecinos dictaminados</t>
  </si>
  <si>
    <t>(Proyectos dictaminados/Proyectos  estimados por recibir)*100</t>
  </si>
  <si>
    <t>Mide el porcentaje de Sesiones celebradas por el Órgano Dictaminador de los Proyectos de
Presupuesto Participativo</t>
  </si>
  <si>
    <t>(Total de Sesiones celebradas del Órgano Dictaminador/Total de Sesiones celebradas del Órgano Dictaminador programadas)*100</t>
  </si>
  <si>
    <t xml:space="preserve">Mide el porcentaje de Acompañamientos en acciones de seguimiento a Proyectos de Presupuesto Participativo </t>
  </si>
  <si>
    <t>(Acompañamientos a acciones de seguimiento de Proyectos Presupuesto Participativo realizadas/Acompañamientos a acciones de seguimiento de Proyectos Presupuesto Participativo programadas)*100</t>
  </si>
  <si>
    <t xml:space="preserve">Mide el porcentaje de capacitaciones brindadas  a miembros de los miembros de los Comités de Ejecución y Comités de vigilancia </t>
  </si>
  <si>
    <t>Mide el porcentaje de recorridos de inspección de los diversos Proyectos ganadores emanados del proceso de la consulta ciudadana sobre Presupuesto Participativo</t>
  </si>
  <si>
    <t>Mide el porcentaje de atención de las necesidades de información de los Comités y Promoventes  sobre los Proyectos del Presupuesto Participativo</t>
  </si>
  <si>
    <t>Mide el porcentaje de apoyos alimentarios entregados con respecto de los programados a entregar durante la ejecución de la acción</t>
  </si>
  <si>
    <t>(Total de apoyos alimentarios entregados durante la ejecución de la acción/Total de apoyos alimentarios programados a entregar durante la ejecución de la acción)*100</t>
  </si>
  <si>
    <t>Mide el porcentaje de solicitudes de apoyo alimentario aprobadas con respecto del total de solicitudes registradas durante la ejecución de la acción</t>
  </si>
  <si>
    <t>(Total de solicitudes de apoyo alimentario aprobadas durante la ejecución de la acción/Total de solicitudes de apoyo alimentario registradas durante la ejecución de la acción)*100</t>
  </si>
  <si>
    <t>Mide el porcentaje de apoyos en especie para la instalación de sistemas de producción avícolas sustentables entregados con respecto de los programados a entregar</t>
  </si>
  <si>
    <t>(Total de apoyos en especie para la instalación de sistemas de producción avícolas sustentables entregados/Total de apoyos en especie para la instalación de sistemas de producción avícolas sustentables programados a entregar)*100</t>
  </si>
  <si>
    <t>Mide el porcentaje de solicitudes de apoyo en especie para la instalación de sistemas de producción avícolas sustentables aprobadas con respecto del total de solicitudes recibidas</t>
  </si>
  <si>
    <t>(Total de solicitudes de apoyo en especie para la instalación de sistemas de producción avícolas sustentables aprobadas/Total de solicitudes de apoyo en especie para la instalación de sistemas de producción avícolas sustentables recibidas)*100</t>
  </si>
  <si>
    <t>Mide el porcentaje de servicios funerarios entregados con respecto de los programados a entregar</t>
  </si>
  <si>
    <t>(Total de servicios funerarios entregados/Total de servicios funerarios programados)*100</t>
  </si>
  <si>
    <t>Mide el porcentaje de solicitudes de apoyo para servicios funerarios aprobadas con respecto del total de solicitudes recibidas</t>
  </si>
  <si>
    <t>(Total de solicitudes de apoyo para servicios funerarios aprobadas/Total de solicitudes de apoyo para servicios funerarios recibidas)*100</t>
  </si>
  <si>
    <t>E167 Servicios integrales de movilidad publica y privada</t>
  </si>
  <si>
    <t>(Trámites realizados / trámites programados)*100</t>
  </si>
  <si>
    <t>Porcentaje que mide el avance de talleres impartidos para el cumplimiento del Reglamento de Tránsito y buena pericia, para conducir vehículos motorizados y no motorizados; tanto presenciales como virtuales.</t>
  </si>
  <si>
    <t>(Talleres Realizados / Talleres programados)*100</t>
  </si>
  <si>
    <t>Porcentaje que mide el avance de Jornadas de Seguridad Vial, Recorridos para la Liberación de Ciclovías y Operativos Radar para el control de la Velocidad dirigido a Transporte Público.</t>
  </si>
  <si>
    <t>(Número de Jornadas de seguridad vial + Recorridos para la liberación de ciclovías + Operativos Radar para el control de la Velocidad dirigido a Transporte Público Realizadas /Número de Jornadas de Seguridad Vial +  Recorridos para la liberación de ciclovías + Operativos Radar para el control de la Velocidad dirigido a Transporte Público Programadas)*100</t>
  </si>
  <si>
    <t>Porcentaje de los proyectos seleccionados en los Comités de Transparencia y Rendición de Cuentas efectivamente ejecutados</t>
  </si>
  <si>
    <t>(Proyectos ejecutados / Proyectos aprobados) * 100</t>
  </si>
  <si>
    <t>Cantidad de Convenios firmados derivados de los Comités de Transparencia y Rendición de Cuentas para realizar las gestiones que deriven en proyectos a ser ejecutados en el año.</t>
  </si>
  <si>
    <t>(Convenios firmados / Proyectos proyectados) * 100</t>
  </si>
  <si>
    <t>E196 Servicios integrales de movilidad para ciclistas y peatones</t>
  </si>
  <si>
    <t xml:space="preserve">Porcentaje de proyectos elaborados de infraestructura peatonal y ciclista con criterios de seguridad vial. </t>
  </si>
  <si>
    <t>(Proyectos elaborados de infraestructura peatonal y ciclista con criterios de seguridad vial / proyectos programados de infraestructura peatonal y ciclista con criterios de seguridad vial)*100</t>
  </si>
  <si>
    <t>Porcentaje de kilómetros intervenidos en los Proyectos de infraestructura peatonal y ciclista con criterios de seguridad vial</t>
  </si>
  <si>
    <t>((Kilómetros intervenidos de proyecto 1 + Kilómetros intervenidos de proyecto 2 + Kilómetros intervenidos de proyecto 3)/ Número total de Kilómetros programados)*100</t>
  </si>
  <si>
    <t>Mide el porcentaje de personas usuarias registradas en ECOBICI</t>
  </si>
  <si>
    <t>(Número de personas registradas con membresía anual al año/número de personas proyectadas al año) * 100</t>
  </si>
  <si>
    <t>Mide el porcentaje de viajes de ECOBICI que inician cerca de una estación de Metro o Metrobús</t>
  </si>
  <si>
    <t xml:space="preserve">
(Total de viajes de ECOBICI que inician cerca de una estación de Metro o Metrobús al año /Total de viajes de ECOBICI realizados en el Sistema al año)*100</t>
  </si>
  <si>
    <t>Mide el porcentaje de bicicletas con mantenimiento correctivo</t>
  </si>
  <si>
    <t>(Número de bicicletas a las que se realizó mantenimiento en el periodo/Número de bicicletas operativas)</t>
  </si>
  <si>
    <t>Mide el porcentaje de personas usuarias registradas en los Biciestacionamientos Masivos de la CDMX</t>
  </si>
  <si>
    <t>(Número de personas registradas al año/número de personas proyectadas al año) * 100</t>
  </si>
  <si>
    <t>Mide el porcentaje de usos que tienen los Biciestacionamientos Masivos de la CDMX</t>
  </si>
  <si>
    <t xml:space="preserve">
(Número de usos de los Biciestacionamientos Masivos realizados / Número de usos de Biciestacionamientos Masivos programados) *100</t>
  </si>
  <si>
    <t>Porcentaje de Biciestacionamientos Masivos construidos y puestos en operación</t>
  </si>
  <si>
    <t>(Número de Biciestacionamientos Masivos construidos y puestos en operación / Número Biciestacionamientos Masivos programados para construir y poner en operación) *100</t>
  </si>
  <si>
    <t xml:space="preserve">Porcentaje de eventos realizados (paseos dominicales y nocturnos, así como talleres de Biciescuela CDMX), respecto al total de eventos programados al año </t>
  </si>
  <si>
    <t>(Total eventos realizados / Total de eventos programados) *100</t>
  </si>
  <si>
    <t xml:space="preserve">Porcentaje de asistentes en los paseos dominicales y nocturnos del Muévete en Bici respecto al total de asistentes proyectados en todo el año </t>
  </si>
  <si>
    <t xml:space="preserve">(Número de asistentes a los paseos dominicales y nocturnos de Muévete en Bici en el año / Número de asistentes a los pasesos dominicales y nocturnos proyectados) *100 </t>
  </si>
  <si>
    <t xml:space="preserve">Porcentaje de asistentes en los talleres de Biciescuela CDMX respecto al total de asistentes proyectados en todo el año </t>
  </si>
  <si>
    <t xml:space="preserve">(Número de asistentes en los talleres de Biciescuela CDMX en el año / Número de asistentese en los talleres de Biciescuela CDMX proyectados ) *100 </t>
  </si>
  <si>
    <t>Número de capacitaciones a brigadas realizadas /  Número de capacitaciones a brigadas programadas.</t>
  </si>
  <si>
    <t>Porcentaje que mide el avance en la elaboración de material de apoyo y difusión elaborado para realizar las capacitaciones programadas</t>
  </si>
  <si>
    <t>Número de material de apoyo y difusión elaborado /  Número de material de apoyo y difusión programado.</t>
  </si>
  <si>
    <t>Total de actividades de difusión  y promoción realizadas  /   Total de actividades de difusión y promoción  programadas.</t>
  </si>
  <si>
    <t>Porcentaje  que mide  el cumplimeinto de la realización de simulacros para prevenir situaciones de riesgo y emergencia generados por un fenómeno natural o antropogénico</t>
  </si>
  <si>
    <t>Número de simulacros realizados /  Número de simulacros programados.</t>
  </si>
  <si>
    <t>Número de instalaciones de Comité Interno de Protección Civil realizadas  /  Número instalaciones de Comité Interno de Protección Civil programadas.</t>
  </si>
  <si>
    <t>Mide el porcentaje actual de la ejecución por etapas del proyecto ejecutivo de infraestructura ciclista, para la recuperación y  mejorameinto integral de la movilidad no motorizada y accesibilidad peatonal</t>
  </si>
  <si>
    <t>(Avance de las etapas del proyecto ejecutivo de infraestructura ciclista, para la recuperación y  mejorameinto integral de la movilidad no motorizada y accesibilidad peatonal realizado / avance en las etapas del proyecto ejecutivo de infraestructura ciclista, para la recuperación y  mejorameinto integral de la movilidad no motorizada y accesibilidad peatonal programado)*100</t>
  </si>
  <si>
    <t>Porcentaje que mide el avance en la elaboración de la memoria descriptiva del proyecto ejecutivo de infraestructura ciclista, para la recuperación y  mejoramiento integral de la movilidad no motorizada y accesibilidad peatonal</t>
  </si>
  <si>
    <t>(Proyectos ejecutivos realizados / proyectos ejecutivos programados) *100</t>
  </si>
  <si>
    <t>U022 Acciones para mejorar el servicio de transporte publico, asi como la infraestructura asociada</t>
  </si>
  <si>
    <t>Mide el porcentaje de apoyos económicos realizados para la renovación del parque vehicular del transporte público colectivo concesionado clasificado como ruta que son entregados en el año</t>
  </si>
  <si>
    <t>(Apoyos pagados / Apoyos proyectados) *100</t>
  </si>
  <si>
    <t>Mide el porcentaje de beneficiarios que integran el padrón</t>
  </si>
  <si>
    <t>(Número de beneficiarios / Número de beneficiarios programados)*100</t>
  </si>
  <si>
    <t>Mide el porcentaje de unidades nuevas que prestarán el servicio de transporte público concesionado</t>
  </si>
  <si>
    <t>(Unidades nuevas adquiridas  / Unidades nuevas programadas)*100</t>
  </si>
  <si>
    <t>Porcentaje que mide el total de unidades obsoletas destruidas</t>
  </si>
  <si>
    <t>(Número de unidades obsoletas destruidas / Número de unidades obsoletas programadas para su destrucción)*100</t>
  </si>
  <si>
    <t>Porcentaje que mide la cantidad de unidades nuevas que cumplen con la norma técnica para su correcta operación en ruta</t>
  </si>
  <si>
    <t>(Unidades que cumplen con la norma técnica y tienen dictamen / Unidades que cumplen con la norma técnica proyectadas)*100</t>
  </si>
  <si>
    <t>E042 Operacion y mantenimiento del transporte publico masivo, concesionado y alterno</t>
  </si>
  <si>
    <t>Porcentaje pasajeros transportados por kilómetro en el Sistema.</t>
  </si>
  <si>
    <t>(Número de pasajeros transportados / número de pasajeros proyectados) *100</t>
  </si>
  <si>
    <t>Mide el porcentaje de cumplimiento de la programación establecida para el servicio en el Sistema</t>
  </si>
  <si>
    <t>(kilometraje recorrido/kilometraje programado)*100</t>
  </si>
  <si>
    <t>Porcentaje que mide la atención de solicitudes de mantenimiento  de edificios públicos de la red de metrobús, tales como carriles confinados, estaciones, terminales.</t>
  </si>
  <si>
    <t>(Solicitudes de mantenimientode edificios públicos de la red de metrobus atendidas / solicitudes de mantenimiento  de edificios públicos de la red de metrobus proyectadas)*100</t>
  </si>
  <si>
    <t xml:space="preserve"> Mantenimientos equipos de peaje y control de accesos del Metrobús.</t>
  </si>
  <si>
    <t>(Mantenimientos realizados a los equipos de peaje/Mantenimientos programados a los equipos )*100</t>
  </si>
  <si>
    <t>(Mantenimiento realizado al parque vehicular /Mantenimiento programado al parque vehicular)*100</t>
  </si>
  <si>
    <t>Recabar información sobre consumo energético por Kilómetro recorrido pór la flota de autobuses eléctricos para analizar electromovilidad y disminuir emisiones y contaminantes.</t>
  </si>
  <si>
    <t>(Consumo energético / Kilometraje recorrido de la flota vehicular eléctrica) * 100</t>
  </si>
  <si>
    <t>Porcentaje que mide el cumplimiento de la realización de estudios realizados</t>
  </si>
  <si>
    <t>(Número de estudios realizados/número de estudios programados)*100</t>
  </si>
  <si>
    <t>Emisiones de contaminantes reducidas</t>
  </si>
  <si>
    <t>(Número de emisiones contaminantes flota diésel-número de emisiones contaminantes flota eléctricos)</t>
  </si>
  <si>
    <t>Porcentaje que mide el cumplimiento del mantenimiento a los elementos de accesibilidad</t>
  </si>
  <si>
    <t>Mantenimiento a elementos de accesibilidad realizados/mantenimiento a elementos de accesibilidad programados)*100</t>
  </si>
  <si>
    <t>Porcentaje que mide el avance en el número de brigadistas capacitacitados para la protección de usuarios que transitan por las Estaciones de Metrobús</t>
  </si>
  <si>
    <t>(Número de brigadistas capacitados / Número de brigadistas programados para capacitación)*100</t>
  </si>
  <si>
    <t xml:space="preserve">
(Número de reuniones de coordinación de simulacros realizadas/Número de reuniones de coordinación de simulacros programadas)*100</t>
  </si>
  <si>
    <t>Porcentaje  que mide  el avance de revisiones de las condiciones de los extintores de las estaciones  para prevenir situaciones de riesgo y emergencia generados por un conato de incendio.</t>
  </si>
  <si>
    <t>(Número de revisiones realizadas a los extintores de las Estaciones / Número de revisiones programadas a los extintores de las estaciones)*100</t>
  </si>
  <si>
    <t>Porcentaje que mide el cumplimiento de mantenimiento a los extintores de las estaciones para prevenir situaciones de riesgo y emergencia generados por un conato de incendio.</t>
  </si>
  <si>
    <t>(Número de mantenimientos realizados a los extintores de las Estaciones / Número de mantenimientos programados a los extintores de las estaciones)*100</t>
  </si>
  <si>
    <t>Porcentaje de acciones de vigilancia en las Líneas, instalaciones y áreas adyacentes de la Red del STC</t>
  </si>
  <si>
    <t>Porcentaje de avance de las indemnizaciones realizadas a los predios afectados como resultado de la ampliación de la Red del Servicio de Transporte Colectivo mediante la construcción de la Línea 12.</t>
  </si>
  <si>
    <t>Porcentaje de avance de las gestiones de liberación de derecho de vía, tales y como el pago de los derechos, trámites administrativos y legales para la integración de las carpetas y pago de afectaciones de predios.</t>
  </si>
  <si>
    <t>U039 Convenios para la modernizacion de sistemas de movilidad y transporte</t>
  </si>
  <si>
    <t>Porcentaje reportes presentados sobre la asistencia técnica y de acompañamiento al Sistema de Transporte Colectivo en la implementación del Proyecto para la modernización de la Línea 1 del Sistema de Transporte Colectivo en el año 2024 a la Oficina de las Naciones Unidas de Servicios para Proyectos.</t>
  </si>
  <si>
    <t xml:space="preserve">(Número de reportes presentados/ Número de reportes programados)*100
</t>
  </si>
  <si>
    <t>Porcentaje de convenios de colaboración realizados para acompañamiento al Sistema de Transporte Colectivo en la implementación del Proyecto para la modernización de la Línea 1.</t>
  </si>
  <si>
    <t>(Número de convenios realizados / Número de convenios programados)*100</t>
  </si>
  <si>
    <t>Porcentaje que mide las reuniones y pláticas sobre protección civil</t>
  </si>
  <si>
    <t>(Número de reuniones de coordinación de simulacros realizadas/Número de reuniones de coordinación de simulacros programadas)*100</t>
  </si>
  <si>
    <t>G005 Regulacion de corredores de transporte publico y Centros de Transferencia Modal</t>
  </si>
  <si>
    <t xml:space="preserve">Mide el porcentaje de mantenimientos realizados a los equipos de videovigilancia y Sistema de Posicionamiento Global </t>
  </si>
  <si>
    <t>(Mantenimientos realizados a equipos de videovigilancia y GPS / Mantenimientos programados a equipos de videovigilancia y GPS)*100</t>
  </si>
  <si>
    <t>Mide el porcentaje de jornadas mensuales de mantenimiento a equipos de videovigilancia y Sistema de Posicionamiento Global emitidas</t>
  </si>
  <si>
    <t>(Convocatorias mensuales emitidas/ Convocatorias mensuales programadas)*100</t>
  </si>
  <si>
    <t>Mide el porcentaje de mantenimientos preventivos realizados a los equipos de validación de Tarjetas Inteligentes sin Contacto</t>
  </si>
  <si>
    <t>(Mantenimientos preventivos realizados en el trimestre a equipos de validación de TISC / Mantenimientos preventivos programados a equipos de validación de TISC)*100</t>
  </si>
  <si>
    <t>Mide el porcentaje de jornadas trimestrales de mantenimientos preventivos a los equipos de validación de Tarjetas Inteligentes sin Contacto</t>
  </si>
  <si>
    <t>(Convocatorias trimestrales emitidas / Convocatorias trimestrales programadas)*100</t>
  </si>
  <si>
    <t>Mide el porcentaje de recargas realizadas mediante la Red de Recarga Externa</t>
  </si>
  <si>
    <t>(Número de recargas acumuladas en el trimestre efectuadas en la Red de Recarga Externa / Máximo de recargas esperadas en la Red de Recarga Externa)*100</t>
  </si>
  <si>
    <t>Mide el porcentaje de campañas publicitarias para el uso de la Red de Recarga Externa</t>
  </si>
  <si>
    <t>(Campañas publicitarias emitidas/ Campañas publicitarias programadas)*100</t>
  </si>
  <si>
    <t>Mide el porcentaje de mantenimientos menores realizados para la correcta operación de los Centros de Transferencia Modal</t>
  </si>
  <si>
    <t>(Número de mantenimientos realizados/ número de mantemientos programados) *100</t>
  </si>
  <si>
    <t>Mide el porcentaje de material utilizado.</t>
  </si>
  <si>
    <t>(Servicios contratados / Servicios implementados) *100</t>
  </si>
  <si>
    <t>Mide el porcentaje de mantenimientos preventivos realizados en los Centros de Transferencia Modal</t>
  </si>
  <si>
    <t>(Número de mantenimientos preventivos realizados/ Número de mantenimientos preventivos programados) *100</t>
  </si>
  <si>
    <t>Porcentaje de servicios privados a contratar para efectuar mantemientos preventivos y correctivos dentro de los Centros de Transferencia Modal</t>
  </si>
  <si>
    <t>(Servicios contratados/Servicios implementados) *100</t>
  </si>
  <si>
    <t>Porcentaje de bienes proporcionados para el correcto desarrollo de actividades operativas en los Centros de Transferencia Modal</t>
  </si>
  <si>
    <t>(total de bienes materiales entregados / total de bienes materiales programados) *100</t>
  </si>
  <si>
    <t>Porcentaje de herramienta y equipo adquiridos para mantenimientos preventivos</t>
  </si>
  <si>
    <t>(Equipo y herramientas solicitado/Equipo y herramientas otorgado) *100</t>
  </si>
  <si>
    <t xml:space="preserve">Porcentaje  que mide  el cumplimiento de la realización de simulacros para prevenir situaciones de riesgo y emergencia generados por un fenómeno natural o antropogénico
</t>
  </si>
  <si>
    <t>(Número de sumulacros realizados / Número de simulacros programados)*100</t>
  </si>
  <si>
    <t>Mide el porcentaje de pasajeros transportados en el año a través de la Red de Transporte de Pasajeros (RTP)</t>
  </si>
  <si>
    <t>(Pasajeros transportados/ pasajeros estimados a transportar)*100</t>
  </si>
  <si>
    <t>Mide el porcentaje de nuevas unidades adquiridas para brindar servicio de movilidad a los usuarios</t>
  </si>
  <si>
    <t>(Número de unidades adquiridas / Número de unidades adquiridas programadas)*100</t>
  </si>
  <si>
    <t>Mide el porcentaje de los mantenimientos preventivos realizados respecto a los mantenimientos preventivos programados para una correcta operación de las Unidades</t>
  </si>
  <si>
    <t>(Número de servicios preventivos realizados / Número de servicios preventivos programados)* 100</t>
  </si>
  <si>
    <t>Mide el porcentaje de mantenimientos realizados para la actualización y renovación de estaciones de autoconsumo</t>
  </si>
  <si>
    <t>(Número mantenimientos en estaciones de autoconsumo realizados / Número de mantenimientos programados)* 100</t>
  </si>
  <si>
    <t xml:space="preserve">Comparativo en porcentaje de acciones tomadas para la adquisicion de un sistema SAE para RTP, lo que permitirá conocer y monitorear las unidades en ruta mediante sensores  incorporados  en las unidades y monitoreada desde un centro de control </t>
  </si>
  <si>
    <t>(Cantidad de actividades realizadas/Cantidad de actividades programadas ) * 100</t>
  </si>
  <si>
    <t xml:space="preserve">Comparativo en porcentaje de los avances realizado respecto a las rutas a evaluar programadas </t>
  </si>
  <si>
    <t>(Número de rutas evaluadas realizadas / Número de rutas a evaluar programadas)* 100</t>
  </si>
  <si>
    <t>Comparativo en porcentaje de las rutas que aceptan únicamente pago con tarjeta Tarjeta Única de Movilidad Integrada respecto al total de rutas que atiende la Red de Transporte de Pasajeros, a efecto de conocer aquellas que requieren dicho Sistema</t>
  </si>
  <si>
    <t>(Rutas de RTP que aceptan únicamente pago con tarjeta/Rutas que atiende RTP) * 100</t>
  </si>
  <si>
    <t>Mide el porcentaje  de Programas Certificados en el año, a fin de generar confianza y seguridad en las instalaciones de la Red de Transporte de Pasajeros y continuar con las acciones ante cualquier emergencia o siniestro.</t>
  </si>
  <si>
    <t>(Número de Programas Certificados/Número de Programas certificados Proyectados)*100</t>
  </si>
  <si>
    <t>Mide el porcentaje de programas  internos de protección civil actualizados en el año, a fin de realizar acciones preventivas y reactivas para el rescate de personal ante fenómenos naturales, en los Módulos Operativos y Áreas de Oficinas Centrales de la Red de Transporte de Pasajeros de la Ciudad de México (RTP).</t>
  </si>
  <si>
    <t>(Número de Programas Actualizados/Número de Programas Proyectados)*100</t>
  </si>
  <si>
    <t>Mide el porcentaje de equipo entregado para el desarrollo de las actividades de los brigadistas del Organismo.</t>
  </si>
  <si>
    <t>(Equipo entregado/ Equipo entregadoprogramados)*100</t>
  </si>
  <si>
    <t>Mide el porcentaje de las capacitaciones al personal que integra las brigadas del Organismo, en los rubros de Prevención y Combate de Incendios, Primeros Auxilios, Evacuación, Repliegue y Comunicación.</t>
  </si>
  <si>
    <t>Mide el porcentaje de pasajeros transportados en el año a través de las Líneas de Trolebús, Tren Ligero y Cablebús.</t>
  </si>
  <si>
    <t>Porcentaje de actividades de mantenimiento preventivo realizadas a las Unidades (Trolebuses, Tren Ligero y cabinas de Cablebús) e Infraestructura Electromecánica.</t>
  </si>
  <si>
    <t>(mantenimientos  realizados a Unidades e infraestructura electromecánica / mantenimientos a Unidades e infraestructura electromecánica programados)*100</t>
  </si>
  <si>
    <t>Porcentaje de expedición de Unidades (Trolebuses, Tren  Ligero y cabinas de Cablebús) para cubrir las Líneas de Transporte.</t>
  </si>
  <si>
    <t>(Unidades expedidas / Expedición de Unidades programada)*100</t>
  </si>
  <si>
    <t>Mide el porcentaje de dispersión de nóminas de pensión jubilatoria  entregadas en el año.</t>
  </si>
  <si>
    <t>(Dispersiones de nóminas de pensión jubilatoria entregadas / Dispersión de nóminas de pensión jubilatoria programadas)*100</t>
  </si>
  <si>
    <t>Mide el porcentaje de cumplimiento del personal de Transportes Eléctricos de la Ciudad de México para obtener  la pensión jubilatoria.</t>
  </si>
  <si>
    <t>(Número de personal que cumple con los requisitos de la pensión jubilatoria /Número de personal proyectados al año)*100</t>
  </si>
  <si>
    <t>Mide el porcentaje del total de programas internos de protección civil actualizados.</t>
  </si>
  <si>
    <t>(Número de Programas Actualizados / Número de Programas Proyectados)*100</t>
  </si>
  <si>
    <t>Porcentaje del personal brigadista capacitado en materia de Protección Civil.</t>
  </si>
  <si>
    <t>Porcentaje de simulacros realizados al año en el Organismo.</t>
  </si>
  <si>
    <t>Servicio de mantenimiento y recarga de extintores.</t>
  </si>
  <si>
    <t>(mantenimientos de extintores  realizados / mantenimientos de extintores programados) * 100</t>
  </si>
  <si>
    <t>Mide el porcentaje de residuos sólidos urbanos recolectados contra los proyectados.</t>
  </si>
  <si>
    <t>(Toneladas de residuos sólidos recolectados/Toneladas de residuos sólidos proyectados a recolectar)*100</t>
  </si>
  <si>
    <t>Mide el avance porcentual de programación de rutas de recolección de residuos sólidos en la Alcaldía Cuauhtémoc</t>
  </si>
  <si>
    <t>(Rutas de recoleccion programadas/rutas de recoleccion atendidas)*100</t>
  </si>
  <si>
    <t>porcentaje de rehabilitación del alumbrado público</t>
  </si>
  <si>
    <t>(porcentaje de alumbrado público rehabilitado / porcentaje de alumbrado público programado)*100</t>
  </si>
  <si>
    <t>Porcentaje que mide el avance del mantenimiento a parques, plazas y jardines  publicos ejecutado al periodo</t>
  </si>
  <si>
    <t>(Mantenimientos realizados a parques, plazas y jardines publicos / mantenimientos programados  a los parques, plazas y jardines)*100</t>
  </si>
  <si>
    <t>Mide las solicitudes recibidas para realizar podas a diferentes sujetos forestales</t>
  </si>
  <si>
    <t>(Número de podas programadas / Número de podas proyectadas)*100</t>
  </si>
  <si>
    <t>Mide el porcentaje de  eventos civicos, deportivos y culturales como presentaciones de compañias de danza, música y teatro en la Alcaldía Cuauhtémoc</t>
  </si>
  <si>
    <t>(Número de eventos realizados / número de eventos programados) * 100</t>
  </si>
  <si>
    <t>Mide el porcentaje difusiones de los eventos culturales y deportivos que se realizarán</t>
  </si>
  <si>
    <t>(Número de difusiones de eventos realizadas / número de difusiones de eventos programados) * 100</t>
  </si>
  <si>
    <t>Porcentaje  de apoyos para actividades deportivas otorgados</t>
  </si>
  <si>
    <t>Porcentaje  de atenciones médicas de primer nivel realizadas en el año</t>
  </si>
  <si>
    <t>(Atenciones realizadas/ Atenciones programadas)*100</t>
  </si>
  <si>
    <t>Mide el avance porcentual de difusión de jornadas y caravanas de salud.</t>
  </si>
  <si>
    <t>(Jornadas y caravanas de salud realizadas/ jornadas y caravanas de salud programadas)*100</t>
  </si>
  <si>
    <t>Porcentaje  de apoyos entregados en el año</t>
  </si>
  <si>
    <t>Porcentaje que mide el avance de las atenciones a animales de compañía y en situación de calle, tales como cirugias, esterilizaciones y vacunaciones.</t>
  </si>
  <si>
    <t>(Atenciones a animales  realizadas/ Atenciones a animales programadas)*100</t>
  </si>
  <si>
    <t>Mide el avance porcentual de atenciones dentro de las  campañas de cuidado animal realizadas.</t>
  </si>
  <si>
    <t xml:space="preserve">(Jornadas de atencion de salud animal realizadas/Jornadas de atención de salud programadas)*100 </t>
  </si>
  <si>
    <t>(Total de servicios de cuidado otorgados/ Total de servicios de cuidado programados a otorgar en el año)*100</t>
  </si>
  <si>
    <t>(Raciones brindadas a niñas y niños/ Total de raciones programadas a otorgar en el año)*100</t>
  </si>
  <si>
    <t>Porcentaje que mide el avance de la atención, tramites, servicios y asesorias de los servicios administrativos y operativos que la poblacion requiere.</t>
  </si>
  <si>
    <t>(Tramites, servicios y asesorias de los servicios administrativos y operativos realizados/tramites, servicios y asesorias de los servicios administrativos y operativos programados)*100</t>
  </si>
  <si>
    <t>Mide el porcentaje de difusiones que realiza la Alcaldía sobre los servicios que ofrece a los usuarios residentes de esa Alcaldía.</t>
  </si>
  <si>
    <t>(Número de difusiones realizadas /Número de difusiones programadas) *100</t>
  </si>
  <si>
    <t>Mide el avance porcentual en las atenciones de primer contacto realizadas</t>
  </si>
  <si>
    <t>Mide el porcentaje de avance en la atención de las solicitudes de emergencia realizadas por la población al periodo</t>
  </si>
  <si>
    <t>Mide el porcentaje beneficiarios que recibieron pláticas sobre la prevención del delito</t>
  </si>
  <si>
    <t>(Número de participantes / Número de participantes proyectados )* 100</t>
  </si>
  <si>
    <t>Mide el porcentaje de avance de platicas de prevención del delito realizadas a la población escolar al periodo</t>
  </si>
  <si>
    <t>(Número de platicas realizadas / Número de platicas programadas)* 100</t>
  </si>
  <si>
    <t>Porcentaje que mide las personas beneficiadas por las capacitaciones enfocadas a la obtención creditos para emprendedores.</t>
  </si>
  <si>
    <t>(Número de personas capacitadas / Número de personas capacidadas programadas)*100</t>
  </si>
  <si>
    <t>Porcentaje de rehabilitaciones y guarniciones realizadas al periodo</t>
  </si>
  <si>
    <t xml:space="preserve">(rehabilitaciones y guarniciones realizadas / rehabilitaciones programadas)*100 </t>
  </si>
  <si>
    <t>(Mantenimientos realizados a los mercados publicos / mantenimientos programados  a los mercados públicos)*100</t>
  </si>
  <si>
    <t>Porcentaje que mide los proyectos de mantenimiento a mercados aprobados</t>
  </si>
  <si>
    <t>(Proyectos de mantenimientos a mercados aprobrados / proyectos de mantenimiento a mercados programados)*100</t>
  </si>
  <si>
    <t>Porcentaje de red desazolvada ejecutada al periodo</t>
  </si>
  <si>
    <t>(Desazolve de red secundaria ejecutada / desazolve de red secundaria programada)*100</t>
  </si>
  <si>
    <t>Porcentaje de manteniemiento de la red secundaria de derenaje ejecutado al periodo</t>
  </si>
  <si>
    <t>(porcentaje de mantenimientos realizados / manteniementos programados)*100</t>
  </si>
  <si>
    <t>(fugas reparadas / fugas programadas al periodo)*100</t>
  </si>
  <si>
    <t>Mide el porcentaje de avance en la atención de las solicitudes realizadas por la población al periodo para la reparación de fugas de agua</t>
  </si>
  <si>
    <t>(Número de solicitudes atendidas / Número de solicitude proyectadas )* 100</t>
  </si>
  <si>
    <t>Porcentaje que mide el avance del mantenimiento a deportivos  publicos ejecutado al periodo</t>
  </si>
  <si>
    <t>(Mantenimientos realizados a deportivos  publicos / mantenimientos programados  a deportivos  publicos)*100</t>
  </si>
  <si>
    <t>Porcentaje que mide los proyectos de mantenimiento a deportivos aprobados</t>
  </si>
  <si>
    <t>(Proyectos de mantenimientos a deportivos aprobrados / proyectos de mantenimiento a deportivos programados)*100</t>
  </si>
  <si>
    <t xml:space="preserve">Porcentaje de metros balizados ejecutados el periodo </t>
  </si>
  <si>
    <t>(Porcentaje de metros balizados/ entre metros programados) * 100</t>
  </si>
  <si>
    <t>Mide el porcentaje de jornadas para la identificación de puntos que requieren restaurar o colocar balizamiento</t>
  </si>
  <si>
    <t>(Jornadas realizadas para identificación de puntos que requieren balizamiento / jornadas para identificar puntos que requieren balizamiento programadas) * 100</t>
  </si>
  <si>
    <t>(Número de reuniones informativas a participantes en simulacros realizadas/Número de reuniones informativas a participantes en simulacros programadas)*100</t>
  </si>
  <si>
    <t>Porcentaje que mide el avance de las capacitaciones, apoyos emergentes, evaluaciones de riesgo y mantenimiento de extintores en materia de Proteccion civil de la Alcaldia.</t>
  </si>
  <si>
    <t>(Mantenimientos a extintores que se ubican en los inmuebles de la Alcaldía realizados/Mantenimientos a extintores que se ubican en los inmuebles de la Alcaldía programados)*100</t>
  </si>
  <si>
    <t>Porcentaje que mide las supervisiones a extintores</t>
  </si>
  <si>
    <t>(Jornadas de supervisión a extintores realizadas / jornadas de supervisión programadas a extintores) * 100</t>
  </si>
  <si>
    <t>Porcentaje que mide los proyectos de presupuesto participativo dictamindos</t>
  </si>
  <si>
    <t>Porcentaje que mide las convocatorias emitidas para participar en los proyectos de participación ciudadana</t>
  </si>
  <si>
    <t>(Convocatorias para participar en los proyectos de participación ciudadana emitidas / convocatorias para participar en los proyectos de participación ciudadana programadas)*100</t>
  </si>
  <si>
    <t>Porcentaje  de apoyos entregados en el año para la Comunidad LGBTTTIQ+ para su acceso a derechos como la educación, el trabajo, la salud y la alimentación.</t>
  </si>
  <si>
    <t>Mide el porcentaje de beneficiarios de la comunidad LGBTTTIQ+ que integran el padrón</t>
  </si>
  <si>
    <t>(Número de beneficiarios/ número de beneficiarios programados)*100</t>
  </si>
  <si>
    <t>B001 Produccion y comercializacion de mezclas asfalticas</t>
  </si>
  <si>
    <t>Porcentaje de mezcla asfaltica producida destinada a obras de pavimentacion,repavimentación y bacheo.</t>
  </si>
  <si>
    <t>(Toneladas de mezcla asfáltica producida/ toneladas de mezcla asfáltica programada)*100</t>
  </si>
  <si>
    <t>Porcentaje que mide las solicitudes realizadas de las URG de mezcla asfáltica.</t>
  </si>
  <si>
    <t>(Solicitudes atendidas/ Solicitudes estimadas)*100</t>
  </si>
  <si>
    <t>Porcentaje que mide los simulacros organizados por la CDMX en los que se tiene participación activa.</t>
  </si>
  <si>
    <t>(Simulacros realizados/ Simulacros programados)*100</t>
  </si>
  <si>
    <t>Porcentaje que mide el número de reuniones informativas realizadas</t>
  </si>
  <si>
    <t>(Número de reuniones informativas realizadas/ número de reuniones informativas programadas)*100</t>
  </si>
  <si>
    <t>E067 Operacion del sistema para la seguridad de las construcciones de la Ciudad de Mexico</t>
  </si>
  <si>
    <t>Porcentaje que mide el avance en los estudios de Investigacion para la actualización del Reglamento de Construcciones y sus Normas Técnicas Complementarias.</t>
  </si>
  <si>
    <t>(Número de estudios de investigación realizados/ número de estudios de investigación programados)*100</t>
  </si>
  <si>
    <t>Porcentaje que mide los servicios para la operación de RACM, SASMEX-CDMX y SASID para la óptima operación sistemas.</t>
  </si>
  <si>
    <t>(Número de servicios para la operación de la Red Acelerográfica de la Ciudad de México(RACM), del Sistema de Alerta Sísmica de la Ciudad de México (SASMEX-CDMX) y del Sistema de Acciones Sísmicas de diseño (SASID) realizados/ número de servicios para la operación de la Red Acelerográfica de la Ciudad de México(RACM), del Sistema de Alerta Sísmica de la Ciudad de México (SASMEX-CDMX) y del Sistema de Acciones Sísmicas de diseño (SASID) programados)*100)</t>
  </si>
  <si>
    <t>Porcentaje que mide el avance en las capacitaciones para el personal del ISC.</t>
  </si>
  <si>
    <t>(Número de capacitaciones para el personal del ISC realizadas/ número de capacitaciones para el personal de ISC programadas)*2</t>
  </si>
  <si>
    <t>K025 Infraestructura de drenaje, alcantarillado y saneamiento</t>
  </si>
  <si>
    <t>Porcentaje  de infraestructura de drenaje construida</t>
  </si>
  <si>
    <t>(obras de infraestructura construidas/ obras de infraestructura programadas)*100</t>
  </si>
  <si>
    <t>Porcentaje que mide el número de contratos firmados</t>
  </si>
  <si>
    <t>(Contratos firmados / Contratos adjudicados)*100</t>
  </si>
  <si>
    <t>Porcentaje que mide el avance de las obras de infraestructura  de drenaje construida</t>
  </si>
  <si>
    <t>(Avance de construcción de infraestructura de drenaje realizado / avance de construcción de infraestructura de drenaje  programada)*100</t>
  </si>
  <si>
    <t>Porcentaje  de infraestructura de drenaje rehabilitada</t>
  </si>
  <si>
    <t>(obras de infraestructura rehabilitadas/ obras de infraestructura programadas)*100</t>
  </si>
  <si>
    <t>Porcentaje que mide el avance de las obras de infraestructura  de drenaje rehabilitada</t>
  </si>
  <si>
    <t>(Avance de rehabilitación de infraestructura de drenaje realizado / avance de rehabilitación de infraestructura de drenaje  programada)*100</t>
  </si>
  <si>
    <t>E184  Servicio de drenaje, alcantarillado y saneamiento</t>
  </si>
  <si>
    <t>Porcentaje que mide el avance en el servicio de mantenimiento a la infraestructura hidráulica de drenaje, alcantarillado y saneamiento al periodo</t>
  </si>
  <si>
    <t>(Servicio de mantenimiento a la infraestructura hidráulica de drenaje, alcantarillado y saneamiento realizado/  Servicio de mantenimiento a la infraestructura hidráulica de drenaje, alcantarillado y saneamiento programado )*100</t>
  </si>
  <si>
    <t>Porcentaje que mide el avance en  la atención de solicitudes de mantenimiento a la infraestructura hidráulica de drenaje, alcantarillado y saneamiento.</t>
  </si>
  <si>
    <t>(Solicitudes de reportes de mantenimiento a la infraestructura de drenaje y alcantarillado atendidas/ Solicitudes de reportes  de mantenimiento a la infraestructura de drenaje y alcantarillado recibidas)*100</t>
  </si>
  <si>
    <t>E160 Servicio de agua potable</t>
  </si>
  <si>
    <t>Mide el avance porcentual de la atención de los tramites realizados por los usuarios.</t>
  </si>
  <si>
    <t>(Trámites de usuarios atendidos/Trámites de usuarios programados)*100</t>
  </si>
  <si>
    <t>Mide el avance porcentual de los registros de solicitudes de usuarios en la Dirección de Atención al Público.</t>
  </si>
  <si>
    <t>(Solicitudes de trámites registrados/ rsolicitudes de trámite estimados)*100</t>
  </si>
  <si>
    <t>Porcentaje que mide el avance de instalación de medidores para los usuarios.</t>
  </si>
  <si>
    <t>(Solicitudes de instalación de medidores atendidas / Solicitudes de instalación de medidores recibidas)*100</t>
  </si>
  <si>
    <t>Mide el avance porcentual de los registros de solicitudes de instalación de medidores.</t>
  </si>
  <si>
    <t>(Solicitudes de instalación de medidores registrados/  solicitudes de instalación de medidores estimados)*100</t>
  </si>
  <si>
    <t>Porcentaje que mide el avance en la atención a la petición de consumo de agua potable y agua tratada a través de toma de tipo de cuello garza.</t>
  </si>
  <si>
    <t>(Solicitudes de petición de consumo de agua potable y agua tratada atendidas / Solicitudes de atención de petición de consumo de agua potable y agua tratada  recibidas)*100</t>
  </si>
  <si>
    <t>Mide el avance porcentual de los registros de solicitudes de petición de consumo de agua potable y agua tratada.</t>
  </si>
  <si>
    <t>(Solicitudes de petición  de consumo de agua potable y agua tratada registrados/ solicitudes de consumo de agua potable y agua tratada  estimados)*100</t>
  </si>
  <si>
    <t>Porcentaje que mide las solicitudes  conexiones de servicios hidráulicos para trámites de licencia de construcción y manifestaciones de obra.</t>
  </si>
  <si>
    <t>(Solicitudes de atención conexiones de servicios hidráulicos atendidas / Solicitudes de atención conexiones de servicios hidráulicos recibidas)*100</t>
  </si>
  <si>
    <t>Mide el avance porcentual de los registros de solicitudes  de conexión  de los servicios hidráulicos para trámites de licencia de construcción y manifestaciones de obra .</t>
  </si>
  <si>
    <t>(Solicitudes de conexión de los servicios hidráulicos registradas/ solicitudes de conexión de los servicios hidráulicos estimadas)*100</t>
  </si>
  <si>
    <t>Porcentaje que mide las aplicación de la actualización del Padrón.</t>
  </si>
  <si>
    <t>(Solicitudes de actualización al padrón de usuarios atendidas / Solicitudes de actualización al padrón de usuarios recibidas)*100</t>
  </si>
  <si>
    <t>Mide el avance porcentual de los registros de solicitudes de actualización del padrón de usuarios.</t>
  </si>
  <si>
    <t>(Solicitudes de actualización del padrón de usuarios registradas/ solicitudes de actualización del padrón de usuarios estimadas)*100</t>
  </si>
  <si>
    <t>Porcentaje que mide el avance en la atención a las solicitudes de fugas de agua potable.</t>
  </si>
  <si>
    <t>(Solicitudes a fugas de agua potable atendidas/ solicitudes a fugas de agua potable recibidas) *100</t>
  </si>
  <si>
    <t>Mide el avance porcentual de los registros de solicitudes de atención a fugas de agua potable.</t>
  </si>
  <si>
    <t>(Solicitudes de fugas de agua potable registradas/ solicitudes de fugas de agua potable estimadas)*100</t>
  </si>
  <si>
    <t>Porcentaje  que mide  el cumplimiento de la realización de simulacros preventivos para prevenir situaciones de riesgo y emergencia generados por un fenómeno natural o antropogénico</t>
  </si>
  <si>
    <t>(Número de sumulacros preventivos realizados/Número de simulacros preventivos programados)*100</t>
  </si>
  <si>
    <t>Porcentaje que mide el cumplimiento de las reuniones informativas para la aplicación de protocolo de actuación a seguir en los simulacros.</t>
  </si>
  <si>
    <t>(Número de  reuniones informativas realizadas/Número de  reuniones informativas programadas)*100</t>
  </si>
  <si>
    <t>K024 Infraestructura de agua potable</t>
  </si>
  <si>
    <t>E093 Manejo integral de residuos solidos urbanos</t>
  </si>
  <si>
    <t>Porcentaje que mide las toneladas de residuos sólidos recepcionados, seleccionados y trasladados a los sitios de disposición final</t>
  </si>
  <si>
    <t>(Total de toneladas de residuos solidos recepcionados, seleccionados y trasladados a los sitios de disposición final recibidas/ Total de  toneladas de residuos solidos recepcionados, seleccionados y trasladados a los sitios de disposición final programadas)*100</t>
  </si>
  <si>
    <t>Porcentaje que mide la programación de las toneladas de residuos sólidos recepcionados, seleccionados y trasladados a los sitios de disposición final</t>
  </si>
  <si>
    <t>(Programación de servicios de las toneladas de residuos solidos recepcionados, seleccionados y trasladados a los sitios de disposición final recibidas/ servicios de las toneladas de residuos solidos recepcionados, seleccionados y trasladados a los sitios de disposición final programadas)*100</t>
  </si>
  <si>
    <t>K008 Ampliacion, operacion y mantenimiento del alumbrado publico</t>
  </si>
  <si>
    <t>Porcentaje que mide el avance físico del mantenimiento de la Infraestructura de alumbrado público.</t>
  </si>
  <si>
    <t>(Mantenimiento de la Infraestructura de alumbrado público realizado/ Mantenimiento de la Infraestructura de alumbrado público  programado)* 100%</t>
  </si>
  <si>
    <t>Porcentaje que mide los servcios  de mantenimiento  del alumbrado público ejecutados al periodo</t>
  </si>
  <si>
    <t>(Programacion de Servicios mantenimiento del alumbrado público ejecutados /Programacion de Servicios mantenimiento del alumbrado público programados)*100</t>
  </si>
  <si>
    <t>Porcentaje que mide  el avance físico de la infraestructura renovada de alumbrado público.</t>
  </si>
  <si>
    <t>(Renovación de la Infraestructura de alumbrado público realizada/ Renovación de la Infraestructura de alumbrado público programada) * 100%</t>
  </si>
  <si>
    <t>Porcentaje que mide los proyectos de renovación  del alumbrado público ejecutados al periodo</t>
  </si>
  <si>
    <t>(Proyectos de renovación de la infraestructura del alumbrado público ejecutados / Proyectos de mantenimiento  del alumbrado público programados)*100</t>
  </si>
  <si>
    <t>K020 Construccion, ampliacion y mejoramiento de infraestructura urbana</t>
  </si>
  <si>
    <t>Porcentaje que mide el avance  en el  mantenimiento de parques, áreas verdes.</t>
  </si>
  <si>
    <t>(Mantenimiento de parques, áreas verdes y fuentes realizado/ mantenimiento de áreas verdes, parques y fuentes programado)*100)</t>
  </si>
  <si>
    <t>Porcentaje que mide los servcios de  mantenimiento a parques, áreas verdes .</t>
  </si>
  <si>
    <t>(Programacion de Servicios de mantenimiento  a parques, áreas verdes  programados/ (Programacion de Servicios de mantenimiento  a parques, áreas verdes  a programar en el año)*100</t>
  </si>
  <si>
    <t>Porcentaje que mide el avance en la limpieza de la infraestructura urbana.</t>
  </si>
  <si>
    <t>(Limpieza de la infraestructura urbana realizado/ limpieza de la infrastructura urbana programado)*100</t>
  </si>
  <si>
    <t>Porcentaje que mide el avance  de programación de Servicios  de limpieza.</t>
  </si>
  <si>
    <t>(Servicis  de limpieza programadas/ Servicios de limpieza a programar en el año)*100</t>
  </si>
  <si>
    <t>Porcentaje que mide el avance del mantenimiento y mejoramiento de la Red Vial.</t>
  </si>
  <si>
    <t>(Mantenimiento y mejoramiento de la red vial realizado / mantenimiento y mejoramiento de la red vial  programado) *100</t>
  </si>
  <si>
    <t>Porcentaje en la Contratación de las Obras y/o servicios para el Mantenimiento y mejoramiento de la Red Vial.</t>
  </si>
  <si>
    <t>(Número de contratos de obras y/o servicios para el Mantenimiento y mejoramiento de la Red Vial celebrados/ número de contratos de obras y/o servicios para Mantenimiento y mejoramiento de la Red Vial programados )*100</t>
  </si>
  <si>
    <t>Porcentaje que mide el avance en la construcción y/o mantenimiento de los puentes vehiculares y peatonales.</t>
  </si>
  <si>
    <t>(Número de puentes vehiculares y peatonales construídos y/o Rehabilitados realizados/ Número de Puentes Vehiculares y Peatonales construídos y/o rehabilitados programados) *100</t>
  </si>
  <si>
    <t xml:space="preserve">Porcentaje en la Contratación de las Obras y/o servicios para la construccion o mantenimiento a puentes vehículares. </t>
  </si>
  <si>
    <t>(Número de contratos de obras y/o servicios para la construcción y/o mantenimiento de puentes vehiculares y peatonales celebrados/ número de contratos de obras y/o servicios para la construcción y/o mantenimiento de puentes vehiculares y peatonales programados )*100</t>
  </si>
  <si>
    <t>K022 Construccion, ampliacion y mejoramiento de infraestructura de transporte publico</t>
  </si>
  <si>
    <t>Porcentaje que mide el avance en la construcción de las obras de Transporte Público nuevas</t>
  </si>
  <si>
    <t>(Construcción de obras de transporte publico nuevas realizadas/ construcción de obras de transporte publico nuevasprogramadas)*100</t>
  </si>
  <si>
    <t>Porcentaje que mide el avance en la ampliación de las rutas del Transporte Público.</t>
  </si>
  <si>
    <t>(Obras de ampliacion de ruta de transporte publico realizadas/obras de ampliacion de ruta de transporte publico programadas)*100</t>
  </si>
  <si>
    <t>Porcentaje que mide el avance en la rehabilitación de las obras de transporte público.</t>
  </si>
  <si>
    <t>(Obras rehabilitadas de transporte publico realizadas/Obras rehabilitadas de transporte publico programadas)*100</t>
  </si>
  <si>
    <t>U046 Ayudas por afectaciones de obra publica</t>
  </si>
  <si>
    <t>Porcentaje de avance que mide la entrega de apoyos económicos a personas por afectaciones a comercios</t>
  </si>
  <si>
    <t>(Número de apoyos a personas por afectaciones a comercios entregados/ Número de apoyos a personas por afectaciones a comercios programados)*100</t>
  </si>
  <si>
    <t>Porcentaje de avance que mide la entrega de apoyos económicos a personas por afectaciones a sus inmuebles</t>
  </si>
  <si>
    <t>(Número de apoyos a personas por afectaciones a sus inmuebles entregados/ Número de apoyos a personas por afectaciones a sus inmuebles programados)*100</t>
  </si>
  <si>
    <t>Porcentaje que mide el avance en la elaboración de material de apoyo y difusión eleborado para  las capacitaciones</t>
  </si>
  <si>
    <t>S034 Programa Sistemas de Captacion de Agua de Lluvia en viviendas de la Ciudad de Mexico.</t>
  </si>
  <si>
    <t>Porcentaje de avance de los SCALL instalados.</t>
  </si>
  <si>
    <t>(Instalaciones de SCALL realizadas / Instalaciones de SCALL programadas)*100</t>
  </si>
  <si>
    <t>Porcentaje de avance de las capacitaciones a beneficiarios brindadas sobre uso y limpieza de SCALL.</t>
  </si>
  <si>
    <t>(Capacitaciones a beneficiarios realizadas/ capacitaciones a beneficiarios programadas)*100</t>
  </si>
  <si>
    <t>Mide el porcentaje de personas que cumplen con los requisitos para ser beneficiarios con un SCALL</t>
  </si>
  <si>
    <t>Total de SCALL entregados al periodo/ SCALL programados)*100</t>
  </si>
  <si>
    <t>Mide el porcentaje de avance de las capacitaciones realizadas a mujeres en el año.</t>
  </si>
  <si>
    <t>(Capacitaciones realizadas a mujeres / Capacitaciones realizadas a mujeres programadas)*100</t>
  </si>
  <si>
    <t>Mide el porcentaje de mujeres que cumplen con los requisitos para ser beneficiarias del Programa</t>
  </si>
  <si>
    <t>(Total de mujeres registradas / Total de personas registradas)*100</t>
  </si>
  <si>
    <t>S036 Programa Altepetl</t>
  </si>
  <si>
    <t>Porcentaje de convocatorias emitidas para el registro en el Programa social</t>
  </si>
  <si>
    <t>Cursos realizados en el año</t>
  </si>
  <si>
    <t>(Cursos realizados/ Cursos programados)*100</t>
  </si>
  <si>
    <t>Porcentaje de invitaciones emitidas para el registro en el Programa social</t>
  </si>
  <si>
    <t>(Invitaciones emitidas/ Invitaciones programadas )*100</t>
  </si>
  <si>
    <t>Porcentaje de cursos de cumplimiento verificados.</t>
  </si>
  <si>
    <t>(Número de cursos verficados/ cursos  que recibe el programa)*100</t>
  </si>
  <si>
    <t xml:space="preserve">Mide el porcentaje de simulacros realizados con las personas servidoras pública de la PAOT y Ciudadanos </t>
  </si>
  <si>
    <t>Mide el porcentaje de capacitaciones impartidas a brigadistas de Protección Civil de la PAOT</t>
  </si>
  <si>
    <t>(Capacitaciones realizadas / Capacitaciones  programadas)*100</t>
  </si>
  <si>
    <t>E159 Educacion y divulgacion ambiental</t>
  </si>
  <si>
    <t>Porcentaje que mide el número de eventos, talleres, y publicaciones en redes sociales sobre, contaminación del aire, manejo adecuado del agua residuos sólidos, conservación de áreas verdes, consumo responsable y problemas ambientales.</t>
  </si>
  <si>
    <t>(Eventos, capacitaciones-talleres, y publicaciones en redes sociales realizadas/ Eventos, capacitaciones-talleres, y publicaciones en redes sociales programadas)*100</t>
  </si>
  <si>
    <t>Porcentaje que mide el número de exposiciones permanentes y temporales, y las actividades educativas presenciales y virtuales del Museo de Historia Natural.</t>
  </si>
  <si>
    <t>(Número de exposiciones temporales, actividades educativas presenciales y virtuales realizadas/ número de exposiones temporales, y actividades educativas presenciales y virtuales programadas)*100</t>
  </si>
  <si>
    <t>P005 Calidad del aire.</t>
  </si>
  <si>
    <t>Porcentaje que mide la difusión del índice de la calidad del aire con sus recomendaciones para la protección de la la salud a la población durante el año.</t>
  </si>
  <si>
    <t>(Difusión del indice de la calidad del aire realizado/ difusión del índice de la calidad de aire programado)*100</t>
  </si>
  <si>
    <t>Porcentaje que mide la operación de estaciones automáticas y manuales de monitoreo atmosférico.</t>
  </si>
  <si>
    <t>(Número de estaciones de monitoreo en operación / Número de estaciones de monitoreo programadas)*100</t>
  </si>
  <si>
    <t>Porcentaje que mide el total de datos de calidad del aire generados.</t>
  </si>
  <si>
    <t>(Total de datos obtenidos de contaminantes criterio de la RAMA y REDMA / Total de datos esperados de contaminantes criterio de la RAMA y REDMA)*100</t>
  </si>
  <si>
    <t>Pocentaje que mide el número de servicios de mantenimiento preventivo y/o correctivo del equipo de sensor remoto para garantizar su óptima operación.</t>
  </si>
  <si>
    <t>(Servicio de mantenimiento preventivo y/o correctivo del equipo de sensor remoto realizado/Servicio de mantenimiento preventivo y/o correctivo del equipo de sensor remoto programado)*100</t>
  </si>
  <si>
    <t>Porcentaje que mide el número de campañas de sensor remoto implementadas, para la generación de datos utiles  para el desarrollo  de políticas públicas.</t>
  </si>
  <si>
    <t>(Número de campañas realizadas/número de campañas programadas)*100</t>
  </si>
  <si>
    <t>Porcentaje que mide las constancias de verificación vehicular otorgadas para definir las condiciones de circulación de cada vehículo.</t>
  </si>
  <si>
    <t>(Número de constancias otorgadas/número de constancias programadas)*100</t>
  </si>
  <si>
    <t>Porcentaje que mide el número de verificaciones realizadas a los vehículos matriculados en la Ciudad de México para evaluar los límites de emisiones contaminantes provenientes las unidades que usan gasolina, diesel u otro combustible.</t>
  </si>
  <si>
    <t xml:space="preserve">(Número de verificaciones realizadas/número de verificaciones programadas)*100 </t>
  </si>
  <si>
    <t>P056 Conduccion de la politica del medio ambiente</t>
  </si>
  <si>
    <t xml:space="preserve">Porcentaje que mide el avance en la elaboración del inventario de residuos sólidos al periodo. </t>
  </si>
  <si>
    <t>(Elaboración del inventario realizada  / Elaboración del inventario programado)*100</t>
  </si>
  <si>
    <t>Porcentaje de unidades administrativas incorporadas al Sistema de Administración Ambiental</t>
  </si>
  <si>
    <t xml:space="preserve">(Número de unidades administrativas incorporadas / número de unidades programadas)*100 </t>
  </si>
  <si>
    <t>Mide el porcentaje de avance de la entrega del apoyo denominado pago único  a ex trabajadoras de la hoy extinta Autotransportes Urbanos de Pasajeros R-100 (Ruta 100)</t>
  </si>
  <si>
    <t>(Número de personas registradas/ Número de personas que obtuvieron apoyo)*100</t>
  </si>
  <si>
    <t>Porcentaje que mide el avance  en el número de brigadas capacitadas  para la  protección de visitantes y funcionarios que transitan por las instalaciones del ente público</t>
  </si>
  <si>
    <t>Porcentaje que mide el número de publicaciones realizadas para la difusión  y promoción del programa de capacitación.</t>
  </si>
  <si>
    <t>(Número de Publicaciones para la difusión  y promoción realizadas/Número  de Publicaciones para la difusión y promoción  programadas)*100</t>
  </si>
  <si>
    <t>(Número  de Simulacros realizados/Número  de Simulacros programados)*100</t>
  </si>
  <si>
    <t>P027 Políticas para la prevención y combate a la discriminación</t>
  </si>
  <si>
    <t>Mide el porcentaje de atenciones y orientaciones jurídicas brindadas a personas que habitan y transitan en la Ciudad de México, por presuntos actos discriminatorios cometidos en la Ciudad de México</t>
  </si>
  <si>
    <t>(Número de atenciones brindadas / Número de atenciones proyectadas)*100</t>
  </si>
  <si>
    <t>Mide el porcentaje de gestiones administrativas realizadas que no calificaron como casos de discriminación pero que se requirió de alguna orientación jurídica</t>
  </si>
  <si>
    <t>(Número de orientaciones no calificadas para atención/ Número de orientaciones solicitadas)*100</t>
  </si>
  <si>
    <t>Mide el porcentaje de cursos en materia de igualdad y no discriminación impartidos a población en general y personas servidoras públicas</t>
  </si>
  <si>
    <t>(Número de cursos sobre igualdad y no discriminación impartidos / Número de cursos sobre igualdad y no discriminación programados) * 100</t>
  </si>
  <si>
    <t>Mide el avance en la actualización del diseño y contenido de los cursos en materia de igualdad y no discriminación</t>
  </si>
  <si>
    <t>(Contenido de los cursos en materia de igualdad y no discriminación actualizado/Contenido de los cursos en materia de igualdad y no discriminación programado)*100</t>
  </si>
  <si>
    <t xml:space="preserve">Mide el porcentaje de estudios, investigaciones y documentos de política pública,  en materia de igualdad y no discriminación elaborados </t>
  </si>
  <si>
    <t>Mide el porcentaje de proyectos, metodologías y/o términos de referencia realizados para el desarrollo de estudios, investigaciones y herramientas de política pública en materia de igualdad y no discriminación</t>
  </si>
  <si>
    <t>(Proyectos, metodologías y términos de referencia para estudios e investigaciones y herramientas de política pública realizados /Proyectos, metodologías y términos de referencia para estudios e investigaciones y herramientas de política pública programados)*100</t>
  </si>
  <si>
    <t>Mide el porcentaje de actividades de colaboración y vinculación sobre diversidad e inclusión con sector privado, academia, OSC y gobierno</t>
  </si>
  <si>
    <t>(Acuerdos de trabajo con diferentes sectores realizados / Acuerdos de trabajo con diferentes sectores programados) * 100</t>
  </si>
  <si>
    <t>Mide el porcentaje de actividades de vinculación ejecutadas con empresas, sector privado y cámaras de comercio para la promoción de la inclusión y la diversidad</t>
  </si>
  <si>
    <t>(Actividades de vinculación con empresas y sector privado ejecutadas / Actividades de vinculación con empresas y sector privado programadas) * 100</t>
  </si>
  <si>
    <t>Mide el porcentaje de encuentros con academia y organizaciones de la sociedad civil para la promoción del derecho a la igualdad y no discriminación</t>
  </si>
  <si>
    <t>(Eventos de vinculación con academia y organizaciones de sociedad civil realizados / Eventos de vinculación con academia y organizaciones de sociedad civil programados) * 100</t>
  </si>
  <si>
    <t>Mide el porcentaje de publicaciones, campañas, material impreso y en redes sociales para la promoción y difusión para una cultura de igualdad y no discriminación implementadas</t>
  </si>
  <si>
    <t>(Número de publicaciones para la promoción y difusión para una cultura de igualdad y no discriminación implementadas/Número de publicaciones para la promoción y difusión para una cultura de igualdad y no discriminación programadas) * 100</t>
  </si>
  <si>
    <t>Mide el porcentaje de campañas y banners sobre el derecho a la igualdad y no discriminación diseñadas por el COPRED para comunicación institucional</t>
  </si>
  <si>
    <t>(Campañas y banners sobre el derecho a la igualdad y no discriminación diseñadas / Campañas y banners sobre igualdad y no discriminación programadas)*100</t>
  </si>
  <si>
    <t>U038 Apoyos para promover la igualdad y no discriminación</t>
  </si>
  <si>
    <t>Mide el porcentaje de avance de víctimas de discriminación e instituciones de asistencia privada, asociaciones civiles u organizaciones sociales a quienes se les otorgó un apoyo económico.</t>
  </si>
  <si>
    <t>(Número de apoyos  a personas e instituciones otorgados/ Número de apoyos a personas e instituciones programados)*100</t>
  </si>
  <si>
    <t>Mide el porcentaje de avance de la publicación de los lineamientos de apoyos a víctimas de la discriminación</t>
  </si>
  <si>
    <t>(Número de publicaciones de lineamientos realizadas / Número de publicaciones de lineamientos programadas)*100</t>
  </si>
  <si>
    <t>Mide el porcentaje de avance de los expedientes autorizados de las personas que solicitan apoyos</t>
  </si>
  <si>
    <t>(Número de expedientes autorizados / Solicitudes programadas)*100</t>
  </si>
  <si>
    <t>Mide la proporción de apoyos económicos entregados a personas que integran la Red Ciudadana por la Igualdad y la no Discriminación de la Ciudad de México (REDCii), en el año.</t>
  </si>
  <si>
    <t>(Número de apoyos económicos entregados al periodo / Número de apoyos económicos programados al periodo)*100</t>
  </si>
  <si>
    <t>Mide el porcentaje de avance en la publicación de los lineamientos para la integración de la Red Ciudadana por la Igualdad y la no Discriminación de la Ciudad de México.</t>
  </si>
  <si>
    <t>Proporción de apoyos económicos entregados a personas que diseñen proyectos de creación de contenidos digitales para niñas, niños y adolescentes sobre igualdad y no discriminación</t>
  </si>
  <si>
    <t>Mide el porcentaje de avance en la publicación de los lineamientos para la creación de contenidos digitales por la Igualdad y la no Discriminación de la Ciudad de México.</t>
  </si>
  <si>
    <t>Proporción de apoyos económicos entregados a las personas que integran la Red de talleristas por la no discriminación, al año.</t>
  </si>
  <si>
    <t xml:space="preserve">Mide el porcentaje de avance en la publicación de los lineamientos para la integración de la Red de talleristas en materia de igualdad y no discriminación </t>
  </si>
  <si>
    <t>Proporción de personas capacitadas en materia de igualdad y no discriminación</t>
  </si>
  <si>
    <t>(Número de personas capacitadas, al periodo / Número de personas programadas para ser capacitadas, al periodo)*100</t>
  </si>
  <si>
    <t>Mide el porcentaje de avance en la entrega de apoyos económicos por el diseño de proyectos que promuevan buenas prácticas antidiscriminatorias en ámbitos laborales.</t>
  </si>
  <si>
    <t>(Número de apoyos económicos otorgados / Número de apoyos económicos programados)*100</t>
  </si>
  <si>
    <t>Mide el porcentaje de avance en la publicación de los lineamientos de buenas prácticas antidiscriminatorias en empresas privadas.</t>
  </si>
  <si>
    <t xml:space="preserve">Mide el porcentaje de avance de los expedientes autorizados de  proyectos de buenas prácticas antidiscriminatorias en empresas privadas </t>
  </si>
  <si>
    <t>Mide el porcentaje de avance en la entrega de apoyos económicos  personas que se encuentren realizando un proyecto de investigación en materia de igualdad y no discriminación</t>
  </si>
  <si>
    <t xml:space="preserve">Mide el porcentaje de  avance en la publicación de los lineamientos de apoyos a proyectos de investigación en materia de igualdad y no discriminación </t>
  </si>
  <si>
    <t>Mide el porcentaje de avance del aporte económico entregado para generar  un proyecto de coinversión con un organismo internacional para desarrollar un proyecto de no discriminación</t>
  </si>
  <si>
    <t>(Número de aportes económicos entregados / Número de aportes económicos programados)*100</t>
  </si>
  <si>
    <t>Mide el porcentaje de avance del proyecto desarrollado con un organismo internacional</t>
  </si>
  <si>
    <t>(Número de proyectos realizados / Número de proyectos programados)*100</t>
  </si>
  <si>
    <t>E163 Servicios sociales para el Bienestar de la infancia y la adolescencia</t>
  </si>
  <si>
    <t>Mide el porcentaje de avance en el otorgamiento de servicios de higiene, salud, psicología y alimentación</t>
  </si>
  <si>
    <t>Número de servicios de higiene, salud, psicología y alimentación otorgados /Número de servicios de higiene, salud, psicología y alimentación programados) *100</t>
  </si>
  <si>
    <t>Mide el porcentaje de avance en la programación de servicios de higiene, salud, psicología y alimentación para otorgar.</t>
  </si>
  <si>
    <t>(Número de servicios de higiene, salud, psicología y alimentación programados/Número de servicios de higiene, salud, psicología y alimentación solicitados)*100</t>
  </si>
  <si>
    <t>Mide el porcentaje de avance en la realización de eventos deportivos, culturales y recreativos</t>
  </si>
  <si>
    <t>(Eventos deportivos, culturales y recreativos realizados / Eventos deportivos, culturales y recreativos programados) *100</t>
  </si>
  <si>
    <t>Mide el porcentaje de avance en la programación de eventos deportivos, culturales y recreativos</t>
  </si>
  <si>
    <t>(Eventos deportivos, culturales y recreativos programados / Eventos deportivos, culturales y recreativos autorizados ) *100</t>
  </si>
  <si>
    <t>Mide el porcentaje de avance de  talleres deportivos, culturales, lúdicos y recreativos  impartidos</t>
  </si>
  <si>
    <t>(Número de Talleres deportivos, culturales, lúdicos y recreativos  impartidos/ Número de Talleres deportivos, culturales y recreativos programados para impartir) *100</t>
  </si>
  <si>
    <t>Mide el porcentaje de avance en la integración de los grupos deportivos, culturales, lúdicos y recreativos  de clases y talleres.</t>
  </si>
  <si>
    <t>(Número de grupos de clases y talleres deportivos, culturales, lúdicos y recreativos integrados / Número de grupos de clases y talleres deportivos, culturales, lúdicos y recreativos  programados por integrar) *100</t>
  </si>
  <si>
    <t>E164 Servicios de proteccion infantil y adolescente</t>
  </si>
  <si>
    <t>Mide el porcentaje de avance de las denuncias atendidas</t>
  </si>
  <si>
    <t>(Número de denuncias atendidas/Número de denuncias autorizadas)*100</t>
  </si>
  <si>
    <t>Mide el porcentaje de denuncias y reportes por maltrato infantil recibidas en centros DIF y en la plataforma oficial.</t>
  </si>
  <si>
    <t>(Número de denuncias aprobadas para atención/Número de denuncias ingresadas)*100</t>
  </si>
  <si>
    <t>(Número de asesorías psicológicas y sociales otorgadas/Número de asesorías psicológicas y sociales autorizadas)*100</t>
  </si>
  <si>
    <t>Mide el porcentaje de avance de la dictaminación de intervención a niñas, niños y adolescentes.</t>
  </si>
  <si>
    <t>(Número de solicitudes de asesorías psicológicas y sociales procedentes/Número de asesorías psicológicas y sociales recibidas)*100</t>
  </si>
  <si>
    <t>Mide el porcentaje de avance de la protección en acogimiento residencial en ambientes libres de violencia de niñas, niños y adolescentes.</t>
  </si>
  <si>
    <t>(Número de ingreso de niñas, niños y adolescentes acogidos/Número de la capacidad residencial programada)</t>
  </si>
  <si>
    <t>Mide el porcentaje de adopciones otorgadas.</t>
  </si>
  <si>
    <t>(Número de adopciones otorgadas/Número de adopciones solicitadas)*100</t>
  </si>
  <si>
    <t>Mide el porcentaje de avance en la resolución de procedimientos de adopción.</t>
  </si>
  <si>
    <t>(Número de procedimientos para adopciones resueltos/Número de procedimientos para adopciones solicitados)*100</t>
  </si>
  <si>
    <t>E165 Servicios especiales para personas con discapacidad</t>
  </si>
  <si>
    <t>Mide el porcentaje de avance del cumplimiento de las capacitaciones de Lenguaje de señas otorgada.</t>
  </si>
  <si>
    <t>(Número de capacitaciones de lenguaje de señas realizadas/Número de lenguaje de señas programadas)*100</t>
  </si>
  <si>
    <t>Mide el porcentaje de avance de la publicación de las convocatorias sobre el lenguaje de señas.</t>
  </si>
  <si>
    <t>(Número de publicaciones de convocatorias realizadas/Número de publicaciones de convocatoria programadas)*100</t>
  </si>
  <si>
    <t>Mide el porcentaje de avance de los servicios de rehabilitación otorgados.</t>
  </si>
  <si>
    <t>(Número de servicios de rehabilitación otorgados/Número de servicios de rehabilitación programados)*100</t>
  </si>
  <si>
    <t>Mide el porcentaje de avance de las solicitudes atendidas de rehabilitación de personas sin acceso a servicios de salud.</t>
  </si>
  <si>
    <t>(Número de servicios de rehabilitación autorizados/Número de servicios de rehabilitación solicitados)*100</t>
  </si>
  <si>
    <t>Mide el porcentaje de avance de la capacitación a personas con discapacidad otorgada.</t>
  </si>
  <si>
    <t>(Número de cursos para la inclusión laboral otorgados/Número de cursos para la inclusión laboral programados)*100</t>
  </si>
  <si>
    <t>Mide el porcentaje de avance sobre la publicación de cursos para la inclusión de personas con discapacidad realizada.</t>
  </si>
  <si>
    <t>(Número de publicaciones de cursos realizada/Número de publicaciones de cursos programadas)*100</t>
  </si>
  <si>
    <t>Mide el avance de estudios de Accesibilidad para mejorar la infraestructura de espacios públicos para personas con discapacidad realizado.</t>
  </si>
  <si>
    <t>(Número de estudios de accesibilidad para mejorar infraestructura de espacios públicos para personas con discapacidad realizados/Número de estudios de accesibilidad para mejorar infraestructura de espacios públicos para personas con discapacidad programados)*100</t>
  </si>
  <si>
    <t>Mide el avance en la elaboración de metodologías para llevar a cabo los estudios de accesibilidad para la mejora de la infraestructura de espacios públicos para personas con discapacidad.</t>
  </si>
  <si>
    <t>(Número de instrumentos metodológicos elaborados/Número de instrumentos metodológicos programados)*100</t>
  </si>
  <si>
    <t>Mide el porcentaje de avance de servicios de acogimiento residencial para personas con discapacidad en situación de abandono u orfandad o bien bajo los Cuidados y atenciones de DIF por procesos de violencia que ponen en riesgo su integridad física y psicológica.</t>
  </si>
  <si>
    <t>(Número de servicios de acogimiento residencial para personas con discapacidad/Número de servicios de acogimiento residencial para personas con discapacidad programados)*100</t>
  </si>
  <si>
    <t>Mide el porcentaje de avance de las solicitudes atendidas de acogimiento residencial para personas en situación de abandono u orfandad o bien bajo los Cuidados y atenciones de DIF  por procesos de violencia que ponen en riesgo su integridad física y psicológica.</t>
  </si>
  <si>
    <t>(Número de solicitudes de acogimiento de personas con discapacidad autorizadas/Número de solicitudes de acogimiento de personas con discapacidad programadas)*100</t>
  </si>
  <si>
    <t>Mide el porcentaje de avance de la entrega de apoyos en especie para personas con discapacidad.</t>
  </si>
  <si>
    <t>Mide el porcentaje de convocatorias emitidas para el registro en la entrega de ayudas técnicas.</t>
  </si>
  <si>
    <t>Mide el porcentaje de avance de expedientes autorizados de las personas que solicitan apoyos en especie</t>
  </si>
  <si>
    <t>(Número de expedientes autorizados/Solicitudes recibidas)*100</t>
  </si>
  <si>
    <t>E166 Servicios asistenciales a personas vulnerables</t>
  </si>
  <si>
    <t>Mide el porcentaje de avance de las pláticas impartidas</t>
  </si>
  <si>
    <t>(Número de pláticas impartidas / Número de pláticas programadas) *100</t>
  </si>
  <si>
    <t xml:space="preserve">Mide el porcentaje de avance en la selección y desarrollo de temas para programar las pláticas. </t>
  </si>
  <si>
    <t>(Número de temas para impartir pláticas programados/Número de temas para impartir que demanda la población)*100</t>
  </si>
  <si>
    <t>Mide el porcentaje de avance de las consultas médicas otorgadas</t>
  </si>
  <si>
    <t>(Número de consultas médicas otorgadas / Número de consultas médicas programadas) *100</t>
  </si>
  <si>
    <t>Mide el porcentaje de avance en la programación de citas médicas de atención y preventivas</t>
  </si>
  <si>
    <t>(Número de consultas médicas programadas / Número de consultas médicas solicitadas) *100</t>
  </si>
  <si>
    <t>Mide el porcentaje de avance de las consultas dentales otorgadas</t>
  </si>
  <si>
    <t>(Número de consultas dentales otorgadas / Número de consultas dentales programadas) *100</t>
  </si>
  <si>
    <t>Mide el porcentaje de avance en la programación de citas dentales de atención y preventivas</t>
  </si>
  <si>
    <t>(Número de consultas dentales programadas / Número de consultas dentales solicitadas) *100</t>
  </si>
  <si>
    <t>Mide el porcentaje de avance de las consultas psicológicas y psicoeducativas otorgadas.</t>
  </si>
  <si>
    <t>(Número de consultas psicológicas, psicoeducativas y de otros servicios de salud otorgadas / Número de consultas psicológicas, psicoeducativas programadas) *100</t>
  </si>
  <si>
    <t>Mide el porcentaje de avance en la programación de citas psicológicas y psicoeducativas de atención y preventivas</t>
  </si>
  <si>
    <t>(Número de consultas psicológicas y psicoeducativas programadas / Número de consultas psicológicas y psicoeducativas solicitadas) *100</t>
  </si>
  <si>
    <t>S010 Coinversión para la inclusión y el Bienestar social</t>
  </si>
  <si>
    <t>Mide el porcentaje de avance en la entrega de apoyos económicos a las Organizaciones de la Sociedad Civil</t>
  </si>
  <si>
    <t>(Número apoyos económicos entregados) / (Número apoyos económicos programados)*100</t>
  </si>
  <si>
    <t xml:space="preserve">Mide el porcentaje de convocatorias emitidas para el registro en la entrega de apoyos a las Organizaciones de la Sociedad Civil beneficiarias </t>
  </si>
  <si>
    <t>Mide el porcentaje de avance de  proyectos validados y aprobados</t>
  </si>
  <si>
    <t>(Número de proyectos aprobados)/(Número de proyectos presentados)*100</t>
  </si>
  <si>
    <t>Mide el porcentaje de avance en la capacitación otorgada.</t>
  </si>
  <si>
    <t>(Número de capacitaciones impartidas)/(Número de capacitaciones programadas)*100</t>
  </si>
  <si>
    <t xml:space="preserve">Mide porcentualmente el avance en la elaboración del programa de capacitación </t>
  </si>
  <si>
    <t>(Número de programas de capacitación concluidos/Número de programas de capacitación programados)*100</t>
  </si>
  <si>
    <t>S035 Programa Alimentos Escolares</t>
  </si>
  <si>
    <t>Mide el porcentaje de avance de la entrega de apoyos alimenticios en modalidad fría  en escuelas.</t>
  </si>
  <si>
    <t>(Número de apoyos alimenticios en modalidad fría  entregados / Total de apoyos alimenticios en modalidad fría  programados)*100</t>
  </si>
  <si>
    <t>Mide el porcentaje de avance de la  distribución en relación al total de apoyos programados</t>
  </si>
  <si>
    <t>(Número de apoyos distribuidos / Número de apoyos por entregar programados )*100</t>
  </si>
  <si>
    <t>Mide el porcentaje de avance de la integración del padrón de beneficiarios del programa</t>
  </si>
  <si>
    <t>S066 Centros para el desarrollo infantil</t>
  </si>
  <si>
    <t>Porcentaje que mide el avance en la entrega de servicios educativos y de alimentación otorgados en CACDI.</t>
  </si>
  <si>
    <t>(Número de servicios educativos y de alimentación otorgados/Número de servicios educativos y de alimentación programados)*100</t>
  </si>
  <si>
    <t>Porcentaje que mide el avance en la integración, registro y actualización de numero de niñas y niños beneficiarios de los servicios de CACDI.</t>
  </si>
  <si>
    <t>(Número de niñas y niños registrados/Número de niñas y niños registrados en el periodo anterior)*100</t>
  </si>
  <si>
    <t>S221 Comedores para el bienestar</t>
  </si>
  <si>
    <t>Mide el porcentaje de avance en la entrega de apoyos alimentarios</t>
  </si>
  <si>
    <t>(Número de apoyos alimentarios entregados/Número de apoyos alimentarios programados)*100</t>
  </si>
  <si>
    <t>Mide el porcentaje de avance en la verificación de la preparación de alimentos de acuerdo con las prácticas sanitarias adecuadas.</t>
  </si>
  <si>
    <t>(Número de verificaciones en comedores realizada/Número de verificaciones en comedores programadas)*100</t>
  </si>
  <si>
    <t>(Número de padrones realizados/Número de padrones programados)*100</t>
  </si>
  <si>
    <t>Mide el porcentaje de avance en la supervisión a los comedores populares.</t>
  </si>
  <si>
    <t>(Número de supervisiones realizada/Número de supervisiones programadas)*100</t>
  </si>
  <si>
    <t>Mide el porcentaje de avance en la programación de visitas a comedores para supervisión.</t>
  </si>
  <si>
    <t>(Número de supervisiones agendadas/Número de comedores populares para supervisar)*100</t>
  </si>
  <si>
    <t>U032 Apoyo a personas que perdieron algún familiar en el sismo del 19 de septiembre de 2017</t>
  </si>
  <si>
    <t>Mide el porcentaje de avance en la entrega de apoyos económicos para resarcir la vulnerabilidad social entregados</t>
  </si>
  <si>
    <t>Mide el porcentaje de avance de expedientes autorizados de las personas que solicitan el apoyo</t>
  </si>
  <si>
    <t>(Número de expedientes autorizados/Número de expedientes registrados)*100</t>
  </si>
  <si>
    <t>Mide el porcentaje de avance en la entrega de servicios psicológicos, de salud, actividades lúdicas, recreativas y culturales otorgados a familiares víctimas del sismo.</t>
  </si>
  <si>
    <t>(Número de servicios a familiares víctimas del sismo proporcionados / Número de servicios a familiares víctimas del sismo programados)*100</t>
  </si>
  <si>
    <t>Mide el porcentaje de avance en la programación de los espacios disponibles para atención</t>
  </si>
  <si>
    <t>(Número de citas para los servicios a familiares víctimas del sismo agendadas/ Número de citas para los servicios a familiares víctimas del sismo programadas)*100</t>
  </si>
  <si>
    <t>U037 Fomento al autoempleo y sociedades cooperativas</t>
  </si>
  <si>
    <t>Porcentaje que mide el avance del número de personas que conservaron su empleo en Áreas Ciudadanas y Sociedades Cooperativas.</t>
  </si>
  <si>
    <t>(Número de empleos en  Áreas Ciudadanas y Sociedades Cooperativas preservados / Número de empleos en Áreas Ciudadanas y Sociedades Cooperativas programados a preservar) *100</t>
  </si>
  <si>
    <t>Porcentaje que mide el número de Áreas Ciudadanas y Sociedades Cooperativas que cumplieron con la normatividad establecida por lo que pueden ser preservadas .</t>
  </si>
  <si>
    <t>(Número de Áreas Ciudadanas y Sociedades Cooperativas supervisadas / Número de Áreas Ciudadanas y Sociedades Cooperativas programadas a supervisar) *100</t>
  </si>
  <si>
    <t>Porcentaje que mide el número de garrafones distribuidos por camionetas garrafoneras del DIF Ciudad de México a las Áreas Ciudadanas y Sociedades Cooperativas.</t>
  </si>
  <si>
    <t>(Número de Garrafones de Agua purificada distribuidos / Número de Garrafones de Agua purificada programados para distribuir) *100</t>
  </si>
  <si>
    <t>Porcentaje que mide el avance en la producción de garrafones de agua en las Plantas Purificadoras del DIF Ciudad de México.</t>
  </si>
  <si>
    <t>(Metros cúbicos de Agua purificada y envasada en garrafón / Metros cúbicos de Agua programada para purificar y envasar en garrafón ) *100</t>
  </si>
  <si>
    <t>Porcentaje que mide el avance de los talleres de capacitación técnica impartidos sobre oficios o actividades productivas que favorecen el emprendimiento.</t>
  </si>
  <si>
    <t>(Número de Talleres de apoyo a la economía familiar impartidos/ Número de Talleres de apoyo a la economía familiar programados) *100</t>
  </si>
  <si>
    <t>Porcentaje que mide el avance de la integración del número de talleres de capacitación que fortalecen el emprendimiento.</t>
  </si>
  <si>
    <t>(Número de grupos de Talleres para fortalecer el emprendimiento integrados / Número de Grupos de Talleres para fortalecer el emprendimiento programados por integrar) *100</t>
  </si>
  <si>
    <t>Mide el porcentaje de avance de las ferias de empleo para personas con discapacidad realizadas</t>
  </si>
  <si>
    <t>(Ferias de empleo realizadas/ Ferias de empleo programadas) * 100</t>
  </si>
  <si>
    <t>Mide el porcentaje de avance de las personas registradas para ser  canalizadas con las empresas</t>
  </si>
  <si>
    <t>(Número de canalizaciones realizadas / Número de personas registradas) * 100</t>
  </si>
  <si>
    <t>Porcentaje que mide el avance  en el número de brigadas capacitadas  para la  protección de visitantes y funcionarios que transitan por las instalaciones del ente público.</t>
  </si>
  <si>
    <t>P031 Planeacion, seguimiento y evaluacion a politicas publicas para el desarrollo de las personas con discapacidad</t>
  </si>
  <si>
    <t>Porcentaje de actividades realizadas en coordinación con los entes públicos responsables de la ejecución de políticas públicas</t>
  </si>
  <si>
    <t>(Número de actividades con entes realizadas / Número de actividades con entes programadas)*100</t>
  </si>
  <si>
    <t>Porcentaje de la programación actividades  en coordinación con los entes públicos responsables de la ejecución de políticas públicas</t>
  </si>
  <si>
    <t>(Número de actividades con entes programadas / Número de actividades con entes proyectadas)*100</t>
  </si>
  <si>
    <t>Mide el porcentaje de avance de cursos en materia de inclusión y derechos humanos  a servidores públicos realizados</t>
  </si>
  <si>
    <t>(Cursos en materia de inclusión y derechos humanos  realizados / Cursos en materia de inclusión y derechos humanos programados) * 100</t>
  </si>
  <si>
    <t>Mide el porcentaje en la asignación de grupos y horarios para llevar a cabo las capacitaciones en modalidad presencial</t>
  </si>
  <si>
    <t>(Asignación de grupos y horarios de las capacitaciones en modalidad presencial realizada/Asignación de grupos y horarios para las capacitaciones en modalidad presencial  programada)*100</t>
  </si>
  <si>
    <t>Mide el porcentaje en la asignación de grupos y horarios para llevar a cabo las capacitaciones en modalidad virtual</t>
  </si>
  <si>
    <t>(Asignación de grupos y horarios de las capacitaciones en modalidad virtual realizada/Asignación de grupos y horarios para las capacitaciones en modalidad virtual programada)*100</t>
  </si>
  <si>
    <t>Porcentaje que mide el avance en las asesorías realizadas conforme a las establecidas en el calendario</t>
  </si>
  <si>
    <t>(Número de diagnósticos realizados/Número de diagnósticos programados)*100</t>
  </si>
  <si>
    <t>Mide el porcentaje de generación del Sistema Integral de Gestión de Información</t>
  </si>
  <si>
    <t>(Sistema Integral de Gestión de Información generado/Sistema Integral de Gestión de Información programado)*100</t>
  </si>
  <si>
    <t>Mide el porcentaje de avance en el registro de usuarios en el Sistema Integral de Gestión de Información</t>
  </si>
  <si>
    <t>(Número de personas con discapacidad registradas/Número de personas con discapacidad registradas en el periodo anterior)*100</t>
  </si>
  <si>
    <t>E193 Actividades culturales, recreativas y deportivas para jóvenes</t>
  </si>
  <si>
    <t>Mide el porcentaje de avance de los talleres, conferencias y exposiciones a realizar.</t>
  </si>
  <si>
    <t xml:space="preserve">(Número de talleres, conferencias y exposiciones en materia de cultura realizados/Número de talleres, conferencias y exposiciones en materia de cultura programados) *100  </t>
  </si>
  <si>
    <t>Mide el porcentaje de avance  del cumplimiento de la programación de grupos de talleres, conferencias y exposiciones</t>
  </si>
  <si>
    <t>(Asignación de grupos y horarios realizado/Asignación de grupos y horarios programado)*100</t>
  </si>
  <si>
    <t>Mide el avance porcentual en la difusión de  convocatorias para los talleres, conferencias y exposiciones en materia de cultura dirigida a jóvenes</t>
  </si>
  <si>
    <t>(Número de convocatorias de los talleres, conferencias y exposiciones difundidas / Número de convocatorias de los talleres, conferencias y exposiciones programadas a realizar )*100</t>
  </si>
  <si>
    <t>Mide el porcentaje de avance de conciertos realizados.</t>
  </si>
  <si>
    <t>(Número de conciertos para jóvenes realizados/número de conciertos para jóvenes programados) *100</t>
  </si>
  <si>
    <t>Mide el porcentaje de avance en la definición de espacios para implementar conciertos comunitarios</t>
  </si>
  <si>
    <t>(Número de espacios para conciertos comunitarios definidos/Número de espacios para conciertos comunitarios programados)*100</t>
  </si>
  <si>
    <t>S004 Apoyos para el desarrollo integral de los jóvenes</t>
  </si>
  <si>
    <t>Mide el porcentaje de capacitaciones impartidas a través de cursos, talleres y dinámicas para desarrollar habilidades para el reconocimiento o de sus Derechos Humanos; impulsar habilidades para la vida y prevención de factores de riesgo; así como de cuidado de la salud física y emocional.</t>
  </si>
  <si>
    <t>(Cursos, capacitaciones, talleres y dinámicas realizados/Cursos, capacitaciones, talleres y dinámicas programados) *100.</t>
  </si>
  <si>
    <t>Mide el porcentaje de avance del cumplimiento de la 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</si>
  <si>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(Asignación de grupos y horarios de las capacitaciones realizada/Asignación de grupos y horarios para las capacitaciones programada)*100</t>
  </si>
  <si>
    <t>Mide el porcentaje de avance en la entrega de apoyos económicos entregados a las personas beneficiarias para incrementar la independencia económica y reducir la brecha de desigualdad social.</t>
  </si>
  <si>
    <t>(Número de apoyos económicos entregados /Número de apoyos económicos programados) *100.</t>
  </si>
  <si>
    <t>Mide el porcentaje de avance de la actualización del padrón de jóvenes beneficiarios para incrementar la independencia económica y reducir la brecha de desigualdad social</t>
  </si>
  <si>
    <t>(Número de beneficiarios inscritos en el periodo actual/ Número de beneficiarios inscritos en el periodo pasado)*100</t>
  </si>
  <si>
    <t>Mide el porcentaje de avance en la generación de informes de actividades de los jóvenes beneficiarios de los apoyos económicos</t>
  </si>
  <si>
    <t>(Número de informes de actividades generados/Número de informes de actividades programados)*100</t>
  </si>
  <si>
    <t>Mide el porcentaje de  avance de eventos implementados para fortalecer el tejido social</t>
  </si>
  <si>
    <t>(Número de eventos culturales dirigidos a jóvenes realizados/Número de eventos culturales dirigidos a jóvenes programados)*100</t>
  </si>
  <si>
    <t>Mide el avance porcentual del cumplimiento de la programación de eventos y la gestión de espacios donde se realizarán</t>
  </si>
  <si>
    <t>(Asignación de horarios y espacios realizados/Asignación de horarios y espacios programados)*100</t>
  </si>
  <si>
    <t>S025 Los jóvenes unen al barrio</t>
  </si>
  <si>
    <t>Mide el porcentaje de avance en la entrega de apoyos económicos para reducir la brecha de desigualdad en la población joven vulnerable entregados.</t>
  </si>
  <si>
    <t>(Número de apoyos económicos entregados /Número de apoyos económicos programados ) *100.</t>
  </si>
  <si>
    <t>Mide el porcentaje de avance en el registro de personas beneficiarias del Programa los jóvenes unen al barrio</t>
  </si>
  <si>
    <t xml:space="preserve">(Número de personas registradas
en el periodo actual/ Número de personas inscritas en el periodo pasado) *100
</t>
  </si>
  <si>
    <t>Mide el porcentaje de avance de la realización de talleres y asesorías a personas jóvenes.</t>
  </si>
  <si>
    <t>(Número de talleres y asesorías otorgados/Número de talleres y asesorías programados) *100</t>
  </si>
  <si>
    <t xml:space="preserve">Mide el avance porcentual del cumplimiento de la programación de talleres y asesorías </t>
  </si>
  <si>
    <t>(Asignación de grupos y asesorías realizada/Asignación de grupos y asesoría programada)*100</t>
  </si>
  <si>
    <t>Mide el porcentaje de avance en la entrega de tarjetas de acceso gratuito a la Red de Transporte de Pasajeros, Sistema de Transporte Colectivo (Metro) y Servicio de Transportes Eléctricos.</t>
  </si>
  <si>
    <t>(Número de tarjetas de acceso gratuito a jóvenes entregadas  /Número de tarjetas de acceso gratuito a jóvenes programadas) *100</t>
  </si>
  <si>
    <t>Mide el porcentaje de avance en la formalización de convenios realizados con Sistema de Transportes Públicos de la Ciudad de México.</t>
  </si>
  <si>
    <t>(Número de convenios realizados en materia de transporte/Número de convenios en materia de transporte programados) *100.</t>
  </si>
  <si>
    <t>Mide el porcentaje de avance en el registro de personas beneficiarias de las tarjetas de acceso gratuito a jóvenes.</t>
  </si>
  <si>
    <t>(Número de beneficiarios inscritos en el periodo actual/ Número
de beneficiarios inscritas en el
periodo pasado) *100</t>
  </si>
  <si>
    <t>Porcentaje de brigadas comunitarias implementadas para fortalecer el tejido social</t>
  </si>
  <si>
    <t>Mide porcentaje de actividades implementadas en las brigadas comunitarias</t>
  </si>
  <si>
    <t>(Número de actividades realizadas/Número de actividades programadas) *100</t>
  </si>
  <si>
    <t>S053 Rescate innovador y participativo en unidades habitacionales</t>
  </si>
  <si>
    <t>Mide el porcentaje de expedientes de cumplimiento verificados.</t>
  </si>
  <si>
    <t>Mide el porcentaje de avance del mantenimiento de las áreas verdes en la Alcaldía Azcapotzalco</t>
  </si>
  <si>
    <t>(Número de metros cuadrados atendidos a través del mantenimiento /Número de metros cuadrados por atender a través del mantenimiento a áreas verdes programados )*100</t>
  </si>
  <si>
    <t>Mide el avance porcentual del cumplimiento de la programación de las Jornadas Semanales de los trabajos en áreas verdes de la Alcaldía Azcapotzalco</t>
  </si>
  <si>
    <t>(Número de jornadas semanales realizadas/Número de jornadas semanales programadas)*100</t>
  </si>
  <si>
    <t>Mide el porcentaje de avance de la recolección de desperdicios y residuos solido de la Alcaldía Azcapotzalco</t>
  </si>
  <si>
    <t>(Número de toneladas de desperdicios y residuos sólidos recolectados/Número de toneladas de desperdicios y residuos sólidos programadas)*100</t>
  </si>
  <si>
    <t>Mide el avance porcentual del cumplimiento de las rutas programadas para la recolección de desperdicios y residuos sólidos de la Alcaldía Azcapotzalco</t>
  </si>
  <si>
    <t>(Número de rutas de recolección atendidas/Número de rutas de recolección programadas)*100</t>
  </si>
  <si>
    <t xml:space="preserve">Mide el porcentaje de avance del mantenimiento de las luminarias de la Alcaldía Azcapotzalco. </t>
  </si>
  <si>
    <t>(Número de luminarias con mantenimiento atendidas/Número de luminarias con mantenimiento programadas)*100</t>
  </si>
  <si>
    <t>Mide el porcentaje de avance en la atención de los puntos de luz de la Alcaldía Azcapotzalco</t>
  </si>
  <si>
    <t>(Número de puntos de luz vulnerable identificados/Número de puntos de luz total)*100</t>
  </si>
  <si>
    <t>Mide el avance porcentual de los servicios funerarios proporcionados a la población de la Alcaldía Azcapotzalco</t>
  </si>
  <si>
    <t>(Número de servicios Funerarios proporcionados/Número de servicios Funerarios programados)*100</t>
  </si>
  <si>
    <t>Mide el porcentaje de personas que solicitan un servicio funerario.</t>
  </si>
  <si>
    <t>(Número de solicitudes aceptadas/Número de solicitudes recibidas)*100</t>
  </si>
  <si>
    <t>Mide el porcentaje de avance de los mantenimientos realizados a Unidades Habitacionales de la Alcaldía Azcapotzalco.</t>
  </si>
  <si>
    <t>(Mantenimientos en Unidades Habitacionales de la Alcaldía Azcapotzalco realizados/ Mantenimientos en Unidades Habitacionales de la Alcaldía Azcapotzalco programados)*100</t>
  </si>
  <si>
    <t>Mide el avance porcentual del cumplimiento de la programación de las Jornadas Semanales de los trabajos de mantenimiento integral a Unidades Habitacionales de la Alcaldía Azcapotzalco.</t>
  </si>
  <si>
    <t>Mide el porcentaje de eventos realizados en materia deportivos, culturales y educativos.</t>
  </si>
  <si>
    <t>(Número de eventos deportivos, culturales y educativos realizados/Número de eventos deportivos, culturales y educativos programados)*100</t>
  </si>
  <si>
    <t>Mide el avance porcentual del cumplimiento de la programación de eventos deportivos, culturales y educativos para la población de la Alcaldía Azcapotzalco</t>
  </si>
  <si>
    <t>(Número de eventos deportivos, culturales y educativos realizados autorizados/Número de eventos deportivos, culturales y educativos programados)*100</t>
  </si>
  <si>
    <t>Mide el porcentaje de avance de cursos de regularización y de verano realizados.</t>
  </si>
  <si>
    <t>(Número de cursos de regularización y de verano realizados/Número de cursos de regularización y de verano programados)*100</t>
  </si>
  <si>
    <t>Mide el avance porcentual del cumplimiento de la programación de cursos e integración de grupos de cursos de regularización y cursos de verano</t>
  </si>
  <si>
    <t>(Número de cursos y grupos programados/Número de cursos y grupos solicitados)*100</t>
  </si>
  <si>
    <t>Mide el porcentaje de avance en la emisión de convocatorias para el registro de cursos de regularización y cursos de verano</t>
  </si>
  <si>
    <t>Mide el avance porcentual de atención veterinaria proporcionada dentro de las  campañas de cuidado animal realizadas.</t>
  </si>
  <si>
    <t>(Número de atenciones veterinarias a animales de compañía realizadas/ Número de atenciones veterinarias a animales de compañía programadas)*100</t>
  </si>
  <si>
    <t>Mide el porcentaje de  avance en las publicaciones para la difusión de las campañas de cuidado animal.</t>
  </si>
  <si>
    <t>Mide el porcentaje de avance de servicios proporcionados a niñas y niños en CENDI´S.</t>
  </si>
  <si>
    <t>(Número de servicios de cuidado y apoyo educativo proporcionados/Número de servicios de cuidado y apoyo educativo programados)*100</t>
  </si>
  <si>
    <t>Mide el porcentaje de avance en la publicación de la convocatoria.</t>
  </si>
  <si>
    <t>(Número de convocatorias publicadas/Número de convocatorias programadas)*100</t>
  </si>
  <si>
    <t>Mide el avance porcentual en la contratación del servicio de entrega de alimentos para niñas y niños inscritos</t>
  </si>
  <si>
    <t>(Servicios contratados / Servicios programados a contratar)*100</t>
  </si>
  <si>
    <t>Mide el porcentaje de solicitudes atendidas por medio del SUAC</t>
  </si>
  <si>
    <t>(Número de solicitudes de información SUAC atendidas/Número de solicitudes de información SUAC recibidas)*100</t>
  </si>
  <si>
    <t xml:space="preserve">Mide el porcentaje de selección de las solicitudes recibidas por medio del  Sistema Unificado de Atención Ciudadana (SUAC) </t>
  </si>
  <si>
    <t>(Número de solicitudes SUAC seleccionadas para ser atendidas /Número de solicitudes SUAC recibidas)*100</t>
  </si>
  <si>
    <t>Mide el porcentaje de avance de operativos, recorridos y patrullajes realizados en la Alcaldía Azcapotzalco.</t>
  </si>
  <si>
    <t>(Número de operativos, recorridos y patrullajes realizados/Número de operativos, recorridos y patrullajes programados)*100</t>
  </si>
  <si>
    <t>Mide el avance porcentual de programación de rutas de operativos, recorridos y patrullajes.</t>
  </si>
  <si>
    <t>(Rutas de operativos, recorridos y patrullajes programadas/Rutas de operativos, recorridos y patrullajes a programar)*100</t>
  </si>
  <si>
    <t>F037 Turismo, empleo y fomento económico</t>
  </si>
  <si>
    <t>Mide el porcentaje de avance de la  implementación de ferias para la reactivación económica a emprendedores, comerciantes y unidades económicas de la Alcaldía Azcapotzalco</t>
  </si>
  <si>
    <t>(Número de ferias económicas, macro y micro ferias del empleo realizadas/Número de ferias económicas, macro y micro ferias del empleo programadas)*100</t>
  </si>
  <si>
    <t>Mide el avance porcentual del cumplimiento de la programación de ferias económicas, macro y micro ferias del empleo</t>
  </si>
  <si>
    <t>(Número de ferias económicas, macro y micro ferias del empleo programadas/Número de ferias económicas, macro y micro ferias del empleo propuestas a realizar)*100</t>
  </si>
  <si>
    <t>Mide el porcentaje de avance de las capacitaciones impartidas para el autoempleo.</t>
  </si>
  <si>
    <t>Mide el avance porcentual en la asignación de grupos y horarios para las capacitaciones para el autoempleo</t>
  </si>
  <si>
    <t>Porcentaje que mide el avance en el  mantenimiento y rehabilitación de la infraestructura urbana de la Alcaldía Azcapotzalco al periodo</t>
  </si>
  <si>
    <t>(Número de mantenimientos realizados / Número de mantenimientos programados)*100</t>
  </si>
  <si>
    <t>Porcentaje que mide el avance en la atención de solicitudes de mantenimiento</t>
  </si>
  <si>
    <t>(Número de solicitudes de mantenimiento atendidas / Número de solicitudes de mantenimiento recibidas)*100</t>
  </si>
  <si>
    <t>Porcentaje que mide el número de capacitaciones realizadas en materia de Protección Civil.</t>
  </si>
  <si>
    <t>(Número de capacitaciones  en materia de Protección Civil realizadas/Número de capacitaciones  en materia de Protección Civil programadas)*100</t>
  </si>
  <si>
    <t>Porcentaje que mide el avance en la elaboración de material de apoyo  para realizar las capacitaciones programadas</t>
  </si>
  <si>
    <t>(Número de material de apoyo para capacitación elaborado/Número de material de apoyo para capacitación programado)*100</t>
  </si>
  <si>
    <t>Porcentaje que mide el avance en la atención de emergencias urbanas generadas por desastres naturales o accidentes.</t>
  </si>
  <si>
    <t>(Número de emergencias urbanas atendidas/Número de emergencias urbanas recibidas)*100</t>
  </si>
  <si>
    <t>Porcentaje que mide el avance en la elaboración de los protocolos de atención a emergencias urbanas generadas por desastres naturales o accidentes.</t>
  </si>
  <si>
    <t>(Número de protocolos de emergencias urbanas realizados/Número de protocolos de emergencias urbanas programados)*100</t>
  </si>
  <si>
    <t>(Número de proyectos de presupuesto participativo culminados/Número de proyectos de presupuesto participativo ganadores)*100</t>
  </si>
  <si>
    <t>(Número de proyectos de presupuesto participativo dictaminados / Número de proyectos de presupuesto participativo presentados)*100</t>
  </si>
  <si>
    <t>Mide el porcentaje de avance en el seguimiento de la ejecución de los proyectos ganadores de la consulta de presupuesto participativo</t>
  </si>
  <si>
    <t>(Número de seguimientos a proyectos realizados/Número de seguimientos a proyectos programados)*100</t>
  </si>
  <si>
    <t>Mide el porcentaje de avance de los servicios proporcionados, a través del servicio de estancia, pernocta y alimento, así como de asesoría jurídica, atención psicológica y enfermería en Casas de Emergencia.</t>
  </si>
  <si>
    <t>(Número de servicios de atención a mujeres violentadas otorgados/Número de servicios de atención a mujeres violentadas programados)*100</t>
  </si>
  <si>
    <t>Mide el porcentaje de avance de las convocatorias emitidas para registro de beneficiarias en el programa de Casa de Emergencia para Mujeres Víctimas de Violencia</t>
  </si>
  <si>
    <t>( Número de convocatorias emitidas/ Número de convocatorias programadas)*100</t>
  </si>
  <si>
    <t>Mide el porcentaje de avance de los cursos proporcionados en materia de emprendimiento para las mujeres de la Alcaldía Azcapotzalco.</t>
  </si>
  <si>
    <t>(Número de cursos de emprendimiento a mujeres realizados/Número de cursos de emprendimiento a mujeres programados)*100</t>
  </si>
  <si>
    <t>Mide el porcentaje de avance en la emisión de convocatorias para el registro</t>
  </si>
  <si>
    <t>S230 Programa para enfermedades crónico degenerativas y discapacidad</t>
  </si>
  <si>
    <t xml:space="preserve">Mide el porcentaje de avance en la entrega de apoyos entregados a personas con discapacidad que residan en la alcaldía Azcapotzalco. </t>
  </si>
  <si>
    <t xml:space="preserve">Mide el porcentaje de avance en la emisión de convocatorias del programa para personas con enfermedades crónico degenerativas y discapacidad </t>
  </si>
  <si>
    <t>(Número de padrones integrados/ Número de padrones programados)*100</t>
  </si>
  <si>
    <t>E177 Operacion de museos</t>
  </si>
  <si>
    <t>Mide el porcentaje de avance de las visitas guiadas presenciales y virtuales que se realizan en el Museo de Arte Popular Mexicano.</t>
  </si>
  <si>
    <t>(Número de visitas guiadas realizadas / Número de visitas guiadas programadas anual) * 100</t>
  </si>
  <si>
    <t>Mide el avance procentual de las solicitudes recibidas para  visitas y grupos.</t>
  </si>
  <si>
    <t>(Número de solicitudes recibidas/Número de solicitudes programadas anual)*100</t>
  </si>
  <si>
    <t>Mide el porcentaje de avance de grupos atendidos al periodo en las escuelas y hospitales que solicitan dichos servicios</t>
  </si>
  <si>
    <t>Mide el porcentaje de solicitudes para realizar las visitas en escuelas y hospitales para facilitar el acceso al arte popular.</t>
  </si>
  <si>
    <t>Mide el porcentaje de avance de las exposiciones temporales, permanentes, piezas del mes, fuera del museo y de ofrenda que realiza el Museo de Arte Popular.</t>
  </si>
  <si>
    <t>Porcentaje que mide el número de actividades realizadas para la promoción y difusion de las exposiciones.</t>
  </si>
  <si>
    <t>Mide el porcentaje de avance de los eventos realizados dentro de las instalaciones del museo como: inauguraciones, conferencias de prensa, rallys, ferias, desfiles, mesas de dialogo, presentaciones de libro, entre otras.</t>
  </si>
  <si>
    <t>(Número de eventos realizados / Número de eventos programados) * 100</t>
  </si>
  <si>
    <t>Porcentaje que mide el número de actividades realizadas para la promoción y difusión de los eventos culturales.</t>
  </si>
  <si>
    <t>Mide el porcentaje de talleres a artesanos, adultos, niños, de verano y especiales realizados.</t>
  </si>
  <si>
    <t>(Número de talleres realizados / Número de talleres programados) * 100</t>
  </si>
  <si>
    <t>Mide el avance porcentual en la difusión de  convocatorias para los talleres de artes y oficios en el periodo.</t>
  </si>
  <si>
    <t>Mide el porcentaje de avance de los concursos realizados en el año los cuales corresponden a: Concusos de papalotes, alebrijes y piñatas.</t>
  </si>
  <si>
    <t>(Número de concursos realizados / Número de concursos programados) * 100</t>
  </si>
  <si>
    <t>Mide el porcentaje de avance de las convocatorias publicadas para los concursos realizados por el MAP.</t>
  </si>
  <si>
    <t>(Número de convocatorias publicadas y difundidas para concursos realizadas/Número de convocatorias publicadas y difundidas para concursos programadas)*100</t>
  </si>
  <si>
    <t>Mide el porcentaje de personas que concluyeron su participación en los concursos</t>
  </si>
  <si>
    <t>Porcentaje que mide el avance de capacitaciones  a los servidores públicos del MAP realizadas al periodo</t>
  </si>
  <si>
    <t>(Número de capacitaciones a los servidores públicos realizadas / Número de capacitaciones a los servidores públicos programadas)*100</t>
  </si>
  <si>
    <t>Porcentaje que mide el número de difusiones y promociones realizadas del programa de capacitación a servidores públicos</t>
  </si>
  <si>
    <t>(Total de difusiones  y promociones realizadas/ Total de difusiones  y promociones  programadas)*100</t>
  </si>
  <si>
    <t>Porcentaje de avance de simulacros realizados al periodo</t>
  </si>
  <si>
    <t>(Número de exposiciones realizadas/ Número de exposiciones programadas)*100</t>
  </si>
  <si>
    <t>U036 Apoyo a la produccion y servicios fílmicos y cinematograficos</t>
  </si>
  <si>
    <t>Mide el porcentaje de avance de los apoyos entregados a los ganadores de los concursos.</t>
  </si>
  <si>
    <t>(Apoyos a ganadores de concursos entregados / Apoyos a ganadores de concursos  programados)*100</t>
  </si>
  <si>
    <t>Mide el porcentaje de convocatorias emitidas para la inscripción de los concursantes.</t>
  </si>
  <si>
    <t>(Número de convocatorias publicadas/ Número de convocatorias programadas)*100</t>
  </si>
  <si>
    <t>Mide el porcentaje de proyectos cinematográficos inscritos a la convocatoria que cumplen con los requisitos para ingresar al concurso</t>
  </si>
  <si>
    <t>(Número de proyectos cinematográficos inscritos validados/ Número de proyectos cinematográficos inscritos)*100</t>
  </si>
  <si>
    <t>Mide el porcentaje de avance de cursos sobre elementos cinematográficos impartidos</t>
  </si>
  <si>
    <t>Mide porcentualmente el avance en el cumplimiento de la programación de grupos, horarios y espacios para llevar a cabo los cursos al periodo</t>
  </si>
  <si>
    <t>Mide el porcentaje de registros a los cursos que se imparten en PROCINECDMX</t>
  </si>
  <si>
    <t>Mide el porcentaje de avance de exhibiciones gratuitas de cine mexicano  en la CDMX</t>
  </si>
  <si>
    <t>(Exhibiciones de cine mexicano en la Ciudad de México realizadas/ Exhibiciones de cine mexicano en la Ciudad de México programadas)*100</t>
  </si>
  <si>
    <t>Mide el porcentaje del avance de contenido fílmicos  distribuido para  proyección</t>
  </si>
  <si>
    <t>(Número de contenido fílmico distribuido/ número de contenido fílmico programado para proyección)*100</t>
  </si>
  <si>
    <t>Mide el porcentaje de avance de la ejecución de censos, diagnósticos y seguimientos a Cineclubes y espacios que realizan las exhibiciones del cine mexicano</t>
  </si>
  <si>
    <t>(Número de censos, diagnósticos y seguimientos realizados/ Número de censos, diagnósticos y seguimientos programados) * 100</t>
  </si>
  <si>
    <t>Mide el porcentaje   del  cumplimiento de la realización de simulacros para prevenir situaciones de riesgo y emergencia generados por un fenómeno natural o antropogénico</t>
  </si>
  <si>
    <t>Mide el porcentaje del  cumplimiento de las reuniones informativas para la aplicación de protocolos de actuación a seguir en los simulacros</t>
  </si>
  <si>
    <t>Mide el porcentaje del avance  en el número de capacitacitaciones a brigadas para la  protección de visitantes y funcionarios que transitan por las instalaciones del archivo histórico</t>
  </si>
  <si>
    <t>Mide el porcentaje del número de difusiones y promociones del programa de capacitación a servidores públicos</t>
  </si>
  <si>
    <t>(Total de difusiones  y promociones realizadas/Total de difusiones  y promociones programadas)*100</t>
  </si>
  <si>
    <t>E175 Fortalecimiento de la cultura y las artes</t>
  </si>
  <si>
    <t xml:space="preserve">Mide el porcentaje de los eventos artístico-culturales realizados en el periodo los cuales corresponden a: festivales, fiestas, ferias y eventos de gran formato </t>
  </si>
  <si>
    <t>(Número de eventos artístico-culturales realizados/ Número de eventos artístico-culturales programados)*100</t>
  </si>
  <si>
    <t>Mide el avance porcentual en la difusión de los eventos artístico-culturales realizados en el periodo, los cuales corresponden a: festivales, fiestas, ferias y eventos de gran formato</t>
  </si>
  <si>
    <t>(Número de eventos artístico-culturales difundidos /Número de eventos artístico-culturales programados a difundir)*100</t>
  </si>
  <si>
    <t>Mide el porcentaje de servicios artístico-culturales proporcionados, los cuales corresponden a: conciertos, recitales, presentaciones escénicas en los espacios culturales a cargo de la Secretaría de Cultura</t>
  </si>
  <si>
    <t>(Número de servicios artístico-culturales proporcionados / Número de servicios artístico-culturales  programados)*100</t>
  </si>
  <si>
    <t>Mide el  avance porcentual en la  difusión de los servicios artístico-culturales realizados en la dependencia</t>
  </si>
  <si>
    <t>(Número de servicios artístico-culturales difundidos /Número de servicios artístico-culturales programados a difundir)*100</t>
  </si>
  <si>
    <t>Mide el porcentaje de servicios de formación artística otorgados</t>
  </si>
  <si>
    <t>Mide el cumplimiento de las disciplinas académicas artístico-culturales impartidas</t>
  </si>
  <si>
    <t>Porcentaje que mide el avance  en el número de brigadas capacitacitadas  para la  protección de visitantes y funcionarios que transitan por las instalaciones del ente público.</t>
  </si>
  <si>
    <t>Porcentaje que mide el número de  actividades realizadas para la difusión  y promoción del programa de capacitación a servidores públicos.</t>
  </si>
  <si>
    <t>(Número de actividades de difusión  y promoción realizadas/ Número de actividades de difusión y promoción  programadas)*100</t>
  </si>
  <si>
    <t>(Número de reuniones informatiavas realizadas/Número de reuniones informatiavas programadas)*100</t>
  </si>
  <si>
    <t>S012 Colectivos culturales comunitarios Ciudad de Mexico</t>
  </si>
  <si>
    <t>Mide el porcentaje de cumplimiento de las intervenciones artístico-culturales realizadas por los Colectivos culturales y Artistas de Base Comunitaria, dichas actividades son de: artes escénicas; arte urbano; artes visuales y plásticas; música: literatura; narración oral, teatro, clown, danza, entre otras</t>
  </si>
  <si>
    <t>(Número de intervenciones realizadas/ Número de intervenciones programadas)*100</t>
  </si>
  <si>
    <t>Mide el porcentaje de cumplimiento de las capacitaciones realizadas a los Colectivos culturales</t>
  </si>
  <si>
    <t>(Número de capacitaciones realizadas/ Número de capacitaciones programadas)*100</t>
  </si>
  <si>
    <t>Mide el porcentaje de cumplimiento de la convocatoria  emitida  para el registro en el Programa social</t>
  </si>
  <si>
    <t>(Convocatorias emitida/ Convocatoria programada)*100</t>
  </si>
  <si>
    <t>S051 Promotores culturales Ciudad de Mexico</t>
  </si>
  <si>
    <t xml:space="preserve">Mide el porcentaje de cumplimiento de las vinculaciones artístico-culturales realizadas por los Promotores culturales </t>
  </si>
  <si>
    <t>(Número de vinculaciones artístico-culturales realizadas / Número de vinculaciones artístico-culturales programadas)*100</t>
  </si>
  <si>
    <t>Mide el porcentaje de promotores culturales seleccionados que cumplen con los requisitos de la convocatoria</t>
  </si>
  <si>
    <t>(Número de promotores culturales seleccionados que cumplen con los requisitos de la convocatoria / Número de promotores culturales programados )*100</t>
  </si>
  <si>
    <t>S057 Talleres de artes y oficios comunitarios</t>
  </si>
  <si>
    <t>Mide el porcentaje de cumplimiento de los talleres artístico-culturales realizados</t>
  </si>
  <si>
    <t>(Número de talleres artístico-culturales  realizados  / Número de talleres artístico-culturales programados)*100</t>
  </si>
  <si>
    <t>Mide el porcentaje de talleristas que cumplen con los requisitos de la convocatoria</t>
  </si>
  <si>
    <t>(Número de talleristas que cumplen con los requisitos de la convocatoria/  Número de talleristas programados)*100</t>
  </si>
  <si>
    <t>Mide el porcentaje de cumplimiento de la convocatoria emitida para el registro en el Programa social</t>
  </si>
  <si>
    <t>(Convocatoria emitida/ Convocatoria programada)*100</t>
  </si>
  <si>
    <t>U014 Financiamiento y promocion de proyectos culturales y artisticos</t>
  </si>
  <si>
    <t>Mide porcentualmente el avance en la entrega de apoyos a organizaciones y creadores artístico-culturales</t>
  </si>
  <si>
    <t xml:space="preserve">(Número de apoyos a organizaciones y creadores artístico-culturales entregados / Número de apoyos a organizaciones y creadores artístico-culturales programados)*100 </t>
  </si>
  <si>
    <t xml:space="preserve">Mide el porcentaje de expedientes integrados de los apoyos entregados </t>
  </si>
  <si>
    <t>(Número de expedientes integrados / Número de los apoyos entregados)*100</t>
  </si>
  <si>
    <t>Mide el porcentaje de mantenimientos a la red de alumbrado público realizados</t>
  </si>
  <si>
    <t xml:space="preserve">(Mantenimientos realizados /Mantenimientos programados) *100 </t>
  </si>
  <si>
    <t>(Toneladas de residuos sólidos recolectados/Toneladas de residuos sólidos programadas a recolectar)*100</t>
  </si>
  <si>
    <t>Mide porcentualmente el avance en la entrega de agua potable mediante pipas.</t>
  </si>
  <si>
    <t>(m3 de agua distribuida por pipa/ m3 de agua proyectada a distribuir por pipa)*100</t>
  </si>
  <si>
    <t>Mide el avance porcentual en el programa de mantenimiento de pipas.</t>
  </si>
  <si>
    <t>Mide el porcentaje de mantenimientos para la conservación de áreas verdes realizados</t>
  </si>
  <si>
    <t>Mide el porcentaje de servicios realizados en panteones públicos contra los programados.</t>
  </si>
  <si>
    <t>(Servicios realizados en panteones/Servicios en panteones programados)*100</t>
  </si>
  <si>
    <t>Mide el avance porcentual del mantenimiento de panteones.</t>
  </si>
  <si>
    <t>(Mantenimientos a panteones realizados/Mantenimientos a panteones programados)*100</t>
  </si>
  <si>
    <t>Mide el avance porcentual de las activaciones físicas brindadas al periodo.</t>
  </si>
  <si>
    <t>(Número de activaciones realizadas/ Número de activaciones programadas)*100</t>
  </si>
  <si>
    <t>Mide porcentualmente el avance en el cumplimiento de la programación de grupos, horarios y espacios para llevar a cabo las activaciones al periodo.</t>
  </si>
  <si>
    <t>(Programación de grupos y horarios de activaciones realizado/ Programación de grupos y horarios de activaciones proyectada)*100</t>
  </si>
  <si>
    <t>Mide el avance porcentual en la difusión de convocatorias para llevar a cabo las activaciones físicas</t>
  </si>
  <si>
    <t>(Número de convocatorias de activaciones difundidas/ Número de convocatorias de activaciones  programados a realizar)*100</t>
  </si>
  <si>
    <t>Mide el porcentaje de avance de las intervenciones culturales realizadas en espacios comunitarios</t>
  </si>
  <si>
    <t>(Intervenciones culturales comunitarias realizadas/ Intervenciones culturales comunitarias programadas)*100</t>
  </si>
  <si>
    <t>Mide el avance porcentual en el cumplimiento de la programación de horarios y espacios para llevar a cabo las intervenciones comunitarias</t>
  </si>
  <si>
    <t>(Programación de grupos y horarios realizado/Programación de grupos y horarios proyectada)*100</t>
  </si>
  <si>
    <t>Mide porcentualmente el avance de los proyectos de intervenciones culturales comunitarios seleccionados</t>
  </si>
  <si>
    <t xml:space="preserve">(Número de proyectos aprobados/ Número total de proyectos propuestos)*100 </t>
  </si>
  <si>
    <t>Mide el avance porcentual de atención médica otorgada</t>
  </si>
  <si>
    <t>(Número de citas médicas agendadas/ Número de citas médicas programadas para el periodo)*100</t>
  </si>
  <si>
    <t>Mide el porcentaje de jornadas y caravanas coordinadas por la Alcaldía.</t>
  </si>
  <si>
    <t>(Difusiones realizadas sobre jornadas y caravanas de salud/ Difusiones programadas sobre jornadas y caravanas de salud)*100</t>
  </si>
  <si>
    <t>Mide porcentualmente el avance de los talleres brindados al periodo para promover  una educación integral y responsable en temas de sexualidad y reproducción</t>
  </si>
  <si>
    <t>(Número de talleres otorgados/ Número de talleres programados) *100</t>
  </si>
  <si>
    <t>Mide el avance procentual del cumplimiento de la programación de talleres y grupos en el periodo</t>
  </si>
  <si>
    <t>(Atenciones a animales de compañía realizadas/ Atenciones a animales de compañía programadas)*100</t>
  </si>
  <si>
    <t>Mide el avance porcentual de campañas de cuidado animal realizadas.</t>
  </si>
  <si>
    <t>(Campañas de cuidado animal realizadas/ Campañas de cuidado animal programadas)*100</t>
  </si>
  <si>
    <t>Mide el avance porcentual de la atención de los tramites realizados por la población.</t>
  </si>
  <si>
    <t>(Trámites ciudadanos atendidos/Trámites ciudadanos programados)*100</t>
  </si>
  <si>
    <t>Mide el avance porcentual en el programa de capacitación para el personal de atención a la población de la Alcaldía.</t>
  </si>
  <si>
    <t>(Personal capacitado/ Total de personal con atención directa a la población)*100</t>
  </si>
  <si>
    <t>Mide el porcentaje de avance de las campañas</t>
  </si>
  <si>
    <t>(Campañas realizadas/ Campañas programadas)*100</t>
  </si>
  <si>
    <t>Mide el avance porcentual de difusión de las campañas para la prevención del delito</t>
  </si>
  <si>
    <t>(Difusiones realizadas sobre campañas para la prevención del delito/ Difusiones programadas sobre campañas para la prevención del delito)*100</t>
  </si>
  <si>
    <t>Mide el avance porcentual de los operativos de prevención y fortalecimiento de la seguridad ciudadana realizados</t>
  </si>
  <si>
    <t>(Operativos realizados / operativos programados) *100</t>
  </si>
  <si>
    <t>Mide el avance porcentual de la actualización de controles estadísticos sobre zonas con mayor incidencia delictiva</t>
  </si>
  <si>
    <t>Mide el porcentaje  de eventos realizados para el desarrollo y fortalecimiento de las capacidades y habilidades de las personas.</t>
  </si>
  <si>
    <t>Mide el avance porcentual en el cumplimiento de la programación de horarios y espacios para llevar a cabo los eventos</t>
  </si>
  <si>
    <t>Mide el avance de las capacitaciones en materia de emprendimiento que se brinda a los agentes económicos que asi lo soliciten</t>
  </si>
  <si>
    <t>(Número capacitaciones realizadas / Número de capacitaciones  programados)*100</t>
  </si>
  <si>
    <t>Mide el porcentaje de solictudes de capacitación recibidas por parte de los agentes económicos</t>
  </si>
  <si>
    <t>(Numero de solicitudes de capacitación recibidas / Numero de solicitudes de capacitación programadas) * 100</t>
  </si>
  <si>
    <t>Mide el porcentaje de los cursos y pláticas de protección civil y de protección escolar realizados.</t>
  </si>
  <si>
    <t>(Cursos y pláticas realizadas/ Cursos y pláticas programadas)*100</t>
  </si>
  <si>
    <t>Porcentaje que mide el avance en la elaboración de material de apoyo y difusión para realizar las capacitaciones programadas.</t>
  </si>
  <si>
    <t>(Número de material de apoyo y difusión elaborado/ Número de material de apoyo y difusión elaborado programado)*100</t>
  </si>
  <si>
    <t>Porcentaje que mide el avance en las asesorías realizadas conforme a las establecidas en el calendario.</t>
  </si>
  <si>
    <t>(Número de asesorías realizadas/ Número de asesorías programas)*100</t>
  </si>
  <si>
    <t>Mide el porcentaje de avance en los dictámenes de riesgo programados para el periodo.</t>
  </si>
  <si>
    <t>Mide porcentaualmente el avance de las emergencias atendidas contra las proyectadas para el periodo.</t>
  </si>
  <si>
    <t>(Mantenimientos realizados al equipo de atención de emergencias/ Mantenimientos programados al equipo de atención de emergencias)</t>
  </si>
  <si>
    <t>Mide el porcentaje  de apoyos entregados en el periodo.</t>
  </si>
  <si>
    <t>Mide porcentualmente el avance de las clases sobre el derecho a las mujeres a una vida libre de violencia brindadas.</t>
  </si>
  <si>
    <t>(Número de clases otorgadas/ Número de clases programadas)*100</t>
  </si>
  <si>
    <t>Mide el avance porcentual del cumplimiento de la programación de clases y grupos.</t>
  </si>
  <si>
    <t>Mide porcentualmente el avance de los proyectos de intervenciones para el empleo y capacitación de autoempleo seleccionadas.</t>
  </si>
  <si>
    <t>(Proyectos de intervenciones para el empleo y capacitación de autoempleo realizadas/ Proyectos de intervenciones para el empleo y capacitación de autoempleo programadas)*100</t>
  </si>
  <si>
    <t>Mide el porcentaje de avance en el número de personas atendidas a través de las jornadas para proteger y garantizar los derechos humanos de las niñas y mujeres en la Alcaldía</t>
  </si>
  <si>
    <t>(Número de personas atendidas en las jornadas de concientización/Número de personas programadas en las jornadas de concientización)*100</t>
  </si>
  <si>
    <t>Mide el avance porcentual en la difusión de jornadas de concientización.</t>
  </si>
  <si>
    <t>(Número de jornadas de concientización difundidas/ Número de jornadas de concientización programadas a realizar)*100</t>
  </si>
  <si>
    <t xml:space="preserve">Mide porcentualmente el avance en la entrega de apoyos económicos a personas que habitan en zonas de alta marginación </t>
  </si>
  <si>
    <t xml:space="preserve">Mide el porcentaje de expedientes de las personas que cumplen con los requisitos en el Programa social “Tlakualli ik Altépetl" (Alimento del Pueblo) 2024, beneficiando a hombres y mujeres que hablan lenguas y pertenecen a comunidades indígenas. </t>
  </si>
  <si>
    <t>Mide el porcentaje de convocatorias emitidas para el registro del programa social</t>
  </si>
  <si>
    <t>Mide el porcentaje de expedientes de las personas que cumplen con los requisitos en el Programa social Apoyos de Atención Especial GAM 2024, beneficiando a personas en situación vulnerable prioritariamente las que vivan en colonias con un índice de desarrollo social bajo y muy bajo</t>
  </si>
  <si>
    <t>Mide el porcentaje de avance de acondicionamiento de las  instalaciones del SMPCDMX con respecto a las programadas</t>
  </si>
  <si>
    <t>(Número de acondicionamientos realizados / Número de acondicionamientos programados para realizar)*100</t>
  </si>
  <si>
    <t>Mide el porcentaje avance en la adquisición de insumos  para la prevención de riesgos y la atención a desastres en las instalaciones del SMPCDMX con respecto a lo programado</t>
  </si>
  <si>
    <t xml:space="preserve">(Número de  insumos  para la prevención de riesgos adquiridos/Número de  insumos  para la prevención de riesgos programados para adquirir) * 100 </t>
  </si>
  <si>
    <t>Mide el avance porcentual de simulacros realizados</t>
  </si>
  <si>
    <t>(Simulacros atendidos/ Simulacros  programadas)*100</t>
  </si>
  <si>
    <t>Mide el avance porcentual de  equipos de Protección Civil adquiridos</t>
  </si>
  <si>
    <t>(Servicios de mantenimiento preventivo y correctivo realizados/Servicios de mantenimiento preventivo y correctivo programados en el año)*100</t>
  </si>
  <si>
    <t>Mide el avance porcentual de brigadas integradas</t>
  </si>
  <si>
    <t>(Número de brigadas integradas/Total de brigadas programadas)*100</t>
  </si>
  <si>
    <t>Mide el avance porcentual de la difusión del Programa de Protección Civil</t>
  </si>
  <si>
    <t>(Número de actividades de difusión realizadas/Total de actividades de difusión programadas)*100</t>
  </si>
  <si>
    <t xml:space="preserve">Mide el avance porcentual de la actualización de señaléticas implementadas con base en los protocolos de actuación en los inmuebles de la Secretaría </t>
  </si>
  <si>
    <t>(Señaléticas implementadas/ Señaléticas programadas para implementación)*100</t>
  </si>
  <si>
    <t>Mide el avance porcentual en la adquisición de señaléticas</t>
  </si>
  <si>
    <t>(Señaléticas adquiridas/Señaléticas programadas)*100</t>
  </si>
  <si>
    <t>N005 Gestion integral de riesgos, atencion a siniestros, emergencias y desastres</t>
  </si>
  <si>
    <t>Porcentaje de pronósticos meteorológicos para la proyección de riesgos</t>
  </si>
  <si>
    <t>Mide el avance porcentual de opiniones técnicas de indicadores de riesgos</t>
  </si>
  <si>
    <t>Mide el avance porcentual de los informes de emergencias en materia de hidrocarburos y sustancias químicas para la mitigación de zonas de riesgo</t>
  </si>
  <si>
    <t>Mide el avance porcentual en las asesorías para las unidades de Protección Civil en las Alcaldías en el diagnóstico y emisión de recomendaciones sobre fenómenos naturales</t>
  </si>
  <si>
    <t>Mide el avance de las reuniones celebradas de coordinación con las Alcaldías</t>
  </si>
  <si>
    <t>(Emergencias atendidas/Emergencias proyectadas para atención)*100</t>
  </si>
  <si>
    <t>Mide el avance porcentual de las reuniones y operativos interinstitucionales realizados</t>
  </si>
  <si>
    <t>Mide el avance porcentual de los recorridos realizados en refugios temporales.</t>
  </si>
  <si>
    <t>Mide el avance porcentual de las capacitaciones en materia de Gestión Integral de Riesgos y Protección Civil otorgadas</t>
  </si>
  <si>
    <t>Mide el avance porcentual de campañas para el fortalecimiento en materia de Protección Civil difundidas</t>
  </si>
  <si>
    <t>Mide el avance porcentual de los materiales gráficos y audiovisuales elaborados</t>
  </si>
  <si>
    <t>Mide el avance porcentual de señaléticas colocadas en los diferentes inmuebles del Heroico Cuerpo de Bomberos de la Ciudad de México</t>
  </si>
  <si>
    <t>(Señaléticas colocadas/ Señaléticas programadas para colocación)*100</t>
  </si>
  <si>
    <t>Mide el avance porcentual en la gestión de solicitudes para la colocación de señaléticas</t>
  </si>
  <si>
    <t>(Solicitudes para colocación de señaléticas recepcionadas/Solicitudes para colocación de señaléticas proyectadas)*100</t>
  </si>
  <si>
    <t>Mide el avance porcentual de simulacros realizados  en la Ciudad de México para fortalecer las funciones del organismo en materia de Protección Civil</t>
  </si>
  <si>
    <t>(Simulacros atendidos/ Simulacros  programados)*100</t>
  </si>
  <si>
    <t>Mide el avance porcentual de simulacros difundidos</t>
  </si>
  <si>
    <t>(Simulacros difundidos/ Simulacros  programados)*100</t>
  </si>
  <si>
    <t>Mide el avance porcentual de emergencias atendidas(ordinarias:fugas de gas natural y L.P., rescate de personas, exhumaciones, cables caidos, corto circuito, servicios de prevención etc, y mayores:incendios estructurales , forestales, choques, volcaduras, flamazos, explociones, inundaciones y derrumbes.</t>
  </si>
  <si>
    <t xml:space="preserve">(Número de emergencias atendidas/ Número de emergencias proyectadas a atender)*100 </t>
  </si>
  <si>
    <t xml:space="preserve">Mide el avance porcentual de la recepción de llamadas de emergencias </t>
  </si>
  <si>
    <t>(Número de llamadas de emergencias  recepcionadas/ Número de llamadas de emergencias proyectadas a atender)*100</t>
  </si>
  <si>
    <t>Mide el avance de las actividades de coordinación con otras instituciones para la atención de emergencias</t>
  </si>
  <si>
    <t>(Avance de las actividades coordinadas / Avance de las actividades programadas)*100</t>
  </si>
  <si>
    <t>Mide el avance porcentual en el programa de capacitación para el personal de protección civil realizadas</t>
  </si>
  <si>
    <t>(Personal capacitado/ Total de personal que trabaja en SEPI)*100</t>
  </si>
  <si>
    <t>Mide el avance porcentual en la difusión y promoción del Programa de capacitación realizadas</t>
  </si>
  <si>
    <t>Mide el avance porcentual de los simulacros realizados</t>
  </si>
  <si>
    <t>(Simulacros realizados/ Simulacros  programadas)*100</t>
  </si>
  <si>
    <t>Mide el avance porcentual de la difusión del programa protección civil y sus protocolos de actuación difundidos</t>
  </si>
  <si>
    <t>(Reuniones de difusión elaboradas/Reuniones de difusión programadas)*100</t>
  </si>
  <si>
    <t>Mide el avance porcentual de señaléticas colocadas</t>
  </si>
  <si>
    <t>Mide el avance porcentualen la adquisición de señaléticas</t>
  </si>
  <si>
    <t>S223 Otorgamiento de ayudas sociales para pueblos, barrios y comunidades indigenas residentes</t>
  </si>
  <si>
    <t xml:space="preserve">Mide el avance porcentual de traducciones e interpretaciones a las personas indígenas de Pueblos y Barrios Originarios y Comunidades Indígenas Residentes de la Ciudad de México brindadas </t>
  </si>
  <si>
    <t>(Traducciones e interpretaciones brindadas/ Traducciones e interpretaciones programadas) * 100</t>
  </si>
  <si>
    <t>(Número de designaciones/Número de solicitudes recibidas) *100</t>
  </si>
  <si>
    <t xml:space="preserve">Mide el avance porcentual de los proyectos comunitarios seleccionados y aprobados </t>
  </si>
  <si>
    <t>E179 Desarrollo de los pueblos y barrios originarios y comunidades indigenas residentes</t>
  </si>
  <si>
    <t>(Cursos, capacitaciones  y orientaciones realizadas / Cursos, capacitaciones  y orientaciones realizadas programados) *100</t>
  </si>
  <si>
    <t>(Fichas técnicas de acciones realizadas / Fichas técnicas de acciones programadas) * 100</t>
  </si>
  <si>
    <t>E161 “Servidores de la Ciudad. Educación"</t>
  </si>
  <si>
    <t>Mide el porcentaje de avance de visitas a las escuelas para el asesoramiento, canalización y difusión de  programas sociales.</t>
  </si>
  <si>
    <t>(Número de visitas realizadas) / (Número de visitas programadas) * 100</t>
  </si>
  <si>
    <t>Mide el avance porcentual en la difusión de los programas sociales operados por el FIBIEN año</t>
  </si>
  <si>
    <t>(Número de escuelas públicas de educación básica que reciben la difusión / Total de escuelas públicas de educación básica en la Ciudad de México) * 100</t>
  </si>
  <si>
    <t>Porcentaje que mide el avance en la elaboración de material de apoyo y difusión elaborado</t>
  </si>
  <si>
    <t>(Número de material de apoyo y difusión elaborado / Número de material de apoyo y difusión solicitado)*100</t>
  </si>
  <si>
    <t>Mide el porcentaje de avance de asambleas realizadas</t>
  </si>
  <si>
    <t>(Número de asambleas realizadas  / Número de asambleas programadas ) *100</t>
  </si>
  <si>
    <t>Mide el porcentaje de difusión proporcionada de las asambleas</t>
  </si>
  <si>
    <t>(Número de publicaciones para la difusión realizadas / número de publicaciones  para la difusión programadas)* 100</t>
  </si>
  <si>
    <t>Porcentaje que mide el avance de las capacitaciones realizadas conforme a las establecidas en el calendario.</t>
  </si>
  <si>
    <t>(Cantidad de capacitaciones realizadas / cantidad de capacitaciones programadas )*100</t>
  </si>
  <si>
    <t>(Número de protocolos de simulacros realizados/Número de protocolos de simulacros programados)*100</t>
  </si>
  <si>
    <t>S210 Uniformes y Útiles Escolares</t>
  </si>
  <si>
    <t>Mide porcentualmente el avance en la entrega de apoyos para la adquisición de uniformes y útiles escolares</t>
  </si>
  <si>
    <t>(Número de apoyos  entregados/Número de apoyos programados)*100</t>
  </si>
  <si>
    <t>Mide el porcentaje de avance en la elaboración de la convocatoria  para el registro en el Programa social</t>
  </si>
  <si>
    <t>(Avance realizado en la elaboración de la convocatoria/ avance programado de elaboración de la convocatoria)*100</t>
  </si>
  <si>
    <t>S225 “La Escuela es Nuestra - Mejor Escuela"</t>
  </si>
  <si>
    <t>Mide el avance porcentual en la entrega de apoyos económicos a escuelas públicas de educación básica de la Ciudad de México para gastos de equipamiento y/o mantenimiento menor en infraestructura educativa</t>
  </si>
  <si>
    <t>(Apoyo económico entregado a las escuelas / Apoyos económico total programado)*100</t>
  </si>
  <si>
    <t>Mide el avance porcentual en la integración de los comités de ejecución y vigilancia para la entrega del recurso económico y llevar acabo los trabajos de mantenimiento menor y/o equipamiento</t>
  </si>
  <si>
    <t>(Número de comités de Ejecución y Vigilancia integrados / Número de comités  de Ejecución y Vigilancia programados) * 100</t>
  </si>
  <si>
    <t>Mide el avance porcentual en la ejecución de asambleas de rendición de cuentas para dar transparencia al recurso económico entregado a las escuelas públicas de educación básica en la Ciudad de México</t>
  </si>
  <si>
    <t>(Asambleas de rendición de cuentas realizadas / Asambleas de rendición de cuentas programadas)*100</t>
  </si>
  <si>
    <t>S227 Bienestar para niñas y niños, Mi Beca para Empezar</t>
  </si>
  <si>
    <t xml:space="preserve">Mide el porcentaje de las becas entregadas a niñas y niños inscritos en escuelas públicas de la Ciudad de México en el año </t>
  </si>
  <si>
    <t>(Becas entregadas/ Becas programadas)*100</t>
  </si>
  <si>
    <t>Mide el porcentaje de avance el la elaboración de la convocatoria  para el registro en el Programa social</t>
  </si>
  <si>
    <t>E153 Programa para la formación de profesionales de la Salud</t>
  </si>
  <si>
    <t>Mide el avance porcentual de clases otorgados al alumnado al periodo</t>
  </si>
  <si>
    <t>(Número de clases otorgadas/ Número de clases programadas) *100</t>
  </si>
  <si>
    <t>Mide el porcentaje de avance el la elaboración de la convocatoria  para el registro en la Universidad</t>
  </si>
  <si>
    <t>Mide el avance porcentual del estudiantado aprobado en el periodo de la Licenciatura de Medicina General y Comunitaria</t>
  </si>
  <si>
    <t xml:space="preserve">(Número de estudiantes aprobados/ Número total de estudiantes matriculados)*100 </t>
  </si>
  <si>
    <t>Mide el avance porcentual del estudiantado aprobado en el periodo de la Licenciatura de Enfermería Familiar y Comunitaria.</t>
  </si>
  <si>
    <t>Porcentaje  que mide el avance  en las capacitaciones realizadas en el año</t>
  </si>
  <si>
    <t>(Capacitación realizadas/ Capacitaciones programadas)*100</t>
  </si>
  <si>
    <t>Porcentaje del número de  actividades realizadas para la difusión y promoción de capacitación</t>
  </si>
  <si>
    <t>Porcentaje que mide el avance en la elaboración del programa interno de protección civil</t>
  </si>
  <si>
    <t>(Número de actividades realizadas para la elaboración del programa interno de protección civil/Número de actividades programadas para la elaboración del programa interno de protección civil programado)*100</t>
  </si>
  <si>
    <t>E181 Fortalecimiento para el acceso a la Educacion Superior y Posgrados</t>
  </si>
  <si>
    <t>Mide el avance porcentual en el servicio educativo de nivel superior y posgrado brindado.</t>
  </si>
  <si>
    <t>(Número de estudiantes atendidos en el servicio educativo/Número de estudiantes programados)*100</t>
  </si>
  <si>
    <t>Mide el avance de alumnos incorporados a la Universidad Rosario Castellanos.</t>
  </si>
  <si>
    <t>(Estudiantes de nuevo ingreso inscritos/Espacios ofertados)*100</t>
  </si>
  <si>
    <t>Mide el avance porcentual en la atención a los trámites solicitados por los estudiantes por medio de la plataforma digital del Sistema Universitario de Gestión Escolar.</t>
  </si>
  <si>
    <t>(Total de trámites atendidos/ Total de trámites proyectados)*100</t>
  </si>
  <si>
    <t>Mide el avance porcentual de la actualización de los programas de estudio de las diversas Unidades Curriculares de Aprendizaje (UCAs) que integran los programas académicos de licenciatura y posgrado.</t>
  </si>
  <si>
    <t>(Total de programas de estudio (UCAs) actualizados / Total de programas de estudio (UCAs) programados para actualizar)*100</t>
  </si>
  <si>
    <t>Mide el porcentaje de avance en lo convenios celebrados con Instituciones públicas y privadas para que los estudiantes puedan realizar su servicio social.</t>
  </si>
  <si>
    <t>(convenios celebrados al periodo/convenios programados)*100</t>
  </si>
  <si>
    <t>Mide el porcentaje de avance en la capacitación del personal docente de la URC.</t>
  </si>
  <si>
    <t>(Total de docentes capacitados/ Total de docentes programados)*100</t>
  </si>
  <si>
    <t>Mide el porcentaje de avance en la elaboración de evaluaciones a docentes realizadas en el año.</t>
  </si>
  <si>
    <t>(Total de docentes evaluados con resultado satisfactorio / Total de docentes evaluados)*100</t>
  </si>
  <si>
    <t>Mide el porcentaje de avance en los cursos y certificaciones realizadas al periodo.</t>
  </si>
  <si>
    <t>(Total de cursos y certificaciones realizadas/ Total de cursos y certificaciones programados)*100</t>
  </si>
  <si>
    <t>Mide el avance porcentual de materiales informativos y de divulgación en temas de cultura y educación desarrollados y difundidos mediante los espacios físicos, redes sociales y la página Web de la URC.</t>
  </si>
  <si>
    <t>(Total de cápsulas y materiales informativos y de divulgación difundidos/Total de cápsulas y materiales informativos y de divulgación programados)*100</t>
  </si>
  <si>
    <t>Mide el avance porcentual de las actividades deportivas y programas de salud física y mental realizadas al periodo.</t>
  </si>
  <si>
    <t>(Número de actividades realizadas/ Número de actividades programadas)*100</t>
  </si>
  <si>
    <t>Mide el avance porcentual en la difusión de convocatorias para eventos deportivos.</t>
  </si>
  <si>
    <t>(Número de convocatorias para eventos deportivos difundidas / Número de convocatorias para eventos deportivos programadas)*100</t>
  </si>
  <si>
    <t>Mide el avance porcentual al número de proyectos de investigación desarrollados en la Universidad Rosario Castellanos.</t>
  </si>
  <si>
    <t>(Proyectos de investigación desarrollados / Proyectos de investigación programados)*100</t>
  </si>
  <si>
    <t>Se refiere a la generación de productos de investigación e innovación educativa en la URC (publicaciones, materiales de divulgación, escenarios educativos multimodales, etc.).</t>
  </si>
  <si>
    <t>(Total de productos de investigación e innovación educativa generados/ Total de productos de investigación e innovación educativa programados)*100</t>
  </si>
  <si>
    <t>Porcentaje que mide el avance en el número de brigadas capacitadas en materia de protección civil, mediante cursos para la atención de urgencias y emergencias derivadas por los diferentes peligros a los que se encuentran expuestos.</t>
  </si>
  <si>
    <t>(Total de brigadistas capacitados en materia de protección civil / Total de brigadistas programados para capacitar en materia de protección civil)*100</t>
  </si>
  <si>
    <t>Porcentaje que mide el número de actividades realizadas para la difusión y promoción de la cultura de Gestión Integral de Riesgos y Protección Civil a servidores públicos y población en general.</t>
  </si>
  <si>
    <t>Total de actividades de difusión y promoción de Protección Civil realizadas/ Total de actividades de difusión y promoción programadas)*100</t>
  </si>
  <si>
    <t>Porcentaje que mide el cumplimiento de la realización de simulacros de campo realizados respecto de los programados.</t>
  </si>
  <si>
    <t>(Total de simulacros realizados / Total de simulacros programados)*100</t>
  </si>
  <si>
    <t>Porcentaje que mide el cumplimiento de la reuniones de coordinación (simulacros de gabinete) realizadas por los brigadistas de protección civil para la preparación de los simulacros de campo y retroalimentación de las capacitaciones.</t>
  </si>
  <si>
    <t>(Reuniones de coordinación (simulacros de gabinete) realizadas por los brigadistas de protección civil / Reuniones de coordinación (simulacros de gabinete) con los brigadistas de protección civil programadas)*100</t>
  </si>
  <si>
    <t>E086 Fortalecimiento a la Educación Media Superior</t>
  </si>
  <si>
    <t>Mide el avance porcentual en el servicio educativo de nivel medio superior brindado</t>
  </si>
  <si>
    <t>(Número de estudiantes atendidos en el servicio educativo de nivel medio/Número de estudiantes programados) *100</t>
  </si>
  <si>
    <t>Mide el porcentaje de avance en la elaboración de la convocatoria  para el ingreso al Instituto</t>
  </si>
  <si>
    <t>Mide el avance porcentual de la trayectoria escolar de las modalidades administradas por el IEMS</t>
  </si>
  <si>
    <t xml:space="preserve">(Número total de estudiantes activos por generación/ Número de estudiantes inscritos por generación)*100 </t>
  </si>
  <si>
    <t>Mide el porcentaje de avance de programas académicos cursados para la actualización del personal de la institución en el año</t>
  </si>
  <si>
    <t>(Número de programas de formación continua realizados por el personal de la institución/ Número de programas de formación continua programados por el personal de la institución)* 100</t>
  </si>
  <si>
    <t>Mide porcentualmente el avance en la elaboración de los Programas de capacitación requeridos por la institución en el periodo</t>
  </si>
  <si>
    <t>(Número de programas de capacitación concluido/Número de programas de capacitación programados)*100</t>
  </si>
  <si>
    <t>Mide el porcentaje de avance en la elaboración de evaluaciones realizadas en el año</t>
  </si>
  <si>
    <t>(Número de evaluaciones realizadas/ Número de evaluaciones programadas)*100</t>
  </si>
  <si>
    <t>Porcentaje que mide el avance  en el número de brigadas capacitacitadas  para la  protección de la comunidad estudiantil del IEMS</t>
  </si>
  <si>
    <t>Porcentaje que mide el avance en la elaboración y difusión de material de apoyo eleborado para realizar las capacitaciones programadas</t>
  </si>
  <si>
    <t>(Número de material de apoyo elaborado  y su difusión elaborado/Número de material de apoyo elaborado y su difusión programada)*100</t>
  </si>
  <si>
    <t>Porcentaje que mide el cumplimiento de las reuniones informativas de brigadistas y estudiantes para la aplicación de protocolos de actuación a seguir en los simulacros</t>
  </si>
  <si>
    <t>E182 Programas y eventos deportivos</t>
  </si>
  <si>
    <t>Mide el avance porcentual de los eventos deportivos brindados</t>
  </si>
  <si>
    <t>(Número de eventos deportivos realizados/ Número de eventos deportivos programados) *100</t>
  </si>
  <si>
    <t>Porcentaje que mide el avance en la elaboración de material de apoyo y difusión de los eventos deportivos a realizar</t>
  </si>
  <si>
    <t xml:space="preserve">Porcentaje que mide el número de  actividades realizadas para la difusión  y promoción de eventos deportivos </t>
  </si>
  <si>
    <t>U042 Apoyos y estímulos deportivos para el Bienestar</t>
  </si>
  <si>
    <t xml:space="preserve">Mide el porcentaje de avance en la entrega de apoyos a deportistas destacados </t>
  </si>
  <si>
    <t>[(Numero de estímulos otorgados / (Número de estímulos programados )] * 100</t>
  </si>
  <si>
    <t xml:space="preserve">Mide el porcentaje de avance de expedientes autorizados de las personas que solicitan el apoyo </t>
  </si>
  <si>
    <t>(Número de expedientes autorizados/ solicitudes recibidas)*100</t>
  </si>
  <si>
    <t xml:space="preserve">Mide el porcentaje de avance en la entrega de apoyos a asociaciones deportivas que participarán en los Juegos Nacionales o Paranacionales </t>
  </si>
  <si>
    <t>(Número de apoyos entregados) / Número de apoyos programados] * 100</t>
  </si>
  <si>
    <t xml:space="preserve">Mide el porcentaje de avance de expedientes autorizados de las asociaciones que solicitan el apoyo </t>
  </si>
  <si>
    <t>E116 Pilares</t>
  </si>
  <si>
    <t>Porcentaje asesorías educativas otorgadas en las Ciberescuelas en cada uno de los niveles educativos.</t>
  </si>
  <si>
    <t>(Número de asesorías educativas otorgadas en cada nivel educativo/ Número de asesorias educativas programadas) * 100</t>
  </si>
  <si>
    <t>Porcentaje que mide el avance en la elaboración del material de apoyo para la realización asesorías programadas</t>
  </si>
  <si>
    <t>Mide porcentualmente el avance de talleres para el aprendizaje de técnicas propias de un oficio  otorgados</t>
  </si>
  <si>
    <t>(Número talleres para el aprendizaje de técnicas propias de un oficio  otorgados/ Número de talleres programados) x 100</t>
  </si>
  <si>
    <t>Mide porcentualmente el avance de proyectos de autonomía económica concluidos</t>
  </si>
  <si>
    <t>(Número de proyectos de autonomía económica concluidos /Número de proyectos de autonomía económica programados) x100</t>
  </si>
  <si>
    <t>S224 Beca Pilares Bienestar</t>
  </si>
  <si>
    <t xml:space="preserve">Mide el porcentaje de las Becas Pilares entregadas en el año  </t>
  </si>
  <si>
    <t>(Número de expedientes verificados/ Población que recibe la beca)*100</t>
  </si>
  <si>
    <t>E197 Ponte pila, deporte comunitario para el Bienestar</t>
  </si>
  <si>
    <t>Mide el avance porcentual de las activaciones físicas brindadas al periodo</t>
  </si>
  <si>
    <t>(Número de actividades físicas realizadas/ Número de actividades físicas programadas) *100</t>
  </si>
  <si>
    <t>Porcentaje de informes elaborados del Programa Social “Ponte Pila… deporte comunitario para el Bienestar 2024”</t>
  </si>
  <si>
    <t>(Número de informes elaborados/ Número de informes proyectados) * 100</t>
  </si>
  <si>
    <t>Porcentaje de personas beneficiarias de las actividades físicas y deportivas del Programa Social “Ponte Pila… deporte comunitario para el Bienestar 2024” respecto a lo programado.</t>
  </si>
  <si>
    <t>Número de personas beneficiarias de las actividades físicas y deportivas/número de personas beneficiarias programadas *100.</t>
  </si>
  <si>
    <t xml:space="preserve">Mide el avance porcentual en el servicio educativo de nivel media superior brindado </t>
  </si>
  <si>
    <t>(Número de personas atendidas en el servicio educativo de NMS / Número de personas programadas) *100</t>
  </si>
  <si>
    <t>Mide el porcentaje de avance el la elaboración de la convocatoria  para el registro a los programas de estudio</t>
  </si>
  <si>
    <t xml:space="preserve">Mide el avance porcentual en la operación académica y tecnológica de cursos en línea </t>
  </si>
  <si>
    <t>(Número de cursos en línea operados / Número de cursos en línea programados)*100</t>
  </si>
  <si>
    <t>E180 Servicios de educación complementaria</t>
  </si>
  <si>
    <t xml:space="preserve">Mide el porcentaje de docentes de educación básica capacitados </t>
  </si>
  <si>
    <t>(Número de docentes capacitados/ Número de docentes programados) * 100*</t>
  </si>
  <si>
    <t>Mide el porcentaje de cursos autorizados por la Dirección de Asistencia Técnica a la Escuela (DATE)</t>
  </si>
  <si>
    <t>(Número de cursos autorizados/ número de cursos programados) * 100</t>
  </si>
  <si>
    <t>Mide el porcentaje de cursos de formación continua impartidos</t>
  </si>
  <si>
    <t>(Número de cursos de formación continua impartidos/ número de cursos de formación continua autorizados) * 100</t>
  </si>
  <si>
    <t>Mide el porcentaje de niños atendidos en los servicios de educación inicial y preescolar en los CACI Comunitarios</t>
  </si>
  <si>
    <t>(Número de niños atendidos/ Número de niños programados) * 100</t>
  </si>
  <si>
    <t>Mide el porcentaje de validaciones bimestrales de matrícula realizadas en los CACI Comunitarios</t>
  </si>
  <si>
    <t>(Número de validaciones bimestrales de matrícula realizadas/ Número de validaciones bimestrales de matrícula programadas) *100</t>
  </si>
  <si>
    <t>Mide el porcentaje de personas registradas en la oferta educativa complementaria</t>
  </si>
  <si>
    <t>(Número de personas registradas en educación complementaria / Número de personas programadas) * 100</t>
  </si>
  <si>
    <t>Mide el porcentaje de acciones de difusión de la oferta educativa complementaria</t>
  </si>
  <si>
    <t>(Número de acciones de difusión realizadas /  Número de acciones de difusión  programadas) * 100</t>
  </si>
  <si>
    <t>Mide el porcentaje de proyectos educativos interinstitucionales desarrollados para atender el rezago educativo y el aprovechamiento escolar</t>
  </si>
  <si>
    <t>(Número de proyectos desarrollados / Número de proyectos programados) * 100</t>
  </si>
  <si>
    <t>Mide el porcentaje de libros de textos gratuitos de secundaria entregados</t>
  </si>
  <si>
    <t>(Número de libros de texto gratuitos entregados/número de libros de texto programados) * 100</t>
  </si>
  <si>
    <t xml:space="preserve">Mide el porcentaje de convenios de colaboración interinsticionales  CONALITEG-AEFCM-SECTEI firmados </t>
  </si>
  <si>
    <t>(Número de convenios firmados/número de convenios programados) * 100</t>
  </si>
  <si>
    <t>U041 Convenios para la mejora de la educación, ciencia, tecnología e innovación</t>
  </si>
  <si>
    <t>Mide el porcentaje de avance de proyectos apoyados, respecto al total de proyectos programados</t>
  </si>
  <si>
    <t xml:space="preserve">(Número de proyectos apoyados/Número de proyectos programados) *100
</t>
  </si>
  <si>
    <t>Mide el porcentaje de avance el la elaboración de la convocatoria</t>
  </si>
  <si>
    <t>Mide el porcentaje de proyectos por invitación directa formalizados, respecto del total de proyectos por invitación directa programados</t>
  </si>
  <si>
    <t>(Número de convenios por invitación directa formalizados/ Número de convenios por invitación directa programados) *100</t>
  </si>
  <si>
    <t>Mide el porcentaje de proyectos por convocatoria formalizados, respecto del total de proyectos por convocatoria programados</t>
  </si>
  <si>
    <t>(Número de convenios por convocatoria suscritos/Número de convenios por convocatoria programados)*100</t>
  </si>
  <si>
    <t>Mide el porcentaje de becas posdoctorales otorgadas, respecto al total de becas posdoctorales programadas</t>
  </si>
  <si>
    <t>(Número de becas posdoctorales otorgadas / Número de becas posdoctorales programadas) *100</t>
  </si>
  <si>
    <t>Mide el porcentaje de nuevos convenios formalizados para realizar estancias  de posdoctorado, respecto del total de convenios nuevos programados</t>
  </si>
  <si>
    <t>(Número de nuevos convenios suscritos para realizar posdoctorados/ Número de convenios nuevos programados para realizar posdoctorados)*100</t>
  </si>
  <si>
    <t>Mide las actividades itinerantes de divulgación científica realizadas, respecto al total de actividades itinerantes programadas</t>
  </si>
  <si>
    <t>(Número de actividades itinerantes realizadas / Número de actividades itinerantes programadas) *100</t>
  </si>
  <si>
    <t xml:space="preserve">Mide el porcentaje de solicitudes aprobadas para realizar actividades itinerantes, respecto a las solicitudes recibidas para realizarlas
</t>
  </si>
  <si>
    <t>(Número de solicitudes aprobadas para realizar actividades itinerantes de divulgación científica / Número de solicitudes recibidas)*100</t>
  </si>
  <si>
    <t>Mide el porcentaje de contenidos digitales de divulgación científica publicados, respecto al total programado</t>
  </si>
  <si>
    <t>(Número de contenidos digitales de divulgación científica publicados / Número de contenidos digitales de divulgación científica programados) *100</t>
  </si>
  <si>
    <t>Mide el avance porcentual de contenidos digitales de divulgación de la ciencia aprobados, respecto al total de contenidos digitales programados</t>
  </si>
  <si>
    <t>(Número de contenidos digitales de divulgación de la ciencia aprobados / Número de contenidos digitales de divulgación de la ciencia programados)*100</t>
  </si>
  <si>
    <t>F022 Desarrollo, promoción y posicionamiento de la Ciudad de México y su marca CDMX</t>
  </si>
  <si>
    <t>Mide el porcentaje de avance de eventos para la promoción de la marca CDMX realizados.</t>
  </si>
  <si>
    <t>(Eventos realizado/Eventos programados)*100</t>
  </si>
  <si>
    <t xml:space="preserve">Mide el porcentaje de avance de las convocatorias de eventos de promoción </t>
  </si>
  <si>
    <t>(Convocatorias elaboradas/ Convocatorias programadas)*100</t>
  </si>
  <si>
    <t xml:space="preserve">Mide el porcentaje de avance de  las campañas publicitarias realizadas </t>
  </si>
  <si>
    <t xml:space="preserve">Mide el porcentaje de convenios celebrados para la promoción de la marca CDMX </t>
  </si>
  <si>
    <t>(Convenios celebrados/ convenios programados)*100</t>
  </si>
  <si>
    <t xml:space="preserve">Mide el porcentaje de reuniones realizadas con las cámaras y empresarios de la CDMX </t>
  </si>
  <si>
    <t>(Número reuniones realizadas/ reuniones programadas)*100</t>
  </si>
  <si>
    <t>F005 Desarrollo y promoción de productos y proyectos turísticos sustentables</t>
  </si>
  <si>
    <t>Mide el avance porcentual de los servicios de información y asesoría otorgada a turistas, visitantes y residentes de la Ciudad de México in situ</t>
  </si>
  <si>
    <t>( Número de servicios de asesorías otorgadas / Número de servicios de asesorías proyectadas ) * 100</t>
  </si>
  <si>
    <t>Mide el avance porcentual en la instalación y mantenimiento de los módulos que brindan información turística</t>
  </si>
  <si>
    <t>(Número de módulos instalados y con mantenimiento / Número de módulos instalados y con mantenimiento programados)*100</t>
  </si>
  <si>
    <t>Porcentaje que mide el avance de prestadores de servicios certificados</t>
  </si>
  <si>
    <t>( Prestadores de servicios turísticos certificados/ Prestadores de servicios turísticos programados a certificar) * 100</t>
  </si>
  <si>
    <t>Porcentaje que mide el avance de prestadores de servicios que obtuvieron estándares de calidad</t>
  </si>
  <si>
    <t>( Prestadores de servicios turísticos capacitados/ Prestadores de servicios turísticos programados a capacitar) * 100</t>
  </si>
  <si>
    <t>Mide el avance porcentual de las personas atendidas a través de recorridos</t>
  </si>
  <si>
    <t>(Personas atendidas en los recorridos turísticos realizados / personas programadas en los recorridos turísticos programados)*100</t>
  </si>
  <si>
    <t>Mide el avance porcentual de los proyectos turísticos realizados con instituciones públicas y privadas en la Ciudad de México</t>
  </si>
  <si>
    <t>(Número de proyectos turísticos ejecutados  /  Número de proyectos turísticos proyectados ) * 100</t>
  </si>
  <si>
    <t>Porcentaje que mide los proyectos turísticos aprobados al periodo</t>
  </si>
  <si>
    <t>(Proyectos turísticos aprobados / proyectos  turísticos programados)*100</t>
  </si>
  <si>
    <t>Porcentaje de avance en los simulacros nacionales o convocados por la SGIRPC realizados</t>
  </si>
  <si>
    <t>(Simulacros realizados / Simulacros programados)100</t>
  </si>
  <si>
    <t xml:space="preserve">Mide el  avance porcentual de las difusiones  de simulacros </t>
  </si>
  <si>
    <t>(Difusiones de simulacros realizadas/difusiones de simulacros programadas)100</t>
  </si>
  <si>
    <t xml:space="preserve">Mide el avance porcentual al cumplimiento de reuniones con los brigadistas multifuncionales ante simulacros </t>
  </si>
  <si>
    <t>(Acta de la reunión con los brigadistas multifuncionales realizadas ante simulacros/acta reunión con los brigadistas multifuncionales programadas ante simulacros)100</t>
  </si>
  <si>
    <t>Mide el avance porcentual en el número de servidores públicos capacitados en materia de protección civil</t>
  </si>
  <si>
    <t>(Servidores públicos capacitados en materia de protección civil / servidores públicos programados para capacitación en materia de protección civil)100</t>
  </si>
  <si>
    <t>Mide el avance porcentual de las publicaciones de convocatorias de capacitación en materia de protección civil</t>
  </si>
  <si>
    <t>(Convocatoria para capacitación a trabajadores de la Secretaría publicadas/Convocatoria para capacitación a trabajadores de la Secretaría programadas a publicar)100</t>
  </si>
  <si>
    <t xml:space="preserve">Porcentaje de avance en la revisión del equipo técnico </t>
  </si>
  <si>
    <t>(Bitácoras de revisión e inspección de equipo realizadas / Bitácoras de revisión e inspección de equipo programadas)100</t>
  </si>
  <si>
    <t>Porcentaje que mide el avance  en el número de brigadas capacitadas  para la protección de visitantes y funcionarios que transitan por las instalaciones del ente público</t>
  </si>
  <si>
    <t>(Número de Brigadas Capacitadas Realizadas/Número de Brigadas Capacitadas Programadas)*100</t>
  </si>
  <si>
    <t>Porcentaje que mide el cumplimiento de la realización de simulacros para prevenir situaciones de riesgo y emergencia generados por un fenómeno natural o antropogénico</t>
  </si>
  <si>
    <t>(Numero de Simulacros Realizados/ Numero de Simulacros Programados)*100</t>
  </si>
  <si>
    <t>(Numero de Actas de Reuniones Realizadas/Numero de Actas de Reuniones Programadas)*100</t>
  </si>
  <si>
    <t>Porcentaje que mide el número de material utilizado para la difusión y promoción de los simulacros programados</t>
  </si>
  <si>
    <t>(Total de Actividades de Difusión  y Promoción Realizadas/ Total de Actividades de Difusión y Promoción Programadas)*100</t>
  </si>
  <si>
    <t>G073 Regulación del desarrollo urbano</t>
  </si>
  <si>
    <t>Mide el porcentaje de avance en la emisión de dictámenes para la regulación urbana</t>
  </si>
  <si>
    <t>(Dictámenes emitidos/ Dictámenes programados)*100</t>
  </si>
  <si>
    <t>Mide el porcentaje de expedientes de cumplimiento verificados</t>
  </si>
  <si>
    <t>Mide las solicitudes de opinión con otros entes públicos para la emision de dictamenes</t>
  </si>
  <si>
    <t>(Solicitudes de opinión tramitadas/Solicitudes que requieren opinion)*100</t>
  </si>
  <si>
    <t>Mide el porcentaje de avance en la expedición de documentos</t>
  </si>
  <si>
    <t>(Documentos expedidos/Documentos Programados)*100</t>
  </si>
  <si>
    <t>Mide el porcentaje de avance en la entrega de carnet´s a Auxiliares de la Administración Pública</t>
  </si>
  <si>
    <t>(Carnet´s otorgados/ Carnet´s programados)*100</t>
  </si>
  <si>
    <t>(Número de expedientes integrados/ Número de expedientes recibidos)*100</t>
  </si>
  <si>
    <t>Mide el porcentaje de avance de las evaluaciones aplicadas a los aspirantes a Auxiliares de la Administración Pública</t>
  </si>
  <si>
    <t>(Número de evaluaciones aplicadas/ Número de evaluaciones programadas)*100</t>
  </si>
  <si>
    <t>Mide el porcentaje de avance en el retiro de espectaculares que no cumplen con la normatividad vigente</t>
  </si>
  <si>
    <t>(Espectaculares retirados/espectaculares programados)*100</t>
  </si>
  <si>
    <t xml:space="preserve">Mide el avance del desarrollo del programa anual de retiro de espectaculares </t>
  </si>
  <si>
    <t>(Avance al programa anual de retiro de espectaculares realizado/avance al programa anual de retiro de espectaculares programado)*100</t>
  </si>
  <si>
    <t xml:space="preserve">Mide el avance de la revisión al catálogo oficial de publicidad exterior </t>
  </si>
  <si>
    <t>(Avance de la revisión al catálogo oficial realizado/ avance de la revisión al catálogo programado)*100</t>
  </si>
  <si>
    <t>E026 Formacion de aspirantes a policias</t>
  </si>
  <si>
    <t>Mide porcentaje de cadetes que concluyen su formación inicial para integrarse al estado de fuerza</t>
  </si>
  <si>
    <t>(Numero de cadetes egresados / Numeros de cadetes programados a egresar) * 100</t>
  </si>
  <si>
    <t>Mide el porcentaje de convocatorias para aspirantes a policias que se publican</t>
  </si>
  <si>
    <t>(Convocatorias Publicadas / Convocatorias programadas)*100</t>
  </si>
  <si>
    <t xml:space="preserve">Mide el porcentaje de ferias de seguridad que se realizan </t>
  </si>
  <si>
    <t>(Numero de ferias realizadas / Numero de ferias programadas) *100</t>
  </si>
  <si>
    <t xml:space="preserve">Mide el porcentaje de ferias de empleo que se realizan </t>
  </si>
  <si>
    <t>E170 Profesionalizacion policial</t>
  </si>
  <si>
    <t>Mide el porcentaje de personal policial de la Secretaría de Seguridad Ciudadana actualizado</t>
  </si>
  <si>
    <t>(Actualizaciones de personal programadas / Actualizaciones de personal programadas) *100</t>
  </si>
  <si>
    <t>Mide el porcentaje de desarrollo de cronogramas de cursos de actualización en la Universidad de la Policía de la Ciudad de México</t>
  </si>
  <si>
    <t>(Número de cronogramas desarrollados / Número de cronogramas programados a desarrollar) *100</t>
  </si>
  <si>
    <t>Mide el porcentaje de personal policial de la Secretaría de Seguridad Ciudana  capacitado en el nivel de Especialización Técnica para el cumplimiento de funciones especificas</t>
  </si>
  <si>
    <t xml:space="preserve">(Eespecializaciones de personal realizadas / especializaciónes de personal programadas) *100 </t>
  </si>
  <si>
    <t>Mide el porcentaje de desarrollo de cronogramas de especialización en la Universidad de la Policía de la Ciudad de México</t>
  </si>
  <si>
    <t xml:space="preserve">Mide el porcentaje de policias que se graduan de los programas de especialización </t>
  </si>
  <si>
    <t>(Numero de policias graduados de los programas de especialización / Numero de policias graduados programados ) *100</t>
  </si>
  <si>
    <t>Mide el porcenaje de convocatorias de especialización realizadas</t>
  </si>
  <si>
    <t xml:space="preserve">(Número de convocatorias realizadas / Número de convocatorias programas )*100 </t>
  </si>
  <si>
    <t>Mide el porcentaje de simulacros para prevenir situaciones de riesgo y emergencia generados por un fenómeno natural o antropogénico</t>
  </si>
  <si>
    <t xml:space="preserve">Mide el porcentaje de avance en la adquisición de equipo de protección </t>
  </si>
  <si>
    <t>(Equipo de protección adquiridos/ Equipo de protección programados a adquirir)*100</t>
  </si>
  <si>
    <t>Mide el porcentaje de extintores a  los que se les dio mantenimiento preventivo y recargas realizadas</t>
  </si>
  <si>
    <t>(Numero de mantenimientos y recargas a extintores realizados / Número de mantenimientos y recargas a extintores programados)*100</t>
  </si>
  <si>
    <t>U040 Apoyos para la formacion policial</t>
  </si>
  <si>
    <t>Mide el porcentaje de apoyos económicos otorgados a los alumnos del curso básico de formación policial</t>
  </si>
  <si>
    <t>(Apoyos entregados/ Apoyos programados) * 100</t>
  </si>
  <si>
    <t xml:space="preserve">Mide el porcentaje de padrones de beneficiarios elaborados </t>
  </si>
  <si>
    <t>(Padrones elaborados / Padrones programádos) * 100</t>
  </si>
  <si>
    <t xml:space="preserve">Mide el porcentaje de avance de los trabajos de substituciòn de las diversas luminarias. </t>
  </si>
  <si>
    <t>(Número de substituciones de alumbrado pùblico realizadas / Número de substituciones de alumbrado pùblico  programadas)*100</t>
  </si>
  <si>
    <t>Mide el porcentaje de avance de los recorridos de detección de necesidades de servición públicos de la alcaldía</t>
  </si>
  <si>
    <t>(Total de recorridos realizados / Total de recorridos programados)*100</t>
  </si>
  <si>
    <t>Mide el porcentaje de avance de los trabajos de mantenimiento de los espacios públicos.</t>
  </si>
  <si>
    <t>(Numero de matenimientos realizados  / Numero de mantenimientos programados)*100</t>
  </si>
  <si>
    <t xml:space="preserve">Mide el numero de solicitudes de mantenimiento del espacio público </t>
  </si>
  <si>
    <t>(numero dde solicitudes de  mantenimiento de espacios pùblicos recibidas / Numero de solicitudes de mantenimiento del espacio pùblico programadas)*100</t>
  </si>
  <si>
    <t xml:space="preserve">Mide el avance porcentual de los mantenimientos de las áreas verdes. </t>
  </si>
  <si>
    <t>(Numero de metros cuadrados rehabilitados / Numero de metros cuadrados rehabilitados programados)*100</t>
  </si>
  <si>
    <t>Mide el avance en la conformación de brigadas de mantenimiento de areas verdes</t>
  </si>
  <si>
    <t>(Numero de brigadas  de mantenimiento de areas verdes realizadas / Numero de brigadas de mantenimiento de areas verdes programadas)*100</t>
  </si>
  <si>
    <t>Mide el avance porcentual de la recolección de residuos sólidos.</t>
  </si>
  <si>
    <t>(Numero de toneladas recolectadas / Numero de toneladas programadas)*100</t>
  </si>
  <si>
    <t>Mide el porcentaje de avance de los trabajos de mantenimiento al parque vehicular.</t>
  </si>
  <si>
    <t>(Número de mantenimientos a unidades vehiculares realizados / Número de mantenimientos a unidades vehiculares programados)*100</t>
  </si>
  <si>
    <t>Mide el porcentaje eventos deportivos  realizados.</t>
  </si>
  <si>
    <t>(Número de eventos deportivos realizados / Número de eventos deportivos programados)*100</t>
  </si>
  <si>
    <t xml:space="preserve">Mide el porcentaje eventos deportivos  </t>
  </si>
  <si>
    <t>(Número de eventos realizados / Número de eventos programados)*100</t>
  </si>
  <si>
    <t>Mide el porcentaje de avance de los eventos culturales recreartivos y artisticos</t>
  </si>
  <si>
    <t xml:space="preserve">Mide el avance porcentual de los foros de difución de los derechos humanos </t>
  </si>
  <si>
    <t>(Número de foros de derechos humanos realizados / Número de foros de derechos humanos programados)*100</t>
  </si>
  <si>
    <t>Mide el porcentaje de convocatorias realizadas</t>
  </si>
  <si>
    <t>(Número de convocatorias realizadas / Número de convocatorias programados)*100</t>
  </si>
  <si>
    <t xml:space="preserve">Mide el porcentaje de avance de las jornadas médicas </t>
  </si>
  <si>
    <t>(Número de jornadas medicas realizadas / Número de jornadas medicas  programados)*100</t>
  </si>
  <si>
    <t xml:space="preserve">Mide el porcentaje de avance de las convocatorias de jornadas médicas </t>
  </si>
  <si>
    <t>(Número de convocatorias de jornadas medicas elaboradas / Número de convocatorias de jornadas medicas programadas)*100</t>
  </si>
  <si>
    <t>Mide el porcentaje de campañas de vacunación que implementa la Alcaldía.</t>
  </si>
  <si>
    <t>(Número de campañas realizadas/ Número de campañas programadas)*100</t>
  </si>
  <si>
    <t>Mide el porcentaje de avance de las convocatorias de jornadas de vacunación animal</t>
  </si>
  <si>
    <t>(Número de convocatorias de jornadas de vacunación animal realizadas / Número de convocatorias de jornadas de vacunación animal programadas)*100</t>
  </si>
  <si>
    <t>Mide el porcentaje de avance en las convocatorias realizadas</t>
  </si>
  <si>
    <t>(Numero de convocatorias realizadas / Numero de convocatorias programádas) * 100</t>
  </si>
  <si>
    <t>Mide el porcentaje de patrullajes con el objetivo de disuadir delitos y mejoramiento de protocolos de atención implementados por la Alcaldía.</t>
  </si>
  <si>
    <t>(Número de patrujalles realizados/ Número de patrujalles programados)*100</t>
  </si>
  <si>
    <t>Mide el porcentaje de denuncias telefonicas recibidas</t>
  </si>
  <si>
    <t>(Número de denuncias recibidas / Número de denuncias estimadas)*100</t>
  </si>
  <si>
    <t>Mide el porcentaje de asesorias a giros mercantiles realizadas</t>
  </si>
  <si>
    <t>Numero de asesorias brindadas / Numero de asesrias programádas)</t>
  </si>
  <si>
    <t xml:space="preserve">Mide el numero de solicitudes de asesoria en giros mercantiles </t>
  </si>
  <si>
    <t>(Numero de solicitudes de asesoria mercantil recibida / Numero de solicitudes de asesoria mercantil estimadas) * 100</t>
  </si>
  <si>
    <t>Mide el numero de solicitudes de asesoria juridica recibidas</t>
  </si>
  <si>
    <t>(Numero de solicitudes de asesoriajuridica recibida / Numero de solicitudes de asesoria juridica estimadas) * 100</t>
  </si>
  <si>
    <t>Mide el porcentaje de personas vinculadas con empresa que ofertan empleo</t>
  </si>
  <si>
    <t>(Número de Vinculaciones realizadas / Número de vinculaciones estimadas)*100</t>
  </si>
  <si>
    <t xml:space="preserve">Mide el porcentaje de convocatorias realizadas para vinculación con agentes económicos </t>
  </si>
  <si>
    <t>(Número de convocatorias realizadas / Número de convocatorias estimadas)*100</t>
  </si>
  <si>
    <t>Mide el porcentaje de cronogramas para la ejecución del presupuesto participativo desarrollados</t>
  </si>
  <si>
    <t>(Numero de cronogramas desarrollados / Numero de cronogramas programados a desarrollar) * 100</t>
  </si>
  <si>
    <t xml:space="preserve">Mide el porcentaje de avance del mantenimiento realizado en espacios públicos  </t>
  </si>
  <si>
    <t>(Avance de realizado del mantenimiento / Avance programado del mantenimiento )*100</t>
  </si>
  <si>
    <t xml:space="preserve">Mide el porcentaje de recorridos de detecccion de necesidades de mantenimiento a edificios y espacios públicos </t>
  </si>
  <si>
    <t>(Numero de recorridos realizados /  Numero de Avance programado del mantenimiento )*100</t>
  </si>
  <si>
    <t xml:space="preserve">Mide el avance porcentual de  las obras en las vialidades </t>
  </si>
  <si>
    <t>(Avance de realizado de las obras / Avance programado de las obras )*100</t>
  </si>
  <si>
    <t>Mide el porcentaje de avance en la programación de mantenimiento s y rehabilitación a vialidades</t>
  </si>
  <si>
    <t>(Numero de programas de mantenimiento realizados / Numero de mantenimientos programádos) * 100</t>
  </si>
  <si>
    <t>Mide el porcentaje de avance en el numero de metros de la red de agua potable a los que se les dio mantenimiento y substitución</t>
  </si>
  <si>
    <t>(Numero de metros de la red de agua potable a los que se les dio mantenimiento y substitucion / Numero de metros de la red de agua potable a los que se les programo dar mantenimiento y substitucion) * 100</t>
  </si>
  <si>
    <t>Mide el porcentaje de avance en los cronogramas de mantenimiento de la red de agua potable</t>
  </si>
  <si>
    <t>(Numero de cronogramas de mantenimiento realizados / Numero de cronogramas de mantenimiento programádos) * 100</t>
  </si>
  <si>
    <t>Mide el porcentaje de avance en el numero de metros de la red de drenaje a los que se les dio mantenimiento y substitución</t>
  </si>
  <si>
    <t>(Numero de metros de la red de drenaje a los que se les dio mantenimiento y substitucion / Numero de metros de la red de agua drenaje a los que se les programo dar mantenimiento y substitucion) * 100</t>
  </si>
  <si>
    <t>Mide el porcentaje de avance en los cronogramas de mantenimiento de la red de drenaje</t>
  </si>
  <si>
    <t xml:space="preserve">Mide el porcentaje de avance de las atenciones médicas de urgencias realizadas.  </t>
  </si>
  <si>
    <t>(Número de atenciones médicas realizadas / Número de atenciones médicas programadas)*100</t>
  </si>
  <si>
    <t>Mide el porcentaje de avance las difusiones</t>
  </si>
  <si>
    <t>Mide el porcentaje de  cumplimiento de las  capacitaciones</t>
  </si>
  <si>
    <t>(Capacitaciones realizadas / Capacitaciones programadas) *100</t>
  </si>
  <si>
    <t xml:space="preserve">Mide el porcentaje de avance en la programaciòn de capacitaciones </t>
  </si>
  <si>
    <t>(Manuales de protección civil realizados/ Manuales de protección civil programados) *100</t>
  </si>
  <si>
    <t>Mide el porcentaje de simulacros realizados.</t>
  </si>
  <si>
    <t>(Simulacros realizados / Simulacros programados) *100</t>
  </si>
  <si>
    <t>Mide el número de calendarios de simulacros realizados</t>
  </si>
  <si>
    <t>(Numero de calendarios realizados /Numero de calendarios programádos ) * 100</t>
  </si>
  <si>
    <t xml:space="preserve">Mide el porcentaje de avance de los proyectos participativos </t>
  </si>
  <si>
    <t>(Número de proyectos realizadas / Número de proyectos programados)*100</t>
  </si>
  <si>
    <t>Mide el porcentaje de apoyo a jefas y jefes de familia</t>
  </si>
  <si>
    <t>(Numero de padrones elaborados / Numero de padrones Programados) * 100</t>
  </si>
  <si>
    <t>Mide el porcentaje en la entrega de juguetes realizada</t>
  </si>
  <si>
    <t>(Numero de entrega de juguetes realizadas / Numero de entrega de juguetes programadas)*100</t>
  </si>
  <si>
    <t>Mide el porcentaje de lineamientos  públicados que condicionan la entrega de juguetes en las fiestas de la Alcaldía</t>
  </si>
  <si>
    <t>(Número de lineamientos públicados / Numero de lineamientos programádos) * 100</t>
  </si>
  <si>
    <t>Mide el numero de mujeres atendidas por las jornadas de atención de la violencia realizadas</t>
  </si>
  <si>
    <t>(Numero de mujeres atendidas en las jornadas de prevención de la violencia realizadas/ Numero de mujeres atendidas en las jornadas de prevención de la violencia realizadas estimadas)*100</t>
  </si>
  <si>
    <t>Mide el porcentaje de cronogramas realizados para las jornadas de prevención de la violencia</t>
  </si>
  <si>
    <t>(Numero de cronogramas realizados /Numero de cronogramas programados) * 100</t>
  </si>
  <si>
    <t>E168 Sistema penitenciario</t>
  </si>
  <si>
    <t>Mide los seguimientos a sentenciados con beneficio de libertad</t>
  </si>
  <si>
    <t>(Seguimientos realizados  /  Seguimientos programados ) x 100</t>
  </si>
  <si>
    <t>Mide el porcentaje de avance de los mantenimientos a los equipos de monitoreo</t>
  </si>
  <si>
    <t>(Mantenimientos realizados  /  Mantenimientos programados ) x 100</t>
  </si>
  <si>
    <t>Mide el porcentaje de avance de los cursos extraescolares</t>
  </si>
  <si>
    <t>(Cursos extraescolares brindados / Cursos extraescolares programados) x 100</t>
  </si>
  <si>
    <t>Mide el porcentaje de entrevistas aplicadas a las Personas privadas de su libertad</t>
  </si>
  <si>
    <t>(Entrevistas aplicadas / Entrevistas estimadas ) *100</t>
  </si>
  <si>
    <t xml:space="preserve">Mide el porcentaje de personas privadas de su libertad que se inscriben a los cursos extraescolares ofertados en los centros penitenciarios </t>
  </si>
  <si>
    <t>(Número de personas privadas de su libertad que se inscriben a los cursos extraescolares / Numero de personas privadas de su libertad que se estima se inscriban a los cursos extraescolares) * 100</t>
  </si>
  <si>
    <t>Mide el porcentaje de avance de los tareas culturales y deportivas que se desarrollan al interior de los centros de penitenciarios de la Ciudad de México</t>
  </si>
  <si>
    <t>(Tareas lúdicas realizadas/ Tareas lúdicas programadas) x 100</t>
  </si>
  <si>
    <t xml:space="preserve">Mide el porcentaje de cronogramas de tareas lúdicas realizadas al interior de los centros penitenciarios de la Ciudad de México desarrollados </t>
  </si>
  <si>
    <t xml:space="preserve">Mide el porcentaje de avance en las capacitaciones de competencias laborales brindadas a las personas privadas de su libertad </t>
  </si>
  <si>
    <t>(Numero de capacitaciones de competencias laborares proporcionados / Numero de capacitaciones de competencias laborales programadas) x100</t>
  </si>
  <si>
    <t>Mide el porcentaje de avance en las inscripciones para el  desarrollo de competencias laborales</t>
  </si>
  <si>
    <t>( Inscripciones recibidas / Inscripciones programadas) x100</t>
  </si>
  <si>
    <t>Mide el porcentaje de avance en los apoyos económicos a personas privadas de su libertad</t>
  </si>
  <si>
    <t>(Apoyos entregados / Apoyos programados) x100</t>
  </si>
  <si>
    <t xml:space="preserve">Mide el porcentaje de avance en las solicitudes de incorporación a las actividades productivas </t>
  </si>
  <si>
    <t>(Solicitudes recibidas / solicitudes estimadas) x100</t>
  </si>
  <si>
    <t>Mide el porcentaje de avance en la publicación de lineamientos</t>
  </si>
  <si>
    <t>(Lineamientos publicados / Lineamientos programados)*100</t>
  </si>
  <si>
    <t>E169 Prevención del delito y seguridad ciudadana</t>
  </si>
  <si>
    <t xml:space="preserve">Mide el porcentaje de cumplimiento de las atenciones de emergencia realizadas por la policía de proximidad </t>
  </si>
  <si>
    <t>(Número de atenciones brindadas / Número de atenciones estimadas ) * 100</t>
  </si>
  <si>
    <t>Mide el porcentaje de solicitudes de emergencia ciudadanas recibidas</t>
  </si>
  <si>
    <t>(Número de solicitudes recibidas  / Número de solicitudes estimadas ) * 100</t>
  </si>
  <si>
    <t>Mide el porcentaje de solicitudes de emergencia recibidas por medios digitales</t>
  </si>
  <si>
    <t>Mide el porcentaje de cumplimiento de investigaciones de inteligencia policial</t>
  </si>
  <si>
    <t>(Número de investigaciones realizadas  /  Número de investigaciones estimadas) * 100</t>
  </si>
  <si>
    <t>Mide el porcentaje de cumplimiento de las solicitudes de ordenes generales de investigaciones</t>
  </si>
  <si>
    <t>(Número de ordenes generales de investigación recibidas  / Número de ordenes generales de investigación  estimadas ) * 100</t>
  </si>
  <si>
    <t>Mide el porcentaje de cumplimiento de las solicitudes de mandamientos ministeriales</t>
  </si>
  <si>
    <t>(Número de mandamientos ministeriales recibidos  / Número de mandamientos ministeriales estimados ) * 100</t>
  </si>
  <si>
    <t>Mide el porcentaje de cumplimiento de los talleres de educación social</t>
  </si>
  <si>
    <t>(Número de talleres realizados  / Número de talleres programados ) * 100</t>
  </si>
  <si>
    <t>Mide el Número de personas que acreditan los requerimientos y obtienen el apoyo económico</t>
  </si>
  <si>
    <t>(Número de apoyos económicos entregados  / Número de apoyos económicos programados ) * 100</t>
  </si>
  <si>
    <t>Mide el porcentaje de avance de las atenciones de no emergencia</t>
  </si>
  <si>
    <t>(Número de atenciones realizadas  /  Número de atenciones estimadas ) * 100</t>
  </si>
  <si>
    <t>Mide el porcentaje de avance de las solicitudes de atenciones de no emergencias recibidas mediante los procesos de vinculación ciudadana</t>
  </si>
  <si>
    <t>(Numero de solicitudes realizadas  /  Numero de solicitudes estimadas ) * 100</t>
  </si>
  <si>
    <t>Mide el porcentaje de avance de los operativos de control de tránsito</t>
  </si>
  <si>
    <t>(Numero de operativos de control de transito realizados / Numero de operativos de control de transito programádos) * 100</t>
  </si>
  <si>
    <t>Mide el porcentaje de avance de los mantenimientos a los equipos de control de tránsito</t>
  </si>
  <si>
    <t>(Mantenimientos realizados / Mantenimientos programados) * 100</t>
  </si>
  <si>
    <t>Mide el porcentaje de avance de desarrollo policial</t>
  </si>
  <si>
    <t>(Desarrollo policial entregado  /  Desarrollo policial programado ) * 100</t>
  </si>
  <si>
    <t>Mide el porcentaje de avance de las evaluaciones al personal de la Dependencia</t>
  </si>
  <si>
    <t>(Evaluaciones realizadas / Evaluaciones programadas) * 100</t>
  </si>
  <si>
    <t>Mide el porcentaje de avance de las atenciones de rescate y urgencias médicas</t>
  </si>
  <si>
    <t>(Atenciones realizadas  / Atenciones proyectadas ) * 100</t>
  </si>
  <si>
    <t>Mide el porcentaje de avance de la programación capacitaciones en rescate y urgencias médicas</t>
  </si>
  <si>
    <t>(Programaciones realizadas / Programaciones programadas) * 100</t>
  </si>
  <si>
    <t>E194 Atención a personas sujetas al sistema integral de justicia para adolescentes</t>
  </si>
  <si>
    <t>Mide el porcentaje de avance de las capacitaciones sociolaborales</t>
  </si>
  <si>
    <t>(Capacitaciones otorgadas / Capacitaciones programadas) x 100</t>
  </si>
  <si>
    <t>Mide el porcentaje de adolescentes sujetos al sistema integral de justicia que se inscriben a las capacitaciones sociolaborales ofertadas</t>
  </si>
  <si>
    <t>(Número de adolescentes que se inscriben a las capacitaciones sociolaborales / Numero de adolescentes que se estima inscriban a las capacitaciones sociolaborales) * 100</t>
  </si>
  <si>
    <t>Mide el porcentaje de cronogramas de capacitaciones sociolaborales</t>
  </si>
  <si>
    <t>Mide el porcentaje de avance de la atención en salud mental</t>
  </si>
  <si>
    <t>(Atenciones otorgadas / Atenciones estimadas) * 100</t>
  </si>
  <si>
    <t>Mide el porcentaje de cronogramas de atención en salud mental</t>
  </si>
  <si>
    <t>Mide el porcentaje de entrevistas aplicadas a las personas sujetas al sistema integral de justicia para adolescentes</t>
  </si>
  <si>
    <t>Mide el porcentaje de avance de las tareas lúdicas</t>
  </si>
  <si>
    <t>(Tareas lúdicas realizadas / Tareas lúdicas programadas) * 100</t>
  </si>
  <si>
    <t>Mide el porcentaje de cronogramas de tareas lúdicas</t>
  </si>
  <si>
    <t>Mide el porcentaje de avance de las asesorías educativas</t>
  </si>
  <si>
    <t>(Asesorías realizadas / Asesorías programadas) * 100</t>
  </si>
  <si>
    <t>Mide el porcentaje de personas sujetas al sistema integral de justicia para adolescentes que se inscriben a las asesorías educativas</t>
  </si>
  <si>
    <t>(Número de personas sujetas al sistema integral de justicia para adolescentes que se inscriben a las asesorías educativas / Numero de personas sujetas al sistema integral de justicia para adolescentes que se estima se inscriban a las asesorías educativas) * 100</t>
  </si>
  <si>
    <t>Mide el porcentaje de cronogramas de asesorías educativas</t>
  </si>
  <si>
    <t>K019 Construcción, mantenimiento y operación de la infraestructura del sistema penitenciario</t>
  </si>
  <si>
    <t>Mide el porcentaje de avance en la supervisión de la construcción y mantenimiento de los CEVASEP'S I y II realizada</t>
  </si>
  <si>
    <t>(Numero de supervisiones realizadas / Numero de supervisiones programadas) * 100</t>
  </si>
  <si>
    <t>Mide el porcentaje de calendario de pagos</t>
  </si>
  <si>
    <t>(Número de calendarios desarrollados / Número de calendarios programados a desarrollar) *100</t>
  </si>
  <si>
    <t>Mide el porcentaje de avance de los simulacros realizados</t>
  </si>
  <si>
    <t>(Numero de simulacros realizados / Numero de simulacros programados) *100</t>
  </si>
  <si>
    <t>Mide el porcentaje de avance de la elaboración de cronogramas de simulación de emergencias</t>
  </si>
  <si>
    <t>(Numero de cronogramas de simulacros realizados / Numero de cronogramas de simulacros programádos) * 100</t>
  </si>
  <si>
    <t>U047 Acciones del Consejo Ciudadano para la Seguridad y Justicia</t>
  </si>
  <si>
    <t>Mide el porcentaje de avance en la programación de informes del Consejo Ciudadano de Seguridad y Justicia</t>
  </si>
  <si>
    <t>Numero de informes recibidos / Numero de informes programados) * 100</t>
  </si>
  <si>
    <t>Mide el porcentaje de avance en los apoyos económicos al Consejo Ciudadano de Seguridad y Justicia</t>
  </si>
  <si>
    <t>(Numero de apoyos entregados / Numero de apoyos programados) * 100</t>
  </si>
  <si>
    <t>E169 Prevencion del delito y seguridad ciudadana</t>
  </si>
  <si>
    <t>Mide el porcentaje de avance de la entrega de servicios de seguridad y vigilancia realizados.</t>
  </si>
  <si>
    <t>(Número de servicios de seguridad y vigilancia realizados / Nuúmero de servicios de seguridad y vigilancia programados) *100</t>
  </si>
  <si>
    <t>Mide el porcentaje de avance en la realización de contratos.</t>
  </si>
  <si>
    <t>(Número de contratos realizados / Número de contratos programádos) *100</t>
  </si>
  <si>
    <t>Mide el porcentaje de avance en las remisiones realizadas a juzgado cívico y  ministerio público.</t>
  </si>
  <si>
    <t>(Número de remisiones realizadas / Número de remisones estimadas) *100</t>
  </si>
  <si>
    <t>Mide el porcentaje de boletas de remisión a juzgado civico y ministerio público elaboradas</t>
  </si>
  <si>
    <t>(Número de boletas elaboradas / Número de boletas estimadas) *100</t>
  </si>
  <si>
    <t>Mide el porcentaje de avance en los manuales.</t>
  </si>
  <si>
    <t>Mide el porcentaje de cronogramas de educación al interior del instituto de educación superior de la Policía Auxiliar desarrollados</t>
  </si>
  <si>
    <t>Mide el avance porcentual en la entrega de servicios de seguridad contratados realizados en el año</t>
  </si>
  <si>
    <t xml:space="preserve">Mide el avance porcentual de los servicios contratados en el año </t>
  </si>
  <si>
    <t>Mide el numero de oficiales que concluyen la capacitación para unirse al estado de fuerza</t>
  </si>
  <si>
    <t>(Numero de cadetes graduados / numero de cadetes que se estima graduar) * 100</t>
  </si>
  <si>
    <t>Mide el numero de convocatorias realizadas</t>
  </si>
  <si>
    <t>(Numero de convocatorias realizadas / Numero de convotorias programadas) *100</t>
  </si>
  <si>
    <t>N001 Cumplimiento de los Programas de Protección Civil.</t>
  </si>
  <si>
    <t>Mide el porcentaje de cumplimiento de la realización de simulacros para prevenir situaciones de riesgo y emergencia generados por un fenómeno natural o antropogénico</t>
  </si>
  <si>
    <t>Mide el porcentaje de avance en la adquisición de prendas y equipo de protección para brigadistas pertenecientes a la Corporación.</t>
  </si>
  <si>
    <t>(Prendas y equipo de protección adquiridos/ Prendas y equipo de protección programados a adquirir)*100</t>
  </si>
  <si>
    <t>Mide el porcentaje de extintores a los que se les dio mantenimiento preventivo y recarga</t>
  </si>
  <si>
    <t xml:space="preserve">Mide el porcentaje de las señaleticas colocadas </t>
  </si>
  <si>
    <t>(señaletica colocada / señaletica programada a colocar) *100</t>
  </si>
  <si>
    <t>Mide el porcentaje de avance de la señaletica adquirida.</t>
  </si>
  <si>
    <t>(señaletica adquirida/ señaletica programada a adquirir) *100</t>
  </si>
  <si>
    <t>E199 Conciliacion laboral</t>
  </si>
  <si>
    <t>Porcentaje  de solicitudes conciliación confirmadas</t>
  </si>
  <si>
    <t>(Solicitudes de conciliación confirmadas /Meta Anual de Solicitudes de conciliación confirmadas)*100</t>
  </si>
  <si>
    <t xml:space="preserve">Porcentaje de notificaciones oficiales a las partes realizadas. </t>
  </si>
  <si>
    <t>(Notificaciones oficiales a las partes realizadas/Meta anual de notificaciones oficiales a las partes)*100</t>
  </si>
  <si>
    <t>Porcentaje de constancias de no conciliación.</t>
  </si>
  <si>
    <t>(Número de constancias de no conciliación/ Constancias de no conciliación proyectadas para el año)*100</t>
  </si>
  <si>
    <t>Porcentaje de convenios de conciliación elaborados , resultado de procedimiento prejudicial de conciliación exitoso.</t>
  </si>
  <si>
    <t>(Número de convenios de conciliación elaborados/ Meta anual de convenios de conciliación proyectados)*100</t>
  </si>
  <si>
    <t>Porcentaje de actas de audiencia emitidas.</t>
  </si>
  <si>
    <t>(Número de actas de audiencia emitidas/Meta anual de actas de audiencia)*100</t>
  </si>
  <si>
    <t>E178 Supervisión, promoción y defensoría jurídica de los derechos laborales</t>
  </si>
  <si>
    <t>Mide el avance porcentual de asesorías realizadas respecto a derechos laborales.</t>
  </si>
  <si>
    <t>(Número de asesorías realizadas/ Número de asesorías programadas) *100</t>
  </si>
  <si>
    <t>Mide el porcentaje de avance en las acciones de difusión realizadas para la defensa de derechos laborales de la población trabajadora.</t>
  </si>
  <si>
    <t xml:space="preserve"> ((Difusiones realizadas/ Difusiones programadas))*100</t>
  </si>
  <si>
    <t>Mide el avance porcentual en convenios para la defensa de derechos laborales realizados</t>
  </si>
  <si>
    <t>(Convenios conciliatorios realizados /convenios conciliatorios programados))*100</t>
  </si>
  <si>
    <t>Mide el porcentaje de avance en los acompañamientos realizados respecto la vulneración de derechos laborales</t>
  </si>
  <si>
    <t>(Número de acompañamientos realizados/ Número de acompañamientos programados) *100</t>
  </si>
  <si>
    <t>Mide el avance porcentual en la representación en audiencias realizadas para la defensa de derechos laborales de la población trabajadora.</t>
  </si>
  <si>
    <t>(Representaciones en audiencias realizadas /Representaciones en audiencias programadas))*100</t>
  </si>
  <si>
    <t>Mide el avance en porcentaje de las demandas presentadas para la defensa de derechos laborales de la población trabajadora</t>
  </si>
  <si>
    <t>(Demandas presentadas/Demandas programadas a presentar)*100</t>
  </si>
  <si>
    <t>Mide el avance porcentual de inspecciones realizadas para la defensa de los derechos laborales</t>
  </si>
  <si>
    <t>(Actas de inspecciones realizadas a centros de trabajo/ Inspecciones programadas a realizar)*100</t>
  </si>
  <si>
    <t>Mide el porcentaje de avance en la atención de solicitudes de inspección de centros laborales</t>
  </si>
  <si>
    <t>(Solicitudes de inspección atendidas/ Solicitudes de inspección proyectadas))*100</t>
  </si>
  <si>
    <t>Mide el avance en la emisión de licencias y credenciales de trabajo no asalariado</t>
  </si>
  <si>
    <t>(Licencias y credenciales de trabajo no asalariado emitidas/Licencias y credenciales de trabajo no asalariado programadas)*100</t>
  </si>
  <si>
    <t>Mide el avance porcentual en la actualización de registros del padrón de personas trabajadoras no asalariadas.</t>
  </si>
  <si>
    <t>(Actualización de registros del padrón/Registros proyectados a actualizar)*100</t>
  </si>
  <si>
    <t>Porcentaje de avance de cumplimiento en la actualización del Comité Interno de Protección Civil</t>
  </si>
  <si>
    <t>Cumplimiento = (Actualización del Comité Interno de
Protección Civil de la Secretaría de Trabajo y
Fomento al Empleo realizada / Actualizaciones del Comité Interno de Protección Civil de la Secretaría de Trabajo y Fomento al Empleo programadas) * 100</t>
  </si>
  <si>
    <t>Porcentaje de avance de cumplimiento de las
acciones realizadas para la gestión de capacitaciones en materia de Protección Civil para los brigadistas y personal que labora en la Secretaría de Trabajo y Fomento al Empleo de acuerdo con el Programa Interno de Protección Civil.</t>
  </si>
  <si>
    <t>(Capacitaciones en materia de Protección realizadas/ Capacitaciones en materia de Protección Civil programadas) * 100</t>
  </si>
  <si>
    <t>Porcentaje de avance de cumplimiento en la actualización del equipamiento de protección civil.</t>
  </si>
  <si>
    <t>(Provisión de equipo a los brigadistas
y equipamiento de las instalaciones realizada/ Provisión de equipo a los brigadistas y equipamiento de las
instalaciones programada) * 100</t>
  </si>
  <si>
    <t>Porcentaje que mide el avance en la actualización de la señalética.</t>
  </si>
  <si>
    <t>(Actualización de la señalética en las
instalaciones realizada / Actualización de la señalética en las instalaciones programada) * 100</t>
  </si>
  <si>
    <t>S022 Fomento al trabajo digno</t>
  </si>
  <si>
    <t>Mide el porcentaje de personas apoyadas para capacitación o certificación</t>
  </si>
  <si>
    <t>(Número de personas capacitadas por el programa / Número de personas programadas para recibir capacitación) *100</t>
  </si>
  <si>
    <t>Mide el porcentaje de personas apoyadas para generar o  consolidar su fuente de empleo por cuenta propia</t>
  </si>
  <si>
    <t>(Número de personas apoyadas para la adquisición de maquinaria, equipo y herramientas/ Número de personas programadas para recibir apoyo) *100</t>
  </si>
  <si>
    <t>Mide el porcentaje de beneficiarios incorporados a un proyecto interinstitucional de ocupación temporal</t>
  </si>
  <si>
    <t>(Número de personas inscritas a un proyecto de ocupación temporal / Número personas programadas para participar en un proyecto de ocupación temporal) * 100</t>
  </si>
  <si>
    <t>Mide el porcentaje de personas apoyadas para generar empleos verdes</t>
  </si>
  <si>
    <t>(Número de personas apoyadas para la generación de empleos verdes / Número de personas programadas para participar en empleos verdes) * 100</t>
  </si>
  <si>
    <t>S054 Seguro de desempleo</t>
  </si>
  <si>
    <t>Mide el porcentaje de apoyos entregados por parte de los programas seguro de desempleo y seguro de desempleo activo.</t>
  </si>
  <si>
    <t xml:space="preserve">(Total de apoyos entregados / Total de apoyos programados) *100. </t>
  </si>
  <si>
    <t>Mide el avance porcentual en la recepción de solicitudes de inscripciones al programa</t>
  </si>
  <si>
    <t>(Total de  solicitudes de inscripción correctas / Total de solicitudes de inscripción recibidas) * 100</t>
  </si>
  <si>
    <t xml:space="preserve">Mide el porcentaje de personas beneficiarias que entregaron "Constancia de postulación y Constancia de Capacitación". </t>
  </si>
  <si>
    <t xml:space="preserve">(Total de personas beneficiarias que entregaron documentos comprobatorios al periodo / Total de personas beneficiarias al periodo con obligación de capacitación y postulación de empleo) *100. </t>
  </si>
  <si>
    <t>Mide el avance en la canalización a ferias de empleo y otros medios de búsqueda de empleo para la población beneficiaria.</t>
  </si>
  <si>
    <t xml:space="preserve">( Personas canalizadas a ferias de empleo u otros medios de búsqueda de empleo/ Total de personas beneficiarias del programa) *100. </t>
  </si>
  <si>
    <t>Mide el porcentaje de avance en la capacitación de personas beneficiarias del programa</t>
  </si>
  <si>
    <t xml:space="preserve">(Total personas capacitadas presencialmente / Total de personas beneficiarias del programa) * 100. </t>
  </si>
  <si>
    <t>Mide el avance porcentual en la programación de capacitaciones para el empleo</t>
  </si>
  <si>
    <t xml:space="preserve">(Total de capacitaciones agendadas/Total de capacitaciones programadas para el año) *100. </t>
  </si>
  <si>
    <t>S023 Fomento, Constitución y Fortalecimiento de las Empresas Sociales y Solidarias de la Ciudad de México (FOCOFESS)</t>
  </si>
  <si>
    <t>Mide el porcentaje de avance en la entrega de apoyos económicos entregados</t>
  </si>
  <si>
    <t>Mide el porcentaje de avance en el otorgamiento de asistencia técnica otorgada a los beneficiarios</t>
  </si>
  <si>
    <t>(Asistencia técnica especializada otorgada/ Asistencia técnica especializada programada)*100</t>
  </si>
  <si>
    <t>Mide el porcentaje de avance en la calendarización de asistencia técnica especializada para los beneficiarios</t>
  </si>
  <si>
    <t>(Asistencias calendarizadas/ Asistencias programadas a realizar)*100</t>
  </si>
  <si>
    <t>Mide el porcentaje de avance en la constitución de Sociedades Cooperativas</t>
  </si>
  <si>
    <t>(Número de Organizaciones Sociales y Sociedades Cooperativas constituidas/ Número de Organizaciones Sociales y Sociedades Cooperativas previstas para  constituirse)*100</t>
  </si>
  <si>
    <t>Mide el avance porcentual de los acompañamientos para el facilitamiento del trámite de constitución de sociedades</t>
  </si>
  <si>
    <t>(Acompañamientos realizados/ acompañamientos programados)*100</t>
  </si>
  <si>
    <t>E100 Capacitación a la población ocupada y desocupada de la Ciudad de México</t>
  </si>
  <si>
    <t xml:space="preserve">Relación porcentual de personas capacitadas en las modalidades presencial, en línea, en directo y mixta respecto de las programadas </t>
  </si>
  <si>
    <t>(Número de personas capacitadas/ total de personas programadas a capacitar)*100</t>
  </si>
  <si>
    <t>Mide el porcentaje de cursos alineados a estándares de competencia realizados contra el total de cursos a realizar</t>
  </si>
  <si>
    <t xml:space="preserve">(Número de  cursos alineados a estándares de competencia/Número de  cursos totales a realizar)*100 </t>
  </si>
  <si>
    <t>Tasa de variación anual de las constancias de capacitación emitidas respecto al año anterior</t>
  </si>
  <si>
    <t>(Número de constancias emitidas/ Número de constancias proyectadas a emitir)*100</t>
  </si>
  <si>
    <t>Relación porcentual de personas certificadas en competencias laborales respecto de las programadas</t>
  </si>
  <si>
    <t>(Número de personas certificadas en competencias laborales/ total de personas programadas a certificar)*100</t>
  </si>
  <si>
    <t>Relación porcentual de diagnósticos realizados respecto de los programados</t>
  </si>
  <si>
    <t>(Número de diagnósticos realizados/ total de diagnósticos programados)*100</t>
  </si>
  <si>
    <t>Relación porcentual de procesos de evaluación con fines de certificación realizados respecto de los programados</t>
  </si>
  <si>
    <t>(Cantidad de procesos de evaluación con fines de certificación realizados/ total de procesos programados)*100</t>
  </si>
  <si>
    <t>Relación porcentual de acciones de capacitación gratuitas para personas pertenecientes a grupos de atención prioritaria realizadas respecto de las programadas</t>
  </si>
  <si>
    <t xml:space="preserve">(Capacitaciones gratuitas para personas pertenecientes a grupos de atención prioritaria realizadas/Capacitaciones gratuitas para personas pertenecientes a grupos de atención prioritaria programadas)*100 </t>
  </si>
  <si>
    <t>Relación porcentual de  convocatorias para las acciones de capacitación gratuitas dirigidas a personas pertenecientes a grupos de atención prioritaria difundidas respecto de las programadas</t>
  </si>
  <si>
    <t>(Convocatorias para acciones de capacitación para personas pertenecientes a grupos de atención prioritaria realizadas / Convocatorias para acciones de capacitación para personas pertenecientes a grupos de atención prioritaria programadas)*100</t>
  </si>
  <si>
    <t>Mide el porcentaje de simulacros realizados para fomentar una cultura de prevención entre las personas servidoras públicas del Icat CDMX</t>
  </si>
  <si>
    <t>(Simulacros realizados/simulacros
programados)*100</t>
  </si>
  <si>
    <t>Mide el porcentaje de señalética colocada en las instalaciones del Icat CDMX</t>
  </si>
  <si>
    <t>(Señalética colocada / Señalética programada a colocar) * 100</t>
  </si>
  <si>
    <t>Mide el porcentaje de reuniones informativas con el personal del Icat CDMX</t>
  </si>
  <si>
    <t>(Reuniones informativas realizadas / Reuniones informativas programadas)*100</t>
  </si>
  <si>
    <t>Mide el porcentaje de personas servidoras públicas capacitadas en materia de protección civil en el Icat CDMX</t>
  </si>
  <si>
    <t>(Personas capacitadas/personas programadas a capacitar)*100</t>
  </si>
  <si>
    <t>Mide el porcentaje de equipos entregados a las áreas que integran el Icat CDMX</t>
  </si>
  <si>
    <t>(Equipos entregados/equipos programados a entregar)*100</t>
  </si>
  <si>
    <t>Mide el porcentaje de avance en la conformación de las brigadas que integran el comité de protección civil en el Icat CDMX</t>
  </si>
  <si>
    <t>(Brigadas conformadas/Brigadas programadas a conformar)*100</t>
  </si>
  <si>
    <t>Mide el porcentaje de cursos de capacitación realizados por el personal del Icat CDMX</t>
  </si>
  <si>
    <t>(Capacitaciones realizadas/capacitaciones
programadas)*100</t>
  </si>
  <si>
    <t>Porcentaje que mide el avance en la atención del suelo de conservación programado en el año</t>
  </si>
  <si>
    <t>(Metros cuadrados de atención a suelo de conservación realizados / Metros cuadrados de atención a suelo de conservación programados)*100</t>
  </si>
  <si>
    <t>Porcentaje que mide el avance de las atenciones para el cuidado del suelo de concervación aprobadas al periodo</t>
  </si>
  <si>
    <t>(Atenciones para el cuidado del suelo de concervación aprobradas / Atencioness para el cuidado del suelo de concervación programadas)*100</t>
  </si>
  <si>
    <t>Porcentaje que mide el avance en el mantenimiento a áreas verdes urbanas y rurales programados en el año</t>
  </si>
  <si>
    <t>(Metros cuadrados de mantenimiento a áreas verdes urbanas y rurales realizados / Metros cuadrados de mantenimientos a áreas verdes urbanas y rurales programados)*100</t>
  </si>
  <si>
    <t>Porcentaje que mide el avance de las atenciones para el mantenimiento a areas verdes urbananas y rurales aprobadas al periodo</t>
  </si>
  <si>
    <t>(Atenciones para el mantenimiento a areas verdes urbananas y rurales aprobradas / Atenciones para el mantenimiento a areas verdes urbananas y rurales programadas)*100</t>
  </si>
  <si>
    <t>Porcentaje que mide la cantidad de Residuos Solidos Urbanos domiciliarios y en vía pública recolectados programados en el año</t>
  </si>
  <si>
    <t>(Toneladas de Residuos Solidos Urbanos domiciliarios y en vía pública recolectados realizados / Toneladas de Residuos Solidos Urbanos domiciliarios y en vía pública recolectados programados)*100</t>
  </si>
  <si>
    <t>Porcentaje que mide el cumplimiento de las rutas de recolección de RSU domiciliarios al periodo</t>
  </si>
  <si>
    <t>(Cantidad de rutas de recolección de RSU domiciliarios realizadas / Cantidad de rutas de recolección de RSU domiciliario programadas)*100</t>
  </si>
  <si>
    <t>Porcentaje que mide el cumplimiento de las rutas de recolección de RSU en vía publica al periodo</t>
  </si>
  <si>
    <t>(Cantidad de rutas de recolección de RSU en vía publica realizadas / Cantidad de rutas de recolección de RSU en vía publica programadas)*100</t>
  </si>
  <si>
    <t>Porcentaje que mide el avance en el mantenimiento del paisaje barrial en pueblos, colonias y unidades habitacionales programados en el año</t>
  </si>
  <si>
    <t>(Espacios barriales en pueblos, colonias y unidades habitacionales realizados / Espacios barriales en pueblos, colonias y unidades habitacionales programados)*100</t>
  </si>
  <si>
    <t>Porcentaje que mide el avance de las atenciones para el mantenimiento del paisaje barrial en pueblos, colonias y unidades habitacionales al periodo</t>
  </si>
  <si>
    <t>(Atenciones para el mantenimiento del paisaje barrial en pueblos, colonias y unidades habitacionales aprobradas / Atenciones para el mantenimiento del paisaje barrial en pueblos, colonias y unidades habitacionales programadas)*100</t>
  </si>
  <si>
    <t>Porcentaje que mide el avance en la rehabilitación y mantenimiento del alumbrado público realizados al periodo</t>
  </si>
  <si>
    <t>(Numero de luminarias de alumbrado público con rehabilitación o mantenimiento realizadas programadas / Numero de luminarias de alumbrado público con rehabilitación o mantenimiento realizadas programadas)*100</t>
  </si>
  <si>
    <t>Porcentaje que mide el avance de las atenciones para  la rehabilitacion y mantenimiento del alumbrado público al periodo</t>
  </si>
  <si>
    <t>(Atenciones para la rehabilitacion y mantenimiento del alumbrado público aprobradas / Atenciones para la rehabilitacion y mantenimiento del alumbrado público programadas)*100</t>
  </si>
  <si>
    <t>Mide el avance porcentual de los eventos y actividades cívico-culturales brindadas en el año</t>
  </si>
  <si>
    <t>(Número de eventos y actividades cívico-culturales realizadas/ Número de eventos y actividades cívico-culturales programadas) *100</t>
  </si>
  <si>
    <t>Porcentaje que mide el avance de las atenciones para eventos y actividades civico-culturales al periodo</t>
  </si>
  <si>
    <t>(Atenciones para eventos y actividades civico-culturales aprobradas / Atenciones para eventos y actividades civico-culturales programadas)*100</t>
  </si>
  <si>
    <t>Mide el avance porcentual de las activaciones físicas brindadas en el año</t>
  </si>
  <si>
    <t>(Número de activaciones físicas realizadas/ Número de activaciones físicas programadas) *100</t>
  </si>
  <si>
    <t>Porcentaje que mide el avance de las atenciones para actividades fisicas al periodo</t>
  </si>
  <si>
    <t>(Atenciones para actividades fisicas aprobradas / Atenciones para actividades fisicas programadas)*100</t>
  </si>
  <si>
    <t>Porcentaje que mide el avance  en el número de capacitaciones a personas en habilidades prácticas en el año</t>
  </si>
  <si>
    <t>(Número de capacitaciones a personas en habilidades prácticas realizadas / Número de capacitaciones a personas en habilidades prácticas programadas)*100</t>
  </si>
  <si>
    <t>(Atenciones para capacitaciones a personas en habilidades prácticas aprobradas / Atenciones para capacitaciones a personas en habilidades prácticas programadas)*100</t>
  </si>
  <si>
    <t>E189 Servicios de salud en Alcaldías</t>
  </si>
  <si>
    <t>Mide el porcentaje de avance en el número de personas atendidas a través de jornadas de salud en el año</t>
  </si>
  <si>
    <t>(Número de personas atendidas en jornadas de salud / Número de personas programadas en jornadas de salud)*100</t>
  </si>
  <si>
    <t>Mide el avance porcentual en la difusión de jornadas de salud al periodo</t>
  </si>
  <si>
    <t>Porcentaje que mide el avance en el número de cursos, platicas y talleres de salud preventiva realizados en el año</t>
  </si>
  <si>
    <t>(Número de cursos, platicas y talleres de salud preventiva realizados / Número de cursos, platicas y talleres de salud preventiva programadas)*100</t>
  </si>
  <si>
    <t>Porcentaje que mide el avance de las atenciones del programa de cursos, platicas y talleres de salud preventiva al periodo</t>
  </si>
  <si>
    <t>(Atenciones del programa de cursos, platicas y talleres de salud preventiva aprobradas / Atenciones del programa de cursos, platicas y talleres de salud preventiva programadas)*100</t>
  </si>
  <si>
    <t>Mide el porcentaje de avance en el número de animales de compañía atendidos a través de jornadas de esterilización y desparasitación</t>
  </si>
  <si>
    <t>(Número de animales de compañía atendidos a través de jornadas de esterilización y desparasitación / Número de animales de compañía programados a través de jornadas de esterilización y desparasitación)*100</t>
  </si>
  <si>
    <t>Porcentaje que mide el avance en la programación de las Atenciones para los servicios de esterilización y desparacitacion animal al periodo</t>
  </si>
  <si>
    <t>(Atenciones para los servicios de esterilización y desparacitacion animal realizados / Atenciones para los esterilización y desparacitacion animal programados)*100</t>
  </si>
  <si>
    <t>Mide el porcentaje de avance en el número de servicios de atención veterinaria y de bienestar animal en el año</t>
  </si>
  <si>
    <t>(Número de animales de compañía atendidos con servicios de veterinaria y de bienestar animal / Número de animales de compañía programados a atender con  servicios de atención veterinaria y de bienestar animal)*100</t>
  </si>
  <si>
    <t>Porcentaje que mide el avance en la programación de las Atenciones para los servicios de atención veterinaria y de bienestar animal al periodo</t>
  </si>
  <si>
    <t>(Atenciones para los servicios de atencion veterinaria y de bienestar animal aprobrados / Atenciones para los servicios de atencion veterinaria y de bienestar animal programados)*100</t>
  </si>
  <si>
    <t>Porcentaje que mide el avance en los servicios de estancia otorgados</t>
  </si>
  <si>
    <t>Porcentaje que mide el avance en la inscripción de niñas y niños  en CENDI's</t>
  </si>
  <si>
    <t>(Total de despliegues policiacos realizados / Total de despliegues policiacos programados)*100</t>
  </si>
  <si>
    <t>(Número de elementos policiacos contratados / Número de elementos policiacos contratados programados) *100</t>
  </si>
  <si>
    <t>(Número de convenios vigentes / Número de convenios proyectados)*100</t>
  </si>
  <si>
    <t>(Total de rondines de monitoreo y auxilio vial realizados / Total de rondines de monitoreo y auxilio vial programados)*100</t>
  </si>
  <si>
    <t>Porcentaje que mide el avance de las atenciones del programa de rondines de monitoreo y auxilio vial realizados al periodo</t>
  </si>
  <si>
    <t>(Acciones del programa de rondines de monitoreo y auxilio vial aprobadas / Acciones del programa de rondines de monitoreo y auxilio vía programadas)*100</t>
  </si>
  <si>
    <t>(Número de cursos, platicas y talleres de prevención del delito otorgados / Número de cursos, platicas y talleres de prevención del delito programados)*100</t>
  </si>
  <si>
    <t>Porcentaje que mide el avance en la aprobación de las atenciones del programa de cursos, platicas y talleres de prevención del delito</t>
  </si>
  <si>
    <t>(Atenciones del programa de cursos, platicas y talleres de prevención del delito aprobadas / Atenciones .del programa de cursos, platicas y talleres de prevención del delito programadas)*100</t>
  </si>
  <si>
    <t>(Número de acompañamientos institucionales ante casos de mujeres víctimas de alguna violencia de género realizadas/ Número de acompañamientos institucionales ante casos de mujeres víctimas de alguna violencia de género proyectadas)* 100</t>
  </si>
  <si>
    <t>(Número de solicitudes de acompañamiento institucional ante casos de mujeres víctimas de alguna violencia de género atendidas / Número de solicitudes de acompañamiento institucional ante casos de mujeres víctimas de alguna violencia de género proyectadas )* 100</t>
  </si>
  <si>
    <t>Porcentaje que mide el avance en el número de actividades para la convivencia en Unidades habitacionales y Coordinaciones Territoriales programadas en el año</t>
  </si>
  <si>
    <t>(Número de actividades para la convivencia en Unidades habitacionales y Coordinaciones Territoriales realizadas / Número de actividades para la convivencia en Unidades habitacionales y Coordinaciones Territoriales programadas)*100</t>
  </si>
  <si>
    <t>Porcentaje que mide el avance en la aprobación de las acciones para la convivencia en Unidades habitacionales y Coordinaciones Territoriales</t>
  </si>
  <si>
    <t>(Atenciones para la convivencia en Unidades habitacionales y Coordinaciones Territoriales aprobadas / Atenciones para la convivencia en Unidades habitacionales y Coordinaciones Territoriales realizadas programadas)*100</t>
  </si>
  <si>
    <t>(Número de trámites y servicios  atendidos/Número de trámites y servicios proyectados)*100</t>
  </si>
  <si>
    <t>(Número de solicitudes ante las oficinas correspondientes para la atención de trámites y servicios realizadas / Número de solicitudes ante las oficinas correspondientes para la atención de trámites y servicios programadas)*100</t>
  </si>
  <si>
    <t>Mide el porcentaje de avance en el número de promociónes y difusiónes de actividades y programas de la alcaldía en medios electrónicos institucionales programados en el año</t>
  </si>
  <si>
    <t>(Número de promociónes y difusiónes de actividades y programas de la alcaldía en medios electrónicos institucionales realizadas / Número de promociónes y difusiónes de actividades y programas de la alcaldía en medios electrónicos institucionales programadas)*100</t>
  </si>
  <si>
    <t>(Atenciones de promoción y difusión de actividades y programas de la alcaldía en medios electrónicos institucionales aprobadas / Atenciones de promoción y difusión de actividades y programas de la alcaldía en medios electrónicos institucionales programados)*100</t>
  </si>
  <si>
    <t>Porcentaje que mide el avance la realización de capacitaciones y eventos de divulgación en materia de derechos humanos y perspectiva de género</t>
  </si>
  <si>
    <t>(Número de capacitaciones y eventos en materia de derechos humanos y perspectiva de género realizados / Número de  capacitaciones y eventos en materia de derechos humanos y perspectiva de género programados)*100</t>
  </si>
  <si>
    <t>(Atenciones de capacitación, eventos y recorridos en materia de derechos humanos y perspectiva de género aprobadas / Atenciones de capacitación, eventos y recorridos en materia de derechos humanos y perspectiva de género programadas)*100</t>
  </si>
  <si>
    <t>Porcentaje que mide el avance en el número de recorridos de divulgación en la promoción de los derechos y alternativas de las mujeres en caso de ser víctimas de alguna violencia programados en el año</t>
  </si>
  <si>
    <t>(Número de recorridos de divulgación en la promoción de los derechos y alternativas de las mujeres en caso de ser víctimas de alguna violencia realizados / Número de recorridos de divulgación en la promoción de los derechos y alternativas de las mujeres en caso de ser víctimas de alguna violencia programadas)*100</t>
  </si>
  <si>
    <t>Porcentaje que mide el avance en la programación de las Atenciones de divulgación en la promoción de los derechos y alternativas de las mujeres en caso de ser víctimas de alguna violencia al periodo</t>
  </si>
  <si>
    <t>(Atenciones para la divulgación en la promoción de los derechos y alternativas de las mujeres en caso de ser víctimas de alguna violencia aprobradas / Atenciones para la divulgación en la promoción de los derechos y alternativas de las mujeres en caso de ser víctimas de alguna violencia programadas)*100</t>
  </si>
  <si>
    <t>Porcentaje que mide el avance en los servicios técnicos - operativos agrícolas otorgados en el año</t>
  </si>
  <si>
    <t>(Servicios técnicos - operativos agrícolas realizados / Servicios técnicos - operativos agrícolas programados)*100</t>
  </si>
  <si>
    <t>Porcentaje que mide el avance en la aprobación de las atenciones del programa de servicios técnicos - operativos agrícolas</t>
  </si>
  <si>
    <t>(Atenciones del programa de servicios técnicos - operativos agrícolas aprobradas / Atenciones del programa de servicios técnicos - operativos agrícolas programadas)*100</t>
  </si>
  <si>
    <t>Porcentaje que mide el avance en los eventos turisticos realizados en el año</t>
  </si>
  <si>
    <t>(Eventos turisticos realizados / Eventos turisticos programados)*100</t>
  </si>
  <si>
    <t>Porcentaje que mide el avance en la aprobación de las atenciones turisticas al periodo</t>
  </si>
  <si>
    <t>(Eventos turisticos aprobrados / Evemtos turisticos programados)*100</t>
  </si>
  <si>
    <t>Porcentaje que mide el avance en los eventos para el desarrollo de microempresas y emprendedores realizados en el año</t>
  </si>
  <si>
    <t>(Eventos para el desarrollo de microempresas y emprendedores realizados / Eventos para el desarrollo de microempresas y emprendedores programados)*100</t>
  </si>
  <si>
    <t>Porcentaje que mide el avance en la aprobación de las atenciones para el desarrollo de microempresas y emprendedores</t>
  </si>
  <si>
    <t>(Atenciones para el desarrollo de microempresas y emprendedores aprobrados / Atenciones para el desarrollo de microempresas y emprendedores programados)*100</t>
  </si>
  <si>
    <t>Porcentaje que mide el avance en el  mantenimiento a espacios públicos y comunitarios en el año</t>
  </si>
  <si>
    <t>Porcentaje que mide el avance en la aprobación de las atenciones de mantenimiento a espacios públicos y comunitarios</t>
  </si>
  <si>
    <t>(Programa de atenciones de mantenimiento a espacios públicos y comunitarios aprobadas / Programas de atenciones de mantenimiento a espacios públicos y comunitarios programados)*100</t>
  </si>
  <si>
    <t>Porcentaje que mide el avance en los metros lineales de mantenimiento y rehabilitación a líneas de agua potable en el año</t>
  </si>
  <si>
    <t>(Metros lineales de Mantenimientos y rehabilitaciones a líneas de agua potable realizados / Metros lineales de Mantenimientos y rehabilitaciones a líneas de agua potable programados)*100</t>
  </si>
  <si>
    <t>Porcentaje que mide el avance en la aprobación de las atenciones de mantenimiento y rehabilitación a líneas de agua potable aprobadas al periodo</t>
  </si>
  <si>
    <t>(Atenciones de mantenimiento y rehabilitación a líneas de agua potable aprobadas / Atenciones de mantenimiento y rehabilitación a líneas de agua potable programados)*100</t>
  </si>
  <si>
    <t>Porcentaje que mide el avance en los metros lineales de mantenimiento y rehabilitación a líneas de drenaje y alcantarillado al periodo</t>
  </si>
  <si>
    <t>(Metros lineales de Mantenimientos y rehabilitaciones a líneas de drenaje y alcantarillado realizados / Metros lineales de Mantenimientos y rehabilitaciones a líneas de drenaje y alcantarillado programados)*100</t>
  </si>
  <si>
    <t>Porcentaje que mide el avance en la aprobación de las atenciones de mantenimiento y rehabilitación a líneas de drenaje y alcantarillado aprobadas al periodo</t>
  </si>
  <si>
    <t>(Atenciones de mantenimiento y rehabilitación a líneas de drenaje y alcantarillado aprobadas / Atenciones de mantenimiento y rehabilitación a líneas de drenaje y alcantarillado programados)*100</t>
  </si>
  <si>
    <t>Porcentaje que mide el avance en metros lineales con servicio de sondeo y desazolve de la red de drenaje secundaria en el año</t>
  </si>
  <si>
    <t>(Metros lineales con servicio de sondeo y desazolve de la red de drenaje secundaria realizados / Metros lineales con servicio de sondeo y desazolve de la red de drenaje secundaria programados)*100</t>
  </si>
  <si>
    <t>Porcentaje que mide el avance en la aprobación de las atenciones de desazolve de la red de drenaje secundaria aprobadas al periodo</t>
  </si>
  <si>
    <t>(Atenciones de desazolve de la red de drenaje secundaria aprobadas / Atenciones de desazolve de la red de drenaje secundaria programados)*100</t>
  </si>
  <si>
    <t>Porcentaje que mide el avance en metros cuadrados de mantenimiento y rehabilitación de vialidades secundarias en el año</t>
  </si>
  <si>
    <t>(Metros cuadrados de mantenimiento y rehabilitacion de vialidades secundarias realizados / Metros cuadrados de mantenimiento y rehabilitacion de vialidades secundarias programados)*100</t>
  </si>
  <si>
    <t>Porcentaje que mide el avance en la aprobación de las atenciones de mantenimiento y rehabilitación de vialidades secundarias aprobados al periodo</t>
  </si>
  <si>
    <t>(Atenciones de mantenimiento y rehabilitación de vialidades secundarias aprobadas / Atenciones de mantenimiento y rehabilitación de vialidades secundarias programados)*100</t>
  </si>
  <si>
    <t>Porcentaje que mide el avance en el número de capacitaciones en materia de protección civil</t>
  </si>
  <si>
    <t>(Número de capacitaciones en materia de protección civil realizadas / Número de capacitaciones en materia de protección civil programadas)*100</t>
  </si>
  <si>
    <t>Porcentaje que mide la aprobación de las atenciones para la capacitación y asesoría a personas en materia de protección civil al periodo</t>
  </si>
  <si>
    <t>(Atenciones para la capacitación y asesoría a personas en materia de protección civil al periodo aprobadas / Atenciones para la capacitación y asesoría a personas en materia de protección civil al periodo programadas)*100</t>
  </si>
  <si>
    <t xml:space="preserve">Mide el avance porcentual en la entrega de servicios prehospitalarios </t>
  </si>
  <si>
    <t>(Número de servicios prehospitalarios otorgados / Número de servicios prehospitalarios proyectados) *100</t>
  </si>
  <si>
    <t>Mide el porcentaje de avance en la atención de llamadas de emergencia y monitoreo de riesgos realizadas por la población al periodo</t>
  </si>
  <si>
    <t>(Número de llamadas de emergencia y monitoreo de riesgos atendidas / Número de llamadas de emergencia y monitoreo de riesgos proyectadas )* 100</t>
  </si>
  <si>
    <t>(Proyectos de presupuesto participativo culminados / Proyectos de presupuesto participativo ganadores)*100</t>
  </si>
  <si>
    <t>Porcentaje que mide el avance en la dictaminación de los proyectos de presupuesto participativo</t>
  </si>
  <si>
    <t>Mide el porcentaje de avance en la entrega de apoyos en especie entregados en el año</t>
  </si>
  <si>
    <t>Mide el porcentaje de convocatorias emitidas para el registro en la entrega de apoyos en especie</t>
  </si>
  <si>
    <t>Mide el porcentaje de avance en la entrega de apoyos monetarios entregados en el año</t>
  </si>
  <si>
    <t>(Apoyos monetarios entregados/ Apoyos monetarios programados)*100</t>
  </si>
  <si>
    <t>Mide el porcentaje de convocatorias emitidas para el registro en la entrega de apoyos monetarios</t>
  </si>
  <si>
    <t>Porcentaje que mide los proyectos de mantenimiento  de infraestructura urbana</t>
  </si>
  <si>
    <t>(Proyectos de mantenimiento urbano realizados / Proyectos de mantenimiento urbano programados)*100</t>
  </si>
  <si>
    <t>Porcentaje que mide el avance del mantenimiento del barrido  al periodo</t>
  </si>
  <si>
    <t>(Tramos barrido realizados / Tramos barridos programados)*100</t>
  </si>
  <si>
    <t>Medir el cumplimiento del programa de barrido</t>
  </si>
  <si>
    <t>(Tramos barridos acumulados / Tramos barridos programados)*100</t>
  </si>
  <si>
    <t>Medir el avance de los cursos organizados por la Alcaldía de Iztacalco realizados</t>
  </si>
  <si>
    <t>(Cursos realizados / Cursos programados) *100</t>
  </si>
  <si>
    <t>Mide el avance en la publicación de la convocatoria para la inscripción al Curso PREPÁRATE</t>
  </si>
  <si>
    <t>(Convocatorias publicadas para clases de regulación/ Convocatorias programadas)*100</t>
  </si>
  <si>
    <t>Mide el avance en la publicación de la convocatoria para la inscripción a los cursos de verano</t>
  </si>
  <si>
    <t>(Convocatorias publicadas para cursos de verano/ Convocatorias programadas)*100</t>
  </si>
  <si>
    <t>Mide el porcentaje de avance de las intervenciones culturales realizadas en espacios comunitarios en el año</t>
  </si>
  <si>
    <t>Mide el avance porcentual en el cumplimiento de la programación de horarios y espacios para llevar a cabo las intervenciones comunitarias en el año</t>
  </si>
  <si>
    <t>Mide porcentualmente el avance en el cumplimiento de la programación de grupos, horarios y espacios para llevar a cabo las activaciones al periodo</t>
  </si>
  <si>
    <t>(Programación de grupos y horarios de activaciones realizado/Programación de grupos y horarios de activaciones proyectada)*100</t>
  </si>
  <si>
    <t xml:space="preserve">Mide porcentualmente el avance en la entrega de apoyos de aparatos ortopédicos a personas que habitan en zonas de alta marginación </t>
  </si>
  <si>
    <t>((Número de apoyos entregados / Número de apoyos programados) *100</t>
  </si>
  <si>
    <t>Mide el avance en la difusión de las campañas de cuidado animal.</t>
  </si>
  <si>
    <t>(Difusiones realizadas sobre campañas de cuidado animal/ Difusiones programadas sobre campañas de cuidado animal)*100</t>
  </si>
  <si>
    <t>Mide el avance en el número de adquisiciones depara la atención de animales de compañía requeridos</t>
  </si>
  <si>
    <t>Mide el avance de trámites de atención ciudadana canalizados en el año</t>
  </si>
  <si>
    <t>(Trámites canalizados / Total de trámites estimados para su atención en el año ) *100</t>
  </si>
  <si>
    <t>Mide el avance en los trámites de atención ciudadana recibidos en el año</t>
  </si>
  <si>
    <t>(Solicitudes recibidas / Estimación de asuntos a atender en el año) *100</t>
  </si>
  <si>
    <t>Mide el avance de asuntos normativos, institucionales y jurídicos atendidos en el año</t>
  </si>
  <si>
    <t>(Asuntos normativos, institucionales y jurídicos atendidos / Estimación de asuntos a atender en el año) *100</t>
  </si>
  <si>
    <t>Mide el avance porcentual en la realización de eventos de promoción económica</t>
  </si>
  <si>
    <t>(Eventos de promoción económica / Total de eventos programados de promoción económica) *100</t>
  </si>
  <si>
    <t>Mide el avance porcentual en la promoción de los eventos económicos a realizar en la alcaldía</t>
  </si>
  <si>
    <t>(Actividades económicas promocionadas / Total de actividades programadas) *100</t>
  </si>
  <si>
    <t>Mide el avance porcentual en la realización de eventos de promoción turística</t>
  </si>
  <si>
    <t>(Eventos de promoción turística / Total de eventos programados de promoción turística) *100</t>
  </si>
  <si>
    <t>Mide el avance porcentual en la promoción de los eventos turísticos a realizar en la alcaldía</t>
  </si>
  <si>
    <t>(Actividades turísticas promocionadas / Total de actividades programadas) *100</t>
  </si>
  <si>
    <t>(Proyectos de mantenimientos de edificios públicos aprobados / proyectos de mantenimiento  de edificios públicos programados)*100</t>
  </si>
  <si>
    <t>Porcentaje que mide el avance del mantenimiento  a los mercados públicos ejecutado al periodo</t>
  </si>
  <si>
    <t>Porcentaje que mide los proyectos de mantenimiento   a los mercados públicos aprobados al periodo</t>
  </si>
  <si>
    <t>(Proyectos de mantenimientos  a los mercados públicos aprobados / proyectos de mantenimiento   a los mercados públicos programados)*100</t>
  </si>
  <si>
    <t>(Proyectos de mantenimientos a vialidades aprobados / proyectos de mantenimiento de vialidades programados)*100</t>
  </si>
  <si>
    <t>(Proyectos de mantenimientos a la red de distribución de agua potable aprobados / proyectos de mantenimiento a la red de distribución de agua potable programados)*100</t>
  </si>
  <si>
    <t>Mide el avance del número de asesorías que recibieron las mujeres</t>
  </si>
  <si>
    <t>(Acumulado de asesorías otorgadas en el año / Número asesorías programadas) *100</t>
  </si>
  <si>
    <t>Mide el avance porcentual de los servicios otorgados en la Casa de la Solidaridad</t>
  </si>
  <si>
    <t>(Acumulado de servicios proporcionados a mujeres / Total de servicios programados en el año)*100</t>
  </si>
  <si>
    <t>Mide el avance en la programación de los espacios disponibles en la Casa de la Solidaridad</t>
  </si>
  <si>
    <t>(Número de solicitudes / Número de solicitudes programadas para el periodo)*100</t>
  </si>
  <si>
    <t xml:space="preserve">Mide el avance porcentual de atención médica otorgada a pacientes sin seguridad social </t>
  </si>
  <si>
    <t>Mide el porcentaje de expedientes de las Asociaciones Civiles beneficiarias  que cumplen con los requisitos para ser beneficiarias</t>
  </si>
  <si>
    <t>Mide el porcentaje de avance en los apoyos otorgados a viviendas por alto grado de siniestralidad</t>
  </si>
  <si>
    <t>(Número de apoyos otorgados / Total de apoyos programados)*100</t>
  </si>
  <si>
    <t>Mide el avance porcentual en las verificaciones de daño en las viviendas</t>
  </si>
  <si>
    <t>(Viviendas confirmadas con alto grado de siniestralidad / Verificaciones de daño programadas)*100</t>
  </si>
  <si>
    <t>Anual o superior</t>
  </si>
  <si>
    <t>Población de la Ciudad de México</t>
  </si>
  <si>
    <t>Porcentaje de avance en la adquisicion o pago en los bienes y servicios necesarios para la operacion.</t>
  </si>
  <si>
    <t>Areas administrativas y operativas del Ente Publico (Direcciones Generales, Direcciones Ejecutivas, Direcciones de area, Coordinaciones y Gerencias).</t>
  </si>
  <si>
    <t>Porcentaje de avance en el pago de contingencias, laudos y resoluciones judiciales.</t>
  </si>
  <si>
    <t>Ente Publico.</t>
  </si>
  <si>
    <t>Incrementar la capacidad de respuesta de las emergencias e implementar las acciones encaminadas a la reduccion del riesgo de los servidores publicos y visitantes en la Jefatura de Gobierno.</t>
  </si>
  <si>
    <t>Servidores publicos de la URG que ascienden a 581 y visitantes a edificios publicos y/o usuarios de programas.</t>
  </si>
  <si>
    <t>El indicador mide el porcentaje de atencion a las ciudadanas y ciudadanos en los procesos de sus solicitudes y seguimiento de demandas.</t>
  </si>
  <si>
    <t>Las ciudadanas y ciudadanos que habitan y transitan en la Ciudad de Mexico reciben una limitada atencion de sus peticiones y necesidades a cargo de la Administracion Publica de la Ciudad de Mexico.</t>
  </si>
  <si>
    <t>Es el porcentaje calculado de aquellos folios efectivos con asignacion de recurso entre la totalidad de folios generados.</t>
  </si>
  <si>
    <t>Pobladores residentes de la Ciudad, asi como la poblacion flotante de la Zona Metropolitana del Valle de Mexico.</t>
  </si>
  <si>
    <t>Porcentaje que mide el grado de avance del Programa Interno de Proteccion Civil del Centro de Comando, Control, Computo, Comunicaciones y Contacto Ciudadano de la Ciudad de Mexico "C 5" y de los Centros de Comando y Control "C 2" Centro, Norte, Oriente, Poniente y Sur.</t>
  </si>
  <si>
    <t>Servidores publicos de la URG que ascienden a 500 y visitantes a edificios publicos y/o usuarios de programas.</t>
  </si>
  <si>
    <t>Mide el indice de nuevos usuarios registrados en Llave CDMX, a partir del incremento de los tramites y servicios integrados a dicha herramienta digital; la gestion de los servicios de infraestructura tecnologica relacionados con gestion de base de datos, seguridad informatica, redes de telecomunicaciones, hospedaje web, correo electronico, nombres de dominio entre otros para el procesamiento, almacenamiento y transmision de informacion y el desarrollo y mantenimiento de aplicaciones informaticas y sistemas de informacion solicitados por los Entes de la Administracion Publica.</t>
  </si>
  <si>
    <t>Poblacion de la Ciudad de Mexico.</t>
  </si>
  <si>
    <t>Mide el numero de servicios que son proporcionados a traves de los diversos canales la Direccion General de Contacto Ciudadano.</t>
  </si>
  <si>
    <t>Los 9,209,944 de habitantes de la Ciudad de Mexico y poblacion flotante.</t>
  </si>
  <si>
    <t>Mide el indice de las capacitaciones a servidores publicos en materia de Proteccion Civil, para difundir acciones a realizar en situaciones de contingencia o estados de emergencia; mide el equipo y/o herramientas de rescate, asi como botiquines basicos de primeros auxilios y mide la dotacion de señalizacion en los inmuebles que, difunde situaciones de contingencia o estados de emergencia.</t>
  </si>
  <si>
    <t>Servidores publicos de la ADIP que ascienden a 170 y visitantes a edificios publicos y/o usuarios de programas.</t>
  </si>
  <si>
    <t>Avance porcentual trimestral.</t>
  </si>
  <si>
    <t>Servidores publicos del FES, que asciende a 11 servidores publicos y visitantes a edificios publicos y/o usuarios de programas.</t>
  </si>
  <si>
    <t>Numero de estudios o proyectos realizados/Numero de estudios o proyectos programados * 100.</t>
  </si>
  <si>
    <t>El area de enfoque son las 66 personas consejeras del CESA.</t>
  </si>
  <si>
    <t>La calidad en la capacitacion del personal que labora en la Secretaria de Gobierno de la Ciudad de Mexico.</t>
  </si>
  <si>
    <t>Servidores publicos de la URG que ascienden a 1,346 funcionarios y visitantes a edificios publicos y/o usuarios de programas.</t>
  </si>
  <si>
    <t>Que las solicitudes ingresadas sean atendidas en tiempo y forma.</t>
  </si>
  <si>
    <t>Nucleos Agrarios de la Ciudad de Mexico o Ejidatarios y comuneros de la Ciudad de Mexico.</t>
  </si>
  <si>
    <t>Porcentaje de personas beneficiarias del programa que dieron continuidad a su proceso de reinsercion social por medio de servicios o canalizaciones en el Instituto de Reinsercion Social.</t>
  </si>
  <si>
    <t>Todas las personas que egresan de los centros penitenciarios, asi como los que se encuentran cumpliendo sentencia y/o medida en libertad de la Ciudad de Mexico y que pertenecen a algunos de los grupos de atencion prioritaria.</t>
  </si>
  <si>
    <t>Incidir en la recuperacion de armas para la prevencion de accidentes a traves del canje de las mismas.</t>
  </si>
  <si>
    <t>La poblacion potencial la componen los 9 millones 209,944 habitantes de la Ciudad de Mexico.</t>
  </si>
  <si>
    <t>Mide el Porcentaje de la poblacion de 18 años y mas para la Ciudad de Mexico en la Region Poniente que no perciben como insegura su Alcaldia.</t>
  </si>
  <si>
    <t>Habitantes de la Alcaldia Alvaro Obregon que al Censo 2020 constituia un total de 759,137 personas.</t>
  </si>
  <si>
    <t>Mide el porcentaje de programas de servicios publicos que cumplieron con la meta establecida con respecto al total de programas vigentes.</t>
  </si>
  <si>
    <t>La prestacion de servicios publicos basicos busca dar atencion a los 759, 137 habitantes de la Alcaldia Alvaro Obregon y poblacion flotante.</t>
  </si>
  <si>
    <t>Mide la tasa de variacion de la asistencia a eventos y actividades en el año actual con respecto al anterior.</t>
  </si>
  <si>
    <t>La poblacion de la Alcaldia Alvaro Obregon, que asciende a 759, 137 habitantes.</t>
  </si>
  <si>
    <t>El indicador mide la proporcion de la poblacion que tuvo acceso a los servicios de salud de la Alcaldia que resulto beneficiada por el programa.</t>
  </si>
  <si>
    <t>La cobertura del programa esta constituida por la poblacion objetivo, es decir los habitantes de la Alcaldia Alvaro Obregon que al Censo 2020 constituia un total de 759,137 personas.</t>
  </si>
  <si>
    <t>El indicador mide el numero de servicios de atencion a la salud animal con respecto al total programado para ese mismo año de la Alcaldia.</t>
  </si>
  <si>
    <t>Animales que cuentan con tutores responsables de la Alcaldia Alvaro Obregon.</t>
  </si>
  <si>
    <t>Mide el porcentaje de niñas y niños inscritos en los centros de cuidado y atencion infantil respecto a la capacidad instalada.</t>
  </si>
  <si>
    <t>La poblacion potencial corresponde 38,484 niñas y niños entre 0 y un dia antes de cumplir 5 años de edad, de acuerdo con el Censo de Poblacion y Vivienda 2020.</t>
  </si>
  <si>
    <t>Mide el porcentaje de personas canalizadas por medio de bolsa de trabajo.</t>
  </si>
  <si>
    <t>Porcentaje de manzanas que no cuentan con disponibilidad de caracteristicas de infraestructura vial, mobiliario urbano, servicios urbanos y restriccion del paso en ninguna vialidad.</t>
  </si>
  <si>
    <t>El area de enfoque del programa se define como la infraestructura publica e imagen urbana de la Alcaldia Alvaro Obregon.</t>
  </si>
  <si>
    <t>Mide el porcentaje de servicios en materia de proteccion civil atendidos en el año actual con respecto a los estimados en el año.</t>
  </si>
  <si>
    <t>La poblacion objetivo son los 759,137 habitantes de la Alcaldia, siendo un 52.4% mujeres y 47.6% hombres.</t>
  </si>
  <si>
    <t>Mide los Proyectos ejecutados en las Unidades Territoriales (Ut´s) de la Demarcacion.</t>
  </si>
  <si>
    <t>Las personas habitantes y vecinas de las colonias, pueblos y barrios beneficiarias de los proyectos ganadores en la Alcaldia: 759,137 segun el Censo 2020 del INEGI.</t>
  </si>
  <si>
    <t>Mide el porcentaje de mujeres 18 años o mas de edad de la Alcaldia Alvaro Obregon que enfrentaron alguna situacion de acoso y/o violencia sexual en lugares publicos en el semestre "i" del año "t".</t>
  </si>
  <si>
    <t>Mujeres que habitan la AAO, de los cuales se tiene un registro de 398,130, de acuerdo con el ultimo CPV (INEGI, 2021 a).</t>
  </si>
  <si>
    <t>Mide la cobertura del programa, es decir, el porcentaje de personas atendidas por el programa con respecto del total de la poblacion de la Alcaldia Alvaro Obregon con, al menos, una carencia social en el año.</t>
  </si>
  <si>
    <t>Las personas habitantes de la AAO con al menos una carencia social las cuales ascienden a 439,830 personas y representan 60.6% del total de la poblacion de la Alcaldia (CONEVAL, 2021).</t>
  </si>
  <si>
    <t>Mide el porcentaje de los trabajos realizados en materia de gobernabilidad, atencion y seguridad ciudadanas en la demarcacion territorial.</t>
  </si>
  <si>
    <t>Habitantes de la Alcaldia Azcapotzalco que hacienden a 432,205.</t>
  </si>
  <si>
    <t>Mide el porcentaje de los trabajos a realizar en materia de mantenimiento a area verdes, recoleccion de residuos solidos, mantenimiento a la red de alumbrado publico y la atencion en servicios funerarios a cargo de esta demarcacion territorial.</t>
  </si>
  <si>
    <t>La prestacion de servicios publicos basicos busca dar atencion a los 432,205 habitantes de la Alcaldia Azcapotzalco y poblacion flotante.</t>
  </si>
  <si>
    <t>Mide el porcentaje de los trabajos realizados en materia de promocion y fomento de actividades deportivas, culturales, artisticas y recreativas de la Alcaldia Azcapotzalco.</t>
  </si>
  <si>
    <t>Poblacion de la Alcaldia, que asciende a 80,000 personas.</t>
  </si>
  <si>
    <t>Mide el porcentaje de los trabajos realizados para jornadas de vacunacion antirrabica y esterilizaciones, atencion veterinaria, cremacion, esterilizaciones y adopcion de mascotas de compañia.</t>
  </si>
  <si>
    <t>Animales que cuentan con tutores responsables de la Alcaldia Azcapotzalco.</t>
  </si>
  <si>
    <t>Mide el porcentaje de las niñas y niños atendidos y se encuentran inscritos en los CENDIS, esto a traves del servicio de alimentacion de que se proporciona en los mismos.</t>
  </si>
  <si>
    <t>750 niñas y niños con una edad minima de 0 años a 5 años 11 meses en la Alcaldia Azcapotzalco.</t>
  </si>
  <si>
    <t>Mide el porcentaje de las acciones realizadas como lo son ferias economicas del empleo, recorridos turisticos y capacitaciones para el autoempleo a los habitantes de la Alcaldia Azcapotzalco.</t>
  </si>
  <si>
    <t>Poblacion economicamente activa 259,323 habitantes de la Alcaldia Azcapotzalco.</t>
  </si>
  <si>
    <t>Mide el porcentaje de los trabajos a realizar en materia de mantenimiento, conservacion y rehabilitacion a la infraestructura urbana de esta Alcaldia.</t>
  </si>
  <si>
    <t>De acuerdo con las cifras mas recientes del INEGI a finales de 2020, la demarcacion territorial de Azcapotzalco cuenta con 432,205 habitantes.</t>
  </si>
  <si>
    <t>Mide el porcentaje de las acciones realizadas en materia de proteccion civil para la poblacion que habita y transita por esta demarcacion territorial.</t>
  </si>
  <si>
    <t>Mide el porcentaje de las unidades territoriales atendidas con presupuesto participativo que integran esta demarcacion territorial.</t>
  </si>
  <si>
    <t>Barrios, pueblos, colonias, parques y vialidades son los objetivos de cobertura de la Alcaldia Azcapotzalco. El numero de codigos postales en la demarcacion territorial es de 88, sin embargo, existen 111 colonias repartidos por Distrito Electoral, de acuerdo con el IECDMX.</t>
  </si>
  <si>
    <t>Mide el porcentaje de las acciones implementadas para atencion oportuna de mujeres victimas de violencia, asi como la promocion del empoderamiento economico a mujeres.</t>
  </si>
  <si>
    <t>Mujeres con un bajo indice de desarrollo derivado de la falta de oportunidades y la violencia de genero en la Ciudad de Mexico, de los cuales se tiene un registro de 135,836.</t>
  </si>
  <si>
    <t>Mide el porcentaje de los trabajos realizados para la entrega de apoyos en especie para personas con discapacidad a habitantes de la Alcaldia Azcapotzalco.</t>
  </si>
  <si>
    <t>Las personas habitantes de la alcaldia con alguna discapacidad, la cual la cifra asciende a 24,000 personas.</t>
  </si>
  <si>
    <t>Con este indicador se mide el porcentaje de atencion a tramites y servicios en la Alcaldia Benito Juarez, fortaleciendo la gobernabilidad.</t>
  </si>
  <si>
    <t>La poblacion en esta Alcaldia de acuerdo al INEGI oscila en 434 mil 153 habitantes, y la poblacion flotante se aproxima a 2 millones de personas que transitan diariamente, ya sea por trabajo, movilidad, recreacion u otros aspectos.</t>
  </si>
  <si>
    <t>El indicador del PP medira los servicios realizados a los bienes publicos.</t>
  </si>
  <si>
    <t>La prestacion de servicios publicos basicos busca dar atencion a los 434,153 habitantes de la Alcaldia Benito Juarez y mas de 2 millones de poblacion flotante.</t>
  </si>
  <si>
    <t>Con este indicador se mide el porcentaje de oferta educativa, cultural, deportiva y recreativa en la CDMX.</t>
  </si>
  <si>
    <t>El indicador del PP medira los servicios de salud publica ofrecidos a la poblacion en la CDMX.</t>
  </si>
  <si>
    <t>Poblacion de la Alcaldia asciende a 50,000 personas aproximadamente que requieren algun servicio de salud.</t>
  </si>
  <si>
    <t>Con este indicador se mide el porcentaje de poblacion con animales de compañia en la Alcaldia Benito Juarez, beneficiados con los servicios medicos veterinarios y sus campañas preventivas.</t>
  </si>
  <si>
    <t>Animales que cuentan con tutores responsables en la Alcaldia Benito Juarez.</t>
  </si>
  <si>
    <t>El indicador medira el porcentaje de crecimiento de la economia y turismo local en la CDMX.</t>
  </si>
  <si>
    <t>El indicador del PP medira mantenimientos y rehabilitacion de la infraestructura publica y urbana a nivel CDMX.</t>
  </si>
  <si>
    <t>El indicador medira las acciones de prevencion realizadas al año en la CDMX.</t>
  </si>
  <si>
    <t>El indicador medira la ejecucion de los proyectos autorizados de Presupuesto Participativo en la CDMX.</t>
  </si>
  <si>
    <t>Mide el porcentaje de los trabajos realizados en materia de gobernabilidad en la Alcaldia Coyoacan.</t>
  </si>
  <si>
    <t>Habitantes de la Alcaldia que hacienden a 614,447.</t>
  </si>
  <si>
    <t>Mide el porcentaje de los servicios publicos entregados en la Alcaldia Coyoacan.</t>
  </si>
  <si>
    <t>La prestacion de servicios publicos basicos busca dar atencion a los 614,447 habitantes de la Alcaldia Coyoacan.</t>
  </si>
  <si>
    <t>Mide el porcentaje de acciones en materia de educacion, cultura deporte y recreacion realizadas en la Alcaldia Coyoacan.</t>
  </si>
  <si>
    <t>Poblacion de la Alcaldia, que asciende a 614,447 personas.</t>
  </si>
  <si>
    <t>Mide el porcentaje de servicios de salud realizados en la Alcaldia Coyoacan.</t>
  </si>
  <si>
    <t>Poblacion de la Alcaldia asciende a 614,447 personas, principalmente las que no cuentan con seguridad social.</t>
  </si>
  <si>
    <t>Mide el porcentaje de servicios de atencion animal realizados en la Alcaldia Coyoacan.</t>
  </si>
  <si>
    <t>Animales que cuentan con tutores responsables de la demarcacion territorial.</t>
  </si>
  <si>
    <t>Mide el porcentaje de servicios de cuidado infantil en la Alcaldia Coyoacan.</t>
  </si>
  <si>
    <t>Niñas y niños con una edad minima de 0 años a 5 años 11 meses.</t>
  </si>
  <si>
    <t>Mide el porcentaje de los trabajos realizados en materia de turismo, empleo y fomento economico en la Alcaldia Coyoacan.</t>
  </si>
  <si>
    <t>Habitantes de la Alcaldia Coyoacan que constituyen un total de 614,447 personas.</t>
  </si>
  <si>
    <t>Mide el porcentaje de los trabajos realizados en materia de Infraestructura urbana en la Alcaldia Coyoacan.</t>
  </si>
  <si>
    <t>Habitantes de la Alcaldia Coyoacan que ascienden a 614,447 personas.</t>
  </si>
  <si>
    <t>Mide el porcentaje de los trabajos realizados en materia de proteccion civil en la Alcaldia Coyoacan.</t>
  </si>
  <si>
    <t>Mide el porcentaje de proyectos de presupuesto participativo en la Alcaldia Coyoacan.</t>
  </si>
  <si>
    <t>Los habitantes de las colonias, pueblos y barrios de los proyectos ganadores en la Alcaldia Coyoacan.</t>
  </si>
  <si>
    <t>Mide el porcentaje de apoyos para el desarrollo integral de la mujer en la Alcaldia Coyoacan.</t>
  </si>
  <si>
    <t>Mujeres con un bajo indice de desarrollo derivado de la falta de oportunidades en la Alcaldia Coyoacan.</t>
  </si>
  <si>
    <t>Mide el porcentaje de apoyos para el Bienestar familiar en la Alcaldia Coyoacan.</t>
  </si>
  <si>
    <t>La poblacion objetivo de la Alcaldia Coyoacan, que asciende a 284,726 personas.</t>
  </si>
  <si>
    <t>Mide el porcentaje de apoyos sociales en la Alcaldia Coyoacan.</t>
  </si>
  <si>
    <t>Las personas habitantes de la Alcaldia con carencias sociales.</t>
  </si>
  <si>
    <t>Promover el conocimiento y el ejercicio pleno de los derechos humanos de las mujeres y las niñas para combatir todas las formas de discriminacion que se presenten en espacios publicos, comunitarios y en los hogares.</t>
  </si>
  <si>
    <t>Se esta mayormente enfocado en las mujeres y niñas en esta Alcaldía Cuajimalpa de Morelos.</t>
  </si>
  <si>
    <t>Se llevaran a cabo campañas de orientación para mujeres y niñas, mediante las cuales la Alcaldía Cuajimalpa, pretende mejorar su acceso a los servicios públicos.</t>
  </si>
  <si>
    <t>Se realizaran conferencias orientadas a la équida de genero para la cohesión social y brinda un mayor bienestar comunitario en las juventudes.</t>
  </si>
  <si>
    <t>Promover las medidas especiales y de caracter temporal para disminuir las brechas de genero y el conocimiento sustentable dentro del pleno de los derechos humanos de las mujeres y las niñas para combatir todas las formas de discriminacion que se presenten en espacios publicos, comunitarios y en los hogares.</t>
  </si>
  <si>
    <t>Se llevaran campañas para brindarles un mayor acceso a los servicios médicos, a través de módulos especializados en niñas y mujeres.</t>
  </si>
  <si>
    <t>Se llevaran a acabo campañas para fomentar la cohesión social y el bienestar animal.</t>
  </si>
  <si>
    <t>Se llevaran a cabo conferencias para fomentar el cuidado e integración de las niñas.</t>
  </si>
  <si>
    <t>Se establecerán campañas de integración al mundo laboral de las mujeres, estableciendo protocoles de empoderamiento a la mujer.</t>
  </si>
  <si>
    <t>Se establecieron líneas de acción para apoyar y orientar la equidad de género y fomentar el empoderamiento femenino dentro del ámbito laboral, así como la orientación y encaminamiento a una mejor experiencia laboral.</t>
  </si>
  <si>
    <t>Se llevaran a cabo conferencias con el objeto de orientar a las mujeres en la resolución de situaciones de genero.</t>
  </si>
  <si>
    <t>se implementara un plan de trabajo en donde se establezcan lineamientos para la integración de mujeres y niñas en las actividades referentes al presupuesto participativo.</t>
  </si>
  <si>
    <t>se llevaran acabo campañas para otorgar apoyos al género femenil, niñas , adolescentes, mujeres y mujeres de la tercera edad para modificar las actitudes y normas sociales.</t>
  </si>
  <si>
    <t>Mejora de asuntos de funcion publica, transparencia y rendicion de cuentas, operativos en las 33 colonias de la Alcaldia, compra y mantenimiento de equipo de seguridad y vigilancia, regulacion de establecimientos mercantiles y comerciales.</t>
  </si>
  <si>
    <t>Habitantes de la Alcaldia Cuauhtemoc que asciende a 545,884 personas.</t>
  </si>
  <si>
    <t>La poblacion de la Alcaldia Cuauhtemoc disfruta de los servicios publicos para satisfacer sus necesidades basicas y con ello mejorar su calidad de vida. Lograr un incremento programado y sostenido del 50% en el numero de solicitudes atendidas por las unidades administrativas y de gestion de la Alcaldia. Incremento progresivo en el porcentaje de la atencion brindada a la ciudadania de forma directa o a traves de acciones indirectas.</t>
  </si>
  <si>
    <t>Avances de las capacitaciones, proyectos y creditos otorgados a emprendedores de la Alcaldia.</t>
  </si>
  <si>
    <t>Garantizar el acceso a la salud para todos los habitantes de la alcaldia, en especial a las personas de menores ingresos, para que tengan atencion de primer nivel de salud, preventivo y gratuito con medicamentos incluidos para su atencion.</t>
  </si>
  <si>
    <t>Poblacion de la Alcaldia Cuauhtemoc que asciende a 545,884 personas.</t>
  </si>
  <si>
    <t>Mejorar y apoyar en el tratamiento en animales de compañia donde las acciones realizadas sean propiamente para garantizar su bienestar y la convivencia armonica con la poblacion.</t>
  </si>
  <si>
    <t>Los distintos tipos de animales con dueño de la Alcaldia Cuauhtemoc.</t>
  </si>
  <si>
    <t>Servicios de atencion integral alimentario y consultas psicologicas proporcionando a niñas y niños de 0 a 5 años 11 meses inscritos en los Centros de desarrollo infantil que operan en la Alcaldia Cuauhtemoc.</t>
  </si>
  <si>
    <t>Niñas y Niños de 0 a 5.11 años de la Alcaldia Cuauhtemoc.</t>
  </si>
  <si>
    <t>Establecer programas de regularizacion, asistencias para la obtencion de creditos, a micro y pequeños empresarios de la Alcaldia, con objeto de dar acompañamiento a la presentacion de proyectos, analisis financieros, requerimientos para la regularizacion de negocios, con objeto de crear empleos directos e indirectos en la Alcaldia.</t>
  </si>
  <si>
    <t>Mejoramiento y rehabilitacion de la infraestructura publica, contribuyendo a mejorar la imagen urbana y la calidad de vida de los habitantes de la Alcaldia Cuauhtemoc. Porcentaje del 100% en el cumplimiento de trabajos de mantenimiento, rehabilitacion de la obra publica por contrato.</t>
  </si>
  <si>
    <t>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</si>
  <si>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Suficientes mecanismos democraticos de participacion ciudadana en la toma de decisiones para la determinacion de proyectos de mejora para las unidades territoriales de la Alcaldia Cuauhtemoc.</t>
  </si>
  <si>
    <t>Porcentaje de avance del beneficio por la entrega de apoyos economicos a la comunidad LGBTTTIQ.</t>
  </si>
  <si>
    <t>La comunidad LGBTTTIQ que vive y transita en la Alcaldia Cuauhtemoc.</t>
  </si>
  <si>
    <t>Apoyos Sociales.</t>
  </si>
  <si>
    <t>Habitantes de la Alcaldia Cuauhtemoc en situacion de pobreza y vulnerabilidad social.</t>
  </si>
  <si>
    <t>Los habitantes de la Alcaldia Gustavo A. Madero cuentan con Programas de prevencion del delito acorde con las politicas de seguridad ciudadana.</t>
  </si>
  <si>
    <t>Habitantes de la Alcaldia Gustavo A. Madero que ascienden a 1,173,351.</t>
  </si>
  <si>
    <t>Los ciudadanos de la Alcaldia cuentan con una infraestructura de agua potable, alcantarillado y saneamiento eficiente.</t>
  </si>
  <si>
    <t>La prestacion de servicios publicos basicos busca dar atencion a los 1,173,351 habitantes de la Alcaldia y 1,600,000 de poblacion flotante.</t>
  </si>
  <si>
    <t>La poblacion de la Gustavo A. Madero cuenta con una cultura fisica y deportiva en beneficio de la poblacion vulnerable.</t>
  </si>
  <si>
    <t>Poblacion de la Alcaldia, que asciende a 1,173,351 personas.</t>
  </si>
  <si>
    <t>Los ciudadanos de la Alcaldia cuentan con servicios de salud publica de calidad a traves de programas de proteccion y prevencion de enfermedades.</t>
  </si>
  <si>
    <t>Poblacion de la Alcaldia asciende a 275,368 personas que no cuentan con seguridad social.</t>
  </si>
  <si>
    <t>Mide el numero de tutores de animales de compañia que han sido capacitados en cuidado animal en el periodo t.</t>
  </si>
  <si>
    <t>La niñez y adolescencia en situacion vulnerable de la Alcaldia Gustavo A. Madero cuentan con la atencion, proteccion y garantia de igualdad sustantiva y paridad.</t>
  </si>
  <si>
    <t>152,535 niñas y niños con una edad minima de 0 años a 5 años 11 meses en la Alcaldia Gustavo A. Madero.</t>
  </si>
  <si>
    <t>La poblacion de la Alcaldia Gustavo A. Madero cuenta apoyo para mejorar la capacidad productiva y competitiva de los negocios y MIPYMES.</t>
  </si>
  <si>
    <t>Habitantes de la Alcaldia que constituyen un total de 1,173,351 personas.</t>
  </si>
  <si>
    <t>Los ciudadanos de la Alcaldia Gustavo A. Madero cuentan con una infraestructura publica en condiciones optimas para operar de forma eficiente.</t>
  </si>
  <si>
    <t>Habitantes de la Alcaldia Gustavo A. Madero que ascienden a 1,173,351 personas.</t>
  </si>
  <si>
    <t>Ente Publico</t>
  </si>
  <si>
    <t>Los ciudadanos de la Alcaldia cuentan con una cultura de prevencion y autoproteccion en materia de Proteccion Civil.</t>
  </si>
  <si>
    <t>Habitantes de la Alcaldia Gustavo A. Madero que asciende a 1,173,341.</t>
  </si>
  <si>
    <t>Los ciudadanos de la Alcaldia Gustavo A. Madero cuentan con una cultura de participacion ciudadana para atender problematicas de impacto colectivo y temas de interes general.</t>
  </si>
  <si>
    <t>Los habitantes de las colonias, pueblos y barrios de los proyectos ganadores en la Alcaldia Gustavo A. Madero.</t>
  </si>
  <si>
    <t>Las niñas y mujeres en situacion vulnerable de la Alcaldia Gustavo A. Madero cuentan con la atencion, proteccion y garantia de igualdad sustantiva y paridad.</t>
  </si>
  <si>
    <t>Mujeres con un bajo indice de desarrollo derivado de la falta de oportunidades y la violencia de genero en la Ciudad de Mexico, de los cuales se tiene un registro de 12,401.</t>
  </si>
  <si>
    <t>La poblacion de la Alcaldia Gustavo A. Madero cuenta con apoyos de tipo social para atender algun tipo de vulnerabilidad, ya sea individual, familiar o comunitaria.</t>
  </si>
  <si>
    <t>Las personas habitantes de la Alcaldia Gustavo A. Madero con carencias sociales las cuales ascienden a 152,535.</t>
  </si>
  <si>
    <t>El indicador permite verificar que los camiones realicen los recorridos programados.</t>
  </si>
  <si>
    <t>La prestacion de servicios publicos basicos busca dar atencion a los 404,695 habitantes de la Alcaldia Iztacalco y 96,000 personas que transitan diariamente por la Alcaldia como poblacion flotante.</t>
  </si>
  <si>
    <t>El indicador mide la variacion porcentual de los usuarios que utilizaron las instalaciones.</t>
  </si>
  <si>
    <t>Poblacion de la Alcaldia, que asciende a 404,695 personas. Se determino como poblacion potencial a las personas de 5 a 59 años que habitan en la Alcaldia de Iztacalco, por lo cual, con base en el Censo de Poblacion y Vivienda 2020 se estima en 313,144 personas.</t>
  </si>
  <si>
    <t>El indicador reporta el porcentaje de avance de las campañas de salud y nutricion realizadas en coordinacion con la Jurisdiccion Sanitaria de Iztacalco.</t>
  </si>
  <si>
    <t>Poblacion de la Alcaldia asciende a XXX personas que no cuentan con seguridad social.</t>
  </si>
  <si>
    <t>El indicador mide el cumplimiento de la meta de jornadas realizadas en el año.</t>
  </si>
  <si>
    <t>El indicador mide el porcentaje de niños y niñas que recibieron los servicios del CENDI.</t>
  </si>
  <si>
    <t>795 niñas y niños con una edad minima de 0 años a 5 años 11 meses en la Alcaldia Iztacalco.</t>
  </si>
  <si>
    <t>El indicador mide el avance en las acciones de modernizacion de areas de atencion ciudadana y orden juridico.</t>
  </si>
  <si>
    <t>El indicador mide el porcentaje de personas que fueron contratadas como resultado su participacion en la feria de empleo.</t>
  </si>
  <si>
    <t>Habitantes de la Alcaldia Iztacalco que constituyen un total de 404,695 personas.</t>
  </si>
  <si>
    <t>Mide el porcentaje de infraestructura urbana que recibio cuando menos una accion.</t>
  </si>
  <si>
    <t>Habitantes de la Alcaldia Iztacalco que ascienden a 404,695 personas.</t>
  </si>
  <si>
    <t>El indicador mide el avance en la implementacion de protocolos de accion para la atencion de emergencias en el año.</t>
  </si>
  <si>
    <t>Habitantes de la Alcaldia Iztacalco que asciende a 404,695.</t>
  </si>
  <si>
    <t>El indicador mide el avance en el ejercicio del presupuesto publico.</t>
  </si>
  <si>
    <t>Los habitantes de las colonias, pueblos y barrios de los proyectos ganadores en la Alcaldia Iztacalco.</t>
  </si>
  <si>
    <t>El Indicador mide la principal problematica declarada a la que se enfrentan las mujeres como grupo.</t>
  </si>
  <si>
    <t>Mujeres con un bajo indice de desarrollo derivado de la falta de oportunidades y la violencia de genero en la Ciudad de Mexico, de los cuales se tiene un registro de 3970.</t>
  </si>
  <si>
    <t>El indicador mide el porcentaje de recursos entregados.</t>
  </si>
  <si>
    <t>Las personas habitantes de la alcaldia con carencias sociales las cuales ascienden a 13855 personas.</t>
  </si>
  <si>
    <t>Mide los instrumentos de gobierno abierto y electronico, innovacion social, mecanismos de gobernanza y modernizacion, en los terminos que señalan la CPCDMX y las demas leyes aplicables; asimismo, que son derechos de la poblacion de la Ciudad y sus Alcaldias el utilizar los servicios publicos que estas ultimas presten y ser atendida por las autoridades en todo asunto relacionado con su calidad de habitante.</t>
  </si>
  <si>
    <t>Prestacion de servicios publicos basicos en la Alcaldia.</t>
  </si>
  <si>
    <t>La prestacion de servicios publicos basicos busca dar atencion a los 1,835,486 habitantes de la Alcaldia Iztapalapa y poblacion flotante.</t>
  </si>
  <si>
    <t>Educacion, cultura y el deporte como instrumentos de paz, convivencia y reunificacion de la comunidad.</t>
  </si>
  <si>
    <t>El programa presupuestario busca atender las demandas ciudadanas del total de la poblacion es decir: 1 835 486 habitantes.</t>
  </si>
  <si>
    <t>Actividades de promocion y educacion para la salud.</t>
  </si>
  <si>
    <t>Poblacion de la Alcaldia asciende a 1 835 486 habitantes personas que no cuentan con seguridad social.</t>
  </si>
  <si>
    <t>Determina que la atencion en medicina preventiva, en medicina basica y especializada, la capacitacion en cultura de cuidado y tutela responsables y la adquisicion de insumos medicos veterinarios son las opciones viables para la atencion de la problematica y se deja como opcion para ejercicios siguientes la creacion de infraestructura hospitalaria debido a que puede aumentar su importancia en un futuro.</t>
  </si>
  <si>
    <t>Animales que cuentan con tutores responsables de la Alcaldia Iztapalapa.</t>
  </si>
  <si>
    <t>Realizar acciones de planeacion, seguimiento y elaboracion de metas de los programas y acciones sociales en beneficio de niñas, niños, jovenes y mujeres, diseñar programas dirigidos a las niñas, niños, jovenes y mujeres, que permitan mejorar sus condiciones de vida, para prevenir situaciones de violencia, discriminacion, falta de oportunidades y consumo de sustancias psicoactivas. Elaborar los proyectos de reglas de operacion de los programas enfocados a las niñas, niños, jovenes y mujeres.</t>
  </si>
  <si>
    <t>366,835 niñas y niños con una edad minima de 0 años a 5 años 11 meses en la Alcaldia Iztapalapa.</t>
  </si>
  <si>
    <t>Acceso al financiamiento de unidades economicas.</t>
  </si>
  <si>
    <t>Habitantes de la Alcaldia Iztapalapa que constituyen un total de 1, 835, 486 personas.</t>
  </si>
  <si>
    <t>El espacio publico de las diversas Alcaldias y la calidad de los servicios que brindan a los habitantes son factores que influyen en su bienestar. Los elementos de la infraestructura urbana con los que se presenta mayor interaccion son las vialidades, las plazas publicas, los parques y los deportivos por los que se transita para desarrollar las actividades recreativas y productivas.</t>
  </si>
  <si>
    <t>Habitantes de la Alcaldia Iztapalapa que ascienden a 1 835 486 personas.</t>
  </si>
  <si>
    <t>Se determina que la capacitacion en materia de proteccion civil, simulacros, la atencion a emergencias y la evaluacion de inmuebles son las opciones mas viables para la atencion de la problematica y se deja como opcion secundaria el equipamiento y señaletica para proteccion civil.</t>
  </si>
  <si>
    <t>Habitantes de la Alcaldia Iztapalapa que asciende a 1,835,486.</t>
  </si>
  <si>
    <t>Construccion, ampliacion y mejoramiento de infraestructura y edificios publicos, estos ejecutados por la Secretaria de Obras y Servicios, debido a que los recursos del presupuesto participativo pueden ir dirigidos a proyectos de infraestructura urbana, mantenimiento a escuelas, centros culturales y deportivo, para mejoramiento de vias primarias y colocacion de articulos para alumbrado publico.</t>
  </si>
  <si>
    <t>Los habitantes de las colonias, pueblos y barrios de los proyectos ganadores en la Alcaldia Iztapalapa.</t>
  </si>
  <si>
    <t>Fortalecer politicas publicas que promuevan la igualdad de genero a partir de programas que fortalezcan la autonomia economica, fisica y politica de las mujeres y la erradicacion de la violencia de genero.</t>
  </si>
  <si>
    <t>Mujeres con un bajo indice de desarrollo derivado de la falta de oportunidades y la violencia de genero en la Ciudad de Mexico, de los cuales se tiene un registro de 74,091 mujeres en Iztapalapa mayores de 30 años que no tienen la educacion basica completa.</t>
  </si>
  <si>
    <t>Como resultado del analisis de la matriz de alternativas se determina que la entrega de apoyos para la recreacion es las opciones mas viables para la atencion de la problematica y se dejan como opciones para ejercicios siguientes la entrega de apoyos economicos, entrega de apoyos alimentarios, entrega de apoyos para vivienda y entrega de apoyos para salud.</t>
  </si>
  <si>
    <t>Las personas habitantes de la alcaldia con carencias sociales las cuales ascienden a 668,681 personas en situacion de pobreza o satisfaccion minima de necesidades.</t>
  </si>
  <si>
    <t>indice que mide los Servicios realizados en materia de atencion y asesorias juridicas, asi como seguimiento al cumplimiento de la normatividad administrativa y tramites referentes a mercados y cementerios, platicas para la prevencion de diversos delitos, operativos de seguridad, recorridos y fortalecimiento de vigilancia en zonas de mayor indice delictivo, mantenimiento y ampliacion de la red de camaras de vigilancia.</t>
  </si>
  <si>
    <t>Todos los habitantes de la demarcacion principalmente adultos mayores y jovenes que requieran cualquier tramite y/o servicio.</t>
  </si>
  <si>
    <t>Servicios publicos que tendran la finalidad de mejorar y disminuir las congestiones viales de las calles de la demarcacion, la de coadyuvar con la educacion ambiental a traves de actividades ludicas con los ciudadanos, realizar recorridos de inspeccion y vigilancia ambiental, brigadas, mantenimientos y reforestaciones, asi como reproducciones de arboles y la recoleccion de residuos solidos con la finalidad de mantener limpias las calles, mercados, recintos, plazas, bosques, jardines y espacios publicos.</t>
  </si>
  <si>
    <t>Todos los habitantes de la demarcacion que habitan en la Alcaldia.</t>
  </si>
  <si>
    <t>Mide el aumento o decremento de personas que acuden a eventos sobre educacion, cultura, deporte y recreacion organizados por la alcaldia La Magdalena Contreras.</t>
  </si>
  <si>
    <t>Poblacion en general priorizando NNA, mujeres y poblacion habitante de zonas con menor IDS.</t>
  </si>
  <si>
    <t>Mide la variacion (aumento o decremento) del numero de Actividades (del Programa presupuestario) realizadas en X periodo en comparacion con el primer periodo de intervencion.</t>
  </si>
  <si>
    <t>El total de la poblacion contrerense que asciende a 247,622 personas, haciendo enfasis en la poblacion vulnerable o con carencia de acceso a los servicios de salud, es decir a 70, 653 personas.</t>
  </si>
  <si>
    <t>Mide la variacion (aumento o decremento) de los casos reportados de maltrato o abandono animal.</t>
  </si>
  <si>
    <t>Los tutores de mascotas, serian la poblacion a la cual se orientaran las acciones de este Pp.</t>
  </si>
  <si>
    <t>Mide el porcentaje de cumplimiento de la meta.</t>
  </si>
  <si>
    <t>Beneficiar a niños y niñas de padres y madres trabajadoras o estudiantes que requieran servicios de cuidado, priorizando a las familias con mayores carencias.</t>
  </si>
  <si>
    <t>Indice que mide las actividades turisticas y productivas realizadas en la Alcaldia La Magdalena Contreras.</t>
  </si>
  <si>
    <t>La poblacion rural (principalmente productores agropecuarios que conservan actividad productiva y tierras), quienes se dedican a las actividades agropecuarias y ecoturisticas de los nucleos agrarios de la Alcaldia.</t>
  </si>
  <si>
    <t>Indice que medira las acciones para obtener una eficiente infraestructura para la prestacion de servicios publicos basicos.</t>
  </si>
  <si>
    <t>Territorio de la Alcaldia La Magdalena Contreras con alrededor de 247,622 habitantes.</t>
  </si>
  <si>
    <t>Atenciones medicas y de riesgos, asi como capacitaciones en materia de proteccion civil.</t>
  </si>
  <si>
    <t>Habitantes y visitantes de la Alcaldia La Magdalena Contreras.</t>
  </si>
  <si>
    <t>Evaluacion, ejecucion y seguimiento de proyectos de presupuesto participativo.</t>
  </si>
  <si>
    <t>Habitantes de la Alcaldia La Magdalena Contreras, la cual asciende a 247,622 al año 2023.</t>
  </si>
  <si>
    <t>Mide el porcentaje de la percepcion de las familias beneficiadas que manifiestan una mejoria en su situacion al finalizar la intervencion.</t>
  </si>
  <si>
    <t>Las personas en situacion de pobreza y/o vulnerabilidad social que se integren en familias que primordialmente habiten en colonias con indice de Desarrollo Social muy bajo y bajo (EVALUA) de la Demarcacion Territorial de la Alcaldia La Magdalena Contreras.</t>
  </si>
  <si>
    <t>Mide el porcentaje de personas que manifiesta una opinion favorable respecto de la intervencion.</t>
  </si>
  <si>
    <t>La poblacion obetivo (mujeres, LGBTTTIQA+, adultos mayores, personas con discapacidad) asciende a 104,001 habitantes de la Alcaldia.</t>
  </si>
  <si>
    <t>Valoracion integral de la seguridad para la gobernabilidad de la Alcaldia, a partir del desempeño logrado versus lo programado.</t>
  </si>
  <si>
    <t>Habitantes de la Alcaldia Miguel Hidalgo (414,470 personas).</t>
  </si>
  <si>
    <t>Medicion de la ejecucion efectiva de servicios publicos de calidad que mejoren la imagen urbana de la demarcacion.</t>
  </si>
  <si>
    <t>414,470 habitantes y poblacion flotante que transita en la alcaldia Miguel Hidalgo.</t>
  </si>
  <si>
    <t>Mide el numero de espacios disponibles para cultura y deporte.</t>
  </si>
  <si>
    <t>Los 414,470 habitantes y poblacion flotante que vive y transita por esta demarcacion.</t>
  </si>
  <si>
    <t>Mide el numero de personas que accedieron a servicios de salud en la Alcaldia.</t>
  </si>
  <si>
    <t>Habitantes de la Alcaldia Miguel Hidalgo (414,470), principalmente aquellos que no tienen acceso a servicios de salud.</t>
  </si>
  <si>
    <t>Mide el porcentaje de servicios de medicina veterinaria integral brindados en la Alcaldia Miguel Hidalgo.</t>
  </si>
  <si>
    <t>Animales de compañia de la Alcaldia Miguel Hidalgo.</t>
  </si>
  <si>
    <t>Valorar la oportunidad con que se brindan espacios seguros para el cuidado de los infantes de escasos recursos.</t>
  </si>
  <si>
    <t>Madres trabajadoras con hijos de 3 a 5 años de la alcaldia Miguel Hidalgo.</t>
  </si>
  <si>
    <t>Medicion de las acciones para el aumento de las actividades turisticas y productivas que reactivan la economia de la Alcaldia Miguel Hidalgo.</t>
  </si>
  <si>
    <t>El programa tiene como poblacion objetivo a las personas desocupadas, principalmente mujeres.</t>
  </si>
  <si>
    <t>Logro en el cumplimiento de la mejora de la infraestructura urbana de acuerdo a lo planeado.</t>
  </si>
  <si>
    <t>Infraestructura urbana de la Alcaldia Miguel Hidalgo.</t>
  </si>
  <si>
    <t>Medir la efectividad para disminuir la vulnerabilidad de los habitantes de la Alcaldia Miguel Hidalgo.</t>
  </si>
  <si>
    <t>Poblacion de la Alcaldia Miguel Hidalgo (414,470) y poblacion flotante que trabaja o transita en la demarcacion.</t>
  </si>
  <si>
    <t>Nivel de ejecucion de los mecanismos de participacion ciudadana.</t>
  </si>
  <si>
    <t>Mide el porcentaje de mujeres que fueron seleccionadas.</t>
  </si>
  <si>
    <t>Mujeres en situacion de violencia de la Alcaldia Miguel Hidalgo.</t>
  </si>
  <si>
    <t>Mide el numero de personas que acceden a alimentacion a bajo costo.</t>
  </si>
  <si>
    <t>Poblacion de la Alcaldia Miguel Hidalgo.</t>
  </si>
  <si>
    <t>Mide el porcentaje de la poblacion que percibe una mejoria en los servicios.</t>
  </si>
  <si>
    <t>Habitantes de la Alcaldia que ascienden a 152,685.</t>
  </si>
  <si>
    <t>El indicador mide el porcentaje de servicios publicos que son mejorados con respecto al total de servicios publicos que brinda la Alcaldia.</t>
  </si>
  <si>
    <t>Poblacion potencial: 152,658 personas, la totalidad de la poblacion de Milpa Alta. Poblacion objetivo: 152,658 personas, la totalidad de la poblacion de Milpa Alta.</t>
  </si>
  <si>
    <t>Mide la tasa de variacion de asistencia a las actividades culturales, deportivas y recreativas con respecto al año anterior.</t>
  </si>
  <si>
    <t>Poblacion potencial: 152,658 personas que habitan la Alcaldia de Milpa Alta. Poblacion objetivo: 152,658 personas que habitan la Alcaldia de Milpa Alta.</t>
  </si>
  <si>
    <t>El indicador mide la tasa de variacion del total de la poblacion que hace uso de los servicios de salud que ofrece la alcaldia respecto al año anterior.</t>
  </si>
  <si>
    <t>Poblacion potencial: 152,685 personas que habitan el la Alcaldia Milpa Alta. Poblacion objetivo: 55,405 personas que habitan en la Alcaldia Milpa Alta con carencia en acceso a servicios de salud.</t>
  </si>
  <si>
    <t>El indicador mide la tasa de variacion de animales que acceden a servicios de cuidado integral.</t>
  </si>
  <si>
    <t>Animales de compañia en situacion de calle de la Alcaldia Milpa Alta: se estima que entre 6 mil y 8 mil perros estan en situacion de calle y entre 2 mil y 4 mil gatos.</t>
  </si>
  <si>
    <t>El indicador mide el porcentaje de niñas, niños y adolescentes que reciben cuidados, alimentacion, educacion e informacion sobre la proteccion de sus derechos.</t>
  </si>
  <si>
    <t>Poblacion potencial: 13,001 niñas y niños de 2 años once meses a 5 años 11 meses residentes de la Alcaldia Milpa Alta. Poblacion objetivo: niñas y niños de 2 años once meses a 5 años 11 meses inscritos en los CENDI de la Alcaldia Milpa Alta.</t>
  </si>
  <si>
    <t>Mide el porcentaje de poblacion de Milpa Alta dedicada a actividades productivas en el ramo turistico, agropecuario, asi como con pequeñas y microempresas que tiene mejores capacidades para el desarrollo economico sostenible con respecto al total de beneficiarios.</t>
  </si>
  <si>
    <t>Poblacion potencial: 152,658 personas, la totalidad de la poblacion de Milpa Alta.Poblacion objetivo: 152,658 ya que corresponde a la totalidad de la poblacion potencial.</t>
  </si>
  <si>
    <t>El indicador mide la contribucion anual en la construccion y rehabilitacion de infraestructura publica por parte del gobierno de la Alcaldia, respecto a la meta programada.</t>
  </si>
  <si>
    <t>Poblacion potencial: 152,685 personas, la totalidad de la poblacion de Milpa Alta. Poblacion objetivo: 152,685 personas, la totalidad de la poblacion de Milpa Alta.</t>
  </si>
  <si>
    <t>Mide la variacion de las acciones realizadas con respecto al año anterior.</t>
  </si>
  <si>
    <t>El indicador mide el porcentaje de habitantes de la Alcaldia Milpa Alta que participan en el presupuesto participativo respecto al total de la poblacion.</t>
  </si>
  <si>
    <t>Con base en el Censo de poblacion y Vivienda 2020. Poblacion potencial: 152,685 habitantes de la Alcaldia Milpa Alta. Poblacion objetivo: 152,685 habitantes de la Alcaldia Milpa Alta. 78,314 mujeres 74, 371 hombres.</t>
  </si>
  <si>
    <t>Mide el porcentaje de beneficiarios del programa que cuentan con una alimentacion balanceada.</t>
  </si>
  <si>
    <t>Poblacion potencial: 152,658 personas que habitan la Alcaldia de Milpa Alta. Poblacion objetivo: 38,507 habitantes viven en situacion de carencia por acceso a la alimentacion.</t>
  </si>
  <si>
    <t>El indicador mide la tasa de variacion porcentual en acceso a agua potable en la Alcaldia respecto al año anterior.</t>
  </si>
  <si>
    <t>Poblacion potencial: 3,914 viviendas particulares habitadas que no disponen de agua entubada, estan distribuidas entre los 11 pueblos originarios, asi como de la cabecera (Villa Milpa Alta). Poblacion objetivo: 1,000 familias habitantes de los 11 poblados de Milpa Alta.</t>
  </si>
  <si>
    <t>El indicador da una referencia de la eficacia del programa al medir el porcentaje de personas que el programa beneficia con respecto al total de personas historicamente vulneradas de la alcaldia Milpa Alta.</t>
  </si>
  <si>
    <t>Poblacion potencial: 152,685 personas, la totalidad de la poblacion de Milpa Alta. Poblacion objetivo: se tomara como referencia el numero de personas que se encuentran en situacion de pobreza, es decir, 88,190 hombres y mujeres que habitan en la Alcaldia Milpa Alta.</t>
  </si>
  <si>
    <t>Mide la variacion porcentual en la incidencia de delitos en la Alcaldia Tlahuac entre dos años consecutivos (n y n-1).</t>
  </si>
  <si>
    <t>La poblacion objetivo ascciende a 392,313 habitantes de la Alcaldia Tlahuac.</t>
  </si>
  <si>
    <t>Calcula la proporcion de la poblacion que participa en actividades culturales y deportivas en relacion con la poblacion total de la Alcaldia. Esto proporciona una medida de la participacion de la comunidad en actividades culturales y deportivas, lo que puede ser indicativo de la calidad de vida, el interes por la cultura y el deporte, y el nivel de acceso a estas actividades en esa area especifica, evalua la proporcion de la poblacion de la Alcaldia Tlahuac que participa activamente en actividades culturales y deportivas, lo que es relevante para medir el grado de participacion y el interes de la comunidad en estas actividades. Un porcentaje mas alto indica una mayor participacion en estas actividades en la Alcaldia.</t>
  </si>
  <si>
    <t>Calcula la proporcion de la poblacion que participa en actividades culturales y deportivas en relacion con la poblacion total de la Alcaldia. Esto proporciona una medida de la participacion de la comunidad en actividades culturales y deportivas, lo que pu.</t>
  </si>
  <si>
    <t>La poblacion objetivo es la totalidad de la poblacion de la Alcaldia que ascciende a 392,313 habitantes.</t>
  </si>
  <si>
    <t>Calcula la proporcion de mascotas con dueños que han sido esterilizadas en relacion con el numero total de mascotas en situacion de calle en la Alcaldia, proporciona una medida de la prevalencia de la esterilizacion de mascotas con dueño en comparacion con la poblacion de mascotas en situacion de calle; este indicador es relevante en el contexto de la gestion de poblaciones de animales domesticos, ya que la esterilizacion de mascotas contribuye a controlar la sobrepoblacion de animales en situacion de calle y mejorar el bienestar animal. Un porcentaje mas alto indicaria que una proporcion significativa de mascotas con dueño ha sido esterilizada en la Alcaldia en comparacion con la poblacion de mascotas en situacion de calle.</t>
  </si>
  <si>
    <t>Calcula la proporcion de niños que provienen de zonas con alta marginacion en relacion con el numero total de niños inscritos en el servicio de estancias infantiles en la Alcaldia, proporciona una medida de la inclusion y atencion a la poblacion infantil proveniente de areas con alta marginacion en los servicios de estancias infantiles en la Alcaldia; evalua la proporcion de niños en situacion de alta marginacion que son atendidos por los servicios de estancias infantiles en la Alcaldia en comparacion con el numero total de niños inscritos en estos servicios. Un porcentaje mas alto indica una mayor atencion y acceso de los niños de zonas con alta marginacion a estos servicios.</t>
  </si>
  <si>
    <t>La poblacion potencial a la que se dirigirian los objetivos planteados seria la totalidad de los habitantes de Tlahuac, es decir, los 392,313 habitantes.</t>
  </si>
  <si>
    <t>Variacion porcentual en la incidencia de delitos en la Alcaldia Tlahuac entre dos años consecutivos (n y n - 1), proporciona informacion importante sobre la tendencia de la seguridad publica en esa area durante ese periodo de tiempo. Un valor positivo indica un aumento en la incidencia de delitos, mientras que un valor negativo indica una disminucion.</t>
  </si>
  <si>
    <t>El indicador compuesto que refleja una combinacion de la actividad agricola, el turismo y el desarrollo de microempresas y emprendimientos en la region, evalua y compara diferentes areas geograficas en terminos de su desarrollo economico y su diversificacion economica.</t>
  </si>
  <si>
    <t>El indicador compuesto que refleja una combinacion de la calidad de la infraestructura urbana, el acceso al agua potable, el drenaje y el mantenimiento de espacios publicos en la region, evalua y compara la calidad de vida y la infraestructura en diferentes areas geograficas.</t>
  </si>
  <si>
    <t>La poblacion potencial a la que se dirigirian los objetivos planteados seria la totalidad de los habitantes de Tlahuac, es decir, los 392,313.</t>
  </si>
  <si>
    <t>Calcula la proporcion de personas que han sido atendidas exitosamente en relacion con el numero total de personas atendidas en materia de proteccion civil en la Alcaldia, proporciona una medida de la efectividad en la respuesta y atencion de situaciones de proteccion civil en esa area especifica, evalua cuantas de las personas que recibieron atencion en materia de proteccion civil en la Alcaldia Tlahuac experimentaron un resultado exitoso en terminos de su seguridad y bienestar. Un porcentaje mas alto indica una mayor efectividad en la respuesta y atencion en materia de proteccion civil en la Alcaldia.</t>
  </si>
  <si>
    <t>Calcula la proporcion de ciudadanos que participaron en el proceso de eleccion de proyectos en relacion con el numero total de ciudadanos con credencial de elector en ese año, proporciona una medida de la participacion ciudadana en el proceso de toma de decisiones relacionado con el presupuesto participativo, evalua cuantos ciudadanos con credencial de elector participaron activamente en la eleccion de proyectos de presupuesto participativo en un año especifico en comparacion con el numero total de ciudadanos con credencial de elector en ese mismo año. Un porcentaje mas alto indica una mayor participacion y compromiso ciudadano en el proceso de presupuesto participativo.</t>
  </si>
  <si>
    <t>El indicador compuesto que refleja una combinacion de factores relacionados con la igualdad, la inclusion, la educacion, el bienestar y el desarrollo en la region, evalua y compara el progreso en areas relacionadas con la igualdad y el desarrollo en la region.</t>
  </si>
  <si>
    <t>Contribuir a la solucion de conflictos y mejoramiento del entorno.</t>
  </si>
  <si>
    <t>Habitantes de la alcaldia que hacienden a 614,447.</t>
  </si>
  <si>
    <t>Mide el grado de cumplimiento de los servicios solicitados por la demanda ciudadana.</t>
  </si>
  <si>
    <t>La prestacion de servicios publicos basicos busca dar atencion a los 699,928 habitantes de la alcaldia Tlalpan y poblacion flotante.</t>
  </si>
  <si>
    <t>Mide el porcentaje de niñas, niños, adolescentes, jovenes, adultos y adultos mayores a los que contribuimos a garantizar el acceso a sus derechos educativos y culturales mediante una mayor oferta de servicios gratuitos que atiendan el rezago educativo y cultural a traves de acciones institucionales en los CENDI, bibliotecas publicas, CAV, cybertlalpan, centros de artes y oficios, recintos culturales, museos, expresiones artisticas, representaciones culturales y la implementacion de los programas sociales: Camerata Infantil y Juvenil, Del Oficio al Arte, Prepar-AT y Yo Aprendo en Grande, asi como la implementacion de la accion social fortaleciendo la cultura de los pueblos.</t>
  </si>
  <si>
    <t>Poblacion de la alcaldia, que asciende a 699,928 personas.</t>
  </si>
  <si>
    <t>Mide el porcentaje de acciones de promocion, prevencion y atencion la salud otorgadas a la poblacion de Tlalpan.</t>
  </si>
  <si>
    <t>Poblacion de la alcaldia asciende a 699,928 personas que no cuentan con seguridad social.</t>
  </si>
  <si>
    <t>Mide la intervencion positiva de conformidad con el numero de habitantes de Tlalpan que contaron con la atencion medico veterinaria y el conocimiento de la tutela responsable de animales de compañia.</t>
  </si>
  <si>
    <t>La poblacion beneficiaria es de 22,000 tutores de animales de compañia, de los cuales al menos el 75% debera residir en Tlalpan.</t>
  </si>
  <si>
    <t>Niñas, niños y adolescentes en condicion de orfandad y situacion de desamparo reciben apoyos economicos, actividades, talleres, atencion psicologica y apoyo juridico.</t>
  </si>
  <si>
    <t>Hasta 1630 niñas y niños con una edad minima de 0 años a 5 años 11 meses en los centros de atencion y estancias de la alcaldia Tlalpan.</t>
  </si>
  <si>
    <t>La disminucion de las actividades turisticas y productivas desaceleran la economia de la alcaldia Tlalpan.</t>
  </si>
  <si>
    <t>El programa tiene como poblacion potencial a 180,247 personas mayores de 18 años habitantes de la Alcaldia Tlalpan.</t>
  </si>
  <si>
    <t>Es prioritario dar atencion a todos los inmuebles antes mencionados para que los habitantes de esta alcaldia reciban servicios en instalaciones de calidad, fomentar el deporte, la cultura y la educacion, asi mismo, complementar las acciones y programas sociales con inmuebles adecuados para el desarrollo de las actividades que ahi se desarrollan, asi mismo, dispongan de servicios basicos como abastecimiento de agua potable por medio de la red y desecho de las aguas residuales por medio de la red de drenaje.</t>
  </si>
  <si>
    <t>Segun el censo poblacional INEGI 2020 arrojo que la Alcaldia Tlalpan tiene una poblacion de 699,928 habitantes, siendo 52.2% mujeres y 47.8% hombres.</t>
  </si>
  <si>
    <t>Medir el grado de avance en la realizacion de revisiones en materia de proteccion civil.</t>
  </si>
  <si>
    <t>Habitantes de la alcaldia Tlalpan que asciende a 699,928.</t>
  </si>
  <si>
    <t>Aumento en el numero de personas que participan en las acciones de toma de decisiones sobre el presupuesto participativo.</t>
  </si>
  <si>
    <t>Los habitantes de las colonias, pueblos y barrios de los proyectos ganadores en la Alcaldia Tlalpan.</t>
  </si>
  <si>
    <t>Aumento de las acciones para atender de forma integral la violencia de genero.</t>
  </si>
  <si>
    <t>Mujeres con un bajo indice de desarrollo derivado de la falta de oportunidades y la violencia de genero en la Ciudad de Mexico, de los cuales se tiene un registro de 570,245 (301,163 mujeres y 269,082 hombres).</t>
  </si>
  <si>
    <t>Mide numericamente las caracteristicas de los hogares por AGEBs (Areas Geo Estadisticas Basicas), localidad, alcaldia o municipio y manzana de mayor a menor desarrollo social.</t>
  </si>
  <si>
    <t>La poblacion objetivo de la Alcaldia Tlalpan cuenta con 452,444 personas.</t>
  </si>
  <si>
    <t>Contribuir a promover la actividad fisica en niñas y niños de Tlalpan de entre 3 y 6 años 11 meses de edad, por medio de proporcionarles tenis y sesiones de activacion fisica.</t>
  </si>
  <si>
    <t>Las personas habitantes de la Alcaldia con carencias sociales las cuales ascienden a 570,245 personas de entre 15 a 29 años, que vive en Tlalpan, INEGI (2020). Representando un 50.32% hombres y 49.67% mujeres.</t>
  </si>
  <si>
    <t>Mide el nivel de cumplimiento de las acciones para disminuir la incidencia delictiva.</t>
  </si>
  <si>
    <t>Habitantes de la demarcacion territorial en la Alcaldia Venustiano Carranza. 443,704 habitantes que equivale a la Poblacion Total de la Alcaldia.</t>
  </si>
  <si>
    <t>Expresa la variacion en el cumplimiento de metas fijadas para la satisfaccion de la demanda de agua en pipas.</t>
  </si>
  <si>
    <t>Poblacion que habita y transita en la Alcaldia.</t>
  </si>
  <si>
    <t>Personas beneficiadas con apoyos derivados del programa presupuestario E 188.</t>
  </si>
  <si>
    <t>Poblacion de la Alcaldia, que asciende a 443,704 personas segun el Censo de Poblacion y Vivienda 2020.</t>
  </si>
  <si>
    <t>Porcentaje de poblacion de la Alcaldia Venustiano Carranza atendida con servicios de rehabilitacion Post Covid – 19.</t>
  </si>
  <si>
    <t>Poblacion de la Alcaldia asciende a 443,704 habitantes, de las que 151,306 personas no cuentan con seguridad social.</t>
  </si>
  <si>
    <t>Porcentaje de poblacion atendida con servicios medico veterinarios.</t>
  </si>
  <si>
    <t>Personas residentes de la demarcacion con animales de compañia.</t>
  </si>
  <si>
    <t>Es el indicador que permite conocer el numero de niños y niñas inscritos en los Centros de Desarrollo Infantil que reciben raciones alimenticias de acuerdo a sus necesidades.</t>
  </si>
  <si>
    <t>Niñas y niños de entre 2 años y 5 años 11 meses de edad, inscritos en los 21 Centros de Desarrollo Infantil, dependientes de esta Alcaldia.</t>
  </si>
  <si>
    <t>Medir la cobertura que tiene el Pp.</t>
  </si>
  <si>
    <t>La poblacion a atender es de 310,974 personas de entre 15 y 64 años; de las cuales 168,858 son mujeres y 148,116 son hombres.</t>
  </si>
  <si>
    <t>Rehabilitar la infraestructura urbana para garantizar la calidad de vida de los habitantes de la Alcaldia.</t>
  </si>
  <si>
    <t>El territorio de la Alcaldia comprende 3,220 manzanas, distribuidas en 80 colonias. La demarcacion segun el Censo de Poblacion y Vivienda 2020, cuenta con 443,704 habitantes.</t>
  </si>
  <si>
    <t>Los indicadores cuantitativos generan resultados que se pueden resumir de forma numerica como la atencion a emergencias y atencion a capacitacion.</t>
  </si>
  <si>
    <t>443 mil 704 habitantes de los cuales el 47.4% son hombres y el 52.6% mujeres.</t>
  </si>
  <si>
    <t>Estos indicadores muestran el porcentaje del avance de los proyectos y apoyos programados con los recursos asignados.</t>
  </si>
  <si>
    <t>Las 80 Unidades territoriales de la demarcacion.</t>
  </si>
  <si>
    <t>Es el indicador que permite conocer el numero de mujeres que recibieron el apoyo economico con la finalidad de coadyuvar en su empoderamiento a traves de la autonomia economica.</t>
  </si>
  <si>
    <t>Mujeres de 20 años a 49 años con 11 meses de edad.</t>
  </si>
  <si>
    <t>Porcentaje de poblacion de la diversidad sexual atendida con apoyos economicos.</t>
  </si>
  <si>
    <t>Personas pertenecientes a la poblacion de la diversidad sexual, que habiten en la Alcaldia Venustiano Carranza y que se encuentran en situacion de vulnerabilidad, personas de bajos o muy bajos recursos, trabajadoras/es sexuales, que requieran el apoyo para gastos legales o cuestiones de salud, etc.</t>
  </si>
  <si>
    <t>Porcentaje de poblacion en situacion de calle atendida con servicio de alimentacion en el Centro de Servicio Social.</t>
  </si>
  <si>
    <t>Personas en situacion de calle.</t>
  </si>
  <si>
    <t>Porcentaje de adultos mayores con servicio de alimentos en Casa Hogar entregados. Porcentaje de personas mayores formadores del hogar con apoyo economico entregados.</t>
  </si>
  <si>
    <t>Personas mayores de 50 a 64 años 11 meses de edad, de escasos recursos, que formen parte de algun grupo constituido de personas mayores, primordialmente residentes de la Alcaldia Venustiano Carranza.</t>
  </si>
  <si>
    <t>Hombres y mujeres de 18 años y mas, que se encuentren en situacion de calle usuarias del "Centro de Servicio Social". Personas residentes de las 80 colonias de la demarcacion. Niñas y niños de entre 0 y 13 años de edad y adolescentes con discapacidad.</t>
  </si>
  <si>
    <t>Refleja el grado de satisfaccion que tiene la poblacion con respecto a las acciones de gobierno.</t>
  </si>
  <si>
    <t>Habitantes de la Alcaldia que hacienden a 442,178.</t>
  </si>
  <si>
    <t>El indicador nos permite conocer el avance en la poblacion beneficiada y el total de area natural atendida.</t>
  </si>
  <si>
    <t>Como area de enfoque el area de Medio Ambiente atiende el suelo de conservacion, ANP y areas de valor ambiental.</t>
  </si>
  <si>
    <t>Refleja el porcentaje de ciudadanos beneficiados a traves de acciones de fomento a la educacion cultura y deporte en relacion a los vecinos que se tenia programado atender.</t>
  </si>
  <si>
    <t>Poblacion de la Alcaldia, que asciende a 442,178 personas.</t>
  </si>
  <si>
    <t>Refleja el porcentaje de ciudadanos atendidos a traves de acciones de salud, en relacion a las acciones de salud programados a atender.</t>
  </si>
  <si>
    <t>Poblacion de la Alcaldia asciende a 97,650 personas que no cuentan con seguridad social.</t>
  </si>
  <si>
    <t>Numero total de asistencias realizadas.</t>
  </si>
  <si>
    <t>Fomentar el cuidado y manejo responsable de las especies que estan presentes en los habitantes de la Alcaldia concientizando a los dueños de la importancia de realizar actividades preventivas mediante platicas e intervenciones medico veterinarias segun corresponda.</t>
  </si>
  <si>
    <t>Refleja el porcentaje de servicios de cuidado infantil a traves de los servicios de cuidado infantil programados a atender.</t>
  </si>
  <si>
    <t>32,039 niñas y niños con una edad minima de 0 años a 5 años 11 meses en la Alcaldia Xochimilco.</t>
  </si>
  <si>
    <t>Numero total de empleos formales generados.</t>
  </si>
  <si>
    <t>Habitantes de la Alcaldia Xochimilco que constituyen un total de 442,178 personas.</t>
  </si>
  <si>
    <t>Poblacion perteneciente a zona de atencion prioritaria recibe rehabilitacion y mantenimiento a infraestructura publica.</t>
  </si>
  <si>
    <t>Habitantes de la Alcaldia 442,178 personas, que ascienden al total personas ya que con el programa K 023 se realizan varias mantenimiento y rehabilitaciones de diferentes rubros abarcando a toda la poblacion de Xochimilco.</t>
  </si>
  <si>
    <t>Porcentaje de la poblacion beneficiada.</t>
  </si>
  <si>
    <t>Habitantes de la Alcaldia Xochimilco que asciende a 442,178.</t>
  </si>
  <si>
    <t>Refleja el porcentaje de ciudadanos que participan en la consulta sobre el presupuesto particiativo en relacion a los ciudadanos que participaron el año anterior.</t>
  </si>
  <si>
    <t>Los habitantes de las colonias, pueblos y barrios de los proyectos ganadores en la Alcaldia, los cuales asciende a 442,178.</t>
  </si>
  <si>
    <t>Refleja el indice de ciudadanos beneficiados a traves de apoyos en especie en relacion a los ciudadanos beneficiados a traves de los apoyos programados a atender.</t>
  </si>
  <si>
    <t>Las personas habitantes de la alcaldia con carencias sociales las cuales ascienden a 45,914.</t>
  </si>
  <si>
    <t>El porcentaje de la cobertura de los espacios publicos y areas verdes, mesas interinstitucionales, constancias de uso habitacional, talleres y eventos culturales; que se pretende atender corresponde a 70% del 100% que se encuentra en el perimetro A y B del Centro Historico, para el mantenimiento de la infraestructura y espacios publicos, rehabilitacion de areas verdes y realizacion de talleres y mesas de trabajo.</t>
  </si>
  <si>
    <t>La poblacion objetivo corresponde a: en el perimetro “A” del Centro Historico tiene una poblacion de 29,218 habitantes, a su vez, en el perimetro “B”, se contabiliza una poblacion de 115,922 habitantes.</t>
  </si>
  <si>
    <t>El numero de servidores publicos y visitantes a los que se les difunden mecanismos de prevencion y proteccion en materia de proteccion civil es en relacion a las reuniones, programas y cursos que se otorgaron.</t>
  </si>
  <si>
    <t>Servidores publicos de la Autoridad del Centro Historico que ascienden a 67 personas y 36 visitantes a edificios publicos y/o usuarios de programas.</t>
  </si>
  <si>
    <t>Implementacion de Programa Interno de Proteccion Civil.</t>
  </si>
  <si>
    <t>Mediante al Programa presupuestario N 001 Cumplimiento de los Programas de proteccion civil, se atenderan a las 43 personas servidoras publicas de la Instancia Ejecutora del Sistema Integral de Derechos Humanos de la Ciudad de Mexico.</t>
  </si>
  <si>
    <t>Numero de acciones gubernamentales con enfoque de derechos humanos.</t>
  </si>
  <si>
    <t>Las 74 instancias gubernamentales: Dependencias, Organos Desconcentrados, Organismos Descentralizados, Alcaldias y Organismos Autonomos de la Ciudad de Mexico.</t>
  </si>
  <si>
    <t>La Tasa de Cobertura de Atenciones (TCA) calcula la proporcion de personas reconocidas como victimas que han sido atendidas efectivamente por la Comision de Atencion a Victimas (CEAVI).</t>
  </si>
  <si>
    <t>La poblacion objetivo son los 9,209,944 millones de personas de acuerdo con el censo de poblacion y vivienda del INEGI en 2020, se toma en cuenta la totalidad pues cualquier persona es susceptible de adquirir la calidad de victima.</t>
  </si>
  <si>
    <t>La violencia esta presente en todos los ambitos sin embargo el ejercicio de la profesion de las personas Defensoras de Derechos Humanos y Periodistas por la naturaleza de su funcion estan expuestos a represalias incluso ejercidas por la misma autoridad.</t>
  </si>
  <si>
    <t>Personas Defensoras de Derechos Humanos y Periodistas que enfrentan situaciones de riesgo derivadas de su labor y que habitan y transitan en la Ciudad de Mexico.</t>
  </si>
  <si>
    <t>Tomar capacitacion referente a temas de proteccion civil para estar en conocimiento de los protocolos a seguir durante alguna emergencia y con esto estar en condiciones de salva guardar la integridad de todas las personas que se encuentren dentro del MPI CDMX al momento de la emergencia.</t>
  </si>
  <si>
    <t>Servidores publicos del Mecanismo para la Proteccion Integral de Personas Defensoras de los Derechos Humanos y Periodistas.</t>
  </si>
  <si>
    <t>La poblacion de la Ciudad de Mexico tenga un crecimiento moderado y ordenado del desarrollo e imagen urbana.</t>
  </si>
  <si>
    <t>Poblacion potencial de la Ciudad de Mexico, que de acuerdo al Instituto Nacional de Estadistica y Geografia (INEGI), en el año 2020 es de 9,209,944 personas.</t>
  </si>
  <si>
    <t>Poblacion trabajadora y usuaria de la Secretaria de Desarrollo Urbano y Vivienda, cuenta con los mecanismos suficientes para enfrentar fenomenos perturbadores.</t>
  </si>
  <si>
    <t>Servidores publicos de la Secretaria de Desarrollo Urbano y Vivienda que ascienden a 750 y visitantes.</t>
  </si>
  <si>
    <t>Mide las acciones realizadas en materia de Proteccion Civil.</t>
  </si>
  <si>
    <t>Poblacion fija de 650 empleados, asi como 38 personas de la empresa del servicio de limpieza, y 30 elementos de seguridad de la Policia Bancaria e Industrial.</t>
  </si>
  <si>
    <t>Porcentaje de la poblacion que no puede acceder a esquemas de financiamiento de instancias no gubernamentales.</t>
  </si>
  <si>
    <t>Personas vulnerables que habitan en viviendas deterioradas con ingresos de 5 y hasta 8 VSM como ingresos familiares.</t>
  </si>
  <si>
    <t>Mide el numero de hogares que reciben la ayuda social en el arrendamiento de vivienda.</t>
  </si>
  <si>
    <t>Ser habitante de la CDMX, personas fisicas mayor de 18 años, ademas que no cuenten con vivienda, tambien que tengan ingreso individual de hasta 5 VSMD o un ingreso familiar maximo a los 8 VSMD y, en caso de, tener una edad maxima de 64 años debera contar con la figura de un deudor solidario.</t>
  </si>
  <si>
    <t>Corresponde a la proporcion de energia renovable usada con respecto al consumo total de energia en las Unidades Economicas intervenidas. El indicador es el promedio de la proporcion de energia renovable de todas las unidades economicas intervenidas.</t>
  </si>
  <si>
    <t>80 Unidades economicas.</t>
  </si>
  <si>
    <t>Mide los canales de abasto de la Ciudad de Mexico mejorados con acciones que incidan en su reactivacion economica.</t>
  </si>
  <si>
    <t>Canales de abasto, comercio y distribucion de la Ciudad de Mexico.</t>
  </si>
  <si>
    <t>Variacion del numero de Unidades Economicas en la Ciudad de Mexico.</t>
  </si>
  <si>
    <t>Para el año 2023, la poblacion objetivo de este PP se fijo en 165 mil Unidades Economicas.</t>
  </si>
  <si>
    <t>Identificacion de Brigadistas capacitados con respecto al total de Brigadistas.</t>
  </si>
  <si>
    <t>Servidores publicos de la Secretaria de Desarrollo Economico que ascienden a 309 y visitantes a edificios publicos.</t>
  </si>
  <si>
    <t>MiPyMEs atendidas.</t>
  </si>
  <si>
    <t>468,788 MiPymes de Ciudad de Mexico que generan 4,693,298 empleos.</t>
  </si>
  <si>
    <t>Toma de cursos y capacitaciones en materia de proteccion civil.</t>
  </si>
  <si>
    <t>Servidores publicos del Fondo de Desarrollo Economico que ascienden a quince y visitantes a edificios publicos.</t>
  </si>
  <si>
    <t>Recuperar la cartera vencida y vigente que se otorgo para la adquisicion de alguna unidades privativa.</t>
  </si>
  <si>
    <t>324 titulares, 3,053 locatarios y transportistas que ya liquidaron sus creditos y 143 unidades privativas que se encuentran disponibles e invadidas.</t>
  </si>
  <si>
    <t>Este indicador medira la proporcion en que la tasa de interes ofrecida por FONDESO sera inferior respecto a la tasa de interes de la banca comercial.</t>
  </si>
  <si>
    <t>La poblacion objetivo del Programa Presupuestario corresponde a la Poblacion Economicamente Activa que para el ejercicio 2022 fue de 4,651,118 personas.</t>
  </si>
  <si>
    <t>Numero de brigadistas que participan como voluntarios en las actividades de proteccion civil del FONDESO.</t>
  </si>
  <si>
    <t>Servidores publicos del Fondo para el Desarrollo Social que ascienden a 129 y visitantes a edificios publicos.</t>
  </si>
  <si>
    <t>El indicador mide la tasa de variacion de la llegada de turistas nacionales e internacionales que se hospedan en cuartos de hotel en la Ciudad de Mexico en el periodo.</t>
  </si>
  <si>
    <t>Consiste en los diferentes segmentos de visitantes nacionales e internacionales, prestadores de servicios turisticos, asi como los residentes de Ciudad de Mexico.</t>
  </si>
  <si>
    <t>Mide el porcentaje de condiciones adecuadas para el entorno seguro, para la realizacion de la actividades propias de la Secretaria.</t>
  </si>
  <si>
    <t>Personas servidoras publicas de la Secretaria de Turismo en la Ciudad de Mexico. La poblacion fija con que cuenta el inmueble de la SECTUR consta de 150 Servidores Publicos, 2 elementos de vigilancia, 8 personas de intendencia, personas de servicio social y visitantes.</t>
  </si>
  <si>
    <t>Mide el porcentaje de ferias y eventos en los que participa el FMPT en relacion con lo programado.</t>
  </si>
  <si>
    <t>Las 16 alcaldias que conforman la Ciudad de Mexico.</t>
  </si>
  <si>
    <t>Mide el total de las acciones y mecanismos realizadas para disminuir victimas como consecuencia de fenomenos perturbadores antropogenicos o naturales.</t>
  </si>
  <si>
    <t>Servidores publicos del Fondo Mixto de Promocion Turistica, que ascienden a veintidos, y visitantes de las instalaciones del mismo Fondo.</t>
  </si>
  <si>
    <t>Acciones para la revegetacion, mantenimiento, conservacion, rehabilitacion y fomento de hectareas en areas Verdes de la Ciudad de Mexico con el fin de mejorar la calidad de vida de los habitantes.</t>
  </si>
  <si>
    <t>El area enfoque del programa son las areas naturales protegidas y las areas de valor ambiental conservacion y restauracion del suelo de conservacion, alrededor de 7,807.64 ha.</t>
  </si>
  <si>
    <t>Porcentaje de acciones que permitan la operacion y funcionamiento de zoologicos de la Ciudad de Mexico.</t>
  </si>
  <si>
    <t>5.2 millones de visitantes estimados durante el transcurso del año de distintas edades, niños y niñas en edad escolar, adolescentes y adultos jovenes de educacion media superior y superior, adultos mayores, personas de distintos grupos sociales y ocupaciones.</t>
  </si>
  <si>
    <t>Mide el aumento del Porcentaje de actividades culturales del MHNCA y la DCA, realizadas presencial y virtualmente en comparacion a las programadas.</t>
  </si>
  <si>
    <t>Los habitantes de la CDMX que ascienden a 9,209 millones.</t>
  </si>
  <si>
    <t>Acciones de inspeccion y vigilancia en las fuentes moviles, fuentes fijas en Suelo Urbano, y areas de Valor Ambiental de la Ciudad de Mexico.</t>
  </si>
  <si>
    <t>Poblacion de la Ciudad de Mexico, sin importar su ubicacion, caracteristicas socioeconomicas y demograficas.</t>
  </si>
  <si>
    <t>Indice que mide el avance de las acciones realizadas para la difusion de proteccion civil en la SEDEMA.</t>
  </si>
  <si>
    <t>Servidores publicos de la SEDEMA que ascienden a 4,110 y visitantes a edificios publicos y/o usuarios de programas.</t>
  </si>
  <si>
    <t>Porcentaje de avance de las acciones para gestionar y mejorar la calidad el aire.</t>
  </si>
  <si>
    <t>El programa presupuestario P 005 “Calidad del Aire”, tiene como area de enfoque, la Ciudad de Mexico y una poblacion potencial de 9,902,944 personas, es decir el total de habitantes con los que cuenta, adicional a las personas que transitan diariamente en ella.</t>
  </si>
  <si>
    <t>Indice de avance en el seguimiento de los instrumentos para monitorear y evaluar la politica ambiental referente a la mitigacion y adaptacion al cambio climatico, gestion de residuos solidos, y conservacion y uso sustentable de la biodiversidad.</t>
  </si>
  <si>
    <t>Poblacion total de 9,902,944 habitantes que residen en la Ciudad de Mexico.</t>
  </si>
  <si>
    <t>Atencion a las solicitudes de instalacion de medidores presentadas por los usuarios.</t>
  </si>
  <si>
    <t>Poblacion que radica y transita en las 16 Alcaldias de la Ciudad de Mexico.</t>
  </si>
  <si>
    <t>Mide el cumplimiento en la mejora del servicio de drenaje, tratamiento y reuso.</t>
  </si>
  <si>
    <t>El Pp atiende a la poblacion total de la Ciudad de Mexico, compuesta de acuerdo al censo mas reciente del INEGI por 9,209,944 habitantes en las 16 alcaldias.</t>
  </si>
  <si>
    <t>Mide la variacion de avance de ejecucion de las actividades.</t>
  </si>
  <si>
    <t>El Programa presupuestario atiende una poblacion aproximada de 9,209,944 personas (INEGI 2020). En la cual el 52.2 % son mujeres y el 47.8 % hombres. En comparacion a 2010, la poblacion en Ciudad de Mexico crecio un 4.05%.</t>
  </si>
  <si>
    <t>El Pp atiende como poblacion potencial a 9,209,944 habitantes de la Ciudad de Mexico en las 16 alcaldias.</t>
  </si>
  <si>
    <t>Los indicadores de eficiencia miden el nivel de ejecucion, se concentran en el como se hicieron las cosas y miden el rendimiento de los recursos utilizados por un proceso.</t>
  </si>
  <si>
    <t>Servidores publicos de la URG, ascienden a 12,336 y visitantes a edificios publicos y/o usuarios de programas.</t>
  </si>
  <si>
    <t>Indice que mide el avance en esterilizacion y atencion medica veterinaria.</t>
  </si>
  <si>
    <t>La Ciudad de Mexico cuenta con una poblacion 9,209,944 habitantes y 2,757,433 hogares, el 57% de estos hogares cuenta con un perro y el 19 % cuenta con un gato, esto nos aproxima que existen 1,571,737 perro y 523,912 gatos.</t>
  </si>
  <si>
    <t>Capacitaciones y simulacros dentro de la dependencia.</t>
  </si>
  <si>
    <t>Servidores publicos de AGATAN que ascienden a 87 y visitantes a edificios publicos y/o usuarios de programas.</t>
  </si>
  <si>
    <t>Indice que mide el avance de los proyectos de cultura ambiental, prevencion y control de la contaminacion y cambio climatico financiados por el Fondo Ambiental Publico y su subcuenta el Fondo Ambiental para el Cambio Climatico.</t>
  </si>
  <si>
    <t>El programa presupuestario atiende a un area de enfoque compuesta por los programas y proyectos de la Secretaria del Medio Ambiente del FAP y del FACC; asimismo, estos atienden a la poblacion en general de la ciudad.</t>
  </si>
  <si>
    <t>Indice que mide la instalacion de cosechadores de agua de lluvia, asi como la capacitacion de las personas beneficiarias, y en las acciones de autosuficiencia de las mujeres.</t>
  </si>
  <si>
    <t>La poblacion objetivo se estima en 862,737 personas que padecen escacez de agua.</t>
  </si>
  <si>
    <t>Indice que mide el avance en el numero de ayudas economicas y /o en especie de los cinco componentes que integran el programa.</t>
  </si>
  <si>
    <t>La poblacion objetivo es de 14,000 solicitudes validadas lo que se traduce en alrededor de 35 mil apoyos a beneficiarios.</t>
  </si>
  <si>
    <t>Indice que mide el avance en los programas de trabajo ejecutados de sanidad e inocuidad agropecuaria y en infraestructura hidroagricola en la Ciudad de Mexico.</t>
  </si>
  <si>
    <t>La poblacion a atender son los productores agropecuarios en suelo de conservacion, ubicados en las Alcaldias Xochimilco, Milpa Alta, Tlahuac, Tlalpan, Magdalena Contreras, Cuajimalpa y Alvaro Obregon de la Ciudad de Mexico.</t>
  </si>
  <si>
    <t>Mide el avance integrado en la atencion de denuncias ciudadanas presentadas e investigaciones de oficio iniciadas en materia ambiental, del ordenamiento territorial y de proteccion y bienestar animal y el porcentaje de avance integrado de la generacion y actualizacion de las plataformas digitales institucionales, para el acceso a la justicia ambiental, territorial y de proteccion y bienestar animal en la Ciudad de Mexico.</t>
  </si>
  <si>
    <t>La poblacion o area de enfoque que es atendida con las acciones de este programa corresponda al total de la poblacion de la Ciudad de Mexico: 9 millones, 209 mil 944 habitantes.</t>
  </si>
  <si>
    <t>1 Mide el numero de ejecuciones de simulacros 2 Mide las capacitaciones en materia de proteccion civil.</t>
  </si>
  <si>
    <t>Servidores publicos de la Procuraduria Ambiental y del Ordenamiento Territorial de la Ciudad de Mexico, que ascienden a 195 y visitantes a edificios publicos y/o usuarios de programas.</t>
  </si>
  <si>
    <t>Porcentaje que mide los avances en el manejo de los residuos solidos urbanos.</t>
  </si>
  <si>
    <t>Poblacion de la Ciudad de Mexico: Mujeres: 4,805,017 Hombres: 4,404,927.</t>
  </si>
  <si>
    <t>Indice que mide los avances de la infraestructura de alumbrado publico.</t>
  </si>
  <si>
    <t>Mide la variacion de los recursos ejercidos en la infraestructura urbana construida y/o rehabilitada con respecto al año anterior inmediato.</t>
  </si>
  <si>
    <t>La poblacion objetivo son los 9,209,944 habitantes de las alcaldias de la Ciudad de Mexico.</t>
  </si>
  <si>
    <t>Indice de avance en la construccion y/o ampliacion y/o mejoramiento de la infraestructura en edificios publicos.</t>
  </si>
  <si>
    <t>En la Ciudad de Mexico hay un total de 2 millones 394 mil 247 alumnos y alumnas en educacion basica para el ciclo escolar 2022-2023, de estos, 1 millon 200 mil 124 son niños y 1 millon 194 mil 123 son niñas.</t>
  </si>
  <si>
    <t>Indice que mide el avance de los proyectos de construccion, ampliacion y mejoramiento de infraestructura de transporte publico.</t>
  </si>
  <si>
    <t>La poblacion objetivo son los a 9,209,944 habitantes de las alcaldias de la Ciudad de Mexico, asi como aproximadamente 1.5 millones de personas que se trasladan de la zona conurbada a la Ciudad para realizar alguna actividad economica.</t>
  </si>
  <si>
    <t>Indice que mide el avance de las acciones realizadas en materia de proteccion civil en la Secretaria de Obras y Servicios.</t>
  </si>
  <si>
    <t>Los trabajadores internos de la Secretaria como los externos que prestan sus servicios y visitantes), que se encuentren laborando en los 48 inmuebles propiedad y/o a cargo de la SOBSE, con la finalidad de reducir Riesgos ante cualquier eventualidad, tormentas, sismos, incendio entre otros.</t>
  </si>
  <si>
    <t>Se estima que para el cierre del ejercicio 2024 el avance en la entrega de apoyos economicos sea del 100%.</t>
  </si>
  <si>
    <t>185 viviendas afectadas por las obras de ampliacion de la linea 12 y 79 comercios afectados a causa de la reconstruccion de la Linea 12 y de la construccion del Tren Interurbano Mexico Toluca.</t>
  </si>
  <si>
    <t>Mide el porcentaje de la mezcla asfaltica producida que fue efectivamente destinada a obras de pavimentacion, repavimentacion y bacheo de las alcaldias.</t>
  </si>
  <si>
    <t>La poblacion beneficiada de la Ciudad de Mexico son aproximadamente un total de 9,209,944 habitantes de los cuales el 52.2% son mujeres, mas la poblacion flotante que se traslada de la zona conurbada a la Ciudad de Mexico.</t>
  </si>
  <si>
    <t>Mide el numero de trabajadores que seran beneficiados por los mecanismos de prevencion empleados.</t>
  </si>
  <si>
    <t>Servidores publicos de la Planta Productora de Mezclas Asfalticas que ascienden a 294 y visitantes a edificios publicos y/o usuarios de programas.</t>
  </si>
  <si>
    <t>Los planteles escolares al servicio del sistema educativo local tienen instalaciones educativas en buenas condiciones que permiten atender de manera eficiente el proceso enseñanza-aprendizaje.</t>
  </si>
  <si>
    <t>Planteles que requieren un reforzamiento y construccion a causa de desastres naturales, asi como zonas que aun se encuentran marginadas en esta Ciudad de Mexico las cuales requieren ser atendidas.</t>
  </si>
  <si>
    <t>Cumplimiento de los programas de proteccion civil.</t>
  </si>
  <si>
    <t>32 servidores publicos del Instituto Local de la Infraestructura Fisica Educativa y 401 servidores publicos y visitantes al edificio publico, ubicado en avenida Universidad 800. Colonia Santa Cruz Atoyac. Alcaldia Benito Juarez, c.p. 03310.</t>
  </si>
  <si>
    <t>Mide las evaluaciones y proyectos estructurales realizados, asi como el desarrollo de proyectos en materia de seguridad estructural y los estudios de Investigacion realizadas. Asi mismo mide las actividades de la de la operacion de la Red Acelerografica de la Ciudad de Mexico (RACM), el Sistema de Alerta Sismica de la Ciudad de Mexico (SASMEX-CDMX) y del Sistema de Acciones Sismicas de diseño (SASID).</t>
  </si>
  <si>
    <t>Todas las edificaciones que se encuentran situadas en la CDMX (viviendas, oficinas, escuelas centros comerciales entre otros), con el proposito proteger la integridad de todos (as) los habitantes de Ciudad de Mexico, con los principios de accesibilidad universal, inclusion y trato igualitario.</t>
  </si>
  <si>
    <t>Implementacion del programa de proteccion civil del ISC realizado/Implementacion del programa de proteccion civil del ISC programado. Avance en la capacitacion de las brigadas de proteccion civil realizadas/ Avance en la capacitacion de las brigadas de proteccion civil programadas.</t>
  </si>
  <si>
    <t>Servidores publicos de la Instituto para la Seguridad de las Construcciones que ascienden a 21 servidores publicos de estructura y 43 honorarios asimilados y visitantes a edificios publicos y/o usuarios de programas.</t>
  </si>
  <si>
    <t>Mide el nivel de avance en la atencion de los servicios proporcionados a las personas en situacion de calle en los centros.</t>
  </si>
  <si>
    <t>De acuerdo con el ultimo Conteo de Personas en situacion de calle 2019-2020 realizado por la Secretaria de Inclusion y Bienestar Social, realizado en diciembre del 2020 en un periodo de 2 años en la Ciudad de Mexico pernoctan en la calle entre 934 y 1,226 personas.</t>
  </si>
  <si>
    <t>Mediante la intervencion de los servidores de la Ciudad de Mexico con los habitantes que radican en las unidades territoriales de medio alto, y muy alto indice de marginalidad, mejoran su percepcion de los espacios publicos y areas verdes.</t>
  </si>
  <si>
    <t>6,175,184 ciudadanos en las 1,475 Unidades Territoriales registradas como Zonas de Media, Alta y Muy Alta Marginalidad y las colonias de atencion prioritaria en la Ciudad de Mexico.</t>
  </si>
  <si>
    <t>Porcentaje de acciones de atencion integral a personas mayores de la Ciudad de Mexico.</t>
  </si>
  <si>
    <t>1,491,619 personas mayores de 60 años residentes en la Ciudad de Mexico (INEGI, Censo de Poblacion y Vivienda 2020), 43% hombres y 57% mujeres.</t>
  </si>
  <si>
    <t>Mide las visitas y recorridos a inmuebles.</t>
  </si>
  <si>
    <t>En referencia al personal que labora en esta secretaria SIBISO existen una poblacion aproximada de 1,500 personas que trabajan en SIBISO y son 50 personas capacitadas en temas de gestion integral integral de riesgos.</t>
  </si>
  <si>
    <t>Numero de fachadas rehabilitadas y/o pintadas.</t>
  </si>
  <si>
    <t>La poblacion beneficiaria del Programa se encuentra distribuida en las 16 Alcaldias que residen en los barrios, pueblos y colonias, en hasta 125 territorios ubicados en zonas de medio, alto y muy alto grado de marginalidad, o con altos niveles de degradacion urbana.</t>
  </si>
  <si>
    <t>Con el objeto de medir la eficacia de la accion social es necesario obtener el porcentaje total de atencion otorgada respecto al numero de dias en los que se atiende una solicitud.</t>
  </si>
  <si>
    <t>3,009,400 ciudadanos que se encuentran en situacion de extrema vulnerabilidad dado su nivel de ingresos.</t>
  </si>
  <si>
    <t>Mide la variacion entre el periodo anterior y el actual, del total de comedores que operaron al cierre del periodo.</t>
  </si>
  <si>
    <t>Grupos de atencion prioritaria en unidades territoriales de medio, bajo y muy bajo ndice de desarrollo social.</t>
  </si>
  <si>
    <t>Mide los apoyos otorgados.</t>
  </si>
  <si>
    <t>Personas que cuentan con discapacidad que asciende a 490,275 personas en la Ciudad de Mexico.</t>
  </si>
  <si>
    <t>La poblacion que atiende el programa es de 65 personas adscritas a las unidades administrativas del COPRED, conformadas por 26 hombres y 39 mujeres todos son trabajadores del COPRED. Servidores publicos de la URG que ascienden a 65 y visitantes a edificios publicos y/o usuarios de programas.</t>
  </si>
  <si>
    <t>Mide la proporcion de casos considerados como discriminacion del total de atenciones a personas que acuden al COPRED para recibir la atencion.</t>
  </si>
  <si>
    <t>17,000 personas.</t>
  </si>
  <si>
    <t>Proporcion de proyectos relacionados con la atencion, prevencion y eliminacion de la discriminacion en la Ciudad de Mexico.</t>
  </si>
  <si>
    <t>Personas que pertenecen a grupos de atencion prioritaria que viven y transitan en la Ciudad de Mexico.</t>
  </si>
  <si>
    <t>Porcentaje de poblacion que habita en las colonias, pueblos y barrios de mayor vulnerabilidad de la Ciudad de Mexico que tienen acceso a los servicios de cuidado, deportivos, culturales, ludicos y recreativos.</t>
  </si>
  <si>
    <t>366,000 personas que habitan en las colonias, pueblos y barrios de mayor vulnerabilidad de la Ciudad de Mexico que presenta insuficiente acceso a los servicios de cuidado, deportivos, culturales, ludicos y recreativos, asi como a niñas y niños con altas habilidades intelectuales.</t>
  </si>
  <si>
    <t>Mide el porcentaje de avance de las acciones realizadas en el ambito juridico, psicologico y social en proteccion de niñas, niños y adolescentes en situacion de riesgo, desamparo, vulnerabilidad y victimas de delito para la restitucion de su derecho a vivir en familia o su proteccion en acogimiento residencial en ambientes libres de violencia.</t>
  </si>
  <si>
    <t>Regular y supervisar los Centros de Asistencia Social que brinden acogimiento residencial a niñas, niños y adolescentes que se encuentren bajo la tutela del organismo; entre otras atribuciones.</t>
  </si>
  <si>
    <t>Los indicadores del programa presupuestario por la diversidad de sus actividades se enfocan en servicios y entrega de apoyos, que asimismo tienen diferentes enfoques y que a continuacion se definen: A 1: Imparticion de cursos para el aprendizaje de la lengua de señas mexicana a traves de la Academia de Lengua de Señas Mexicana de DIF Ciudad de Mexico. Busca incrementar las posibilidades de comunicacion en la poblacion usuaria de lengua de señas Mexicana a traves de la enseñanza a personas con y sin discapacidad. A 2: Rehabilitacion fisica, sensorial, de lenguaje y psicologica a traves de las unidades basicas de rehabilitacion de DIF Ciudad de Mexico, que permitan atender las necesidades de rehabilitacion de personas con discapacidad, sin acceso a servicios de salud o bien propiciando espacios anclados en los diferentes puntos de la Ciudad de Mexico. A 3: Impulso de los derechos de las personas con discapacidad a traves de las redes de difusion y capacitacion de DIF Ciudad de Mexico. La difusion de los derechos de las personas con discapacidad y la generacion de espacios y grupos en donde personas con discapacidad puedan apoyarse en la vida cotidiana. A 4: Inclusion laboral para personas con discapacidad a traves de los cursos y talleres, asi como la vinculacion que establece el area de inclusion laboral para personas con discapacidad de DIF Ciudad de Mexico. A 5: Estudios de accesibilidad para mejorar la infraestructura de espacios publicos para personas con discapacidad del area tecnica de DIF Ciudad de Mexico. A 6: Cuidados alternativos para personas con discapacidad en situacion de abandono u orfandad o bien bajo los cuidados y atenciones de DIF Ciudad de Mexico por procesos de violencia que ponen en riesgo su integridad fisica y psicologica, bajo la modalidad de acogimiento residencial. A 7: Entrega de ayudas tecnicas para personas con discapacidad residentes en la Ciudad de Mexico para mejorar su movilidad. A 8: Entrega de protesis para personas con discapacidad con miembros inferiores amputados, residentes en la Ciudad de Mexico para mejorar su movilidad. A 9: entrega de tarjeta Incluyente para personas con discapacidad residentes en la Ciudad de Mexico para propiciar su movilidad y desplazamiento en el Sistema de Movilidad Integrada de la Ciudad de Mexico.</t>
  </si>
  <si>
    <t>18,209 personas con algun tipo de discapacidad de 493,000 personas.</t>
  </si>
  <si>
    <t>Porcentaje de poblacion sin seguridad social que habita en las colonias, pueblos y barrios de mayor vulnerabilidad de la Ciudad de Mexico recibe suficientes servicios de salud.</t>
  </si>
  <si>
    <t>591,040 personas sin seguridad social que habitan en las colonias, pueblos y barrios de mayor vulnerabilidad de la Ciudad de Mexico preferentemente sin seguridad social y que carecen de acceso a servicios de salud.</t>
  </si>
  <si>
    <t>Garantizar la integridad y salvaguarda de trabajadores, usuarios y visitantes, la infraestructura y su entorno se han implementado el programa de capacitacion en materia de proteccion civil y simulacros de manera mensual, trimestral y anual. Con el proposito de disminuir el numero de accidentes hacia trabajadores, usuarios y visitantes en las instalaciones del sistema.</t>
  </si>
  <si>
    <t>Trabajadores usuarios o visitantes de los inmuebles pertenecientes y/o cargo del Sistema para el Desarrollo Integral de la Familia de la Ciudad de Mexico.</t>
  </si>
  <si>
    <t>Cuantitativo y Cualitativo.</t>
  </si>
  <si>
    <t>Las organizaciones de la sociedad civil son el medio a traves del cual se llega a la poblacion en estado de vulnerabilidad en que se desarrolla en la problematica presentada, por lo cual lo poblacion que se atiende brindando los servicios son niñas, niños, adolescentes y personas con discapacidad.</t>
  </si>
  <si>
    <t>Mide la proporcion de niñas y niños inscritos en escuelas publicas de la Ciudad de Mexico prioritariamente a grupos vulnerables de nivel preescolar, primaria y especial, que reciben alimentos escolares en relacion con el total de las niñas y niños inscritos en escuelas publicas de la Ciudad de Mexico que pertenecen al Sistema Educativo Nacional de los niveles preescolar, primaria y especial.</t>
  </si>
  <si>
    <t>Total de niñas y niños que viven en la Ciudad de Mexico, con rango etario de 0 a 11 años y que son 1,284,819.</t>
  </si>
  <si>
    <t>Incremento de la matricula de niñas y niños inscritos en CACDI.</t>
  </si>
  <si>
    <t>Madres, padres y/o tutores que requieran el servicio para niñas y niños desde los 6 meses de nacidos hasta los 5 años 11 meses de edad, preferentemente carentes de seguridad social, programas sociales y que presenten alta vulnerabilidad.</t>
  </si>
  <si>
    <t>Porcentaje de la poblacion en situacion de pobreza que mejora su alimentacion al ser personas usuarias del programa.</t>
  </si>
  <si>
    <t>Personas en situacion de pobreza las cuales ascienden a 3,009,394 y que preferentemente vivan en unidades territoriales con Indice de Desarrollo Social muy bajo, bajo y medio de la Ciudad de Mexico de acuerdo a la medicion de la pobreza periodo 2016 a 2020 (CONEVAL, 2020).</t>
  </si>
  <si>
    <t>Las familias que perdieron algun familiar victima del sismo del 19 de septiembre de 2017 en la Ciudad de Mexico tienen acceso a una atencion integral y transversal fortaleciendo el derecho a la igualdad e inclusion.</t>
  </si>
  <si>
    <t>228 beneficiarios de las personas fallecidas victimas del Sismo del 19 de septiembre de 2017 de la Ciudad de Mexico; se consideran una familia por domicilio. Se entiende como integrante de la familia, aquellos con vinculo familiar con mejor derecho y/o dependencia economica.</t>
  </si>
  <si>
    <t>Mide la relacion entre la poblacion sujeta a atencion, respecto a la poblacion economicamente activa desocupada de la Ciudad de Mexico.</t>
  </si>
  <si>
    <t>1,130 personas economicamente activas que habitan en las colonias, pueblos y barrios de mayor vulnerabilidad de la Ciudad de Mexico tienen insuficientes oportunidades de emprendimiento.</t>
  </si>
  <si>
    <t>Brindar servicios para atender la exclusion de personas con discapacidad en la Ciudad de Mexico.</t>
  </si>
  <si>
    <t>El Censo de Poblacion y Vivienda del INEGI en el año 2020, señala que en la Ciudad de Mexico habitan cerca de 500,000 personas con discapacidad, es decir el 5% de la poblacion tiene uno o varios tipos de discapacidad. Del censo citado lineas arriba, el 43.08% son hombres y 56.9% son mujeres.</t>
  </si>
  <si>
    <t>Cantidad de capacitaciones, cursos y talleres realizados en cumplimiento a la normatividad vigente en materia de proteccion civil de la Ciudad de Mexico.</t>
  </si>
  <si>
    <t>Personal adscrito al Instituto de las Personas con Discapacidad, sin distincion de edad, sexo, genero, raza o condicion, que asciende a 41 trabajadores; de los cuales 26 son mujeres y 15 hombres, y poblacion con y sin discapacidad que visitantes del edificio publico y/o usuarios de programas.</t>
  </si>
  <si>
    <t>Total de acciones realizadas por el Instituto de las personas con discapacidad a traves de: cursos, actividades recreativas, asesorias, talleres, promocion y difusion en materia de derechos de las personas con discapacidad.</t>
  </si>
  <si>
    <t>Poblacion o area de enfoque: personas con discapacidad, que habitan y/ o transita en las 16 Alcaldias de la Ciudad de Mexico, sin distincion de edad, sexo/genero o raza.</t>
  </si>
  <si>
    <t>Porcentaje de personas jovenes que asisten a las actividades deportivas, culturales y recreativas.</t>
  </si>
  <si>
    <t>Personas jovenes que se encuentran en condicion de riesgo o vulnerabilidad cuyo Indice de Desarrollo Social es muy bajo o bajo. De acuerdo con el Indice de Desarrollo Social de la Ciudad de Mexico (EVALUA 2015) son 1,120,724 las personas jovenes que habitan en alcaldias de estos estratos.</t>
  </si>
  <si>
    <t>Mide las acciones de implementacion y actualizacion en materia de proteccion civil.</t>
  </si>
  <si>
    <t>Servidores publicos de la URG y visitantes a edificios publicos y/o usuarios de programas.</t>
  </si>
  <si>
    <t>Porcentaje de personas jovenes beneficiarias facilitadoras de servicios evaluadas.</t>
  </si>
  <si>
    <t>Porcentaje de intervencion en espacios comunitarios.</t>
  </si>
  <si>
    <t>El indicador mide la variacion de la poblacion atendida con acciones de mitigacion por fenomenos perturbadores relacionados con el agua en el año en curso, con respecto al promedio de la poblacion atendida en los ultimos tres años.</t>
  </si>
  <si>
    <t>Servidores publicos de la URG que ascienden a 483 y visitantes a edificios publicos y/o usuarios de programas.</t>
  </si>
  <si>
    <t>El indicador mide las acciones para el rescate de los espacios publicos y el fortalecimiento de la cohesion social en las unidades habitacionales de la Ciudad de Mexico.</t>
  </si>
  <si>
    <t>Los habitantes que viven en unidades habitacionales de interes social de la Ciudad de Mexico tienen edades entre 0 y 90 años, asimismo habitan en dichas unidades 780 mil niñas y niños.</t>
  </si>
  <si>
    <t>Mide el grado de impacto en los habitantes respecto de la difusion de campañas en los diferentes medios de comunicacion sobre las acciones, programas y servicios del Gobierno de la Ciudad de Mexico.</t>
  </si>
  <si>
    <t>Habitantes de la Ciudad de Mexico que representa un total de 9,209,944 personas.</t>
  </si>
  <si>
    <t>El indicador mide la emision dictamenes valuatorios sobre bienes muebles e inmuebles en propiedad o posesion de la Ciudad de Mexico, asi como de la Formalizacion de las actas administrativas de entrega-recepcion y asignacion de bienes nmuebles, la Emision de autorizacion y registro de contratos de arrendamiento de bienes inmuebles y la Inscripcion ante el Registro Publico de la Propiedad y de Comercio de los bienes inmuebles en favor de la Ciudad de Mexico.</t>
  </si>
  <si>
    <t>Las 32 Dependencias en su totalidad, 66 Organos Desconcentrados, Descentralizados y Paraestatales que lo requieran, asi como de las 16 Alcaldias en su totalidad y Entidades de la Administracion Publica de la Ciudad de Mexico.</t>
  </si>
  <si>
    <t>Mide el numero de atenciones respecto de las necesidades en Materia de Proteccion Civil</t>
  </si>
  <si>
    <t>Servidores publicos de la Secretaria de Administracion y Finanzas</t>
  </si>
  <si>
    <t>Mide el porcentaje de servidores publicos de la Secretaria de Administracion y Finanzas que cuentan con las herramientas tecnologias de la informacion y comunicaciones adecuadas y actualizadas para proporcionar un servicio de calidad a la ciudadania.</t>
  </si>
  <si>
    <t>La poblacion o area de enfoque la conforman las 657,724 personas servidoras publicas, que forman parte de los 93 entes de la APCDMX.</t>
  </si>
  <si>
    <t>Porcentaje de psp que cuentan con prestaciones laborales, economicas y sociales, asi como con capacitacion y evaluacion pertinente</t>
  </si>
  <si>
    <t>La poblacion o area de enfoque la conforman las 301,210 personas servidoras publicas, que forman parte de los 93 entes de la APCDMX.</t>
  </si>
  <si>
    <t>Mide del total del gasto programable que cuenta y es medido mediante una Matriz de Indicadores para Resultados.</t>
  </si>
  <si>
    <t>El programa presupuestario atiende a un area de enfoque compuesta por las 99 Unidades Responsables del Gasto (URG) de la Ciudad de Mexico que operan presupuesto al 2023.</t>
  </si>
  <si>
    <t>El indicador mide el avance de la recaudacion de los ingresos publicos del ejercicio 2023 con respecto de la Ley de Ingresos estimada CDMX.</t>
  </si>
  <si>
    <t>La poblacion o area de enfoque potencial: Ciudadanos de la Ciudad de Mexico</t>
  </si>
  <si>
    <t>Mide el grado de cumplimiento de los requerimientos de los jubilados y pensionados para la asignacion de servicios integrales.</t>
  </si>
  <si>
    <t>CAPTRALIR, atiende a 51,426 trabajadores de la nomina 5 en activos, 24,975 pensionados y 149 empleados de CAPTRALIR.</t>
  </si>
  <si>
    <t>Porcentaje de personas pensionadas o jubiladas que reciben la ayuda de los servicios integrales.</t>
  </si>
  <si>
    <t>CAPTRALIR cuenta con 14,548 jubilados y 11,572 pensionados.</t>
  </si>
  <si>
    <t>Mide el grado de acatamiento de los requisitos de los jubilados y pensionados para para elaborar, desarrollar, operar y dirigir el Programa Interno correspondiente para el establecimiento de acciones de prevencion, auxilio y recuperacion, destinadas a salvaguardar la integridad fisica.</t>
  </si>
  <si>
    <t>Servidores publicos de la Caja de Prevision para Trabajadores a Lista de Raya que ascienden a 204 mas 200 visitantes diarios.</t>
  </si>
  <si>
    <t>Mide el numero de servicios medicos que se proporcionan a los elementos de la Policia Auxiliar, jubilados, pensionados y sus derechohabientes, para incrementar el nivel de salud de los derechohabientes.</t>
  </si>
  <si>
    <t>poblacion derechohabiente de la PA, que asciende a aproximadamente 103,630 derechohabientes (activos, pensionados y familiares derechohabientes).</t>
  </si>
  <si>
    <t>Medir el resultado de pensiones pagadas en tiempo y forma contra las pensiones otorgadas, conforme al calendario de pagos establecido por la CAPREPA.</t>
  </si>
  <si>
    <t>El presente programa presupuestario para el ejercicio fiscal 2024, tiene como meta atender el otorgamiento mensual de una poblacion estimada de 13,090 pensionistas.</t>
  </si>
  <si>
    <t>Mide el grado de reaccion y/o coordinacion del personal en caso de siniestros.</t>
  </si>
  <si>
    <t>CAPREPA cuenta con 109 servidores publicos de la Ciudad de Mexico, entre los cuales son 41 personal de estructura, 21 tecnicos operativos y 47 personal de honorarios, sin contar con las y los elementos de la PA, jubilados, pensionados y sus derechohabientes que diariamente acuden a nuestra oficina.</t>
  </si>
  <si>
    <t>Porcentaje del gasto erogado por la Entidad por concepto de ayudas de gastos funerarios entre el total del gasto que realizan los hogares de la ciudad en gastos funerarios (ENIGH-INEGI).</t>
  </si>
  <si>
    <t>CAPREPOL esta conformados por elementos retirados de la Policia Preventiva, Policia Bancaria e Industrial y el Heroico Cuerpo de Bomberos, pensionistas, asi como sus familiares derechohabientes.A agosto de 2023 se tienen 30,609 pensionistas A julio de 2023 se cuentan con 56,145 elementos en activo.</t>
  </si>
  <si>
    <t>Porcentaje que representan los pensionistas de la Entidad del total de la poblacion que cuenta con una pension en la Ciudad de Mexico (ENIGH-INEGI).</t>
  </si>
  <si>
    <t>CAPREPOL esta conformado por elementos retirados de la Policia Preventiva, Policia Bancaria e Industrial y el Heroico Cuerpo de Bomberos, asi como sus familiares derechohabientes. A agosto de 2023, la CAPREPOL cuenta con 30,609 pensionistas activos que reciben periodicamente el pago de pension.</t>
  </si>
  <si>
    <t>Porcentaje que representa el numero de trabajadores que fueron capacitados en materia de proteccion civil sobre el numero de trabajadores que laboran en la Entidad.</t>
  </si>
  <si>
    <t>La Caja de Prevision de la Policia Preventiva cuenta con 283 servidores publicos fijos dentro de sus instalaciones y un flujo de aproximadamente 350 visitantes al dia en sus instalaciones.</t>
  </si>
  <si>
    <t>Indice que mide produccion y comercializacion de servicios de impresion realizados.</t>
  </si>
  <si>
    <t>Los organos de la Administracion Publica de la Ciudad de Mexico, organos de la Administracion Publica Federal y del Sector Privado.</t>
  </si>
  <si>
    <t>Avance de capacitacion en materia de Proteccion Civil.</t>
  </si>
  <si>
    <t>La Corporacion Mexicana de Impresion, S.A. de C.V., cuenta con 230 servidores publicos y 28 visitantes a sus instalaciones.</t>
  </si>
  <si>
    <t>Mide el aprovechamiento del espacio publico en la Ciudad de Mexico, a traves del numero de viviendas asequibles, de inmuebles conservados y de espacios de estacionamiento en via publica, en comparacion con el año base.</t>
  </si>
  <si>
    <t>Poblacion que habita y transita la Ciudad de Mexico.</t>
  </si>
  <si>
    <t>Mide el cumplimiento de las acciones relativas a los mecanismos de prevencion en materia de proteccion civil.</t>
  </si>
  <si>
    <t>Las 66 personas que laboran en SERVIMET.</t>
  </si>
  <si>
    <t>Mide el avance de los proyectos dirigidos a la recuperacion y conservacion de la imagen urbana y cultural del Centro Historico.</t>
  </si>
  <si>
    <t>Los 10.2 km cuadrados que comprenden el perimetro A y B del CH CDMX se identifica la poblacion potencial y area de enfoque: La poblacion objetivo 146,655 habitantes y 1,759,358 visitantes, area de enfoque: Inmuebles identificados y catalogados como patrimonio cultural del CH con 7,617 propiedades.</t>
  </si>
  <si>
    <t>Este indicador medira el porcentaje de cumplimiento de la meta programada.</t>
  </si>
  <si>
    <t>La cobertura del programa esta conformada por una poblacion enfoque de 120 personas quienes ocupan los inmuebles Centro de Legalidad y Justicia y Centro Cultural Manzanares propiedad de este Fideicomiso, asi como visitantes a las instalaciones.</t>
  </si>
  <si>
    <t>Es la comparacion entre el numero de creditos morosos de año actual y el numero de creditos morosos de año anterior.</t>
  </si>
  <si>
    <t>Personas deudoras de los diversos programas de vivienda otorgados por el Instituto de Vivienda de la Ciudad de Mexico que se encuentran en las 16 Alcaldias de esta Ciudad.</t>
  </si>
  <si>
    <t>Es el porcentaje que mide el avance en la entrega de viviendas e inmuebles rehabilitados y reconstruidos.</t>
  </si>
  <si>
    <t>El programa presupuestario U035 Programa para la Reconstruccion, Rehabilitacion de Viviendas y Otras Previsiones tiene como poblacion objetivo las personas damnificadas por el sismo del 19 de septiembre de 2017 en la Ciudad de Mexico.</t>
  </si>
  <si>
    <t>Mide el avance en los Servicios Integrales de Movilidad considerando los avances en * talleres, capacitaciones y jornadas de apoyo para el transporte publico y particular (I 1) * mejoras en los procesos e infraestructura para gestiones de control vehicular (I 2) * proyectos para la integracion del transporte (I 3) * proyectos de mejora de la infraestructura segura y eficiente (I 4).</t>
  </si>
  <si>
    <t>Las personas que operan los distintos sistemas de transporte publico y particulares.</t>
  </si>
  <si>
    <t>Mide el avance de kilometros de via programados de infraestructura ciclista y peatonal, en los estudios y proyectos contra la cantidad de kilometros rehabilitados y ejecutados.</t>
  </si>
  <si>
    <t>Una poblacion ciclista aproximada de 121 mil personas.</t>
  </si>
  <si>
    <t>Mide el cumplimiento de los acuerdos que se generan entre los integrantes de proteccion civil para la coordinacion de acciones en materia de gestion integral de riesgos que permitan el cumplimiento del objetivo del programa de proteccion civil.</t>
  </si>
  <si>
    <t>Servidores publicos y visitantes a edificios publicos y usuarios de programas.</t>
  </si>
  <si>
    <t>Mide el porcentaje de proyectos aprobados por el Comite Tecnico que esten concluidos.</t>
  </si>
  <si>
    <t>Alrededor de 300,000 ciclistas que circulan por la Ciudad de Mexico diariamente y 30,901 personas que se trasladan a pie.</t>
  </si>
  <si>
    <t>Unidades renovadas del parque vehicular del transporte publico en la Ciudad de Mexico y que cumplen con la norma tecnica establecida por la Secretaria de Movilidad.</t>
  </si>
  <si>
    <t>De las mas de 20,000 unidades que prestan el servicio de transporte publico colectivo concesionado, se pretende sustituir mas de 11,000 unidades y se modernizar aquellas con vigencia de vida util.</t>
  </si>
  <si>
    <t>Numero de viajes realizados en el Sistema Metrobus.</t>
  </si>
  <si>
    <t>Poblacion usuaria del transporte publico de la Ciudad de Mexico, que abarca hombres, mujeres, niños, adultos mayores y personas con discapacidad.</t>
  </si>
  <si>
    <t>Contar con planes de emergencias de proteccion civil en las estaciones de mayor afluencia o riesgo segun su ubicacion en los 7 corredores de Metrobus.</t>
  </si>
  <si>
    <t>Porcentaje de cumplimiento de la afluencia de usuarios en la Red.</t>
  </si>
  <si>
    <t>Los 1,124.4 millones de usuarios que transporta anualmente el Organismo.</t>
  </si>
  <si>
    <t>Porcentaje del cumplimiento de capacitacion a los trabajadores de las diversas areas involucradas en materia de Proteccion Civil.</t>
  </si>
  <si>
    <t>Servidores publicos de la URG que ascienden a 14,205 y visitantes a edificios publicos y usuarios del servicio que se estima en 5.5 millones diarios.</t>
  </si>
  <si>
    <t>Que los usuarios la Linea 1 del Sistema cuenten con un servicio de transporte de calidad.</t>
  </si>
  <si>
    <t>La Linea 1 del Sistema de Transporte Colectivo.</t>
  </si>
  <si>
    <t>Mide la variacion porcentual de los pasajeros transportados a bordo de las unidades de transporte publico contra los del semestre anterior.</t>
  </si>
  <si>
    <t>Los usuarios de transporte publico, poblacion de la Zona Metropolitana del Valle de Mexico y usuarios de los CETRAM.</t>
  </si>
  <si>
    <t>Mide la variacion porcentual del numero de brigadistas capacitados del Organismo.</t>
  </si>
  <si>
    <t>Servidores publicos que ascienden a 200 y visitantes a edificios publicos y usuarios de programas.</t>
  </si>
  <si>
    <t>Ponderacion de las actividades establecidas para lograr la modernizacion de RTP como modo de transporte.</t>
  </si>
  <si>
    <t>La poblacion de la CDMX que asciende a 9,209,244 habitantes.</t>
  </si>
  <si>
    <t>La Red de Transporte de Pasajeros de la Ciudad de Mexico cuenta con los programas necesarios de Proteccion Civil, que permiten tener certeza sobre la seguridad de las instalaciones del mismo y proteccion del personal.</t>
  </si>
  <si>
    <t>Servidores publicos que ascienden a 4,700 y visitantes a edificios publicos y usuarios de programas.</t>
  </si>
  <si>
    <t>Es el numero de pasajeros transportados comparado con el programa de pasajeros a transportar. Es el numero de servicios realizados de mantenimiento comparado con el programa de mantenimiento.</t>
  </si>
  <si>
    <t>Poblacion en general que requiera transportarse en la Ciudad de Mexico.</t>
  </si>
  <si>
    <t>Grado de avance al periodo en el pago de nomina a personal jubilado del Servicio de Transportes Electricos de la Ciudad de Mexico.</t>
  </si>
  <si>
    <t>Esta integrada por el personal jubilado actualmente, mas personal de base y de confianza que cuenta con esta prestacion y que es susceptible de jubilarse (1,250 personas estimadas para 2024).</t>
  </si>
  <si>
    <t>Grado de avance al periodo en la realizacion de las actividades programadas en el Programa presupuestario.</t>
  </si>
  <si>
    <t>Servidores publicos del STE que ascienden a 2,605 y cantidad variada de visitantes.</t>
  </si>
  <si>
    <t>Mide el promedio de las PPL beneficiados con las acciones de reinsercion social para su atencion integral.</t>
  </si>
  <si>
    <t>25,502 Personas Privadas de su libertad.</t>
  </si>
  <si>
    <t>Mide el porcentaje de la poblacion de 18 años y mas en la Ciudad de Mexico que percibe que vivir en su entorno mas cercano, colonia o localidad es inseguro en terminos de delincuencia.</t>
  </si>
  <si>
    <t>los 9,209,944 personas que habitan y 2,357,076 personas que transitan en la Ciudad de Mexico.</t>
  </si>
  <si>
    <t>Mide los planes individualizados para la poblacion adolescente que recibieron un ordenamiento judicial por incumplimiento.</t>
  </si>
  <si>
    <t>Las y los 113 adolescentes sujetos al Sistema Integral de Justicia de la CDMX.</t>
  </si>
  <si>
    <t>Porcentaje que mide las supervisiones de construccion o mantenimiento realizadas.</t>
  </si>
  <si>
    <t>Mide el porcentaje de avance de las instituciones que cuentan con el documento para la integracion de los Comites Internos de Proteccion Civil, para el resguardo de las personas ante situaciones de riesgo por fenomenos naturales.</t>
  </si>
  <si>
    <t>Las 9,209,944 personas que habitan y 2,357,076 que transitan en la Ciudad de Mexico.</t>
  </si>
  <si>
    <t>Las 9,209,944 personas que habitan y las 2,357,076 que transitan en la Ciudad de Mexico tienen una deficiente percepcion de prevencion para la seguridad y la procuracion de la justicia, con sensibilidad y perspectiva ciudadana.</t>
  </si>
  <si>
    <t>Se realizan las acciones correspondientes para lograr captar al mayor numero de interesados, asi como la aplicacion de planes y programas que permitan el correcto actuar policial.</t>
  </si>
  <si>
    <t>Las y los aspirantes a Policias de la Ciudad de Mexico, asi como personal en activo de esta institucion pertenecen a las diferentes alcaldias de la Ciudad de Mexico, del Estado de Mexico y en ocasiones de estado aledaños a la misma.</t>
  </si>
  <si>
    <t>Capacitacion del personal operativo de la Secretaria de Seguridad Ciudadana que se desempeña como policia preventivo de la Ciudad de Mexico.</t>
  </si>
  <si>
    <t>La poblacion o area de enfoque es de un aproximado de 32,121 policias preventivos de la Secretaria de Seguridad Ciudadana de la Ciudad de Mexico (sacando promedio estadistico de los ejercicios 2020 al 2023).</t>
  </si>
  <si>
    <t>Acciones realizadas en materia de Proteccion Civil.</t>
  </si>
  <si>
    <t>Contribuir a que las y los cadetes reciban Apoyo economico para la formacion Policial.</t>
  </si>
  <si>
    <t>Interesados que cumplan con el requisito establecido como rango de edad de 18 a 35 años, asi como cada uno de los requisitos establecidos en la normalidad vigente.</t>
  </si>
  <si>
    <t>Este indicador mide el porcentaje de nuevos Policias con formacion integral que contribuyen a la reduccion de los altos porcentajes en los indices delictivos.</t>
  </si>
  <si>
    <t>Jovenes de 18 a 35 años que aspiran a ser policias de la Ciudad de Mexico para atender las necesidades de seguridad de la ciudadania.</t>
  </si>
  <si>
    <t>Mide los servicios de seguridad y vigilancia brindados por la Policia Auxiliar que contribuyen a mejorar la proteccion, seguridad, vigilancia, integridad fisica y patrimonial de los habitantes de la Ciudad Mexico.</t>
  </si>
  <si>
    <t>La poblacion que habita y transita la Ciudad de Mexico, 9, 209,944 habitantes de la CDMX, Poblacion Flotante: 2, 357,076.</t>
  </si>
  <si>
    <t>Porcentaje del personal con conocimientos de primeros auxilios que coordinan las acciones en situaciones de emergencia.</t>
  </si>
  <si>
    <t>Servidores publicos de la Policia Auxiliar y visitantes a edificios publicos.</t>
  </si>
  <si>
    <t>Mide la tasa de variacion de puestos cubiertos en las usuarias del ejercicio corriente respecto al ejercicio anterior.</t>
  </si>
  <si>
    <t>9,209,944 (4,805,017 mujeres y 4,404, 927 hombres) personas que habitan y transitan en la Ciudad de Mexico.</t>
  </si>
  <si>
    <t>Mide el numero de acciones de prevencion en materia de proteccion civil.</t>
  </si>
  <si>
    <t>Al personal de la corporacion y visitantes.</t>
  </si>
  <si>
    <t>Acciones de atencion a riesgos en materia de proteccion civil.</t>
  </si>
  <si>
    <t>Servidores publicos de la Secretaria de la Contraloria General que ascienden a 707, servidores publicos y visitantes a edificios publicos.</t>
  </si>
  <si>
    <t>Medir en porcentaje el numero de auditorias e intervenciones ejecutadas encaminadas a fiscalizar el gasto publico de las Dependencias, organos Desconcentrados y Entidades, a fin de comprobar el buen ejercicio de los recursos y transparentar las gestiones publicas.</t>
  </si>
  <si>
    <t>Dependencias, organos Desconcentrados, Entidades y en Alcaldias de la Administracion Publica de la Ciudad de Mexico.</t>
  </si>
  <si>
    <t>Control Interno: Conjunto de planes, metodos, principios, normas, procedimientos y mecanismos de verificacion y evaluacion adoptada por los entes publicos de la Administracion Publica Centralizada y Paraestatal con el fin de que las actividades, operaciones y actuaciones, asi como la admistracion de la Informacion y empleo de los recursos se realicen con un enfoque preventivo.</t>
  </si>
  <si>
    <t>Dependencias, organos desconcentrados, Alcaldias y Entidades de la Administracion Publica de la Ciudad de Mexico y poblacion de la Ciudad de Mexico al fortalecer la cultura ciudadana y la democracia.</t>
  </si>
  <si>
    <t>Indice que mide el avance de las capacitaciones a personas servidoras publicas en materia de proteccion civil y la realizacion de simulacros.</t>
  </si>
  <si>
    <t>Servidores publicos de la Escuela de Administracion Publica que ascienden a 55 y visitantes a edificios publicos.</t>
  </si>
  <si>
    <t>Indice que mide el avance de la profesionalizacion de las personas servidoras publicas participantes del Gobierno de la Ciudad de Mexico.</t>
  </si>
  <si>
    <t>1,583,355 servidoras y servidores publicos, de los cuales 793,260.8 son mujeres y 790,094.1 son hombres.</t>
  </si>
  <si>
    <t>PAVANS ((Acciones de verificacion administrativa realizadas t - resoluciones administrativas que concluyen con una sancion t) / (acciones de verificacion realizadas t) * 100)).</t>
  </si>
  <si>
    <t>Un estimado de 400,000 establecimientos mercantiles, y 70,000 unidades de transporte de carga y pasajeros en la Ciudad de Mexico.</t>
  </si>
  <si>
    <t>Evaluar el porcentaje de personas capacitadas en materia de Proteccion Civil.</t>
  </si>
  <si>
    <t>Servidores publicos del Instituto de Verificacion Administrativa que ascienden a 529 y visitantes a edificios publicos.</t>
  </si>
  <si>
    <t>El indicador mide el avance de subsidios otorgados.</t>
  </si>
  <si>
    <t>La poblacion afectada se identifica como potencial, a aquellos ciudadanos contribuyentes de la Ciudad de Mexico que caigan en los supuestos a los que obliga el pago del Impuesto sobre tenencia o uso de vehiculos, Impuesto Predial y Derechos por suministro de agua.</t>
  </si>
  <si>
    <t>Porcentaje que mide el avance de informes de la situacion de la Deuda Publica de la Ciudad de Mexico.</t>
  </si>
  <si>
    <t>Poblacion de la Ciudad de Mexico que asciende a 9,209,244 habitantes.</t>
  </si>
  <si>
    <t>Porcentaje efectuado de devoluciones respecto las solicitudes realizadas por los contribuyentes.</t>
  </si>
  <si>
    <t>Contribuyentes que realicen pagos indebidamente a la Ciudad de Mexico.</t>
  </si>
  <si>
    <t>De todas las personas que solicitan un servicio de asistencia juridica, este indicador mostrara el porcentaje a las que se les brindo el servicio.</t>
  </si>
  <si>
    <t>Las personas que habitan en la Ciudad de Mexico que asciende a 9,209,944 personas.</t>
  </si>
  <si>
    <t>De todos los mecanismos de prevencion programados en materia de Proteccion Civil, este indicador mostrara que porcentaje se llevo a cabo.</t>
  </si>
  <si>
    <t>Servidores publicos de la Consejeria Juridica y de Servicios Legales que ascienden a 4,666 y visitantes a edificios publicos.</t>
  </si>
  <si>
    <t>De todos los juicios y procedimientos promovidos contra el gobierno de la Ciudad de Mexico, este indicador mostrara que porcentaje cuenta con resolucion favorable.</t>
  </si>
  <si>
    <t>Los servicios de representacion y defensa juridica de los intereses de la Administracion Publica de la Ciudad de Mexico, nos permite tener un area de enfoque que incluye a la Jefatura de Gobierno y a los 97 entes publicos de la Ciudad de Mexico.</t>
  </si>
  <si>
    <t>Compara el total de atenciones en salud y medico legales otorgadas a las personas bajo procedimiento legal y sentenciados de forma anual, con las del año anterior.</t>
  </si>
  <si>
    <t>La atencion medica general, ademas de ser la via de entrada del paciente al Sistema Nacional de Salud y la via de referencia hacia los medicos especialistas, es donde se ponen enpractica las acciones preventivas mas frecuentesy se da una atencion medica integral.</t>
  </si>
  <si>
    <t>1,069,653 mujeres a partir de los 10 años de edad, sin seguridad social laboral de la CDMX.</t>
  </si>
  <si>
    <t>Relacion de acciones de mejora de las condiciones sanitarias de las economicas en la Ciudad de Mexico, en las cuales la AGEPSA tiene atribuciones.</t>
  </si>
  <si>
    <t>239,907 unidades economicas en la Ciudad de Mexico.</t>
  </si>
  <si>
    <t>Numero de procedimientos internos actualizados en cada una de la red SEDESA, conforme al grado de riesgo de cada uno de los servicios hospitalarios.</t>
  </si>
  <si>
    <t>Servidores publicos de la Agencia de Proteccion Sanitaria del Gobierno de la Ciudad de Mexico que ascienden a 208 y visitantes a edificios publicos y/o usuarios de los servicios que se brindan.</t>
  </si>
  <si>
    <t>Al integrar el programa interno de proteccion civil, contribuira al cumplimiento de la ley de gestion integral de riesgos y proteccion civil.</t>
  </si>
  <si>
    <t>Poblacion laboral fija que cuenta con un aforo de 77 personas y poblacion flotante con un ingreso dinamico por dia entre 30-35 personas aproximadamente.</t>
  </si>
  <si>
    <t>Politicas publicas en materia de adicciones que dan resultados en la prevencion de las adicciones.</t>
  </si>
  <si>
    <t>Poblacion de la Ciudad de Mexico, que asciende aproximadamente a 9 millones 209 mil, 944 personas.</t>
  </si>
  <si>
    <t>Indice que mide el avance de las capacitaciones, compra e instalacion de material enmateria de proteccion civil.</t>
  </si>
  <si>
    <t>Servidores publicos de los Servicios de Salud Publica de la CDMX que ascienden a mas de 12,000 y usuarios de los diferentes centros de salud y unidades aplicativas.</t>
  </si>
  <si>
    <t>La poblacion de enfoque es 5,431,030 personas en edad fertil habitantes de la Ciudad de Mexico.</t>
  </si>
  <si>
    <t>Indice que mide el avance de las capacitaciones, compra e instalacion de material en materia de proteccion civil.</t>
  </si>
  <si>
    <t>Representa la proporcion del numero de personas que accedieron a los servicios y bienes artistico-culturales ofrecidos en la entidad, respecto al numero total de personas residentes en la Ciudad de Mexico.</t>
  </si>
  <si>
    <t>Se estima atender al 22% de la poblacion que habita en la Ciudad de Mexico.</t>
  </si>
  <si>
    <t>Areas administrativas y operativas del Ente Publico (Direcciones Generales, Direcciones Ejecutivas, Direcciones de area, Coordinaciones y Gerencias)</t>
  </si>
  <si>
    <t>Representa la proporcion del numero de servidores publicos de la SECULT que conocen los protocolos de proteccion civil, respecto al numero total de servidores publicos adscritos a la SECULT.</t>
  </si>
  <si>
    <t>Servidores publicos de la Secretaria de Cultura de la Ciudad de Mexico que ascienden a 1,393 y visitantes a edificios publicos de la Dependencia.</t>
  </si>
  <si>
    <t>Mide el porcentaje de cumplimiento de las acciones del programa social Colectivos Culturales Comunitarios Ciudad de Mexico.</t>
  </si>
  <si>
    <t>Con base en las reglas de operacion del Programa, se determina lo siguiente: Poblacion Potencial: corresponde a la poblacion de la Ciudad de Mexico de 5 a 79 años (8,496,000) Poblacion Objetivo: corresponde la poblacion de la Ciudad de Mexico que se encuentra en grados de Muy Bajo y Bajo Desarrollo Social (3,959,000).</t>
  </si>
  <si>
    <t>Mide el porcentaje de cumplimiento de las actividades del programa social Promotores Culturales Comunitarios Ciudad de Mexico.</t>
  </si>
  <si>
    <t>Tiene la finalidad de medir el porcentaje de cumplimiento de los apoyos programados para los beneficiarios del programa TAOC 2023.</t>
  </si>
  <si>
    <t>Representa la proporcion del numero de organizaciones culturales y creadores artisticos beneficiados, respecto al numero de organizaciones culturales y creadores artisticos programados.</t>
  </si>
  <si>
    <t>Organismos de cultura y/o asociaciones civiles que desarrollen proyectos artistico- culturales, enmarcados en las lineas de trabajo descritas anteriormente, que tengan como proposito contribuir al enriquecimiento de la oferta de bienes y servicios culturales en beneficio de la poblacion de la ciudad de Mexico.</t>
  </si>
  <si>
    <t>Mide el promedio de personas unicas alcanzadas al mes por la señal de television 2.1</t>
  </si>
  <si>
    <t>Poblacion residente y en transito de la Ciudad de Mexico con acceso a la television o a plataformas digitales.</t>
  </si>
  <si>
    <t>Mide defunciones y lesionados totales causados por desastres de origen natural y antropico en las instalaciones del SMPCDMX</t>
  </si>
  <si>
    <t>Servidores publicos del SMPCDMX que ascienden a 64 y visitantes y/o usuarios de programas.</t>
  </si>
  <si>
    <t>Otorgando espacios en los cuales se puedan aplicar los conocimientos culturales y artisticos.</t>
  </si>
  <si>
    <t>La Ciudad de Mexico cuenta con un total de total de 9,209,244 habitantes, lo que representa la mayor concentracion de poblacion a nivel nacional, de los cuales 4,404,927 son hombres y 4,805,017 son mujeres. Asimismo, se estima que cada año, ingresan 308,686 personas provenientes de otras entidades. Aunque las politicas publicas de la Ciudad de Mexico, y particularmente del sector cultural estan dirigidas al total de la poblacion, sin distincion alguna, se estima como poblacion objetivo a millones de personas pertenecientes a grupos de atencion prioritaria como mujeres, niños, niñas y adolescentes, personas indigenas y afrodescendientes, personas migrantes, personas adultas mayores y personas del colectivo LGBTTTQIA+.</t>
  </si>
  <si>
    <t>Identificar el numero de servidores publicos capacitados.</t>
  </si>
  <si>
    <t>Servidores publicos del Fideicomiso que ascienden a 66 y visitantes al Museo.</t>
  </si>
  <si>
    <t>Mide el porcentaje de cumplimiento de las acciones programadas</t>
  </si>
  <si>
    <t>Aunque las politicas publicas de la Ciudad de Mexico, y particularmente del sector cultural estan dirigidas al total de la poblacion (9,209,244 habitantes en la CDMX y 126,014,024 a nivel nacional), sin distincion alguna, se estima como poblacion objetivo a 9 millones de personas pertenecientes a grupos de atencion prioritaria como mujeres, niños, niñas y adolescentes, personas indigenas y afrodescendientes, personas migrantes, personas adultas mayores, personas discapacitadas y personas del colectivo LGBTTTQIA+.</t>
  </si>
  <si>
    <t>Servidores publicos del Fideicomiso que ascienden a 3 de estructura, 5 de honorarios asimilados a salarios, 3 nomina 8, 17 prestadores de servicios contratados a traves de empresas externas y 121,400 visitantes al Museo.</t>
  </si>
  <si>
    <t>Medir el avance en el cumplimiento de acciones de prevencion en materia de proteccion civil en el Fideicomiso de Promocion y Desarrollo del Cine Mexicano.</t>
  </si>
  <si>
    <t>Servidores publicos del Fideicomiso que ascienden a 21, servidores publicos que trabajan en el mismo recinto que PROCINECDMX pero que estan contratados por el Archivo Historico, personal de aseo, personal de vigilancia, visitantes y/o usuarios de actividades programadas.</t>
  </si>
  <si>
    <t>Contribuir con la implementacion de mecanismos que permitan que el fideicomiso PROCIMECDMX, pueda seguir llevando a cabo promocion para el desarrollo del cine mexicano.</t>
  </si>
  <si>
    <t>Hablando de proyecciones de titulos mexicanos, la poblacion objetivo es de 9,209,944 habitantes que es el total de poblacion de la Ciudad de Mexico y la potencial es de 16,992,418 habitantes que corresponden al Estado de Mexico. (Cifras del INEGI)Dependiendo de la tematica de la convocatoria, la poblacion de Creadores de arte cinematografico de la Ciudad de Mexico puede variar.</t>
  </si>
  <si>
    <t>Indice que mide el avance de las acciones encaminadas a incrementar la proteccion, sensibilizacion y promocion en materia de igualdad sustantiva de la poblacion de la Ciudad de Mexico.</t>
  </si>
  <si>
    <t>La poblacion objetivo del programa es la poblacion trabajadora de la Ciudad de Mexico que haya visto sus derechos laborales vulnerados.</t>
  </si>
  <si>
    <t>Mide el cumplimiento en las acciones de proteccion civil realizadas dentro del programa interno de Proteccion Civil de la Secretaria de Trabajo y Fomento al Empleo.</t>
  </si>
  <si>
    <t>La poblacion son las personas que se encuentran en el edificio, primeramente, los trabajadores que permanecen por un periodo de tiempo especifico al interior de las instalaciones y en segundo lugar la poblacion flotante, que son las personas que hace uso de los servicios.</t>
  </si>
  <si>
    <t>Porcentaje de la poblacion desempleada y subempleada de 16 años y mas de la CDMX, que recibio el apoyo de la ayuda social en relacion con el total de las personas inscritas como beneficiarias en el programa.</t>
  </si>
  <si>
    <t>97,562 personas, el 60% hombres (58,506) y 40% mujeres (39,056).</t>
  </si>
  <si>
    <t>Este indicador muestra el porcentaje de Organizaciones Sociales y Cooperativas que son beneficiarias del Programa. Se consideran todas las Organizaciones Sociales y Cooperativas que acreditan requisitos de Reglas de Operacion.</t>
  </si>
  <si>
    <t>Organizaciones Sociales y Cooperativas de la Ciudad de Mexico que presentan insuficientes capacidades organizativas y de gestion.</t>
  </si>
  <si>
    <t>Mide la proporcion de personas que mejoraron sus condiciones de busqueda de empleo respecto al año anterior.</t>
  </si>
  <si>
    <t>Poblacion objetivo de atencion a 221 mil 755 habitantes de la Ciudad de Mexico desocupados con experiencia laboral en el grupo de edad de 18 a 64 años con 9 meses.</t>
  </si>
  <si>
    <t>Mide el incremento de los convenios prejudiciales elaborados.</t>
  </si>
  <si>
    <t>Se preve una poblacion objetivo de 60,000 personas.</t>
  </si>
  <si>
    <t>Relacion porcentual de personas egresadas que percibieron beneficios laborales de la capacitacion recibida respecto de las personas encuestadas.</t>
  </si>
  <si>
    <t>Poblacion objetivo 7 millones 816 mil personas.</t>
  </si>
  <si>
    <t>Mide el avance en laimplementacion de mecanismos de prevencion en materia de proteccion civil y lacapacidad de reaccion ante fenomenos perturbadores en el Icat CDMX.</t>
  </si>
  <si>
    <t>Personas servidoras publicas que ascienden a 52 personas y visitantes a edificios publicos y/o usuarios de programas.</t>
  </si>
  <si>
    <t>Se crea una cultura de prevencion que les permite actuar a los funcionarios publicos y visitantes a las oficinas de gobierno de mejor manera ante la existencia de una situacion de riesgo y asi disminuir la probabilidad de perdidas materiales y humanas.</t>
  </si>
  <si>
    <t>341 trabajadores servidores publicos de la Secretaria de Gestion Integral de Riesgos y Proteccion Civil de los cuales 137 son mujeres y 204 son hombres y visitantes a edificios publicos y / o usuarios de programas.</t>
  </si>
  <si>
    <t>Porcentaje de acciones realizadas en materia de Gestion Integral de Riesgos y Proteccion Civil.</t>
  </si>
  <si>
    <t>Poblacion que habita y / o transita por alguna de las 16 Alcaldias de la Ciudad Mexico, sin distincion.</t>
  </si>
  <si>
    <t>Tasa de variacion anual de la poblacion que participa en programas de Proteccion Civil.</t>
  </si>
  <si>
    <t>Servidores publicos del Heroico Cuerpo de Bomberos de la Ciudad de Mexico y visitantes a edificios publicos.</t>
  </si>
  <si>
    <t>Servicios atendidos de emergencia en los rubros de competencia del Heroico Cuerpo de Bomberos de la Ciudad de Mexico.</t>
  </si>
  <si>
    <t>A la poblacion de 9,209,944 habitantes de la Ciudad de Mexico y la poblacion flotante.</t>
  </si>
  <si>
    <t>Mide el alcance de las acciones institucionales de la SEPI que contribuyen a garantizar la inclusion de las y los habitantes de los Pueblos y Barrios Originarios, y comunidades indigenas en el acceso a los servicios y derechos constitucionales.</t>
  </si>
  <si>
    <t>Sujetos indigenas pertenecientes a Pueblos y Barrios Originarios y Comunidades Indigenas Residentes, que habiten en las 16 alcaldias de CDMX. De acuerdo al Censo de Poblacion y Vivienda, 2020, en la Ciudad de Mexico habitan 125,153 personas hablantes de alguna lengua indigena.</t>
  </si>
  <si>
    <t>Mide el porcentaje de avance en cuanto a las acciones que conforman el cumplimiento de protocolos de proteccion civil para el ejercicio fiscal correspondiente.</t>
  </si>
  <si>
    <t>Servidores publicos de la Secretaria de Pueblos y Barrios Originarios y Comunidades Indigenas Residentes que ascienden a 168 y visitantes a edificios publicos y/o usuarios de programas.</t>
  </si>
  <si>
    <t>El indice mide el avance en el cumplimiento del acceso a los derechos linguisticos, de justicia, salud y cultura, por medio del otorgamiento de servicios de interpretacion y traduccion en lenguas indigenas nacionales; asi como el fortalecimiento de la infraestructura vial, conservacion de su patrimonio historico.</t>
  </si>
  <si>
    <t>Poblacion total de 733,908 personas, divididas en 376,053 mujeres y 357,855 hombres.</t>
  </si>
  <si>
    <t>Mide el porcentaje de atencion en programas de bachillerato en linea de la SECTEI a la poblacion de la Ciudad de Mexico de 15 años y mas con secundaria concluida que no asistia a educacion media superior.</t>
  </si>
  <si>
    <t>33,000 habitantes de la Ciudad de Mexico de 15 años y mas con secundaria concluida y que no asisten a cursar la Educacion Media Superior (2.5% del total de la poblacion en esa situacion).</t>
  </si>
  <si>
    <t>Indica las personas capacitadas y asesoradas que atienden estudiantes y/o poblacion en general de diferentes niveles educativos.</t>
  </si>
  <si>
    <t>Personas educadoras y poblacion en general desde la educacion inicial hasta el nivel superior y la educacion complementaria.</t>
  </si>
  <si>
    <t>Conceptual: El indicador mide el grado en que los inmuebles de la SECTEI garantizan un entorno seguro y protegido para el personal y los visitantes que se encuentran en sus instalaciones. Evalua la efectividad de las medidas de seguridad implementadas para prevenir y responder a situaciones de riesgo o emergencia, con el proposito de mantener la integridad fisica y la seguridad de las personas.Operativa: 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</si>
  <si>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 la Secretaria de Educacion, Ciencia, Tecnologia e Innovacion que ascienden a 380.</t>
  </si>
  <si>
    <t>El indicador mide el cambio porcentual de la poblacion beneficiada con acciones en temas de ciencia, tecnologia, innovacion y humanidades en el año actual respecto al año inmediato anterior.</t>
  </si>
  <si>
    <t>Personas que realizan actividades de Ciencia, Tecnologia, Innovacion y Humanidades; y que solicitan actividades de divulgacion cientifica y apoyos economicos para realizar proyectos e investigaciones y estancias posdoctorales.</t>
  </si>
  <si>
    <t>Personas usuarias de los pilares que se inscriben a algunas de las asesorias educativas o talleres (en cualquiera de sus modalidades).</t>
  </si>
  <si>
    <t>Poblacion de la Ciudad de Mexico, que habita principalmente en zonas de bajo y muy bajo IDS. 4,192,592 de personas que viven en zonas de bajo y muy bajo IDS en la CDMX. (EVALuA, indice de desarrollo social de la Ciudad de Mexico, 2020).</t>
  </si>
  <si>
    <t>Habitantes de la Ciudad de Mexico cuentan con acceso a Actividades fisicas y deportivas gratuitas, impartidas por Promotores deportivos del Program a Social Ponte Pila deporte comunitario para el Bienestar.</t>
  </si>
  <si>
    <t>Poblacion que habita y transita en la Ciudad de Mexico.</t>
  </si>
  <si>
    <t>Total estimado de estudiantes que continuan o concluyen sus estudios de secundaria, bachillerato y licenciatura.</t>
  </si>
  <si>
    <t>Personas jovenes entre 15 y 29 años de edad que asiste a los PILARES.</t>
  </si>
  <si>
    <t>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</si>
  <si>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del Subsistema y visitantes a edificios publicos y/o usuarios de programas.</t>
  </si>
  <si>
    <t>Niñas, niños, adolescentes, hombres y mujeres que se benefician con las actividades.</t>
  </si>
  <si>
    <t>poblacion de la Ciudad de Mexico de 5 años y mas, sin distincion de genero, edad, discapacidad, condicion social, religion, opiniones, preferencias o estado civil.</t>
  </si>
  <si>
    <t>Mide el porcentaje de avance de realizacion de simulacros y cursos de proteccion civil al personal del Instituto.</t>
  </si>
  <si>
    <t>Servidores publicos del Instituto y visitantes a instalaciones del INDEPORTE.</t>
  </si>
  <si>
    <t>Los deportistas destacados representativos de la Ciudad de Mexico que obtienen alguna presea en su participacion dentro de Nacionales CONADE son motivados a traves de estimulos economicos para continuar su desarrollo y crecimiento deportivo rumbo al alto rendimiento, valorando sus logros alcanzado.</t>
  </si>
  <si>
    <t>Deportistas representativos de la Ciudad de Mexico de todas las disciplinas deportivas y de todos los estratos socioeconomicos, con la posibilidad de participar en el evento multideportivo Nacionales y Paranacionales CONADE.</t>
  </si>
  <si>
    <t>Es el total de la poblacion que ingresa en relacion a la poblacion que egresa en un periodo de 4.5 años.</t>
  </si>
  <si>
    <t>Poblacion con necesidad de cursar estudios de nivel medio superior que viva en la periferia de la Ciudad de Mexico o que no tenga acceso a otros sistemas de educacion.</t>
  </si>
  <si>
    <t>Porcentaje de acciones en materia de proteccion civil efectuadas.</t>
  </si>
  <si>
    <t>Servidores publicos del Instituto de Educacion Media Superior de la Ciudad de Mexico que ascienden a 2,100 y; 30,000 estudiantes distribuidos en 28 planteles educativos del IEMS.</t>
  </si>
  <si>
    <t>Mide el total de la matricula acumulada de licenciaturas y posgrado de la URC.</t>
  </si>
  <si>
    <t>Se dara atencion a la poblacion que egresa de la educacion media superior y desea continuar sus estudios a nivel superior de manera gratuita en la CDMX, estimada en 452,056 personas.</t>
  </si>
  <si>
    <t>Comunidad universitaria, incluyendo a estudiantes, personal docente, administrativo, asi como cualquier otra persona que asista a las Unidades Academicas o Subsedes y haga uso de las instalaciones de la URC.</t>
  </si>
  <si>
    <t>Indice que mide el avance en el desarrollo de la Universidad de la Salud.</t>
  </si>
  <si>
    <t>Los estudiantes egresados del nivel medio superior en la Republica Mexicana.</t>
  </si>
  <si>
    <t>Sera determinado, medido y evaluado por las acciones efectuadas sobre las acciones programadas en materia de proteccion civil.</t>
  </si>
  <si>
    <t>Servidores publicos de la Universidad de la Salud que ascienden a 269 y 3,656 estudiantes que asisten a la Universidad.</t>
  </si>
  <si>
    <t>Evaluar atributos de los bienes o servicios producidos por el proyecto respecto a normas o referencias externas. Con frecuencia se utilizan como indicadores de calidad en programas que entregan servicios a las personas beneficiarias, el nivel de satisfaccion de estos segun los resultados de encuestas.</t>
  </si>
  <si>
    <t>Total de alumnos inscritos en primarias y secundarias publicas; y en educacion especial de nivel primaria y secundaria, que son aproximadamente 1 millon 250 mil estudiantes.</t>
  </si>
  <si>
    <t>Cantidad de capacitaciones, cursos y talleres relacionados con el cumplimiento a la normatividad.</t>
  </si>
  <si>
    <t>Servidores publicos del Fideicomiso Bienestar Educativo que ascienden a 300 fijos y en un rango de 500 a 1,500 flotantes.</t>
  </si>
  <si>
    <t>Mide el porcentaje que esta inscrito en el programa y recibe apoyo.</t>
  </si>
  <si>
    <t>1,250, 000 beneficiarios por ciclo escolar.</t>
  </si>
  <si>
    <t>Mide los apoyos entregados para el mejoramiento de las escuelas.</t>
  </si>
  <si>
    <t>1 millon 250 mil personas estudiantes inscritas en escuelas publicas, de nivel basico – preescolar, primaria, secundaria, Centros de Atencion Multiple, y escuelas de educacion especial – del Sistema Educativo de la Ciudad de Mexico.</t>
  </si>
  <si>
    <t>Total de niñas, niños y adolescentes inscritos beneficiados por el programa que disminuyen su condicion de vulnerabilidad.</t>
  </si>
  <si>
    <t>Contribuir a la restitucion de los derechos de hasta 35,500 niñas, niños y adolescentes, de 0 a 17 años 11 meses, que viven situaciones de alta vulnerabilidad.</t>
  </si>
  <si>
    <t>Mide el porcentaje que esta inscrito en el programa y recibe beca.</t>
  </si>
  <si>
    <t>Las alumnas y alumnos inscritos en el nivel basico de escuelas publicas de la Ciudad de Mexico, cuentan con recursos economicos suficientes para cubrir sus gastos educativos hasta 1,250, 000 beneficiarios por ciclo escolar.</t>
  </si>
  <si>
    <t>La polacion asegurada de las escuelas publicas de nivel basico y medio superior, que reciben atencion medica por un siniestro.</t>
  </si>
  <si>
    <t>1,970,000 personas que se encuentran en actividades academicas en las escuelas de la ciudad de Mexico.</t>
  </si>
  <si>
    <t>Niñas, niños, adolescentes y jovenes de las personas sensiblemente afectadas de personas que perdieron la vida en el accidente de la Linea 12 del Metro en la Ciudad de Mexico reciben apoyos economicos para continuar sus estudios y evitar su desercion escolar.</t>
  </si>
  <si>
    <t>Niñas, niños, adolescentes y jovenes entre 0 y hasta cumplir 33 años de edad, familiares de las personas sensiblemente afectadas en la Linea 12 del STC Metro, sea que lamentablemente perdieron un familiar y / o estuvieron hospitalizados como consecuencia del hecho.</t>
  </si>
  <si>
    <t>Mide la tasa de variacion del total de mujeres atendidas por el programa.</t>
  </si>
  <si>
    <t>La poblacion potencial a recibir servicios de prevencion y/o atencion a la violencia por razones de genero del Programa Presupuestario corresponde a 4,805,017 mujeres habitantes en la Ciudad de Mexico de acuerdo con el Censo de Poblacion y Vivienda 2020 del INEGI.</t>
  </si>
  <si>
    <t>Mide la eficacia de las acciones implementadas para lograr una disminucion de victimas como consecuencia de fenomenos perturbadores, antropogenicos o naturales.</t>
  </si>
  <si>
    <t>Personas servidoras publicas de la Secretaria de las Mujeres que asciende a 733, ademas de usuarias y visitantes a edificios publicos.</t>
  </si>
  <si>
    <t>Mide el numero de politicas publicas que incorporan la perspectiva de genero mediante las estrategias que promueven el cambio cultural y el ejercicio de derechos de niñas, jovenes y mujeres de la Ciudad de Mexico.</t>
  </si>
  <si>
    <t>112 entes publicos de la Ciudad de Mexico.</t>
  </si>
  <si>
    <t>Mide el porcentaje de mujeres inscritas en el programa que reducen el riesgo feminicida.</t>
  </si>
  <si>
    <t>La poblacion potencial identificada son 1,878, 857 mujeres de 15 años o mas en la Ciudad de Mexico que han vivido violencia durante los ultimos 12 meses, de acuerdo con la ENDIREH 2021.</t>
  </si>
  <si>
    <t>Primeros auxilios, contar con materiales y personal capacitado.</t>
  </si>
  <si>
    <t>Servidores publicos del Instituto de Planeacion Democratica y Prospectiva que ascienden a 57 personas.</t>
  </si>
  <si>
    <t>Se programo el desarrollo e implementacion del Sistema de Informacion Estadistica y Geografica (SIEG) y el visor CDMX, que tiene como objetivo presentar informacion estadistica para la elaboracion de los instrumentos de planeacion locales.</t>
  </si>
  <si>
    <t>La poblacion de la Ciudad de Mexico es de 9,209,944 habitantes. Se considero a toda la poblacion de la CDMX ya que la planeacion va dirigida a todos sus habitantes.</t>
  </si>
  <si>
    <t>08C001 Secretaria de Inclusion y Bienestar Social</t>
  </si>
  <si>
    <t>E081 Servicios integrales de asistencia social</t>
  </si>
  <si>
    <t>Servicios integrales (servicio médico de primer nivel, aliño, pernocta, actividades culturales, deportivas y recreativas) proporcionados</t>
  </si>
  <si>
    <t>Mide el porcentaje de avance de los servicios integrales proporcionados a las personas en situación de calle que se encuentran en los Centros en el año</t>
  </si>
  <si>
    <t>(Número servicios integrales proporcionados / Número de servicios integrales programados) *100</t>
  </si>
  <si>
    <t>Programación de personas atendidas en los Centros</t>
  </si>
  <si>
    <t>Mide el porcentaje de avance de las personas atendidas en los Centros</t>
  </si>
  <si>
    <t>(Número de personas atendidas / Número de personas programadas) *100</t>
  </si>
  <si>
    <t>Programación de recorridos en los puntos de pernocta en las 16 alcaldías de la CDMX.</t>
  </si>
  <si>
    <t>Mide el porcentaje de avance en la realización de recorridos al año</t>
  </si>
  <si>
    <t>(Número de recorridos realizados / Número de recorridos programados) *100</t>
  </si>
  <si>
    <t>Raciones alimentarias a personas en situación de calle proporcionadas.</t>
  </si>
  <si>
    <t>Mide el porcentaje de avance de la entrega de raciones alimentarias</t>
  </si>
  <si>
    <t>(Número de raciones alimentarias entregadas/Número de raciones alimentarias programadas)*100</t>
  </si>
  <si>
    <t>Supervisiones a las cocinas de los Centros de Asistencia e Integración Social realizadas.</t>
  </si>
  <si>
    <t>Mide el porcentaje de avance en las supervisiones realizadas</t>
  </si>
  <si>
    <t>(Número de supervisiones realizadas/ Número de supervisiones programadas) *100</t>
  </si>
  <si>
    <t>E161 Servidores de la Ciudad</t>
  </si>
  <si>
    <t>Asambleas Ciudadanas en las Alcaldías de la Ciudad de México  realizadas</t>
  </si>
  <si>
    <t>(Número de asambleas realizadas) / Número de asambleas programadas) *100</t>
  </si>
  <si>
    <t xml:space="preserve">Difusión de las asambleas ciudadanas </t>
  </si>
  <si>
    <t>Mide el porcentaje de difusión proporcionada de las asambleas ciudadanas</t>
  </si>
  <si>
    <t>(Número de publicaciones para la difusión realizadas/número de publicaciones  para la difusión programadas)* 100</t>
  </si>
  <si>
    <t xml:space="preserve">Jornadas encaminadas al cuidado y recuperación de espacios públicos (tequios) en la Ciudad realizadas </t>
  </si>
  <si>
    <t>Mide el porcentaje de  avance de jornadas comunitarias encaminadas al cuidado y recuperación de espacios realizadas</t>
  </si>
  <si>
    <t>(Número de jornadas comunitarias realizadas en la Ciudad) / Número de jornadas comunitarias programadas en la Ciudad) *100</t>
  </si>
  <si>
    <t>Difusión de las jornadas comunitarias de mejoramiento urbano (tequio) y otras actividades encaminadas al cuidado y recuperación del espacio público</t>
  </si>
  <si>
    <t>Mide el porcentaje de publicaciones para la difusión de las  actividades encaminadas al cuidado y recuperación del espacio publico</t>
  </si>
  <si>
    <t>(Número de publicaciones para la difusión realizadas/número de publicaciones para la difusión programadas)* 100</t>
  </si>
  <si>
    <t>Visitas domiciliarias  para el asesoramiento y canalización a las personas ciudadanas sobre los programas sociales realizadas</t>
  </si>
  <si>
    <t>Mide el porcentaje de avance de visitas domiciliarias para el asesoramiento y canalización a los programas sociales.</t>
  </si>
  <si>
    <t>(Número de visitas domiciliarias realizadas) / (Número de visitas domiciliarias programadas) * 100</t>
  </si>
  <si>
    <t>Identificación de posibles beneficiarios a los programas sociales que impulsa el Gobierno de la Ciudad de México.</t>
  </si>
  <si>
    <t>Mide el porcentaje de avance en la identificación de posibles beneficiarios a programas sociales</t>
  </si>
  <si>
    <t>(Número de posibles beneficiarios detectados/Número de visitas realizadas)* 100</t>
  </si>
  <si>
    <t>E162 Atención integral para el Bienestar de los adultos mayores</t>
  </si>
  <si>
    <t>Consultas médicas domiciliarias proporcionadas</t>
  </si>
  <si>
    <t xml:space="preserve">Mide el avance porcentual de consultas médicas domiciliarias proporcionadas a personas mayores sin servicios de salud residentes en la Ciudad de México </t>
  </si>
  <si>
    <t>(Consultas médicas domiciliarias proporcionadas/Consultas médicas domiciliarias programadas)*100</t>
  </si>
  <si>
    <t>Programación de citas médicas domiciliarias</t>
  </si>
  <si>
    <t>Mide el avance en la programación de los espacios disponibles para atención médica domiciliaria</t>
  </si>
  <si>
    <t>(Número de citas médicas domiciliarias agendadas/ Número de espacios disponibles para citas médicas domiciliarias)*100</t>
  </si>
  <si>
    <t>Consultas gerontológicas realizadas</t>
  </si>
  <si>
    <t xml:space="preserve">Mide el avance porcentual de consultas gerontológicas realizadas a personas mayores en la Ciudad de México </t>
  </si>
  <si>
    <t>(Consultas gerontológicas realizadas/Consultas gerontológicas programadas programadas)*100</t>
  </si>
  <si>
    <t xml:space="preserve">Gestión de visitas gerontológicas </t>
  </si>
  <si>
    <t xml:space="preserve">Mide el avance en la programación de los espacios disponibles para atención gerontológica </t>
  </si>
  <si>
    <t>(Número de visitas gerontológicas agendadas/ Número de espacios disponibles para visitas gerontológicas)*100</t>
  </si>
  <si>
    <t>Capacitaciones en temas gerontológicos, geriátricos  y de envejecimiento proporcionadas</t>
  </si>
  <si>
    <t xml:space="preserve">Mide el avance en la realización de capacitaciones en temas gerontológicos, geriátricos y de envejecimiento </t>
  </si>
  <si>
    <t>Publicación de capacitaciones en temas gerontológicos, geriátricos y de envejecimiento</t>
  </si>
  <si>
    <t>Mide el avance de las publicaciones realizadas para la difusión de capacitaciones en temas gerontológicos, geriátricos y de envejecimiento</t>
  </si>
  <si>
    <t>(Número de publicaciones realizadas/Número de publicaciones programadas)*100</t>
  </si>
  <si>
    <t xml:space="preserve">Visitas de seguimiento a personas mayores realizadas </t>
  </si>
  <si>
    <t>Mide el avance en la programación de visitas de seguimiento a personas mayores de 60 años residentes en la Ciudad de México</t>
  </si>
  <si>
    <t>(Número de visitas de seguimiento realizadas/número de visitas de seguimiento programadas)*100</t>
  </si>
  <si>
    <t>Programación de visitas de seguimiento a personas mayores</t>
  </si>
  <si>
    <t>Mide el avance en la programación de las visitas se seguimiento a personas mayores</t>
  </si>
  <si>
    <t>(Número de visitas de seguimiento agendadas/ Total de Número de visitas de seguimiento por realizar)*100</t>
  </si>
  <si>
    <t>Servicios de cuidado a personas mayores de 60 años realizados</t>
  </si>
  <si>
    <t>Mide el avance de  servicios de cuidado dirigidas a personas mayores de 60 años residentes en la Ciudad de México</t>
  </si>
  <si>
    <t>(Número de servicios de cuidado realizados/Número de servicios de cuidado programados)*100</t>
  </si>
  <si>
    <t>Programación de acompañamientos voluntarios a personas mayores de 60 años.</t>
  </si>
  <si>
    <t>Mide el avance en la programación de acompañamientos voluntarios</t>
  </si>
  <si>
    <t>(Número de acompañamientos realizados/Número de acompañamientos programados)*100</t>
  </si>
  <si>
    <t>Elaboración de material de apoyo para las capacitaciones.</t>
  </si>
  <si>
    <t>Porcentaje que mide el avance en la elaboración de material de apoyo para realizar las capacitaciones a brigadas</t>
  </si>
  <si>
    <t>(Número de Materiales de apoyo elaborados/Número de Materiales de apoyo programados)*100</t>
  </si>
  <si>
    <t>Ejecución de reuniones informativas a los participantes para informar los protocolos de actuación a seguir en los simulacros.</t>
  </si>
  <si>
    <t>S047 Programa mejoramiento barrial y comunitario, tequio barrio</t>
  </si>
  <si>
    <t>Entrega de apoyos para proyectos de rescate de espacios públicos realizada</t>
  </si>
  <si>
    <t>(Número de poyos entregados/ Número de apoyos programados)*100</t>
  </si>
  <si>
    <t>Emisión de convocatoria para registro en el programa</t>
  </si>
  <si>
    <t>(Número de Convocatorias emitidas/ Número de Convocatorias programadas)*100</t>
  </si>
  <si>
    <t>Integración del Padrón de beneficiarios del programa</t>
  </si>
  <si>
    <t>Visitas de supervisión a proyectos  de rescate de espacios público en colonias, pueblos, barrios y unidades habitacionales realizadas</t>
  </si>
  <si>
    <t>Mide el porcentaje de visitas de supervisión de proyectos de rescate de espacios público en colonias, pueblos, barrios y unidades habitacionales.</t>
  </si>
  <si>
    <t>(Visitas de supervisión de proyectos de rescate de espacios público en colonias, pueblos, barrios y unidades habitacionales/ pueblos, barrios o colonias que reciben el programa)*100</t>
  </si>
  <si>
    <t>Programación de visitas de supervisión</t>
  </si>
  <si>
    <t>Mide el porcentaje de las visitas de supervisión agendadas a realizar en los proyectos ganadores.</t>
  </si>
  <si>
    <t>(Número de visitas de supervisión atendidas/Número de visitas de supervisión programadas)*100</t>
  </si>
  <si>
    <t>S220 Atencion Social Inmediata a Poblaciones Prioritarias (ASIPP)</t>
  </si>
  <si>
    <t>Apoyos en especie y económicos para atender contingencias y emergencias  entregados</t>
  </si>
  <si>
    <t>Mide el porcentaje  de avance de los apoyos entregados para atender contingencias y emergencias.</t>
  </si>
  <si>
    <t>(Número de apoyos entregados/ Número de Apoyos programados)*100</t>
  </si>
  <si>
    <t>Gestión de visitas domiciliarias para la supervisión y aprobación de los apoyos.</t>
  </si>
  <si>
    <t>Mide el porcentaje de avance de las visitas domiciliarias para aprobación de los apoyos.</t>
  </si>
  <si>
    <t>(Número de visitas domiciliarias realizadas/Número de  visitas domiciliarias programadas)*100</t>
  </si>
  <si>
    <t>Raciones alimentarias a Bajo Costo entregadas.</t>
  </si>
  <si>
    <t>Mide el porcentaje de avance de raciones otorgadas respecto de las programadas para entregar a bajo costo en el año.</t>
  </si>
  <si>
    <t>(Número de raciones alimentarias a bajo costo entregadas/Número  de raciones alimentarias a bajo costo programadas)*100.</t>
  </si>
  <si>
    <t>Actualización del Padrón de Beneficiarios de raciones a bajo costo.</t>
  </si>
  <si>
    <t>Mide el porcentaje de avance de personas registradas en el Padrón de Beneficiarios a bajo costo</t>
  </si>
  <si>
    <t>(Número de Beneficiarios Nuevos/ Número de Beneficiarios Registrados)*100</t>
  </si>
  <si>
    <t>Supervisión de los Comedores que entregan raciones a bajo costo.</t>
  </si>
  <si>
    <t>Mide el porcentaje de supervisiones a Comedores Comunitarios que entregan raciones a bajo costo.</t>
  </si>
  <si>
    <t>(Número de Supervisiones a los Comedores Comunitarios que entregan raciones a bajo costo realizadas/( Número de Supervisiones a los Comedores Comunitarios que entregan raciones a bajo costo programadas)*100</t>
  </si>
  <si>
    <t>Raciones alimentarias gratuitamente entregadas .</t>
  </si>
  <si>
    <t>Mide el porcentaje de avance de Raciones otorgadas gratuitamente.</t>
  </si>
  <si>
    <t>(Número de Raciones Alimentarias gratuitas entregadas/Número de Raciones Alimentarias gratuitas programas)*100.</t>
  </si>
  <si>
    <t>Actualización del Padrón de Beneficiarios de raciones gratuitas.</t>
  </si>
  <si>
    <t>Mide el porcentaje de avance de personas registradas en el Padrón de Beneficiarios gratuitos</t>
  </si>
  <si>
    <t>Supervisión de los Comedores que entregan raciones gratuitas.</t>
  </si>
  <si>
    <t>Mide el porcentaje de supervisiones a Comedores Comunitarios que entregan raciones a bajo gratuitas.</t>
  </si>
  <si>
    <t>Raciones alimentarias Otorgadas a Bajo Costo en el Modelo de Centro Generador.</t>
  </si>
  <si>
    <t>Mide el porcentaje de avance de raciones otorgadas  respecto de las Programadas para entregar a bajo costo en el modelo de centro generador.</t>
  </si>
  <si>
    <t>(Número de raciones alimentarias otorgadas a bajo costo en el Modelo de Centro Generador entregadas/ Número de raciones alimentarias otorgadas a bajo costo en el Modelo de Centro Generador programadas) *100.</t>
  </si>
  <si>
    <t>Actualización del Padrón de Beneficiarios de raciones a bajo costo en el Modelo de Centro Generador.</t>
  </si>
  <si>
    <t>Mide el porcentaje de avance de personas registradas en el Padrón de Beneficiarios a bajo costo en el Modelo de Centro Generador</t>
  </si>
  <si>
    <t>Supervisión de los Comedores del Modelo de Centro Generador que entregan raciones a bajo costo.</t>
  </si>
  <si>
    <t>Mide el porcentaje de supervisiones a Comedores del Modelo de Centro Generador que entregan raciones a bajo costo.</t>
  </si>
  <si>
    <t>(Número de Supervisiones a los Comedores de Modelo Centro Generador que entregan raciones a bajo costo realizadas/( Número de Supervisiones a los Comedores de Modelo Centro Generador que entregan raciones a bajo costo programadas)*100</t>
  </si>
  <si>
    <t>Instalación de Comedores para el Bienestar.</t>
  </si>
  <si>
    <t>Mide el porcentaje de Comedores Públicos Instalados Respecto de los Aprobados.</t>
  </si>
  <si>
    <t>(Comedores Públicos Instalados/Solicitudes de Comedor Público Aprobadas )*100</t>
  </si>
  <si>
    <t>Selección y análisis para la aprobación de Solicitudes de Instalación de Comedor para el Bienestar.</t>
  </si>
  <si>
    <t>Mide el porcentaje de Solicitudes de Comedor para el Bienestar aprobadas respecto de las recibidas.</t>
  </si>
  <si>
    <t>(Total de Solicitudes de Comedor para el Bienestar Aprobadas/ Total de Solicitudes de Comedor para el Bienestar Recibidas en el Trimestre)*100.</t>
  </si>
  <si>
    <t>Padrón de la Pensión para el Bienestar generado</t>
  </si>
  <si>
    <t>Mide el porcentaje de la generación del padrón de la Pensión para el Bienestar</t>
  </si>
  <si>
    <t>(Padrón de la pensión para personas con discapacidad en la Ciudad de México generado/ Padrón de la pensión para personas con discapacidad en la Ciudad de México programado)*100</t>
  </si>
  <si>
    <t>Registro y actualización del padrón de los beneficiarios de la Pensión para el Bienestar.</t>
  </si>
  <si>
    <t>Mide el porcentaje de avance del registro de beneficiarios de la Pensión para el Bienestar en la Ciudad de México.</t>
  </si>
  <si>
    <t>Padrón del apoyo a beneficiarios del pago único a ex trabajadoras de la hoy extinta Autotransportes Urbanos de Pasajeros R-100 (Ruta 100) generado</t>
  </si>
  <si>
    <t>(Padrón del apoyo a beneficiarios del pago único Ruta 100 generado/ Padrón del el apoyo a beneficiarios del pago único Ruta 100 programado)*100</t>
  </si>
  <si>
    <t>Mantenimiento de la infraestructura de alumbrado público realizado.</t>
  </si>
  <si>
    <t>Mide el porcentaje de avance en el otorgamiento de asistencia técnica-metodológica por tema brindada a Unidades Responsables del Gasto</t>
  </si>
  <si>
    <t>Mide el porcentaje de avance en la elaboración de los cronogramas para brindar asistencia técnica-metodológica por procesos</t>
  </si>
  <si>
    <t>Mide el porcentaje de avance en la realización de reuniones de coordinación del evaluador externo con los sujetos evaluados.</t>
  </si>
  <si>
    <t>Mide el porcentaje de avance de las etapas para la realización y publicación del Programa Anual de Evaluación</t>
  </si>
  <si>
    <t>Mide el porcentaje de avance en la realización de los reportes de resultados de los Programas presupuestarios</t>
  </si>
  <si>
    <t xml:space="preserve">Mide el porcentaje de avance de Aspectos Susceptibles de Mejora atendidos por las Unidades Responsables del Gasto </t>
  </si>
  <si>
    <t>Mide el porcentaje de avance en la captura de los indicadores  en el Sistema de Seguimiento a Indicadores y Avance Presupuestal</t>
  </si>
  <si>
    <t>Realización de simulacros</t>
  </si>
  <si>
    <t>13PDVA Instituto de Verificación Administrativa</t>
  </si>
  <si>
    <t xml:space="preserve"> Seguimiento a la ejecución de los proyectos de rehabilitación </t>
  </si>
  <si>
    <t xml:space="preserve">Reconocimiento para generar mercados públicos </t>
  </si>
  <si>
    <t xml:space="preserve"> Revisión  del marco normativo</t>
  </si>
  <si>
    <t xml:space="preserve"> Elaboración de material de apoyo y difisión para las capacitaciones.</t>
  </si>
  <si>
    <t xml:space="preserve"> Difusión y promoción del Programa de capacitación </t>
  </si>
  <si>
    <t xml:space="preserve">
Prevención de las violencias y Derechos Humanos de las mujeres otorgadas
</t>
  </si>
  <si>
    <t>Mide el porcentaje de avance de actividades otorgadas de prevención de las violencias contra las mujeres</t>
  </si>
  <si>
    <t>(Actividades de prevención de las violencias contra las mujeres otorgadas /Actividades de prevención de las violencias contra las mujeres  programados )*100</t>
  </si>
  <si>
    <t xml:space="preserve">Implementación de circuitos públicos para prevenir la violencia contra las mujeres </t>
  </si>
  <si>
    <t>Mide el avance porcentual de circuitos públicos implementados en el año</t>
  </si>
  <si>
    <t>(Circuitos públicos implementados/Circuitos públicos programados) *100</t>
  </si>
  <si>
    <t>Capacitación a personas de la ciudadanía para la promoción de una cultura de respeto a los derechos humanos de las mujeres.</t>
  </si>
  <si>
    <t>Mide el avance porcentual de las personas de la ciudadanía capacitadas.</t>
  </si>
  <si>
    <t>(Número de personas capacitadas /Número de  personas programadas)*100</t>
  </si>
  <si>
    <t>03PDIV Instituto de Vivienda</t>
  </si>
  <si>
    <t>Capacitaciones para los brigadas de Protección Civil realizadas</t>
  </si>
  <si>
    <t xml:space="preserve">Porcentaje que mide el avance  en el número de brigadas capacitadas para la  protección de visitantes y empleados que transitan por las instalaciones del Instituto de Vivienda de la Ciudad de México. </t>
  </si>
  <si>
    <t>Porcentaje que mide el avance en la elaboración de material de apoyo y difusión elaborado para realizar las capacitaciones programadas (manuales, carteles, infografía.)</t>
  </si>
  <si>
    <t>Difusión, promoción y captación de brigadistas para los Programas de capacitación.</t>
  </si>
  <si>
    <t xml:space="preserve">Porcentaje  que mide  el cumplimiento de la realización de simulacros para prevenir situaciones de riesgo y emergencia generados por un fenómeno natural o antropogénico.
</t>
  </si>
  <si>
    <t>C12A1</t>
  </si>
  <si>
    <t>(Número reuniones realizadas / Número reuniones programadas)*100</t>
  </si>
  <si>
    <t>S061 Vivienda en conjunto</t>
  </si>
  <si>
    <t>Créditos para vivienda en conjunto entregado</t>
  </si>
  <si>
    <t>Mide porcentualmente el avance en la entrega de  créditos conforme a lo establecido en el programa social vivienda en conjunto</t>
  </si>
  <si>
    <t>(Número de créditos entregados/Número de créditos programados)*100</t>
  </si>
  <si>
    <t>Integración de expedientes de personas beneficiarias del Programa social "vivienda en conjunto"</t>
  </si>
  <si>
    <t>Mide el porcentaje de avance de expedientes autorizados de las personas que solicitan créditos</t>
  </si>
  <si>
    <t>Emisión de reglas de operacion del registro del Programa social "Vivienda en conjunto"</t>
  </si>
  <si>
    <t>Mide el porcentaje de avance conforme  a lo autorizado en las reglas de operación del Programa social</t>
  </si>
  <si>
    <t>(Avance realizado conforme a la autorizado en la regla de operacion/ avance programado conforme a las reglas de operacion)*100</t>
  </si>
  <si>
    <t xml:space="preserve">Apoyos para pago de rentas, sustentabilidad y capacidad de pago entregados </t>
  </si>
  <si>
    <t>Mide el porcentaje  de apoyos para pago de rentas, sustentabilidad y capacidad de pago entregados en el año</t>
  </si>
  <si>
    <t xml:space="preserve">Integración de expedientes de personas beneficiarias </t>
  </si>
  <si>
    <t>Emisión de reglas de operación</t>
  </si>
  <si>
    <t>Mide el porcentaje de avance de las reglas de operación del Programa social</t>
  </si>
  <si>
    <t>(Avance de las metas establecidas en las reglas de operación del Programa social/ avance programado de las metas establecidas en las reglas de operacion)*100</t>
  </si>
  <si>
    <t>S027 Mejoramiento de la vivienda</t>
  </si>
  <si>
    <t>Créditos para mejoramiento de vivienda entregados</t>
  </si>
  <si>
    <t xml:space="preserve">Mide el porcentaje  de avance de los créditos entregados correspondientes al programa Mejoramiento de la vivienda </t>
  </si>
  <si>
    <t>(Créditos entregados/ créditos programados)*100</t>
  </si>
  <si>
    <t>Integración de expedientes de personas beneficiarias del Programa social "Mejoramiento de la vivienda 2024"</t>
  </si>
  <si>
    <t>Emisión de reglas de operación del Programa social "Mejoramiento de la vivienda"</t>
  </si>
  <si>
    <t>Mide el porcentaje de de avance conforme  a lo autorizado en las reglas de operación del Programa social</t>
  </si>
  <si>
    <t>(Avance  conforme a la autorizado en la regla de operacion/avance programado conforme a las reglas de operacion)*100</t>
  </si>
  <si>
    <t xml:space="preserve">Ayudas para viviendas sustentables entregadas </t>
  </si>
  <si>
    <t>Mide el porcentaje avance de ayudas para hacer viviendas sustentables</t>
  </si>
  <si>
    <t>(Ayudas entregadas/ Ayudas programados)*100</t>
  </si>
  <si>
    <t>Emisión de reglas de operación del Programa social del Programa social ayudas de sustentabilidad.</t>
  </si>
  <si>
    <t>Mide el porcentaje conforme  a lo autorizado en las reglas de operación del Programa social</t>
  </si>
  <si>
    <t>(Avance de las metas establecidas en las reglas de operación del Programa socia/ avance programado de elaboración de la convocatoria)*100</t>
  </si>
  <si>
    <t>Integración de expedientes de personas beneficiarias del Programa social "Ayudas de sustentabilidad"</t>
  </si>
  <si>
    <t>02CD08M001</t>
  </si>
  <si>
    <t>02CD08M002</t>
  </si>
  <si>
    <t>MOD</t>
  </si>
  <si>
    <t>Progra</t>
  </si>
  <si>
    <t>Ejercido</t>
  </si>
  <si>
    <t>C11A2</t>
  </si>
  <si>
    <t>C12</t>
  </si>
  <si>
    <t>C12A2</t>
  </si>
  <si>
    <t>C12A3</t>
  </si>
  <si>
    <t>C12A4</t>
  </si>
  <si>
    <t>Mide el porcentaje de avance en el proceso de las evaluaciones de Programas presupuestarios y Recursos federales realizadas por un evaluador externo</t>
  </si>
  <si>
    <t>Normativa presupuestaria publicada</t>
  </si>
  <si>
    <t>Disposiciones normativas locales actualizadas</t>
  </si>
  <si>
    <t xml:space="preserve">Publicación de disposiciones  normativas locales </t>
  </si>
  <si>
    <t>Registro y control de operaciones presupuestales autorizadas</t>
  </si>
  <si>
    <t>Mide el número de operaciones autorizadas para la previsión y control del gasto</t>
  </si>
  <si>
    <t>Revisión de Cuentas Líquidas Certificadas*  autorizadas por las Unidades Responsables del Gasto para su contabilización o rechazo</t>
  </si>
  <si>
    <t>Mide el porcentaje de Cuentas por Liquidar Certificadas (CLCs) registradas respecto a las estimadas (elaboradas por las Unidades Responsables del Gasto)</t>
  </si>
  <si>
    <t>Revisión de Adecuaciones Presupuestarias Compensadas solicitadas por las Unidades Responsables del Gasto para su registro o rechazo</t>
  </si>
  <si>
    <t xml:space="preserve">Mide el porcentaje  de  disminución de Adecuaciones Presupuestarias Compensadas (APs) registradas respecto las estimadas </t>
  </si>
  <si>
    <t>Conciliaciones presupuestales generadas con las Unidades Responsables del Gasto</t>
  </si>
  <si>
    <t>Mide el porcentaje de Conciliaciones Presupuestarias realizadas con respecto a las establecidas en la normatividad aplicable</t>
  </si>
  <si>
    <t>Revisión de Compromisos  registrados por las Unidades Responsables del Gasto en el SAP-GRP</t>
  </si>
  <si>
    <t>Ingresos propios de la Ciudad de México recaudados.</t>
  </si>
  <si>
    <t xml:space="preserve">Mide el porcentaje de avance en la  recaudación  de ingresos propios </t>
  </si>
  <si>
    <t>Actualización de los padrones fiscales de las diversas contribuciones.</t>
  </si>
  <si>
    <t>Mide el porcentaje de avance en la actualización de los padrones de contribuyentes</t>
  </si>
  <si>
    <t>Atención de trámites</t>
  </si>
  <si>
    <t>Mide el porcentaje de trámites atendidos en puntos de recaudación (centros de servicio tesorería, tesorería express y contributel)</t>
  </si>
  <si>
    <t xml:space="preserve"> C1</t>
  </si>
  <si>
    <t>Mantenimiento correctivo y/o preventivo de los CACI-SAF, ludotecas y lactarios</t>
  </si>
  <si>
    <t>Mide el porcentaje de los Dictámenes y Registros de Estructuras Orgánicas, Manuales Administrativos específicos de Operación y Especiales, así como Folios Mayores.</t>
  </si>
  <si>
    <t>Mantenimientos al material rodante (trenes) realizados</t>
  </si>
  <si>
    <t>Mide el porcentaje de mantenimientos que se realizan a los trenes</t>
  </si>
  <si>
    <t>Programación de mantenimientos a trenes</t>
  </si>
  <si>
    <t>Mide el porcentaje de avance en la elaboración de reportes mensuales con la programación de mantenimiento a trenes</t>
  </si>
  <si>
    <t>Servicios de vigilancia en las Líneas, instalaciones y áreas adyacentes de la Red del STC ejecutados</t>
  </si>
  <si>
    <t>Elaboración de reportes con las bitácoras de acciones de vigilancia</t>
  </si>
  <si>
    <t>Mide el porcentaje de la elaboración de bitácoras sobre incidentes específicos en el metro</t>
  </si>
  <si>
    <t>Desarrollo de acciones relacionadas con la innovación tecnológica realizadas</t>
  </si>
  <si>
    <t>Porcentaje de avance de las acciones de innovación tecnológica realizada</t>
  </si>
  <si>
    <t>Contrataciones de estudios, encuestas  y servicios de mantenimiento para el desarrollo e implementación de las tareas de innovación tecnológica</t>
  </si>
  <si>
    <t>Porcentaje en la contratación de servicios para mejorar la operación del Sistema de Transporte Colectivo Metro.</t>
  </si>
  <si>
    <t>AA</t>
  </si>
  <si>
    <t>D_URG</t>
  </si>
  <si>
    <t>PP</t>
  </si>
  <si>
    <t>D_PP</t>
  </si>
  <si>
    <t>26c001E172</t>
  </si>
  <si>
    <t>26c001</t>
  </si>
  <si>
    <t>07c001E093</t>
  </si>
  <si>
    <t>07c001</t>
  </si>
  <si>
    <t>C1A9</t>
  </si>
  <si>
    <t>Ar1T</t>
  </si>
  <si>
    <t/>
  </si>
  <si>
    <t>Se llevaron a cabo 9,248  mantenimientos de luminarias apagadas y rehabilitación de superpostes, así como la instalación de luminarias en zonas obscuras en la red vial secundaria de la AGAM. Así mismo se mejora la imagen urbana mediante el pintado de postes metálicos.</t>
  </si>
  <si>
    <t>En el periodo enero-marzo se brindó mantenimiento a 12 camiones pipa, incluyendo el cumplimiento de la verificación y pago de tenencia.</t>
  </si>
  <si>
    <t>La Alcaldía Gustavo A. Madero a través de la JUD de CACI, brinda el servicio de cuidado infantil, atendiendo a las madres trabajadoras pertenencientes a la demarcación territorial.</t>
  </si>
  <si>
    <t>Inscripciones realizadas durante el ciclo escolar vigente</t>
  </si>
  <si>
    <t>En el período enero marzo 2024 se realizaron: 1. Feria del mar y del atole 
Fecha: 1 de Febrero 2024
Producto que se vendió: Tamales tradicionales, oaxaqueños, Gourmet. 
Asistentes: 10,000
2. Feria de la Mezclilla 2024
Fecha: 12 al 17 de febrero 
Producto: Diversas prendas de mezclilla de productores directos de  los municipios de Nextlalpan y Jaltenco, así como productos elaborados de artesanos y emprendedores de la Alcaldía Gustavo A. Madero.
Asistentes: 50,000
3. Feria del Mar y la primavera 2024
Fecha:11 al 15 de marzo
Producto: productos de pescado y marisco fresco directos de la Nueva Viga, alimentos de mar preparados al igual que artesanos con productos de la costa así como artesanos de Gustavo A. Madero y de los viveros de Xochimilco plantas de temporada.</t>
  </si>
  <si>
    <t>En el período enero marzo 2024 se realizaron realizó la calendarización de los eventos a realizar en el primer trimestre, los cuales se celebrarían en los meses de febrero y marzo 2024.</t>
  </si>
  <si>
    <t>Al trimestre se otorgan 1950 servicios a los 1950 alumnos correspondientes a la matrícula total del Centro Cultural Ollin Yolliztli.</t>
  </si>
  <si>
    <t>Se imparten al trimestre 20 disciplinas artístico-culturales, entre las que destacan: 5 licenciaturas en artes circenses, iniciación a la música y la danza, mariachi, rock (6 disciplinas), danza moderna, danza contemporánea, clásica así como coros y orquestas juveniles.</t>
  </si>
  <si>
    <t>Durante el periodo, el SMPCDMX transmitió un total de 902 horas de contenido audiovisual propio, cifra que corresponde a un 32% en relación a la meta anual programada.</t>
  </si>
  <si>
    <t>Durante el periodo, el SMPCDMX obtuvo 107 horas de contenido audiovisual externo, cifra que corresponde a un 43 % en relación a la meta anual programada</t>
  </si>
  <si>
    <t>Se atendieron 112 grupos, lo que corresponde a 104 grupos de escuelas de educación básica de la Ciudad de México, nivel medio superior y superior, así como grupos vulnerables: discapacidad, en situación de calle, etc., en esta actividad extramuros en escuelas e instituciones, se presenta el museo a través de videos, presentaciones, artesanía de pequeño formato o bien con actividades lúdicas, al final los alumnos realizan una pequeña actividad que se organiza de acuerdo a la temática que el profesor solicita y 8 grupos en hospitales de la Ciudad de México específicamente, Fundación Mark y las Ludotecas del Instituto Nacional de Pediatría, Aqua y Hospitalaria Se llevan piezas artesanales que los niños pintan, con la instrucción de personal de servicios educativos.</t>
  </si>
  <si>
    <t>Se recibieron 11 solicitudes mediante correo electrónico y llamadas telefónicas para que el MAP visite las  escuelas de educación básica y hospitales de la Ciudad de México.</t>
  </si>
  <si>
    <t xml:space="preserve">
Se programaron 7 exposiciones que corresponden a 4 permanentes, 2 galerías y 1 pieza del mes  
Esencia del Arte Popular Mexicano 
Lo Cotidiano del Arte Popular 
Lo Sagrado del Arte Popular
Lo Fantástico del Arte Popular 
Galería: 
"Mujeres en las artesanías y el diseño: Conservar y reinventar la tradición" y 
"Identidad Artesanal"
Pieza del Mes: 
"Todos somos Chaac"
</t>
  </si>
  <si>
    <t>Se programo el envío de 26 boletines de prensa, notas informativas e invitación sobre la premiación del Concurso de Papalotes, final de la Epx. ARTE-SANO entre Artistas 7.0 e inauguración de la Exp. TODOS SOMOS CHAAC, en Sala Pieza del Mes.</t>
  </si>
  <si>
    <t>Se programo el envio de 42 de boletines de prensa, notas informativas e invitación directa a los medios para la cobertura de actividades y/o entrevistas referentes al Concurso de Papalotes, con TV Azteca Prog. "Venga la Alegría" y Radio UNAM, Prog. "Escaparate 961"; y sobre la Expo. ARTE/SANO entre Artistas 7.0, México-Japón y Concurso Papalotes, para El Heraldo Televisión Prog. "Mi Barrio".</t>
  </si>
  <si>
    <t>Se emitio la convocatoria con las fechas en las que se realizan los diversos talleres que ofrece el MAP al trimestre, publicado en las plataformas digitales con las que contamos, correspondiente a talleres de niños, niñas y adolescentes, artesanos y adultos.</t>
  </si>
  <si>
    <t>Participaron 26 personas de los cuales 9 fueron ganadores, considerando 3 primeros lugares y 6 menciones honorificas.</t>
  </si>
  <si>
    <t>Durante el primer trimestre se llevaron a cabo los cursos: El cine mexicano de la época de oro;  Propedéutico Diplomado en Creación Audiovisual Comunitaria; Lenguaje audiovisual; Guión documental; y  Producción.</t>
  </si>
  <si>
    <t>Durante el primer trimestre se organizarón 5 grupos y horarios para cursos sobre elementos cinematrograficos de 6 programados, para el período.</t>
  </si>
  <si>
    <t>Durante el primer trimestre se registrarón 170 interesados a cursos sobre elementos cinematograficos.</t>
  </si>
  <si>
    <t>(Número de publicaciones para la difusión sobre campañas de cuidado animal realizadas / Número de publicaciones para la difusión de campañas de cuidado animal)*100</t>
  </si>
  <si>
    <t>Mide el porcentaje de avance en la integración del padrón del programa para personas con enfermedades crónico degenerativas y discapacidad .</t>
  </si>
  <si>
    <t>Mide el porcentaje de avance en la entrega de apoyos entregados</t>
  </si>
  <si>
    <t>(Número de personas integradas al padrón integrados/ Número de personas integradas al padrón el periodo anterior)*100</t>
  </si>
  <si>
    <t>(Número de Supervisiones a los Comedores Comunitarios que entregan raciones gratuitas realizadas/( Número de Supervisiones a los Comedores Comunitarios que entregan raciones gratuitas programadas)*100</t>
  </si>
  <si>
    <t>Mide el porcentaje de la generación del padrón del apoyo a beneficiarios del pago único a ex trabajadoras de la hoy extinta Autotransportes Urbanos de Pasajeros R-100 (Ruta 100)</t>
  </si>
  <si>
    <t>(Estudios, investigaciones y documentos de política pública en materia de igualdad y no discriminación  elaborados/Estudios, investigaciones y documentos de política pública en materia de igualdad y no discriminación programados)*100</t>
  </si>
  <si>
    <t>Mide el porcentaje de avance de las asesorías solicitadas  por maltrato infantil.</t>
  </si>
  <si>
    <t>(Número de beneficiarios inscritos en padrón/Número de beneficiarios en padrón programados)*100</t>
  </si>
  <si>
    <t>Integración del padrón de beneficiarios del Programa Comedores para el bienestar</t>
  </si>
  <si>
    <t>Supervisión de Áreas Ciudadanas y Sociedades Cooperativas</t>
  </si>
  <si>
    <t>Mide el porcentaje de avance de la atención de las asesorías de accesibilidad  a inmuebles que prestan servicios públicos otorgadas</t>
  </si>
  <si>
    <t>(Número de asesorías otorgadas / Número de asesorías  recibidas)*100</t>
  </si>
  <si>
    <t>Elaboración de diagnósticos para emitir recomendaciones en asesorías de accesibilidad</t>
  </si>
  <si>
    <t>Registro y actualización  de las personas con discapacidad en el Sistema Integral de Gestión  de Información</t>
  </si>
  <si>
    <t>(Número brigadas realizadas/Número de brigadas programadas) *100</t>
  </si>
  <si>
    <t>Mide el avance de trámites realizados en un periodo, los cuales incluyen trámites de control vehicular para transporte particular, de pasajeros, de carga y para taxis, así como actualizaciones de registros vehiculares.</t>
  </si>
  <si>
    <t>Atención de trámites para expedición de licencias y permisos de conducir.</t>
  </si>
  <si>
    <t>Mide el porcentaje del avance de los trámites de licencias y permisos de conducir atendidos</t>
  </si>
  <si>
    <t>Registro y conteo de asistentes a paseos dominicales y nocturnos de Muévete en Bici</t>
  </si>
  <si>
    <t>Registro y conteo de asistentes a Talleres de Biciescuela CDMX</t>
  </si>
  <si>
    <t>Mide el porcentaje de mantenimientos preventivos realizado en relación al mantenimiento preventivos programado.</t>
  </si>
  <si>
    <t>Mide el porcentaje de reparaciones de fugas de agua</t>
  </si>
  <si>
    <t>Capacitaciones dirigida personal de las Jurisdicciones sanitarias, Centros de Salud y Unidades realizadas</t>
  </si>
  <si>
    <t>Mide el porcentaje de avance de las personas que recibieron capacitación en centros de salud y unidades aplicativas.</t>
  </si>
  <si>
    <t>(Capacitaciones al personal de las jurisdicciones, centros de salud y unidades aplicativas realizadas / Capacitaciones al personal de las jurisdicciones sanitarias, centros de salud y unidades aplicativas programadas) * 100</t>
  </si>
  <si>
    <t>S226 Beca Leona Vicario</t>
  </si>
  <si>
    <t>Entrega de apoyo económico a la población beneficiaria de la Beca Leona Vicario.</t>
  </si>
  <si>
    <t>Porcentaje de apoyos 
Económicos dispersados</t>
  </si>
  <si>
    <t>(Total de apoyos monetarios
dispersados en el periodo /Total de apoyos monetarios programados )*100</t>
  </si>
  <si>
    <t>Valiadación al padrón de la población beneficiaria.</t>
  </si>
  <si>
    <t xml:space="preserve">Mide el porcentaje de de avance en las validaciones realizadas al padrón de beneficiarios </t>
  </si>
  <si>
    <t>(Validaciones realizadas/Validaciones programadas)*100</t>
  </si>
  <si>
    <t>Gestión de la entrega de tarjetas a  la población beneficiaria.</t>
  </si>
  <si>
    <t xml:space="preserve">Mide el avance en el proceso de Entrega de tarjetas de reposiciones, nuevas altas y reactivaciones de la población beneficiaria </t>
  </si>
  <si>
    <t>(Tarjetas de tarjetas entregadas/Total de
 tarjetas programadas)*100</t>
  </si>
  <si>
    <t>U044 Beca de Asistencia, Atención e Inclusión para Niñas, Niños, Adolescentes y Jóvenes familiares de las
Personas Sensiblemente Afectadas en la Línea 12 del Sistema de Transporte Colectivo (STC) Metro</t>
  </si>
  <si>
    <t>Entrega de apoyos económicos a beneficiarios del padrón</t>
  </si>
  <si>
    <t xml:space="preserve">Porcentaje de apoyos 
Económicos dispersados a
personas integradas en el padrón
</t>
  </si>
  <si>
    <t xml:space="preserve">Mide el avance en el proceso de validación de Entrega de tarjetas de reposiciones de la población beneficiaria </t>
  </si>
  <si>
    <t>(Tarjetas entregadas/Total de
 tarjetas programadas)*100</t>
  </si>
  <si>
    <t>Celebración de Convenios de Colaboración</t>
  </si>
  <si>
    <t xml:space="preserve">Mide el avance porcentual de Convenios de Colaboración Celebrados </t>
  </si>
  <si>
    <t>(Número  de Convenios de Colaboración Celebrados/Número de Convenios de Colaboración  programados)*100</t>
  </si>
  <si>
    <t>Eventos culturales y recreativos realizados.</t>
  </si>
  <si>
    <t>Del total de eventos culturales y recreativos programados, el indicador muestra qué porcentaje de eventos culturales y recreativos fueron realizados durante el ejercicio fiscal actual en la Alcaldía.</t>
  </si>
  <si>
    <t>(Total de eventos culturales y recreativos realizados/Total de eventos culturales y recreativos programados)*100</t>
  </si>
  <si>
    <t xml:space="preserve">Gestión para el otorgamiento de apoyos económicos para producción, enseñanza y presentación de las disciplinas artísticas en los eventos.        </t>
  </si>
  <si>
    <t>El indicador mide el porcentaje de apoyos económicos otorgados para la producción, enseñanza y presentación de disciplinas artísticas en la Alcaldía.</t>
  </si>
  <si>
    <t>(Total de apoyos económicos otorgados/ Total de apoyos económicos programadas)*100</t>
  </si>
  <si>
    <t xml:space="preserve">Gestión para el otorgamiento de apoyos en especie a actividades culturales. </t>
  </si>
  <si>
    <t>Calendarización de actividades que recibieron apoyo en especie para su realización.</t>
  </si>
  <si>
    <t xml:space="preserve">(Total de apoyos en especie otorgados a actividades culturales / total de apoyos en especie programados a entregar)*100	</t>
  </si>
  <si>
    <t>Cursos de verano multidisciplinario para niñas, niños y adolescentes impartidos.</t>
  </si>
  <si>
    <t xml:space="preserve">Del total de cursos de verano multidisciplinarios para niñas, niños y adolescentes programados a impartir, el indicador muestra el porcentaje de cursos impartidos en el año actual. </t>
  </si>
  <si>
    <t>(Total de cursos de verano multidisciplinarios impartidos/ Total de cursos de verano multidisciplinarios programados) * 100</t>
  </si>
  <si>
    <t>Difusión de los cursos de verano multidisciplinarios para niñas, niños y adolescentes.</t>
  </si>
  <si>
    <t xml:space="preserve">Del total de acciones de difusión de los cursos de verano multidisciplinarios para niñas, niños y adolescentes programados a ejecutar, el indicador muestra el porcentaje de acciones de difusión de los cursos ejecutadas en el año actual. </t>
  </si>
  <si>
    <t>(Total de labores de difusión de los cursos de verano multidisciplinarios ejecutadas/ Total de labores de difusión de los cursos de verano multidisciplinarios programadas) *100</t>
  </si>
  <si>
    <t>Selección de niñas, niños y adolescentes beneficiarios de los cursos de verano multidisciplinarios.</t>
  </si>
  <si>
    <t xml:space="preserve">Del total de niñas, niños y adolescentes que solicitan asistir a los cursos de verano multidisciplinarios, el indicador muestra el porcentaje de beneficiarios seleccionados para asistir a los cursos en el año actual. </t>
  </si>
  <si>
    <t>(Total niñas, niños y adolescentes beneficiados por los cursos de verano multidisciplinarios/ Total de niñas, niños y adolescentes que solicitan asistir a los cursos de verano multidisciplinarios) *100</t>
  </si>
  <si>
    <t>Eventos deportivos como torneos, carreras y exhibiciones realizados.</t>
  </si>
  <si>
    <t xml:space="preserve">Del total de eventos deportivos programados a realizar en el ejercicio actual, el indicador muestra el porcentaje que se realizó, considerando eventos como torneos, carreras y exhibiciones. </t>
  </si>
  <si>
    <t>(Total de eventos depotivos realizados/ Total de eventos deportivos programados)*100</t>
  </si>
  <si>
    <t>Difusión de las actividades deportivas de las diferentes disciplinas que se imparten en las instalaciones deportivas de la Alcaldía Milpa Alta.</t>
  </si>
  <si>
    <t xml:space="preserve">Del total de acciones de difusión de las actividades deportivas de las diferentes disciplinas que se imparten en las instalaciones deportivas de la Alcaldía Milpa Alta programadas a ejecutar, el indicador muestra el porcentaje de acciones de difusión de las actividades ejecutadas en el año actual. </t>
  </si>
  <si>
    <t>(Total acciones de difusión de las actividades deportivas realizadas/Total de acciones de difusión de las actividades deportivas programadas)*100</t>
  </si>
  <si>
    <t>Apoyos económicos y en especie para el impulso del deporte otorgados.</t>
  </si>
  <si>
    <t xml:space="preserve">El indicador muestra el porcentaje de actividades deportivas en la Alcaldía que recibieron apoyos económicos y en especie para el impulso del deporte con respecto al total de actividades deportivas que se realizaron en el ejercicio fiscal actual. </t>
  </si>
  <si>
    <t>(Total de apoyos económicos y en especie otorgados para el impulso de actividades deportivas/Total de apoyos económicos y en especie programados para el impulso de actividades deportivas)*100</t>
  </si>
  <si>
    <t>Difusión de la convocatoria en los deportivos de la Alcaldía.</t>
  </si>
  <si>
    <t xml:space="preserve">Del total de difusiones en los deportivos de la Alcaldía programadas, el indicador muestra el total de las mismas que fueron realizadas. </t>
  </si>
  <si>
    <t>(Total de difusiones realizadas/Total de difusiones programadas)*100</t>
  </si>
  <si>
    <t>Apoyos económicos para mayordomías, comités, organizaciones y grupos organizados que fomenten la cultura y tradición de la Alcaldía Milpa Alta entregados</t>
  </si>
  <si>
    <t xml:space="preserve">Del total apoyos programados para mayordomías, comités, organizaciones y grupos organizados que fomenten la cultura y tradición de la Alcaldía Milpa Alta en el ejercicio fiscal actual, el indicador muestra el porcentaje de apoyos económicos entregados. </t>
  </si>
  <si>
    <t>(Total de apoyos económicos otorgados a mayordomías, comités, organizaciones y grupos organizados que fomentan la cultura y tradición de la Alcaldía Milpa Alta/Total de apoyos económicos programados para mayordomías, comités, organizaciones y grupos organizados que fomentan la cultura y tradición de la Alcaldía Milpa Alta)*100</t>
  </si>
  <si>
    <t xml:space="preserve">Difusión de las reglas de operación en la página de la Alcaldía. </t>
  </si>
  <si>
    <t xml:space="preserve">Del total de difusiones en la página de la Alcaldía programadas, el indicador muestra el total de las mismas que fueron realizadas. </t>
  </si>
  <si>
    <t>Servicios médicos en las instalaciones de los centros de atención a la salud ubicados en la alcaldía otorgados.</t>
  </si>
  <si>
    <t>Del total de servicios médicos en las instalaciones de los centros de atención a la salud ubicados en la alcaldía programadas para realizarse durante el ejercicio fiscal actual, el indicador muestra el avance en su realización.</t>
  </si>
  <si>
    <t>(Número de servicios médicos otorgados en las instalaciones de los centros de atención a la salud ubicados en la alcaldía / Número de servicios médicos programados en las instalaciones de los centros de atención a la salud ubicados en la alcaldía)*100</t>
  </si>
  <si>
    <t xml:space="preserve">Detección de las necesidades de servicios médicos que tiene la población milpaltense. </t>
  </si>
  <si>
    <t xml:space="preserve">Del total de servicios médicos que solicita la población de la alcaldía, el indicador muestra el porcentaje de servicios médicos que otorga la Alcaldía en el ejercicio fiscal actual, para conocer qué tanto se está atendiendo la demanda de la población y si es necesario aumentar la oferta que brindada. </t>
  </si>
  <si>
    <t>(Total de servicios médicos brindados por la Alcaldía / Total de servicios médicos solicitados por la población milpaltense) *100</t>
  </si>
  <si>
    <t>Realización de jornadas de salud que complementen el servicio de los centros de salud.</t>
  </si>
  <si>
    <t>Del total de jornadas de salud programadas para realizarse durante el ejercicio fiscal actual, el indicador muestra el avance en su realización.</t>
  </si>
  <si>
    <t>(Total de jornadas de salud ejecutadas/ Total de jornadas de salud programadas)*100</t>
  </si>
  <si>
    <t>Difusión de los servicios médicos en las instalaciones de los centros de atención a la salud ubicados en la alcaldía.</t>
  </si>
  <si>
    <t>Del total de acciones de difusión de los servicios médicos en las instalaciones de los centros de atención a la salud ubicados en la alcaldía programadas, el indicador muestra el porcentaje de avance en las difusiones realizadas durante el ejercicio fiscal actual.</t>
  </si>
  <si>
    <t>(Total de acciones de difusión de los servicios médicos en las instalaciones de los centros de atención a la salud ubicados en la alcaldía realizadas/ Total de acciones de difusión de los servicios médicos en las instalaciones de los centros de atención a la salud ubicados en la alcaldía programadas)*100</t>
  </si>
  <si>
    <t>Servicios de atención en la Unidad Médica Post Covid para habitantes de la Alcaldía Milpa Alta brindados.</t>
  </si>
  <si>
    <t>Del total de servicios de atención en la Unidad Médica Post Covid programados, el indicador muestra el porcentaje de avance en los servicios brindados durante el ejercicio fiscal actual.</t>
  </si>
  <si>
    <t>(Número de servicios de atención en la Unidad Médica Post Covid brindados / Número de servicios de atención en la Unidad Médica Post Covid programados)*100</t>
  </si>
  <si>
    <t>Difusión de los Servicios de atención en la Unidad Médica Post Covid para habitantes de la Alcaldía Milpa Alta.</t>
  </si>
  <si>
    <t>Del total de acciones de difusión de los servicios de atención en la Unidad Médica Post Covid programadas, el indicador muestra el porcentaje de avance en las difusiones realizadas durante el ejercicio fiscal actual.</t>
  </si>
  <si>
    <t>(Total de acciones de difusión de los servicios de atención en la Unidad Médica Post Covid realizadas/ Total de acciones de difusión de los servicios de atención en la Unidad Médica Post Covid programadas)*100</t>
  </si>
  <si>
    <t xml:space="preserve">Del total de servicios de atención médica programados, el indicador muestra el avance porcentual de los servicios otorgados durante el ejercicio fiscal actual. </t>
  </si>
  <si>
    <t>(Total de servicios de atención médica veterinaria proporcionados a animales de compañía con tutor o en situación de calle / Total de servicios de atención médica veterinaria programados para animales de compañía con tutor o en situación de calle)*100</t>
  </si>
  <si>
    <t>Realización de jornadas de esterilización a felinos y caninos de compañía con tutor o en situación de calle o abandono</t>
  </si>
  <si>
    <t xml:space="preserve">Del total de jornadas de esterilización a felinos y caninos programadas, el indicador muestra el avance porcentual de las jornadas realizadas durante el ejercicio fiscal actual. </t>
  </si>
  <si>
    <t>(Total de jornadas de esterilización realizadas en el ejercicio fiscal actual/ Total de jornadas de esterilización realizadas programado)*100</t>
  </si>
  <si>
    <t xml:space="preserve">Difusión de los servicios de atención médica veterinaria que ofrece la Alcaldía Milpa Alta. </t>
  </si>
  <si>
    <t>Del total de acciones de difusión de los servicios de atención médica veterinaria que ofrece la Alcaldía, el indicador muestra el avance porcentual de acciones de difusión realizadas en el ejercicio fiscal actual.</t>
  </si>
  <si>
    <t>(Total de acciones de difusión de los servicios de atención médica veterinaria que ofrece la Alcaldía realizadas/ Total de acciones de difusión de los sercicios de atención médica veterinaria que ofrece la Alcaldía programadas) *100</t>
  </si>
  <si>
    <t>02CD12 Alcaldía Milpa Alta</t>
  </si>
  <si>
    <t>Servicio de alimentación balanceada y saludable para las niñas y niños inscritos en los CENDIS otorgado.</t>
  </si>
  <si>
    <t>Del total de niñas y niños inscritos en los CENDIS de la alcaldía Milpa Alta, el indicador muestra el porcentaje que se encuentran dentro de los paramentros nutricionales óptimos durante el ejercicio fiscal actual, gracias a que reciben el servicio de alimentación balanceada y saludable.</t>
  </si>
  <si>
    <t>(Niñas y niños inscritos en los CENDIS de la Alcaldía que se encuentran dentro de los paramentros nutricionales óptimos/Total de niñas y niños inscritos en los CENDIS de la Alcaldía)*100</t>
  </si>
  <si>
    <t>Realización de entregas de insumos para la elaboración de alimentos en los CENDIS de la alcaldía.</t>
  </si>
  <si>
    <t xml:space="preserve">Del total de entregas de insumos programadas para los CENDIS en la alcaldía, el indicador muestra el avance porcentual de la entrega de insumos para la elaboración de alimentos en los CENDIS durante el ejercicio fiscal actual. </t>
  </si>
  <si>
    <t>(Total de entregas de insumos para elaboración de alimentos a los CENDIS en la Alcaldía Milpa Alta realizadas /Total de entregas de insumos para elaboración de alimentos a los CENDIS en la Alcaldía Milpa Alta programadas)*100</t>
  </si>
  <si>
    <t>Impartición de capacitaciones al personal en materia de nutrición, manejo de alimentos e higiene.</t>
  </si>
  <si>
    <t xml:space="preserve">Del total de docentes, nutriólogos y personal de cocina de los CENDIS, el indicador muestra el avance porcentual del personal de los CENDIS que reciben capacitaciones en materia de nutrición, manejo de alimentos e higiene. </t>
  </si>
  <si>
    <t>(Docentes, nutriólogos y personal de cocina capacitados/Total de docentes, nutriólogos y personal de cocina de los CENDIS)*100</t>
  </si>
  <si>
    <t>Actividades educativas y recreativas impartidas</t>
  </si>
  <si>
    <t xml:space="preserve">Del total de actividades educativas y recreativas para niñas y niños inscritos en los CENDIS de la alcaldía Milpa Alta, el indicador muestra el porcentaje de avance en la impartición de las actividades durante el ejercicio fiscal actual. </t>
  </si>
  <si>
    <t>(Actividades educativas y recreativas para niñas y niños inscritos en los CENDIS de la Alcaldía impartidas / actividades educativas y recreativas para niñas y niños inscritos en los CENDIS de la Alcaldía programadas)*100</t>
  </si>
  <si>
    <t>Realización de entregas de materiales didácticos.</t>
  </si>
  <si>
    <t xml:space="preserve">Del total de entregas de materiales didácticos para la impartición de actividades educativas y recreativas en los CENDIS, este indicador muestra el porcentaje de avance en la entrega de materiales didácticos durante el año actual. </t>
  </si>
  <si>
    <t>(Entregas de materiales didácticos realizadas / Entregas de materiales didácticos programadas)*100</t>
  </si>
  <si>
    <t>Capacitación al personal en el uso de herramientas didácticas y educativas.</t>
  </si>
  <si>
    <t xml:space="preserve">Del total de personal educativo que labora en los CENDIS, el indicador muestra el avance porcentual de personal educativo que concluye las capacitaciones brindadas para el uso de herramientas didácticas y educativas durante el ejercicio fiscal actual. </t>
  </si>
  <si>
    <t>(Total de personal educativo que completó las capacitaciones en el uso de herramientas didácticas educativas/ Total de personal educativo que labora en los CENDIS) *100</t>
  </si>
  <si>
    <t>Servicios de cuidado integral de niñas y niños de los CENDIS brindados.</t>
  </si>
  <si>
    <t xml:space="preserve">Del total de servicios de cuidados para niñas y niños inscritos en los CENDIS de la alcaldía Milpa Alta, el indicador muestra el porcentaje de avance en los servicios brindados durante el ejercicio fiscal actual. </t>
  </si>
  <si>
    <t>((Número de servicios de cuidado integral de niñas y niños inscritos en los CENDIS brindados / Número de servicios de cuidado integral de niñas y niños inscritos en los CENDIS programados)*100</t>
  </si>
  <si>
    <t xml:space="preserve">Del total de niños y niñas inscritas en los CENDIS de la alcaldía, el indicador muestra el porcentaje de niñas y niños que cuya salud física, mental y emocional es monitoreada durante el ejercicio fiscal actual. </t>
  </si>
  <si>
    <t>(Total de niñas y niños que reciben monitoreo de su salud física, mental y emocional en CENDIS/ Total de niñas y niños inscritos en CENDIS)*100</t>
  </si>
  <si>
    <t xml:space="preserve">Impartición de talleres en materia nutricional y cuidados a los padres, madres y/o tutores </t>
  </si>
  <si>
    <t xml:space="preserve">Del total de talleres en materia nutricional y cuidados dirigidos a los padres, madres y/o tutores programados, el indicador muestra el avance porcentual en la impartición de los talleres durante el ejercicio fiscal actual. </t>
  </si>
  <si>
    <t>(Total de talleres realizados en materia nutricional y cuidados impartidos a los padres, madres y/o tutores/Total de talleres programados en materia nutricional y cuidados impartidos a los padres, madres y/o tutores)*100</t>
  </si>
  <si>
    <t>Fallas en el servicio del Sistema de Videovigilancia atendidas</t>
  </si>
  <si>
    <t>Del total de fallas en el Sistema de Videovigilancia reoprtadas, el indicador muestra el avance porcentual de las atenciones al Sistema realizadas durante el ejercicio fiscal actual.</t>
  </si>
  <si>
    <t xml:space="preserve">(Número de fallas de la infraestructura de seguridad atendidas / Número de fallas de la infraestructura de seguridad reportadas)*100        </t>
  </si>
  <si>
    <t>Realización de actividades preventivas y/o correctivas al Sistema de Videovigilancia.</t>
  </si>
  <si>
    <t>Del total de actividades preventivas y/o correctivas al Sistema de Videovigilancia programadas, el indicador muestra el avance porcentual de las actividades preventivas y/o correctivas al Sistema realizadas durante el ejercicio fiscal actual.</t>
  </si>
  <si>
    <t>(Número de actividades preventivas y/o correctivas realizadas al Sistema de Videovigilancia / Número de actividades preventivas y/o correctivas programadas al Sistema de Videovigilancia ) * 100</t>
  </si>
  <si>
    <t xml:space="preserve">Realización de recorridos de revisión para detectar fallas en el Sistema de Videovigilancia </t>
  </si>
  <si>
    <t>Del total de recorridos de revisión para detectar fallas en el Sistema de Videovigilancia programados, el indicador muestra el avance de recorridos realizados en el ejercicio fiscal actual.</t>
  </si>
  <si>
    <t>(Total de recorridos realizados / total de recorridos programados) *100</t>
  </si>
  <si>
    <t>Adquisición de componentes o refacciones para la optimización del sistema de videovigilancia</t>
  </si>
  <si>
    <t xml:space="preserve">Del total de componentes requeridos, el indicador muestra el porcentaje de componentes adquiridos durante el ejercicio fiscal actual. </t>
  </si>
  <si>
    <t>(Número de componentes adquiridos /Número de componentes requeridos)*100</t>
  </si>
  <si>
    <t xml:space="preserve">Tareas para la prevención del delito, la promoción de la paz y la cultura cívica en la Alcaldía Milpa Alta realizadas </t>
  </si>
  <si>
    <t xml:space="preserve">Del total de tareas para la prevención del delito, la promoción de la paz y la cultura cívica en la alcaldía Milpa Alta programadas para su realización, el indicador muestra el total de acciones promovidas en el ejercicio fiscal actual. </t>
  </si>
  <si>
    <t>(Total de tareas para la prevención del delito, la promoción de la paz y la cultura cívica en la alcaldía Milpa Alta realizadas / Total de tareas para la prevención del delito, la promoción de la paz y la cultura cívica en la alcaldía Milpa Alta programadas) *100</t>
  </si>
  <si>
    <t>Organización de reuniones de trabajo para la creación de redes de seguridad en parajes, barrios y colonias de la demarcación que permitan mejorar la comunicación directa entre las autoridades y los habitantes de Milpa Alta.</t>
  </si>
  <si>
    <t xml:space="preserve">Del total de reuniones de trabajo para la creación de redes de seguridad en parajes, barrios y colonias de la demarcación programadas, el indicador muestra el avance porcentual en la organización de dichas reuniones de trabajo durante el ejercicio fiscal actual. </t>
  </si>
  <si>
    <t>(Número de reuniones de trabajo para la creación de redes de seguridad organizadas / Número de reuniones de trabajo para la creación de redes de seguridad programadas) *100</t>
  </si>
  <si>
    <t>Organización de pláticas y/o talleres en centros educativos de nivel secundaria, medio superior y superior de la Alcaldía para brindar información sobre instituciones a las que se puede acudir en caso de sufrir algun tipo de violencia.</t>
  </si>
  <si>
    <t xml:space="preserve">Del total de pláticas y talleres programados a impartir durante el ejercicio fiscal actual, el indicador muestra el avance porcentual de pláticas y talleres organizados. </t>
  </si>
  <si>
    <t>(Número de  pláticas y talleres organizados /Número de  pláticas y talleres programados)*100</t>
  </si>
  <si>
    <t>Organización de reuniones y pláticas vecinales en barrios, colonias, parajes de la Alcaldía para tener mayor comunicacion y acercamiento con las autoridades y los habitantes de la demarcación para inhibir los índices delictivos</t>
  </si>
  <si>
    <t xml:space="preserve">Del total de reuniones y pláticas vecinales programadas a realizarse, el indicador muestra el avance porcentual en las reuniones y pláticas vecinales organizadas durante el ejercicio fiscal actual. </t>
  </si>
  <si>
    <t>(Reuniones y pláticas vecinales organizadas / Reuniones y pláticas vecinales programadas)*100</t>
  </si>
  <si>
    <t>Organización de ferias de seguridad en plazas civicas de la alcaldía para brindar información  sobre instituciones a las que se pueda acudir en caso de sufrir algún tipo de violencia.</t>
  </si>
  <si>
    <t>Del total de ferias de seguridad programadas a realizar en plazas cívicas de la alcaldía, el indicador muestra el avance porcentual en la organización de ferias durante el ejercicio fiscal actual.</t>
  </si>
  <si>
    <t>(Número de  ferias organizadas / Número de  ferias programadas)*100</t>
  </si>
  <si>
    <t>Actividades de seguiridad ciudadana en beneficio de la población ejecutadas.</t>
  </si>
  <si>
    <t xml:space="preserve">Del total de actividades de seguridad ciudadana en beneficio de la población programadas, el indicador muestra el avance porcentual en la ejecución de las actividades  durante el ejercicio fiscal actual. </t>
  </si>
  <si>
    <t>(Número de actividades de seguridad ciudadana en beneficio de la población realizadas / número de actividades de seguridad ciudadana en beneficio de la población programadas) *100</t>
  </si>
  <si>
    <t xml:space="preserve"> Asignación de labores policiales para salvaguardar la integridad de la población milpaltense en el desarrollo de sus actividades cotidianas</t>
  </si>
  <si>
    <t xml:space="preserve">Del total de asignaciones de labores policiales programadas, el indicador muestra el avance porcentual en la asignación de dichas labores durante el ejercicio fiscal actual.  </t>
  </si>
  <si>
    <t>(Total de labores policiales asignadas / Total de labores policiales programadas)*100</t>
  </si>
  <si>
    <t xml:space="preserve"> Organización de operativos preventivos en edificios de gobierno, sendero seguro, espacios públicos, eventos de índole socio-político, carnavales y festividades religiosas.</t>
  </si>
  <si>
    <t>Del total de operativos preventivos programados, el indicador muestra el avance porcentual de operativos preventivos organizados durante el ejercicio fiscal actual.</t>
  </si>
  <si>
    <t>(Total de operativos preventivos organizados / Total de operativos preventivos programados)*100</t>
  </si>
  <si>
    <t>Organización de operativos "Mujeres seguras" orientados a salvaguardar el orden, paz pública e integridad física de niñas, adolescentes y mujeres a bordo de vehículos particulares y/o transporte público.</t>
  </si>
  <si>
    <t xml:space="preserve">Del total de operativos "Mujeres seguras" programados, el indicador muestra el avance porcentual en la organización de los operativos "Mujeres seguras" durante el ejercicio fiscal actual. </t>
  </si>
  <si>
    <t>(Operativos "mujeres seguras" organizados /Total de operativos "mujeres seguras" programados)*100</t>
  </si>
  <si>
    <t>Difusión por redes sociales, medios de comunicación, impresos y boletín de prensa los eventos relevantes y acciones de gobierno en la Alcaldía Milpa Alta realizada.</t>
  </si>
  <si>
    <t>Del total de eventos relevantes de gobierno en la Alcaldía Milpa Alta que solicitaron difusión por redes sociodigitales en el periodo actual, el indicador muestra el porcentaje de estos que fueron difundidos.</t>
  </si>
  <si>
    <t>Sistematización de información compuesta de evidencia audiovisual sobre eventos relevantes en la Alcaldía Milpa Alta.</t>
  </si>
  <si>
    <t>Del total de de eventos relevantes de gobierno que cuentan con evidencia visual y gráfica que debe ser sistematizada en el periodo actual, el indicador muestra el porcentaje de información que fue sistematizada.</t>
  </si>
  <si>
    <t>Cobertura fotográfica de eventos y acciones relevantes de la Alcaldía para su comunicación.</t>
  </si>
  <si>
    <t>Del total de eventos relevantes y acciones de gobierno en la Alcaldía Milpa Alta que solicitaron cobertura fotográfica para generar comunicación durante el ejercicio fiscal actual, el indicador muestra el porcentaje de estos que fueron cubiertos.</t>
  </si>
  <si>
    <t>Gestión para la autorización de imagen gráfica ante la Coordinación General de Comunicación Ciudadana de la Ciudad de México</t>
  </si>
  <si>
    <t>Orientación y atención de solicitudes para trámites de giros mercantiles brindadas.</t>
  </si>
  <si>
    <t>Del total de personas que solicitan orientación y atención para realizar trámites para giros mercantiles, el indicador muestra el porcentaje de personas que reciben orientación y atención para realizar trámites durante el ejercicio fiscal actual.</t>
  </si>
  <si>
    <t>(Total de personas que reciben orientación y atención para sus solicitudes de trámites para giros mercantiles / Total de personas que solicitan orientación y atención para realizar trámites para giros mercantiles)*100</t>
  </si>
  <si>
    <t>Difusión del servicio de orientación y atención de solicitudes para trámites de giros mercantiles.</t>
  </si>
  <si>
    <t xml:space="preserve">Del total de difusiones del servicio de orientación y atención para trámites de giros mercantiles programadas a emitir, el indicador mide el avance porcentual de difusiones del servicio realizadas durante el ejercicio fiscal actual. </t>
  </si>
  <si>
    <t>(Total de difusiones del servicio realizadas/ Total de difusiones del servicio programadas)*100</t>
  </si>
  <si>
    <t xml:space="preserve"> Trámites para la utilización del espacio público atendidos.</t>
  </si>
  <si>
    <t xml:space="preserve">Del total de trámites estimados para la utilización del espacio público, el indicador muestra el porcentaje de trámites atendidos durante el ejercicio fiscal actual. </t>
  </si>
  <si>
    <t>(Total de trámites atendidos / Total de trámites estimados)*100</t>
  </si>
  <si>
    <t>Difusión del servicio de trámite para la utilización del espacio público en la página de la Alcaldía.</t>
  </si>
  <si>
    <t xml:space="preserve">Del total de difusiones del servicio de trámite para la utilización del espacio público programadas a emitir, el indicador mide el avance porcentual de difusiones del servicio realizadas durante el ejercicio fiscal actual. </t>
  </si>
  <si>
    <t>Ordenamientos y asesorías para realizar trámites y servicios dirigidos a locatarios de mercados y concesionarios brindados.</t>
  </si>
  <si>
    <t>Del total de asesorías para la realización del trámite recibidas, el indicador muestra el avance porcentual en el total de trámites concluidos.</t>
  </si>
  <si>
    <t>(Total de trámites concluidos / Total de asesorías para la realización del trámite recibidas)*100</t>
  </si>
  <si>
    <t>Difusión del servicio de ordenamientos y asesorías para realizar trámites y servicios dirigidos a locatarios de mercados y concesionarios.</t>
  </si>
  <si>
    <t xml:space="preserve">Del total de difusiones del servicio de ordenamientos y asesorías para realizar trámites y servicios dirigidos a locatarios de mercados y concesionarios programadas a emitir, el indicador mide el avance porcentual de difusiones del servicio realizadas durante el ejercicio fiscal actual. </t>
  </si>
  <si>
    <t>Solicitudes para realizar espectáculos públicos atendidas</t>
  </si>
  <si>
    <t>Del total de espectáculos que solicitan la atención del trámite, el indicador muestra el avance porcentual de espectáculos públicos autorizados durante el ejercicio fiscal actual.</t>
  </si>
  <si>
    <t>(Total de espectáculos que son autorizados / Total de espectáculos estimados que solicitan el trámite)*100</t>
  </si>
  <si>
    <t>Verificación de solicitudes para para realizar espectáculos públicos</t>
  </si>
  <si>
    <t>Del total de solicitudes para para realizar espectáculos públicos recibidas, el indicador muestra el avance porcentual de solicitudes verificadas para la realización de espectáculos públicos durante el ejercicio fiscal actual.</t>
  </si>
  <si>
    <t>(Número de solicitudes verificadas / Número de solicitudes recibidos)*100</t>
  </si>
  <si>
    <t>Atención a trámites y solicitudes recibidas a través de las Áreas de Atención Ciudadana presenciales, digitales y telefónicas brindada.</t>
  </si>
  <si>
    <t>Del total de tramites y solicitudes recibidos a través de las áreas de atención ciudadana, el indicador muestra el avance atención a trámites y solicitudes  durante el ejercicio fiscal actual.</t>
  </si>
  <si>
    <t>(Total de trámites y solicitudes atendidos / Total de trámites y solicitudes estimadas)*100</t>
  </si>
  <si>
    <t>Gestión de solicitudes de servicios a través de CESAC</t>
  </si>
  <si>
    <t>Del total de la meta programada para la gestión de solicitudes de servicios a través de CESAC, el indicador muestra el avance porcentual de solicitudes gestionadas en el ejercicio fiscal actual.</t>
  </si>
  <si>
    <t>(Total de solicitudes gestionadas recibidas a través de CESAC / Total de solicitudes estimadas a recibir a través de CESAC)*100</t>
  </si>
  <si>
    <t>Gestión de trámites a través de Ventanilla única</t>
  </si>
  <si>
    <t>Del total de la meta programada para la gestión de trámites a través de Ventanilla Única, el indicador muestra el avance porcentual de trámites gestionados en el ejercicio fiscal actual.</t>
  </si>
  <si>
    <t>(Total de trámites gestionados recibidos a través de Ventanilla Única / Total de solicitudes estimadas a recibir a través de Ventanilla Única)*100</t>
  </si>
  <si>
    <t>C9A3</t>
  </si>
  <si>
    <t>Gestión de servicios a través de SUAC</t>
  </si>
  <si>
    <t>Del total de la meta programada para la gestión de servicios a través de SUAC, el indicador muestra el avance porcentual de solicitudes gestionadas en el ejercicio fiscal actual.</t>
  </si>
  <si>
    <t>(Total de servicios gestionados recibidos a través de SUAC / Total de solicitudes estimadas a recibir a través de SUAC)*100</t>
  </si>
  <si>
    <t>Actividades turísticas celebradas</t>
  </si>
  <si>
    <t>El indicador el porcentaje de avance de la celebración de actividades turísticas para promover la atracción turística de la Alcaldía con respecto al total de eventos y festivales programados durante el ejercicio fiscal actual.</t>
  </si>
  <si>
    <t>(Total de actividades turísticas realizadas / Total actividades turísticas programadas)*100</t>
  </si>
  <si>
    <t>Difusión de festivales para la promoción turística</t>
  </si>
  <si>
    <t>Del total de difusiones programadas, el indicador mide el avance porcentual en la difusión de eventos durante el ejercicio fiscal actual.</t>
  </si>
  <si>
    <t>Difusión de recorridos turísticos</t>
  </si>
  <si>
    <t xml:space="preserve">Del total de difusiones programadas, el indicador mide el avance porcentual en la difusión de recorridos a lugares representativos y destinos turísticos de la Alcaldía en el año actual. </t>
  </si>
  <si>
    <t>Mide el porcentaje de avance en la entrega de apoyos para la realización de las ferias sectoriales, culturales y gastronómicas típicas de la Alcaldía con respecto al total de apoyos programados a entregar.</t>
  </si>
  <si>
    <t>Del total de expedientes recibidos para ser beneficiarios del apoyo, el indicador muestra el avance porcentual de expedientes verificados para la selección de personas beneficiarias durante el ejercicio fiscal actual.</t>
  </si>
  <si>
    <t>Seguimiento a personas beneficiarias</t>
  </si>
  <si>
    <t xml:space="preserve">Del total de comprobaciones del apoyo recibidas, el indicador muestra el avance porcentual en la verificación de las comprobaciones del apoyo durante el ejercicio fiscal actual. </t>
  </si>
  <si>
    <t xml:space="preserve">(Comprobaciones del ejercicio del apoyo verificadas / Total de comprobaciones recibidas) *100 </t>
  </si>
  <si>
    <t>Apoyos a la mecanización agrícola entregados</t>
  </si>
  <si>
    <t xml:space="preserve">Del total de apoyos programados a entregar, el indicador muestra el porcentaje de avance en la entrega de apoyos para la mecanización agrícola durante el ejercicio fiscal actual. </t>
  </si>
  <si>
    <t>(Total de apoyos otorgados a la mecanización agrícola / Total de apoyos a la mecanización agrícola programados)*100</t>
  </si>
  <si>
    <t>El indicador mide el porcentaje de convocatorias emitidas para la entrega del apoyo con respecto al total de convocatorias programadas a emitir durante el ejercicio fiscal actual.</t>
  </si>
  <si>
    <t>Celebración de asambleas para la conformación de los Comités de Mecanización Agrícola.</t>
  </si>
  <si>
    <t xml:space="preserve">Del total de asambleas para la conformación de los Comités de Mecanización Agrícola programadas a realizar durante el ejercicio fiscal actual, el indicador muestra el avance porcentual en la celebración de las asambleas para la conformación de los Comités durante el ejercicio fiscal actual. </t>
  </si>
  <si>
    <t>(Total de asambleas para la confirmación de Comités para la Mecanización Agrícola celebrados / Total de asambleas para la conformación de Comités para la Mecanización Agrícola programados)*100</t>
  </si>
  <si>
    <t>Del total de apoyos programados a entregar, el indicador muestra el porcentaje de avance en la entrega de apoyos de fertilización para el suelo mediante composta durante el ejercicio fiscal actual.</t>
  </si>
  <si>
    <t>De total de difusiones para acceder al apoyo programadas, el indicador muestra el porcentaje de avance en la difusión de los requisitos durante el ejercicio fiscal actual.</t>
  </si>
  <si>
    <t>El indicador muestra el porcentaje de avance en la entrega de apoyos económicos para productores forrajeros con respecto al total de apoyos programados a entregar durante el ejercicio fiscal actual.</t>
  </si>
  <si>
    <t>Del total de apoyos programados a entregar, el indicador muestra el porcentaje de avance en la entrega de apoyos económicos para pequeños productores de nopal de la Alcaldía Milpa Alta otorgados durante el ejercicio fiscal actual.</t>
  </si>
  <si>
    <t>(Total de apoyos económicos para pequeños productores de nopal otorgados/ Total apoyos económicos para pequeños productores de nopal programados)*100</t>
  </si>
  <si>
    <t>Del total de apoyos programados a entregar, el indicador muestra el porcentaje de avance en la entrega de apoyos en especie a productores pecuarios entregados en el año actual.</t>
  </si>
  <si>
    <t>(Total de apoyos en especie a productores pecuarios entregados/ Total de apoyos en especie a productores pecuarios programados)*100</t>
  </si>
  <si>
    <t>Del total de apoyos programados a entregar, el indicador muestra el porcentaje de avance en el otorgamiento de apoyos económicos a proyectos productivos durante el ejercicio fiscal actual.</t>
  </si>
  <si>
    <t>De total de difusiones para acceder a los servicios de asesoría programadas, el indicador muestra el porcentaje de avance en la difusión de los requisitos durante el ejercicio fiscal actual.</t>
  </si>
  <si>
    <t xml:space="preserve">Solicitud con las instancias que brindan las asesorías a emprendedores de la Alcaldía </t>
  </si>
  <si>
    <t xml:space="preserve">Del total de solicitudes que se entregan a las diversas instancias que brindan las asesorías a emprendedores de la Alcaldía, el indicador mide el avance porcentual de las asesorías confirmadas durante el ejercicio fiscal actual. </t>
  </si>
  <si>
    <t>(Número de solicitudes confirmadas/ Total de solicitudes entregadas)*100</t>
  </si>
  <si>
    <t xml:space="preserve">Del total de apoyos programados a entregar, el indicador muestra el porcentaje de avance en la entrega de apoyos económicos a proyectos en zona comunal o ejidal para la conservación, restauración y vigilancia de los recursos naturales de la Alcaldía de Milpa Ata entregados durante el ejercicio fiscal actual. </t>
  </si>
  <si>
    <t>Del total de apoyos programados a entregar, el indicador muestra el porcentaje de avance en la entrega de apoyos económicos a productores para la conservación de la semilla de maíz nativo de la Alcaldía de Milpa Alta durante el ejercicio fiscal actual.</t>
  </si>
  <si>
    <t>Guarniciones y banquetas construidas</t>
  </si>
  <si>
    <t>Del total de frentes programados a atender con la construcción de guarniciones y banquetas, el indicador mide el porcentaje de avance en los frentes atendidos durante el ejercicio fiscal actual.</t>
  </si>
  <si>
    <t>(Total de frentes atendidos con la construcción de guarniciones y banquetas / Total de frentes programados a atender con la construcción de guarniciones y banquetas)*100</t>
  </si>
  <si>
    <t>Gestión de solicitudes de construcción de guarniciones y banquetas hechas por la población.</t>
  </si>
  <si>
    <t>Del total de solicitudes de construcción de guarniciones y banquetas hechas por la población recibidas, el indicador muestra el avance porcentual en la gestión de las solicitudes recibidas durante el ejercicio fiscal actual.</t>
  </si>
  <si>
    <t>(Total de solicitudes de construcción de guarniciones y banquetas gestionadas / Total de solicitudes de construcción de guarniciones y banquetas hechas por la población) *100</t>
  </si>
  <si>
    <t>Mide el porcentaje de avance en la construcción de inmuebles públicos construidos.</t>
  </si>
  <si>
    <t>(Número de obras de inmuebles públicos construidas / número de obras de inmuebles públicos programadas) *100</t>
  </si>
  <si>
    <t>El indicador muestra el avance porcentual en el número de contratos firmados con respecto al total de contratos licitados durante el ejercicio fiscal actual.</t>
  </si>
  <si>
    <t>(Contratos firmados / Contratos licitados)*100</t>
  </si>
  <si>
    <t>Seguimiento a la construcción de inmuebles públicos.</t>
  </si>
  <si>
    <t>Del total de labores de seguimiento programadas, el indicador muestra el avance porcentual en las labores de seguimiento a la construcción de inmuebles públicos para conocimiento de la ciudadanía durante el ejercicio fiscal actual.</t>
  </si>
  <si>
    <t>(Labores de seguimiento a la construcción de inmuebles públicos realizadas / Total de labores de seguimiento a la construcción de inmuebles públicos programadas)*100</t>
  </si>
  <si>
    <t>(Número de obras de infraestructura de agua potable construidas/Número de obras de infraestructura de agua potable programadas para su construcción)*100</t>
  </si>
  <si>
    <t>Seguimiento a la construcción de infraestructura de servicios básicos de agua potable.</t>
  </si>
  <si>
    <t>Del total de labores de seguimiento programadas, el indicador muestra el avance porcentual en las labores de seguimiento a la construcción de infraestructura de servicios básicos de agua potable durante el ejercicio fiscal actual.</t>
  </si>
  <si>
    <t>(Labores de seguimiento a la construcción de infraestructura de servicios básicos de agua potable realizadas / Total de labores de seguimiento a la construcción de infraestructura de servicios básicos de agua potable programadas)*100</t>
  </si>
  <si>
    <t>Mantenimiento y rehabilitación de guarniciones y banquetas, distribuido por frentes, realizados.</t>
  </si>
  <si>
    <t>Mide el porcentaje de avance de frentes a los que se les da mantenimiento y rehabilitación de guarniciones y banquetas</t>
  </si>
  <si>
    <t>(Número de frentes con mantenimiento y rehabilitación de guarniciones y banquetas realizados/Número de frentes con mantenimiento y rehabilitación de guarniciones y banquetas programados)*100</t>
  </si>
  <si>
    <t>Gestión de solicitudes de mantenimiento y rehabilitación de guarniciones y banquetas recibidas por CESAC.</t>
  </si>
  <si>
    <t>Del total de solicitudes de mantenimiento y rehabilitación de guarniciones y banquetas recibidas por CESAC, el indicador muestra el avance porcentual en la gestión de las solicitudes recibidas durante el ejercicio fiscal actual.</t>
  </si>
  <si>
    <t>(Total de solicitudes de mantenimiento y rehabilitación de guarniciones y banquetas gestionadas / Total de solicitudes de mantenimiento y rehabilitación de guarniciones y banquetas recibidas por CESAC) *100</t>
  </si>
  <si>
    <t>Reencarpetado y bacheo, distribuido por frentes, realizado</t>
  </si>
  <si>
    <t>Mide el porcentaje de avance en los frentes con reencarpetado y bacheo.</t>
  </si>
  <si>
    <t>(Número de frentes con reencarpetado y bacheo realizados/Número de frentes con reencarpetado y bacheo programados)*100</t>
  </si>
  <si>
    <t>Gestión de solicitudes de reencarpetado y bacheo hechas por la población.</t>
  </si>
  <si>
    <t>Del total de solicitudes de reencarpetado y bacheo hechas por la población recibidas, el indicador muestra el avance porcentual en la gestión de las solicitudes recibidas durante el ejercicio fiscal actual.</t>
  </si>
  <si>
    <t>(Total de solicitudes de reencarpetado y bacheo gestionadas / Total de solicitudes de reencarpetado y bacheo hechas por la población) *100</t>
  </si>
  <si>
    <t>Gestión de solicitudes que entrega la población mediante oficio dirigido a la Alcaldía para reencarpetado y bacheo.</t>
  </si>
  <si>
    <t>Del total de solicitudes que entrega la población mediante oficio dirigido a la Alcaldía para reencarpetado y bacheo, el indicador muestra el avance porcentual en la gestión de las solicitudes recibidas durante el ejercicio fiscal actual.</t>
  </si>
  <si>
    <t>(Total de solicitudes que entrega la población mediante oficio dirigido a la Alcaldía para reencarpetado y bacheo gestionadas / Total de solicitudes que entregan entrega la población mediante oficio dirigido a la Alcaldía para reencarpetado y bacheo) *100</t>
  </si>
  <si>
    <t>Seguimiento al mantenimiento preventivo y correctivo de inmuebles públicos.</t>
  </si>
  <si>
    <t>Del total de labores de seguimiento programadas, el indicador muestra el avance porcentual en la realización de labores de seguimiento al mantenimiento preventivo y correctivo de inmuebles públicos durante el ejercicio fiscal actual.</t>
  </si>
  <si>
    <t>(Labores de seguimiento al mantenimiento preventivo y correctivo de inmuebles públicos realizadas / Total de labores de seguimiento al mantenimiento preventivo y correctivo de inmuebles públicos programadas)*100</t>
  </si>
  <si>
    <t>Mide el porcentaje de avance de obras de mantenimiento y rehabilitación de infraestructura de agua potable</t>
  </si>
  <si>
    <t>Seguimiento al mantenimiento y rehabilitación a la red secundaria de agua potable.</t>
  </si>
  <si>
    <t>Del total de labores de seguimiento programadas, el indicador muestra el avance porcentual en las labores de seguimiento al mantenimiento y rehabilitación a la red secundaria de agua potable durante el ejercicio fiscal actual.</t>
  </si>
  <si>
    <t>(Labores de seguimiento al mantenimiento y rehabilitación a la red secundaria de agua potable realizadas / Total de labores de seguimiento al mantenimiento y rehabilitación a la red secundaria de agua potable programadas)*100</t>
  </si>
  <si>
    <t>Mide el porcentaje de avance de obras de mantenimiento y rehabilitación de infraestructura de drenaje y saneamiento</t>
  </si>
  <si>
    <t xml:space="preserve">(Número de mantenimientos y rehabilitaciones de infraestructura de drenaje y saneamiento realizados/Número de mantenimientos y rehabilitaciones de infraestructura de drenaje y saneamiento programados)*100        </t>
  </si>
  <si>
    <t>Seguimiento al mantenimiento y rehabilitación a la red secundaria de drenaje y saneamiento.</t>
  </si>
  <si>
    <t>Del total de labores de seguimiento programadas, el indicador muestra el avance porcentual en la realización de labores de seguimiento al mantenimiento y rehabilitación a la red secundaria de drenaje y saneamiento durante el ejercicio fiscal actual.</t>
  </si>
  <si>
    <t>(Labores de difusión del mantenimiento y rehabilitación a la red secundaria de drenaje y saneamiento para conocimiento de la ciudadanía realizadas / Total de labores de difusión del mantenimiento y rehabilitación a la red secundaria de drenaje y saneamiento para conocimiento de la ciudadanía programadas)*100</t>
  </si>
  <si>
    <t>Del total de emergencias, siniestros y desastres proyectados, el indicacodr muestra el porcentaje de atención a emergencias, siniestros y desastres a lo largo del año.</t>
  </si>
  <si>
    <t>(Emergencias, siniestros y desastres atendidos / Emergencias, siniestros y desastres proyectados) *100</t>
  </si>
  <si>
    <t>El indicador mide el porcentaje de unidades de emergencia adecuadamente equipadas con las que cuenta la alcaldía para atender las emergencias con respecto al total de unidades de emergencia programadas para su equipamiento durante el ejercicio fiscal actual.</t>
  </si>
  <si>
    <t>Del total de personal de protección civil que trabaja en la Alcaldía, el indicador muestra el porcentaje de personal capacitado para la atención de las acciones de auxilios a la población durante el ejercicio fiscal actual.</t>
  </si>
  <si>
    <t>(Total de personas capacitadas para atender las emergencias/ Total de personal de protección civil) *100</t>
  </si>
  <si>
    <t>Revisiones y opiniones técnicas de riesgo en materia de protección civil realizados</t>
  </si>
  <si>
    <t>El indicador muestra el avance porcentual en las revisiones y opiniones técnicas de riesgo en materia de protección civil realizados en el año actual con respecto al total de revisiones y opiniones técnicas de riesgo programados.</t>
  </si>
  <si>
    <t>(Revisiones y opiniones técnicas de riesgo en materia de protección civil realizados/ Revisiones y opiniones técnicas de riesgo en materia de protección civil programados)*100</t>
  </si>
  <si>
    <t>Realización de estudios de análisis de riesgos para la actualización del Atlas de riesgos</t>
  </si>
  <si>
    <t>Del total de estudios de análisis de riesgos programados en el año actual, el indicador muestra el avance porcentual en la realización de estudios de análisis de riesgos para la actualización del Atlas de riesgos durante el ejercicio fiscal actual.</t>
  </si>
  <si>
    <t>(Número de estudios de análisis de riesgos realizados/ Número de estudios de análisis de riesgo programados)*100</t>
  </si>
  <si>
    <t>Realización de programas preventivos en materia de protección civil para funcionarios públicos y entes obligados</t>
  </si>
  <si>
    <t>Del total de programas preventivos en materia de protección civil programados a realizar, el indicador muestra el porcentaje de programas preventivos en materia de protección civil realizados durante el ejercicio fiscal actual.</t>
  </si>
  <si>
    <t>(Total de programas preventivos realizados/ Total de programas preventivos programados)*100</t>
  </si>
  <si>
    <t>El indicador mide el porcentaje de cursos de capacitación a la población expuesta a riesgos detectados en el atlas de riesgos de la Alcaldía realizados con respecto al total de cursos de capacitación programados a realizar durante el ejercicio fiscal actual.</t>
  </si>
  <si>
    <t>(Número de cursos de capacitación realizados en el año evaluado/ total de número de cursos de capacitación programados) *100</t>
  </si>
  <si>
    <t>Calendarización de capacitaciones para la población en materia de prevención de riesgos</t>
  </si>
  <si>
    <t>Del total de calendarizaciones programadas, el indicador mide el porcentaje de avance de la calendarización de capacitaciones para la población en materia de prevención de riesgos durante el ejercicio fiscal actual.</t>
  </si>
  <si>
    <t>Difusión de las capacitaciones para la población en materia de prevención de riesgos</t>
  </si>
  <si>
    <t>Del total de difusiones programadas a realizar, el indicador muestra el avance porcentual en la difusión de las capacitaciones para la población en materia de prevención de riesgos durante el ejercicio fiscal actual.</t>
  </si>
  <si>
    <t>(Difusiones realizadas/ Difusiones programadas)*100</t>
  </si>
  <si>
    <t>Proyectos ganadores del presupuesto participativo ejecutados.</t>
  </si>
  <si>
    <t>Del total de proyectos ganadores programados, el indicador muestra el porcentaje de proyectos ganadores del presupuesto participativo ejecutados durante el ejercicio fiscal actual.</t>
  </si>
  <si>
    <t>Realización de reuniones de seguimiento a los proyectos del presupuesto participativo 2024 (elegidos en 2023).</t>
  </si>
  <si>
    <t xml:space="preserve">Del total de reuniones de seguimiento a los proyectos del presupuesto participativo 2024 programadas, el indicador muestra el avance porcentual en la ejecución de las reuniones de seguimiento durante el ejercicio fiscal actual. </t>
  </si>
  <si>
    <t>(Reuniones de seguimiento realizadas/ Reuniones de seguimiento programadas)*100</t>
  </si>
  <si>
    <t>Selección de beneficiarios</t>
  </si>
  <si>
    <t xml:space="preserve">Porgramación de jormadas integrales para llevar a cabo la entrega apoyos </t>
  </si>
  <si>
    <t xml:space="preserve">Mide el porcentaje de avance en la programación de jornadas integrales para la entrega de apoyos </t>
  </si>
  <si>
    <t>(Total de jornadas realizadas / total de  jornadas  programadas)*100</t>
  </si>
  <si>
    <t>Traslados de adultos mayores a actividades recreativas en distintos puntos de la Ciudad de México para fortalecer la inclusión social de este grupo de la población realizados</t>
  </si>
  <si>
    <t>Del total de traslados de adultos mayores a actividades recreativas en distintos puntos de la CDMX, el indicador muestra el avance porcentual en la realización de los traslados durante el ejercicio fiscal actual.</t>
  </si>
  <si>
    <t>(Total de traslados de adultos mayores a actividades recreativas realizados/ Total de traslados de adultos mayores a actividades recreativas programados)*100</t>
  </si>
  <si>
    <t>Difusión de traslados para adultos mayores</t>
  </si>
  <si>
    <t>Del total de difusiones programadas, el indicador mide el avance porcentual en la difusión de traslados para adultos mayores durante el ejercicio fiscal actual.</t>
  </si>
  <si>
    <t>Apoyos en especie para personas adultas mayores entregados</t>
  </si>
  <si>
    <t xml:space="preserve">Del total de apoyos en especie para personas adultas mayores programados, el indicador muestra el avance porcentual en la entrega de los mismos durante el ejercicio fiscal actual. </t>
  </si>
  <si>
    <t>(Apoyos en especie para personas adultas mayores otorgados/ Apoyos en especie para personas adultas mayores programados)*100</t>
  </si>
  <si>
    <t>Difusión para la entrega de apoyos en especie para personas adultas mayores</t>
  </si>
  <si>
    <t>Del total de difusiones programadas, el indicador mide el avance porcentual en la difusión para la entrega de apoyos en especie para personas adultas mayores durante el ejercicio fiscal actual.</t>
  </si>
  <si>
    <t>Apoyos en especie para personas con discapacidad entregados</t>
  </si>
  <si>
    <t xml:space="preserve">Del total de apoyos en especie para personas con discapacidad programados, el indicador muestra el avance porcentual en la entrega de los mismos durante el ejercicio fiscal actual. </t>
  </si>
  <si>
    <t>(Apoyos en especie para personas con discapacidad entregados/ Apoyos en especie para personas con discapacidad programados)*100</t>
  </si>
  <si>
    <t>Difusión de la entrega de apoyos en especie para personas con discapacidad</t>
  </si>
  <si>
    <t>Apoyos económicos a personas de la comunidad LGBTTTIQ+ entregados</t>
  </si>
  <si>
    <t xml:space="preserve">Del total de apoyos económicos para personas de la comunidad LGBTTTIQ+ programados, el indicador muestra el avance porcentual en la entrega de los mismos durante el ejercicio fiscal actual. </t>
  </si>
  <si>
    <t>(Apoyos económicos para personas de la comunidad LGBTTTIQ+ entregados/ Apoyos económicos para personas de la comunidad LGBTTTIQ+ programados)*100</t>
  </si>
  <si>
    <t>Difusión para la entrega de apoyos económicos a personas de la comunidad LGBTTTIQ+</t>
  </si>
  <si>
    <t>Del total de difusiones programadas, el indicador mide el avance porcentual en la difusión para la entrega de apoyos económicos a personas de la comunidad LGBTTTIQ+ durante el ejercicio fiscal actual.</t>
  </si>
  <si>
    <t>Apoyos económicos a mujeres que han sufrido violencia entregados</t>
  </si>
  <si>
    <t xml:space="preserve">Del total de apoyos económicos para mujeres que han sufrido violencia programados, el indicador muestra el avance porcentual en la entrega de los mismos durante el ejercicio fiscal actual. </t>
  </si>
  <si>
    <t>(Apoyos económicos para mujeres que han sufrido violencia entregados/ Apoyos económicos para mujeres que han sufrido violencia programados)*100</t>
  </si>
  <si>
    <t>Difusión para la entrega de apoyos económicos a mujeres que han sufrido violencia</t>
  </si>
  <si>
    <t>Del total de difusiones programadas, el indicador mide el avance porcentual en la difusión para la entrega de apoyos económicos a mujeres que han sufrido violencia durante el ejercicio fiscal actual.</t>
  </si>
  <si>
    <t>Apoyos económicos a personas facilitadoras y prestadoras de servicios relacionados con la acción social entregados.</t>
  </si>
  <si>
    <t xml:space="preserve">Del total de apoyos económicos para personas facilitadoras y facilitadores de servicios relacionados con la acción social programados a entregar, el indicador muestra el avance porcentual en la entrega de los mismos durante el ejercicio fiscal actual. </t>
  </si>
  <si>
    <t>(Número de apoyos económicos otorgados a facilitadoras y facilitadores/ Número de apoyos económicos a facilitadoras y facilitadores programados a entregar)*100</t>
  </si>
  <si>
    <t xml:space="preserve">Calendarización para la entrega de los apoyos económicos a personas facilitadoras y prestadoras de servicios relacionados con la acción social. </t>
  </si>
  <si>
    <t xml:space="preserve">Del total de calendarizaciones programadas a realizar, el indicador muestra el avance porcentual en su realización. </t>
  </si>
  <si>
    <t>(Número de calendarizaciones realizadas/ Número de calendarizaciones programadas a realizar)*100</t>
  </si>
  <si>
    <t>Apoyos económicos para personas en situación de vulnerabilidad para solventar gastos funerarios entregados</t>
  </si>
  <si>
    <t xml:space="preserve">Del total de apoyos económicos para gastos funerarios programados, el indicador muestra el avance porcentual en la entrega de los mismos durante el ejercicio fiscal actual. </t>
  </si>
  <si>
    <t>(Apoyos económicos para gastos funerarios entregados / Apoyos económicos para gastos funerarios programados )*100</t>
  </si>
  <si>
    <t>Difusión para la entrega de apoyos económicos para personas en situación de vulnerabilidad para solventar gastos funerarios</t>
  </si>
  <si>
    <t>Del total de difusiones programadas, el indicador mide el avance porcentual en la difusión para la entrega de apoyos económicos  para personas en situación de vulnerabilidad para solventar gastos funerarios durante el ejercicio fiscal actual.</t>
  </si>
  <si>
    <t>Apoyos económicos a personas con discapacidad congénita y/o adquirida y enfermedades terminales y graves entregados.</t>
  </si>
  <si>
    <t xml:space="preserve">Del total de apoyos económicos para personas con discapacidad congénita y/o adquirida y enfermedades terminales y graves programados, el indicador muestra el porcentaje de avance en la entrega de los mismos durante el ejercicio fiscal actual. </t>
  </si>
  <si>
    <t>(Apoyos para personas con discapacidad congénita y/o adquirida y enfermedades terminales y graves entregados/ Apoyos para personas con discapacidad congénita y/o adquirida y enfermedades terminales y graves programados)*100</t>
  </si>
  <si>
    <t xml:space="preserve">Difusión para la entrega de apoyos económicos a personas con discapacidad congénita y/o adquirida y enfermedades terminales y graves </t>
  </si>
  <si>
    <t>Del total de difusiones programadas, el indicador mide el avance porcentual en la difusión para la entrega de apoyos económicos a personas con discapacidad congénita y/o adquirida y enfermedades terminales y graves durante el ejercicio fiscal actual.</t>
  </si>
  <si>
    <t>Apoyos económicos a estudiantes universitarios para cubrir costos de traslados de la Alcaldía a su centro de estudios entregados</t>
  </si>
  <si>
    <t>Del total de apoyos económicos programados para que universitarios cubran costos de traslado de la Alcaldía a su centro de estudios, el indicador muestra el porcentaje de avance en la entrega de los mismos durante el ejercicio fiscal actual.</t>
  </si>
  <si>
    <t>(Apoyos económicos para universitarios entregados / Apoyos económicos para universitarios programados)*100</t>
  </si>
  <si>
    <t>Difusión para la entrega de apoyos económicos a estudiantes universitarios para cubrir costos de traslados de la Alcaldía a su centro de estudios</t>
  </si>
  <si>
    <t>Del total de difusiones programadas, el indicador mide el avance porcentual en la difusión para la entrega de apoyos económicos a estudiantes universitarios para cubrir costos de traslados de la Alcaldía a su centro de estudios durante el ejercicio fiscal actual.</t>
  </si>
  <si>
    <t>02CD16 Alcaldía Xochimilco</t>
  </si>
  <si>
    <t>Porcentaje que mide el avance de los mantenimientos en áreas verdes,  ANP, AVA y Suelo de conservación programados al periodo</t>
  </si>
  <si>
    <t>Restauración y conservación de canales y barrancas realizados.</t>
  </si>
  <si>
    <t>(m2 de limpieza de canales y barrancas en el periodo realizados/Total de m2 de canales y barrancas programados)*100</t>
  </si>
  <si>
    <t>Porcentaje de avances en la recolección de basura orgánica e inorgánica en canales y barrancas de la Alcaldía.</t>
  </si>
  <si>
    <t>Porcentaje de avance que mide las platicas ambientales programadas</t>
  </si>
  <si>
    <t>Capacitaciones en materia ambiental</t>
  </si>
  <si>
    <t>Porcentaje de avance que mide las platicas y talleres en materia ambiental de la Alcaldía.</t>
  </si>
  <si>
    <t>(Número de talleres y platicas ambientales realizadas/ Número de talleres y platicas ambientales programadas ) * 100</t>
  </si>
  <si>
    <t xml:space="preserve"> Recolección de residuos sólidos realizadas.</t>
  </si>
  <si>
    <t xml:space="preserve">(Número de servicios de suministros de agua potable entregados/Número de servicios de suministros de agua potable programados)* 100
</t>
  </si>
  <si>
    <t>Porcentaje que mide al avance en el en el cumplimiento de la programación de la entrega de agua potable en la Alcaldía.</t>
  </si>
  <si>
    <t>Mantenimientos al alumbrado público</t>
  </si>
  <si>
    <t xml:space="preserve">Mide el porcentaje de avance de los  mantenimiento del alumbrado público programados en la Alcaldía. </t>
  </si>
  <si>
    <t xml:space="preserve">evaluación de las zonas que requieren mantenimiento de parques y jardines
</t>
  </si>
  <si>
    <t xml:space="preserve">Porcentaje de avance en la evaluación de las zonas que requieren  mantenimiento a parques y jardines programados en la Alcaldía. </t>
  </si>
  <si>
    <t>Solicitudes en materia de Seguridad ciudadana atendidas.</t>
  </si>
  <si>
    <t>Evaluación del desempeño de las personas para la entrega del estímulo o recompensa.</t>
  </si>
  <si>
    <t>Emisión de convocatoria para registro en la acción social: "Estímulo a la producción pecuaria Expo-ganadera 2024"</t>
  </si>
  <si>
    <t>C8A3</t>
  </si>
  <si>
    <t>Selección de personas beneficiarias de la acción social "Exposición Florícola y Concurso de Chinampa Productiva 2024".</t>
  </si>
  <si>
    <t>C8A4</t>
  </si>
  <si>
    <t>Emisión de convocatoria para registro en la Acción Social "Exposición Florícola y Concurso de Chinampa Productiva 2024".</t>
  </si>
  <si>
    <t>Servicios de mecanización agrícola proporcionados.</t>
  </si>
  <si>
    <t>(Número de servicios de mecanización agrícola realizados /Número de servicios de mecanización agrícola programados)* 100</t>
  </si>
  <si>
    <t>Servicios turísticos proporcionados</t>
  </si>
  <si>
    <t>Difusión de la oferta turística a través de impresos.</t>
  </si>
  <si>
    <t>Mide el avance porcentual en la difusión de la oferta turística en el año a través de la entrega de impresos.</t>
  </si>
  <si>
    <t>(Número de impresos entregados / Número de impresos programadas a entregar )*100</t>
  </si>
  <si>
    <t>Inspección física de equipos de trabajo.</t>
  </si>
  <si>
    <t>Porcentaje de permisos inspeccionados en el año.</t>
  </si>
  <si>
    <t>evaluación de los proyectos para el mantenimiento de banquetas, guarniciones y rehabilitación de rampas</t>
  </si>
  <si>
    <t>Mide el porcentaje de avance de las evaluaciones para los mantenimiento de banquetas, guarniciones y rehabilitación de rampas respecto a la meta programada.</t>
  </si>
  <si>
    <t>Mantenimiento oportuno de la carpeta asfáltica realizado</t>
  </si>
  <si>
    <t xml:space="preserve">Mide el avance porcentual de los mantenimientos programados a la carpeta asfáltica </t>
  </si>
  <si>
    <t xml:space="preserve">(Mantenimiento de la carpeta asfáltica realizados / Mantenimiento de la carpeta asfáltica programados)* 100
</t>
  </si>
  <si>
    <t>Evaluación de los mantenimiento de la carpeta asfáltica.</t>
  </si>
  <si>
    <t>Mide el avance porcentual de las evaluaciones programadas para realizar el mantenimiento de la carpeta asfáltica para su incremento programada</t>
  </si>
  <si>
    <t xml:space="preserve">(Evaluaciones para el mantenimiento de la carpeta asfáltica realizados / Evaluaciones para el mantenimiento de la carpeta asfáltica programados)* 100
</t>
  </si>
  <si>
    <t>Mide el avance porcentual de los mantenimientos de la red de agua potable programados</t>
  </si>
  <si>
    <t>(Proyectos de mantenimiento preventivo y correctivo de la red secundaria de drenaje y alcantarillado aprobados / proyectos de mantenimiento  preventivo y correctivo de la red secundaria de drenaje y alcantarillado programados)*100</t>
  </si>
  <si>
    <t>Edificios públicos rehabilitados.</t>
  </si>
  <si>
    <t>Mide el porcentaje de avance de los edificios públicos rehabilitados por contrato.</t>
  </si>
  <si>
    <t>(Número de edificios públicos rehabilitados/Número de edificios públicos programados)*100</t>
  </si>
  <si>
    <t>(Número de análisis de factibilidad  aprobados / Número de análisis de factibilidad programados)*100</t>
  </si>
  <si>
    <t xml:space="preserve">Red de distribución de agua potable rehabilitada. </t>
  </si>
  <si>
    <t>Porcentaje que mide el avance de la rehabilitación de la red de agua potable</t>
  </si>
  <si>
    <t>(Número servicios de la Rede de agua potable rehabilitados/ Número de servicios de la Red de agua potable programado)*100</t>
  </si>
  <si>
    <t>Elaboración de análisis de factibilidad de mantenimientos a la Red de distribución de agua potable</t>
  </si>
  <si>
    <t xml:space="preserve">Porcentaje que mide los análisis de factibilidad para el mantenimiento a la Red de distribución de agua potable. </t>
  </si>
  <si>
    <t>(Número de análisis de factibilidad para los mantenimientos a la red de agua potable aprobados / Número de análisis de factibilidad para los mantenimientos a la red de agua potable programados)*100</t>
  </si>
  <si>
    <t>Infraestructura urbana rehabilitada.</t>
  </si>
  <si>
    <t xml:space="preserve">Porcentaje que mide el avance en la rehabilitación por contrato de la  infraestructura urbana de la Alcaldía. </t>
  </si>
  <si>
    <t>(Número de rehabilitaciones a la infraestructura urbana realizados/Número de rehabilitaciones a la infraestructura urbana programados)*100</t>
  </si>
  <si>
    <t>(Número de solicitudes de mantenimiento a la infraestructura urbana atendidas/ Número de  solicitudes de mantenimiento  a la infraestructura urbana recibidas)*100</t>
  </si>
  <si>
    <t>Mantenimiento a los mercados públicos realizado.</t>
  </si>
  <si>
    <t>Mide el porcentaje de avance en los mantenimientos por contrato a los mercados públicos de la Alcaldía.</t>
  </si>
  <si>
    <t>(Número de mantenimientos a los mercados públicos realizados / Número de mantenimientos a los mercados públicos programados)*100</t>
  </si>
  <si>
    <t>Porcentaje que mide los análisis de factibilidad para los mantenimientos a los mercados públicos de la Alcaldía.</t>
  </si>
  <si>
    <t>(Número de análisis de factibilidad para el mantenimientos  a los mercados públicos aprobados / Número de análisis de factibilidad para el mantenimiento a los mercados públicos programados)*100</t>
  </si>
  <si>
    <t>Rehabilitación de las líneas de drenaje y alcantarillado realizado.</t>
  </si>
  <si>
    <t>Porcentaje que mide el avance en la rehabilitación por contrato de las líneas de drenaje y alcantarillado de la Alcaldía.</t>
  </si>
  <si>
    <t>(Número de rehabilitaciones a las líneas de drenaje y alcantarillado realizado/Número de rehabilitaciones a las líneas de drenaje y alcantarillado programados)*100</t>
  </si>
  <si>
    <t>(Número de solicitudes de mantenimiento de la red secundaria de drenaje y alcantarillado atendidas / Número de solicitudes de mantenimiento de la red secundaria de drenaje y alcantarillado recibidas)*100</t>
  </si>
  <si>
    <t>Evaluaciónes y proyectos estructurales en inmuebles realizados</t>
  </si>
  <si>
    <t xml:space="preserve">Porcentaje que mide el avance en las evaluaciones y proyectos estructurales. </t>
  </si>
  <si>
    <t>(Número de evaluaciones y proyectos estructurales realizados/ número de evaluaciones y proyectos estructurales programados)*100</t>
  </si>
  <si>
    <t xml:space="preserve">Contratación del servicio para las evaluaciones </t>
  </si>
  <si>
    <t xml:space="preserve">Porcentaje en la Contratación de los servicios para las evaluaciones de inmuebles. </t>
  </si>
  <si>
    <t>(Número de contratos de servicios para las evaluaciones celebrados / número de contratos de servicios para las ecaluaciones programados )*100</t>
  </si>
  <si>
    <t>07PDIF Instituto Local de la Infraestructura Fisica Educativa</t>
  </si>
  <si>
    <t>K012 Rehabilitacion, equipamiento y construccion de infraestructura educativa</t>
  </si>
  <si>
    <t>Rehabilitación a la infraestructura educativa  realizado</t>
  </si>
  <si>
    <t>Porcentaje que mide el avance de la rehabilitación de la infraestructura educativa</t>
  </si>
  <si>
    <t>(Rehabilitación a la infraestructura educativa realizado / rehabilitación a la infraestructura educativa programado)*100</t>
  </si>
  <si>
    <t>Recorridos de verificación a planteles escolares realizado</t>
  </si>
  <si>
    <t xml:space="preserve">Porcentaje que mide el avance en los recorridos de verificación a planteles escolares </t>
  </si>
  <si>
    <t>Recorridos de verificación a planteles escolares realizado/ recorridos de verificación a planteles escolares programados)</t>
  </si>
  <si>
    <t>Mantenimiento a la infraestructura educativa realizado</t>
  </si>
  <si>
    <t>Porcentaje que mide el avance del mantenimiento a la infraestructura educativa</t>
  </si>
  <si>
    <t>(Mantenimiento a la infraestructura  educativa realizado/ mantenimientos a la infraestructura  educativa  programado)*100</t>
  </si>
  <si>
    <t>Catalogos de conceptos para el proceso de licitación elaborados</t>
  </si>
  <si>
    <t>Porcentaje que mide el avance de los catálogos de conceptos elaborados</t>
  </si>
  <si>
    <t>(Catálogos de conceptos realizados/ catálogos de conceptos programados)*100</t>
  </si>
  <si>
    <t>K021 Construccion, ampliacion y mejoramiento de infraestructura y edificios publicos</t>
  </si>
  <si>
    <t>Edificios Públicos destinados a educación, salud, cultura y otros servicios  construídos.</t>
  </si>
  <si>
    <t>Porcentaje que mide el avance en la construcción de Edificios Públicos en el año.</t>
  </si>
  <si>
    <t>(Avance en la construcción de los Edificios Públicos realizados/Avance en la construcción de los Edificios Públicos programados)*100</t>
  </si>
  <si>
    <t>Elaboración de Diagnósticos para la construcción de edificios públicos destinados a educación, salud, cultura y otros servicios.</t>
  </si>
  <si>
    <t>Porcentaje de Diagnósticos realizados para la construcción de edificios públicos en el año.</t>
  </si>
  <si>
    <t>(Número de Diagnósticos para la construcción de edificios públicos realizados /número de Diagnósticos para la construcción de edificios públicos programados)*100</t>
  </si>
  <si>
    <t>Contratación de las Obras y/o servicios para la construccion de edificios públicos destinados a educación, salud, cultura y otros servicios.</t>
  </si>
  <si>
    <t>Porcentaje en la Contratación de las Obras y/o servicios para la construccion de edificios públicos en el año.</t>
  </si>
  <si>
    <t>(Número de contratos de obras y/o servicios para la construcción de los espacios  públicos celebrados / número de contratos de obras y/o serviciospara la construcción de los espacios  públicos programados )*100</t>
  </si>
  <si>
    <t>Edificios Públicos destinados a educación, salud, cultura y otros servicios rehabilitados.</t>
  </si>
  <si>
    <t>Porcentaje que mide el avance en la rahabilitación de Edificios Públicos en el año.</t>
  </si>
  <si>
    <t>(Avance en la rehabilitación de Edificios Públicos realizado/Avance en la rehabilitación de Edificios Públicos realizado programados)*100</t>
  </si>
  <si>
    <t>Elaboración de Diagnósticos para la rehabilitación de edificios públicos destinados a educación, salud, cultura y otros servicios.</t>
  </si>
  <si>
    <t>Porcentaje de Diagnósticos realizados para la rehabilitación de edificios públicos en el año.</t>
  </si>
  <si>
    <t>(Número de Diagnósticos realizados para la rehabilitación de edificios públicos realizados/número de Diagnósticos para la rehabiltación de edificios públicos programados)*100</t>
  </si>
  <si>
    <t>Contratación de las Obras y/o servicios para la rehabilitación de edifcios públicos destinados a educación, salud y cultura.</t>
  </si>
  <si>
    <t>Porcentaje en la Contratación de las Obras y/o servicios para la rehabilitación de edificios públicos en el año.</t>
  </si>
  <si>
    <t>(Número de contratos de obras y/o servicios  para la rehabilitación de los espacios  públicos celebrados/ número de contratos de obras y/o servicios programados para la rehabilitación de los espacios  públicos)*100</t>
  </si>
  <si>
    <t>Obras de infraestructura de agua potable sustituida.</t>
  </si>
  <si>
    <t>Porcentaje que mide el avance en las obras sustituidas de infraestructura de agua potable.</t>
  </si>
  <si>
    <t>(Avance en la sustitución de las obras de infraestructura de agua potable realizadas/Avance en la sustitución de las obras de infrestructura de agua potable programadas)*100</t>
  </si>
  <si>
    <t>Licitaciones convocadas de sustitución de obras de infraestructura de agua.</t>
  </si>
  <si>
    <t>Porcentaje de Licitaciones convocadas para la sustitución de obras de infraestructura de agua potable.</t>
  </si>
  <si>
    <t>(Licitaciones convocadas realizadas/ Licitaciones convocadas programadas)*100</t>
  </si>
  <si>
    <t>Elaboración de Diagnósticos para la sustitución de infraestructura de agua potable.</t>
  </si>
  <si>
    <t>Porcentaje de Diagnósticos realizados para la sustitución de infraestructura de agua potable en el año.</t>
  </si>
  <si>
    <t>(Número de Diagnósticos para la sustitución de infraestructura de agua potable realizados /número de Diagnósticos para la sustitución de infraestructura de agua potable programados)*100</t>
  </si>
  <si>
    <t>Mide el avance de los simulacros para prevenir situaciones de riesgo y emergencia generados por un fenómeno natural o antropogénico ejecutadoS</t>
  </si>
  <si>
    <t xml:space="preserve">Central fotovoltaica en los techos de la Central de Abasto construida.
</t>
  </si>
  <si>
    <t xml:space="preserve">
Elaboración de informes de avance de obra</t>
  </si>
  <si>
    <t xml:space="preserve">
Selección de solicitudes de asesorias técnicas
</t>
  </si>
  <si>
    <t xml:space="preserve">Difusión en redes sociales para solicitar su asesoría técnica y económica.
</t>
  </si>
  <si>
    <t xml:space="preserve">
Capacitaciones impartidas 
</t>
  </si>
  <si>
    <t xml:space="preserve">
Difusión en redes sociales.
</t>
  </si>
  <si>
    <t xml:space="preserve">
Revisión a la infraestructura en los canales de abasto de la Ciudad de México</t>
  </si>
  <si>
    <t xml:space="preserve">
Permisos de operación actualizados</t>
  </si>
  <si>
    <t xml:space="preserve">
Reasignación  de espacios en los canales de abasto de la Ciudad de México.</t>
  </si>
  <si>
    <t xml:space="preserve">
Actualización de datos en el padrón de oferentes  del Mercado sobreruedas</t>
  </si>
  <si>
    <t xml:space="preserve">
Capacitación a los comerciantes de los canales de abasto impartidas</t>
  </si>
  <si>
    <t xml:space="preserve">
Difusión de promocionales en canales de abasto  
</t>
  </si>
  <si>
    <t xml:space="preserve">
Elaboración de estudios,  infografias, fichas técnicas, que proporcionen información económica relevante 
</t>
  </si>
  <si>
    <t xml:space="preserve">C1A2 </t>
  </si>
  <si>
    <t>Servicios de traslado de usuarios mediante la Red del Sistema de Transporte Colectivo proporcionados</t>
  </si>
  <si>
    <t>Mide el porcentaje de viajes realizados por usuarios del Sistema de Transporte Colectivo</t>
  </si>
  <si>
    <t>Elaboración de reportes con estadísticas de usuarios transportados</t>
  </si>
  <si>
    <t>Mide el porcentaje de reportes de afluencia de usuarios elaborados</t>
  </si>
  <si>
    <t>Mantenimiento a la infraestructura realizada.</t>
  </si>
  <si>
    <t>Mide el porcentaje de avance en las obras de mantenimiento y mejoramiento que se realizan en el Sistema de Transporte Colectivo Metro</t>
  </si>
  <si>
    <t>Contratación de servicios para mantenimientos y mejoramientos de las instalaciones del metro</t>
  </si>
  <si>
    <t>Porcentaje en la contratación de las obras y/o servicios para el mantenimiento o mejoramiento de las instalaciones del metro</t>
  </si>
  <si>
    <t>Indemnización de predios afectados por la construcción de la Línea 12.</t>
  </si>
  <si>
    <t>Liberación del derecho de vía.</t>
  </si>
  <si>
    <t>Mantenimientos y reparación a las instalaciones fijas ejecutados</t>
  </si>
  <si>
    <t>Mide el porcentaje de mantenimientos preventivos que se realizan a las instalaciones fijas (eléctricas, electrónicas, electromecánicas, vías e hidráulicas)</t>
  </si>
  <si>
    <t>Elaboración de reportes sobre mantenimientos a instalaciones fijas</t>
  </si>
  <si>
    <t>Mide el porcentaje de reportes elaborados sobre los mantenimientos a instalaciones fijas del Sistema de Transporte Colectivo (Metro)</t>
  </si>
  <si>
    <t xml:space="preserve">
Mide el porcentaje de avance de auditorías e intervenciones ejecutadas para el mejoramiento de la gestion de Alcaldias
</t>
  </si>
  <si>
    <t xml:space="preserve">
Mide el Porcentaje de avance de auditorías e intervenciones a las Dependencias, Órganos Desconcentrados y Entidades
 </t>
  </si>
  <si>
    <t>Seguimiento y avance en la atención de observaciones</t>
  </si>
  <si>
    <t>Mide el porcentaje de avance en la elaboración de reportes de seguimiento en la atención de observaciones por parte de los Órganos de Fiscalización de la Ciudad de México o de la Federación</t>
  </si>
  <si>
    <t>(Reportes de seguimiento realizados en el año / Reportes de seguimiento programados en el año)*100</t>
  </si>
  <si>
    <t>Reportes de la Red de Contralorías Ciudadanas generados</t>
  </si>
  <si>
    <t>Mide el porcentaje de avance en los reportes de actividades de la red de contralorías ciudadanas generados</t>
  </si>
  <si>
    <t>(Número de reportes realizados / Número de reportes estimados a realizar)*100</t>
  </si>
  <si>
    <t>Asignación de contralores ciudadanos para participación en procesos de licitación y órganos colegiados.</t>
  </si>
  <si>
    <t>Mide el porcentaje de asignaciones realizadas para la participación de los contralores pertenecientes a la red de contraloría ciudadanas en procesos de licitación y órganos colegiados.</t>
  </si>
  <si>
    <t>(Número de asignaciones realizadas / Número de asignaciones programadas a realizar)*100</t>
  </si>
  <si>
    <t xml:space="preserve">
Instrumentos rectores de Planeación realizados</t>
  </si>
  <si>
    <t>Mide el avance de elaboración del Plan General de Desarrollo y del Programa General de Ordenamiento Territorial</t>
  </si>
  <si>
    <t xml:space="preserve">
(Actividades  del Programa General de Ordenamiento Territorial y del Plan General de Desarrollo realizadas/Actividades  programadas del Programa General de Ordenamiento Territorial y del Plan General de Desarrollo)*100</t>
  </si>
  <si>
    <t xml:space="preserve">Realización de actividades para la elaboración de los instrumentos rectores de planeación </t>
  </si>
  <si>
    <t xml:space="preserve">Mide el avance porcentual de las actividades realizadas para la elaboración  del Plan General de Desarrollo y del Programa General de Ordenamiento Territorial, tales como: consultas  e investigación  </t>
  </si>
  <si>
    <t>(Avance del sistema de indicadores actualizado/Avance del sistema de indicadores estimados)*100</t>
  </si>
  <si>
    <t xml:space="preserve">200 </t>
  </si>
  <si>
    <t>200</t>
  </si>
  <si>
    <t>Mide el avance porcentual  de los indicadores validados del Sistema de Indicadores de la Ciudad de México</t>
  </si>
  <si>
    <t xml:space="preserve">Dictaminación de Instrumentos de Planeación </t>
  </si>
  <si>
    <t>Mide el avance porcentual de la dictaminación de programas de gobierno de la CDMX y las alcaldías, programas de ordenamiento territorial de las alcaldías, programas sectoriales, especiales e institucionales</t>
  </si>
  <si>
    <t>(Dictamenes de los instrumentos de planeación emitidos/Solicitudes de Dictaminación ingresados al IPDP)*100</t>
  </si>
  <si>
    <t>Capacitación a Unidades Responsables del Gasto</t>
  </si>
  <si>
    <t>Mide el avance porcentual de la capacitación a URG para apoyar en la formulación de los programas de gobierno de la CDMX y las alcaldías, programas de ordenamiento territorial de las alcaldías, programas sectoriales, especiales e institucionales</t>
  </si>
  <si>
    <t>(Capacitación a URG realizadas/Capacitación a URG programadas)*100</t>
  </si>
  <si>
    <t>Sistema de Información Estadística y Geográfica actualizado</t>
  </si>
  <si>
    <t>Mide el avance porcentual de la actualización de datos para el Sistema de Información Estadística y Geografica</t>
  </si>
  <si>
    <t>(Conjuntos de datos publicados en el Sistema de Información Estadística y Geográfica/Conjunto de datos procesados, revisados y validados para el Sistema de Información Estadística y Geográfica)</t>
  </si>
  <si>
    <t>30</t>
  </si>
  <si>
    <t>Recopilación y procesamiento de datos</t>
  </si>
  <si>
    <t>Mide el avance porcentual de datos procesados, revisados y validados para el Sistema de Información Estadística y Geográfica</t>
  </si>
  <si>
    <t>(Conjuntos de datos procesados, revisados y validados en el Sistema de Información Estadística y Geográfica/Conjunto de datos disponibles para ser procesados, revisados y validados para el Sistema de Información Estadística y Geográfica)</t>
  </si>
  <si>
    <t>P016 Diseño e instrumentacion de acciones en materia de competitividad, emprendimiento, competencia y politica regulatoria</t>
  </si>
  <si>
    <t>Capacitación otorgada a MIPYMES</t>
  </si>
  <si>
    <t xml:space="preserve">Porcentanje que mide el avance de la realización de capacitaciones </t>
  </si>
  <si>
    <t>(Número de capacitaciones otorgadas a MIPYMES/Número de capacitaciones programadas)*100</t>
  </si>
  <si>
    <t>Elaboración del registro de interés activo en la capacitación</t>
  </si>
  <si>
    <t>Porcentaje que mide el nivel de interés de los participantes registrados en la capacitación</t>
  </si>
  <si>
    <t>(Número de registros programados/ Número de registros realizados)*100</t>
  </si>
  <si>
    <t>Aplicación de encuestas de satisfacción</t>
  </si>
  <si>
    <t xml:space="preserve">Porcentaje que mide el nivel de satisfacción de los emprendedores y MIPYMES capacitadas </t>
  </si>
  <si>
    <t>(Total de MiPyMes  satisfechas atendidas en sesiones de capacitación/Total de MiPyMes capacitadas)*100</t>
  </si>
  <si>
    <t>Asesorías empresariales brindadas</t>
  </si>
  <si>
    <t>Porcentaje que mide el avance de asesorías empresariales brindadas para la creación y consolidación de negocios</t>
  </si>
  <si>
    <t>(Número de asesorías realizadas/Número de asesorías programadas)*100</t>
  </si>
  <si>
    <t>Gestión de solicitudes</t>
  </si>
  <si>
    <t>Porcentaje que mide el avance en la atención de solicitudes para asesorías empresariales</t>
  </si>
  <si>
    <t>(Total de MiPyMes asesoradas/ total de MiPyMes que solicitaron el servicio)*100</t>
  </si>
  <si>
    <t>Eventos de encuentros de negocios realizados</t>
  </si>
  <si>
    <t xml:space="preserve">Porcentajes que mide el avance  de eventos de encuentros de negocios realizados </t>
  </si>
  <si>
    <t>(Total de eventos realizados/Total de eventos programados)*100</t>
  </si>
  <si>
    <t>Selección de Registrados</t>
  </si>
  <si>
    <t xml:space="preserve">Validación de satisfacción a los asistentes </t>
  </si>
  <si>
    <t>(Número de encuestas aplicadas/Total de encuestas a aplicar)*100</t>
  </si>
  <si>
    <t>Cursos, capacitaciones y orientaciones sobre derechos humanos.</t>
  </si>
  <si>
    <t>Mide el avance de asesorías, capacitaciones y / u orientaciones enfocadas a la reducción de las brechas de desigualdad de género y acceso a los derechos de la niñez y adolescencia.</t>
  </si>
  <si>
    <t>Elaboración de Fichas técnicas sobre derechos humanos.</t>
  </si>
  <si>
    <t>Mide el avance en la elaboración de fichas técnicas y/o notas informativas sobre la realización de cursos, capacitaciones u orientaciones.</t>
  </si>
  <si>
    <t>Tareas para promover la plurietnicidad, pluriculturalidad y plurilingüismo realizadas.</t>
  </si>
  <si>
    <t>Mide el avance del conjunto de actividades enfocadas a impulsar la diversidad pluricultural, pluriétnica y plurilingüistica.</t>
  </si>
  <si>
    <t xml:space="preserve">Elaboración de materiales y/o documentos para una atención con enfoque pluricultural, plurilingüe y pluriétnico incorporado. </t>
  </si>
  <si>
    <t>Mide la cantidad de materiales y/o documentos respecto a las acciones para brindar atención a la población indígena desde un enfoque pluricultural, plurilingüe y pluriétnico.</t>
  </si>
  <si>
    <t xml:space="preserve">Asesoramiento para el ingreso al Sistema de registro de PBO y CIR </t>
  </si>
  <si>
    <t>(Asesorías sobre el Sistema de Registro brindadas / Asesorías sobre el Sistema de Registro estimadas)*100</t>
  </si>
  <si>
    <t>Mide el avance porcentual en la difusión de material audiovisual de las estrategias interinstitucionales en donde participa la Secretaría, con perspectiva intercultural.</t>
  </si>
  <si>
    <t xml:space="preserve">Mide el avance porcentual de materiales elaborados con perspectiva intercultural, para su difusión en medios digitales. </t>
  </si>
  <si>
    <t>(Materiales con perspectiva intercultural elaborados / Materiales con perspectiva intercultural programados)*100</t>
  </si>
  <si>
    <t>Porcentaje de intervencion es realizadas por las personas facilitadoras de servicios de atención múltiple.</t>
  </si>
  <si>
    <t xml:space="preserve">(Número de intervenciones realizadas  / Total de intervenciones programadas ) *100 </t>
  </si>
  <si>
    <t>Porcentaje de designaciones de servicios de interpretación y/o traducción a la Red de Intérpretes y Traductores en lenguas Indígenas de la Ciudad de México.</t>
  </si>
  <si>
    <t xml:space="preserve">Mide el avance porcentual  de las ministraciones de los apoyos para infraestructura entregados </t>
  </si>
  <si>
    <t>(Número de ministraciones de apoyos para infraestructura entregados/Número de ministraciones de apoyos para infraestructura programados) *100</t>
  </si>
  <si>
    <t>(Número de proyectos seleccionados y aprobados/Número de proyectos participantes)*100</t>
  </si>
  <si>
    <t>Estudios, análisis y diagnóstico sobre estrategias de resiliencia realizados.</t>
  </si>
  <si>
    <t>Mide el avance porcentual en la publicación de estudios, análisis, publicaciones de libros y guías para la reducción del riesgo de desastre.</t>
  </si>
  <si>
    <t>( Estudios, análisis, libros, guías de estrategias de resiliencia realizados /Estudios, análisis, libros, guías de estrategias de resiliencia programados) *100</t>
  </si>
  <si>
    <t xml:space="preserve">Elaboración de levantamientos de Dron y Georradar </t>
  </si>
  <si>
    <t xml:space="preserve">Mide el avance porcentual de los levantamientos de Dron y Georradar para la identificación de zonas de riesgo </t>
  </si>
  <si>
    <t>(Levantamientos de Dron y Georradar elaborados/Levantamientos de Dron y Georradar programados) *100</t>
  </si>
  <si>
    <t xml:space="preserve">Elaboración y actualización de mapas y atlas de Riesgo </t>
  </si>
  <si>
    <t>Mide el avance porcentual de la actualización a través del número de mapas, capas de información y módulos integrados al portal del atlas de riesgos</t>
  </si>
  <si>
    <t>(Elaboraciones y actualizaciones de mapas y atlas de riesgo realizados / Elaboraciones y actualizaciones de mapas y atlas de riesgo programados) *100</t>
  </si>
  <si>
    <t>(Pronósticos meteorológicos efectuados/Pronósticos meteorológicos programados) *100</t>
  </si>
  <si>
    <t>(Número de opiniones técnicas realizadas/Número de opiniones técnicas estimadas) *100</t>
  </si>
  <si>
    <t>(Número de informes de emergencias realizados/Número  de informes de emergencias estimados) *100</t>
  </si>
  <si>
    <t>(Asesorías en las Alcaldías elaboradas /Asesorías en las Alcaldías programadas) *100</t>
  </si>
  <si>
    <t>(Avance de las reuniones celebradas /Avance de las reuniones estimadas) *100</t>
  </si>
  <si>
    <t>Emergencias por fenómenos naturales y/o antropogénicos atendidas</t>
  </si>
  <si>
    <t>Mide el avance porcentual de las emergencias coordinadas y/o atendidas la registradas en el REUSE y en llamadas en Base Patriotismo</t>
  </si>
  <si>
    <t>(Reuniones y operativos interinstitucionales realizados/ Reuniones y operativos interinstitucionales programadas) *100</t>
  </si>
  <si>
    <t>(Recorridos a refugios temporales realizados / Recorridos a refugios temporales estimados) *100</t>
  </si>
  <si>
    <t>(Simulacros realizados /Simulacros programados) *100</t>
  </si>
  <si>
    <t>(Capacitaciones otorgadas/Capacitaciones programadas) *100</t>
  </si>
  <si>
    <t>(Campañas difundidas /Campañas programados) *100</t>
  </si>
  <si>
    <t>(Materiales gráficos y audiovisuales elaborados/ Materiales gráficos y audiovisuales estimados) *100</t>
  </si>
  <si>
    <t xml:space="preserve">Autorización de programas especiales de protección civil </t>
  </si>
  <si>
    <t>Mide el avance porcentual en la autorización de programas especiales de protección civil contra los estimados en el año.</t>
  </si>
  <si>
    <t>(Programas de programas especiales de Protección Civil autorizados /  Programas de programas especiales de Protección Civil  estimados a autorizar) *100</t>
  </si>
  <si>
    <t>Registro de responsables oficiales de protección civil</t>
  </si>
  <si>
    <t>Mide el avance porcentual en el registro de responsables oficiales de protección civil que hayan cumplido con todos los requisitos necesarios para cumplir su labor.</t>
  </si>
  <si>
    <t>(Personas registradas como responsables oficiales de Protección Civil / Personas responsables oficiales de Protección Civil estimadas a registrar) *100</t>
  </si>
  <si>
    <t>Evaluación de candidaturas</t>
  </si>
  <si>
    <t>Mide el avance porcentual en la evaluación de candidaturas para convertirse en responsables oficiales de protección civil.</t>
  </si>
  <si>
    <t>(Candidaturas aprobadas / Candidaturas estimadas a recibir) *100</t>
  </si>
  <si>
    <t>Mide el porcentaje de las emergencias atendidas en coordinación con los entes que participan con el C5</t>
  </si>
  <si>
    <t>(Número de emergencias atendidas/Número de emergencias estimadas)*100</t>
  </si>
  <si>
    <t>Movilización de recursos en caso de emergencia.</t>
  </si>
  <si>
    <t>Mide el porcentaje de folios que requirieron la movilización de recursos humanos y materiales para la atención de emergencias.</t>
  </si>
  <si>
    <t>(Número de folios con recurso movilizado / número de folios recibidos) * 100</t>
  </si>
  <si>
    <t>Atención de llamadas recibidas a través de la línea de emergencia 9-1-1.</t>
  </si>
  <si>
    <t xml:space="preserve">Mide el porcentaje de las llamadas contestadas a través de la línea de emergencia 9-1-1
</t>
  </si>
  <si>
    <t>(Número de llamadas contestadas / Número de llamadas recibidas) * 100</t>
  </si>
  <si>
    <t>Urgencias médicas atendidas</t>
  </si>
  <si>
    <t xml:space="preserve">Mide la proporción de incidentes valorados y clasificados por los operadores médicos </t>
  </si>
  <si>
    <t>(Número de Incidentes valorados y clasificados por los operadores médicos / Número de Incidentes valorados y clasificados por los operadores médicos estimados) * 100</t>
  </si>
  <si>
    <t>Elaboración de protocolos de actuación para la atención médica teléfonica.</t>
  </si>
  <si>
    <t>Mide el porcentaje del número de protocolos elaborados para la atención de emergencias médicas telefonicas a distancia y clasificación implementados respecto al total de motivos.</t>
  </si>
  <si>
    <t>(Número de protocolos elaborados/ Total de motivos relacionados a los incidentes canalizados a las dependencias de atención prehospitalaria) * 100</t>
  </si>
  <si>
    <t>Mantenimimento preventivo a los Sistemas Tecnológicos de Videovigilancia realizado.</t>
  </si>
  <si>
    <t>Mide el porcentaje de mantenimientos preventivos a Sistemas Tecnológicos de Videovigilancia (STV´s).</t>
  </si>
  <si>
    <t>(Número de mantenimientos preventivos realizados a STV´s/Número de STV´s programados) * 100</t>
  </si>
  <si>
    <t>Elaboración del Programa Anual de Mantenimimento preventivo a los Sistemas Tecnológicos de Videovigilancia (STV´S)</t>
  </si>
  <si>
    <t>Mide el avance en la elaboración  del Programa Anual de mantenimiento preventivo a los componentes tecnológicos instalados en los Sistemas Tecnológicos de Videovigilancia (STV´s).</t>
  </si>
  <si>
    <t>(Programa anual  de mantenimiento a los STV´s aprobado / Programa anual de mantenimiento a los STV´s programado) * 100</t>
  </si>
  <si>
    <t>Mesas de atención ciudadana y  concertaciones ante conflictos de la ciudadanía realizadas.</t>
  </si>
  <si>
    <t>Mide el avance porcentual en la realización mesas de atención ciudadana y concertación en la vía pública realizadas, con el fin de atender conflictos político sociales.</t>
  </si>
  <si>
    <t xml:space="preserve">(Número mesas de atención ciudadanas y concertaciones realizadas / Número de mesas de atención ciudadana y concertaciones proyectadas) * 100 </t>
  </si>
  <si>
    <t>Atención a la demanda ciudadana, individual y/o grupal  con diversas dependencias.</t>
  </si>
  <si>
    <t>Mide el avance porcentual en la atención de demanda ciudadana.</t>
  </si>
  <si>
    <t>(Número de demandas ciudadanas atendidas / Número de demandas ciudadanas proyectadas ) * 100</t>
  </si>
  <si>
    <t>Acompañamiento y canalización a núcleos agrarios realizado</t>
  </si>
  <si>
    <t>Mide el avance porcentual en el núnero de acompañamientos a nucleos agrarios correspondientes a coordinación con la entidad federal, organización de eventos, mesas de trabajo interinstitucionales, recorridos de trabajo, capacitación y asesorías agrarias.</t>
  </si>
  <si>
    <t>(Número de asesorías, acompañamientos, canalizaciones, mesas de trabajo y eventos agrarios realizados / Número de asesorías,  acompañamientos, canalizaciones, mesas de trabajo y eventos  estimados)</t>
  </si>
  <si>
    <t>Recepción de solicitudes de los núcleos agrarios.</t>
  </si>
  <si>
    <t>Mide el avance porcentual de las solicitudes realizadas por los núcleos agrarios de la Ciudad de México recibidas contra las estimadas a recibir.</t>
  </si>
  <si>
    <t>(Número de solicitudes de núcleos agrarios recibidas/ número de solicitudes de núcleos agrarios estimadas)*100</t>
  </si>
  <si>
    <t>Ordenamiento de vía pública realizado</t>
  </si>
  <si>
    <t>Mide el avance porcentual de acciones de ordenamiento  como recorridos y liberaciones de la vía pública.</t>
  </si>
  <si>
    <t>(Número de espacios liberados y recorridos realizados / número de espacios liberados y recorridos estimados)*100</t>
  </si>
  <si>
    <t>Realización de mesas de trabajo con diferentes grupos sociales y dependencias competentes para su atención.</t>
  </si>
  <si>
    <t>Mide el avance porcentual de la realización de mesas de trabajo realizadas anualmente con Alcaldías, dependencias y particulares, en materia de vía pública, establecimientos mercantiles y espectáculos públicos.</t>
  </si>
  <si>
    <t>(Número de mesas de trabajo realizadas / Número de mesa de trabajo programadas) * 100</t>
  </si>
  <si>
    <t>Recepción de demandas ciudadanas y de instituciones en materia de vía pública</t>
  </si>
  <si>
    <t>Mide el avance porcentual de demandas en materia de vía publica contra las estimadas a recibir.</t>
  </si>
  <si>
    <t>(Número de demandas en materia de vía pública recibidas / Número de demandas en materia de vía pública estimadas)*100</t>
  </si>
  <si>
    <t>Certificaciones Médico Legales a personas en procedimiento legal otorgado</t>
  </si>
  <si>
    <t xml:space="preserve">Porcentaje que mide el avance de certificaciones médico legales otorgadas a personas en procedimiento legal </t>
  </si>
  <si>
    <t>(Número de certificaciones realizadas / Número de certificaciones programadas)*100</t>
  </si>
  <si>
    <t>Canalización de las personas en procedimiento legal a Hospitales de la Red de las Ciudad de México, mediante el Sistema de Referencia y Contrarreferencia</t>
  </si>
  <si>
    <t xml:space="preserve">Porcentaje que mide el avance de las  Canalizaciones realizadas a personas en procedimiento legal a Hospitales de  la Red de la Ciudad México </t>
  </si>
  <si>
    <t>(Número de Canalizaciones de personas en procedimiento legal a Hospitales de la Red de la Ciudad México realizadas  / Número Canalizaciones de personas en procedimiento legal a Hospitales de la Red de la Ciudad México programadas)*100</t>
  </si>
  <si>
    <t>Capacitación continua al personal de salud sobre temas de interés profesional.</t>
  </si>
  <si>
    <t>Porcentaje que mide el avance de Capacitaciones continuas realizadas al personal de salud</t>
  </si>
  <si>
    <t>(Número de   Capacitaciones continuas al personal de salud realizadas   / Número de  Capacitaciones continuas al personal de salud programadas)*100</t>
  </si>
  <si>
    <t xml:space="preserve">Medición de signos vitales </t>
  </si>
  <si>
    <t>Porcentaje de avance en la medición de signos vitales para la atención</t>
  </si>
  <si>
    <t>(Número de signos vitales medidos / Número de signos vitales solicitados) * 100</t>
  </si>
  <si>
    <t>Porcentaje de avance en otorgamiento de métodos de planificación familiar definitivos y temporales en unidades médicas</t>
  </si>
  <si>
    <t>Asesoramiento sobre uso de los métodos de planificación familiar.</t>
  </si>
  <si>
    <t>Porcentaje de mujeres en puerperio y en edad reproductiva asesoradas para acceder a métodos anticonceptivos en unidades médicas</t>
  </si>
  <si>
    <t xml:space="preserve">C3A1 </t>
  </si>
  <si>
    <t>Valoración de consultas de primera vez para la interrupción legal del embarazo</t>
  </si>
  <si>
    <t>Porcentaje de consultas de primera vez otorgadas para la Interrupción Legal del Embarazo</t>
  </si>
  <si>
    <t>Diagnósticos de cáncer cervicouterino realizados.</t>
  </si>
  <si>
    <t>Porcentaje de casos positivos de  cáncer cervicouterino diagnosticados</t>
  </si>
  <si>
    <t>Porcentaje  de estudios  de colposcopia realizados</t>
  </si>
  <si>
    <t>Porcentaje de casos positivos de  cáncer de mama diagnosticados</t>
  </si>
  <si>
    <t>(Total de pacientes positivos a cáncer de mama / Total de estudios de tamizaje por mastografía realizados) * 100</t>
  </si>
  <si>
    <t>Realización de estudios de tamizaje por mastografía</t>
  </si>
  <si>
    <t>(Número de estudios de tamizaje por mastografías realizadas / Número de estudios de tamizaje por mastografías programadas) * 100</t>
  </si>
  <si>
    <t>Calendarización de cursos de protección civil.</t>
  </si>
  <si>
    <t>Mide el avance porcentual en la elaboracion del calendario anual de cursos en materia de protección civil.</t>
  </si>
  <si>
    <t>(Calendario elaborado / Calendario programado a elaborar)*100</t>
  </si>
  <si>
    <t>Mantenimiento de equipos contra incendios</t>
  </si>
  <si>
    <t>Porcentaje que mide el avance en el mantenimiento del equipo contra incendios realizado.</t>
  </si>
  <si>
    <t>(Número de mantenimientos realizados al equipo contra incendios / Número de mantenimientos al equipo contra incendios programados) *100</t>
  </si>
  <si>
    <t>_26</t>
  </si>
  <si>
    <t>_27</t>
  </si>
  <si>
    <t>_28</t>
  </si>
  <si>
    <t>_29</t>
  </si>
  <si>
    <t>_30</t>
  </si>
  <si>
    <t>06P0FAU045_1</t>
  </si>
  <si>
    <t>06P0FA Fondo Ambiental Público</t>
  </si>
  <si>
    <t>U045 Subsidios ambientales</t>
  </si>
  <si>
    <t>Coordinación de entrega de apoyos del programa de sanidad e inocuidad agroalimentaria realizado.</t>
  </si>
  <si>
    <t>Porcentaje de avance en la coordinación para la entrega de apoyos a beneficiarios del programa de sanidad e inocuidad agroalimentaria.</t>
  </si>
  <si>
    <t>(Proyectos implementados/ Proyectos programados)*100</t>
  </si>
  <si>
    <t>06P0FAU045_2</t>
  </si>
  <si>
    <t>Selección de personas beneficiarias de la acción social "Proyectos del Programa de Sanidad e Inocuidad Agroalimentaria en la Ciudad de México, ejercicio 2024"</t>
  </si>
  <si>
    <t>Porcentaje de beneficiariaros de los proyectos implementados en el Programa de Sanidad e Inocuidad Agroalimentaria en la Ciudad de México 2024</t>
  </si>
  <si>
    <t>(Beneficiarios atendidos/ Beneficiarios programados)*100</t>
  </si>
  <si>
    <t>06P0FAU045_3</t>
  </si>
  <si>
    <t>Coordinación para la entrega de apoyos del programa de infraestructura hidroagrícola otorgados.</t>
  </si>
  <si>
    <t>Porcentaje de avance en la coordinación de entrega de apoyos a beneficiarios del programa de infraestructura hidroagrícola.</t>
  </si>
  <si>
    <t>06P0FAU045_4</t>
  </si>
  <si>
    <t>Selección de personas beneficiarias de la acción social "Proyectos del Programa de Apoyo a la Infraestructura Hidroagricola, ejercicio 2024"</t>
  </si>
  <si>
    <t>06P0FAE006_1</t>
  </si>
  <si>
    <t>E006 Acciones para proyectos ambientales</t>
  </si>
  <si>
    <t>Proyectos Ambientales y de Cambio Climático Financiados</t>
  </si>
  <si>
    <t xml:space="preserve">Porcentaje que mide el avance de la ejecución de los proyectos ambientales y de cambio climático financiados </t>
  </si>
  <si>
    <t>(Numero de proyectos financiados / Numero de proyectos estimados)*100</t>
  </si>
  <si>
    <t>06P0FAE006_2</t>
  </si>
  <si>
    <t>Integración de proyectos a la cartera de carácter cultural y ambiental con recursos del Fondo Ambiental Público de D.F.</t>
  </si>
  <si>
    <t>Porcentaje que mide el avance de integración de los proyectos validados por el consejo a la cartera de proyectos FAP</t>
  </si>
  <si>
    <t>(Número de proyectos integrados/ número de proyectos estimados a integrar) *100</t>
  </si>
  <si>
    <t>06P0FAE006_3</t>
  </si>
  <si>
    <t>Integración de proyectos a la cartera de mitigación y adaptación al cambio climático con recursos del Fondo Ambiental para el Cambio Climático (FACC)</t>
  </si>
  <si>
    <t>Porcentaje que mide el avance de integración de los proyectos validados por el consejo a la  cartera de proyectos FACC.</t>
  </si>
  <si>
    <t>Evaluaciones integrales a Personas Servidoras Públicas de la APCDMX realizadas</t>
  </si>
  <si>
    <t>(Número de evaluaciones realizadas / Número de evaluaciones programadas ) * 100</t>
  </si>
  <si>
    <t xml:space="preserve">Atención de  solicitudes de evaluación integral a Personas Servidoras Públicas </t>
  </si>
  <si>
    <t>Mide el porcentaje de avance en la atención de las solicitudes de evaluación integral a Personas Servidoras Públicas de la Administración Pública de da Cuidad de México</t>
  </si>
  <si>
    <t>(Número de solicitudes atendidas / Número de solicitudes recibidas ) *100</t>
  </si>
  <si>
    <t xml:space="preserve">Servicios asistenciales educativos y sociales para las personas trabajadoras de la APCDMX otorgados </t>
  </si>
  <si>
    <t xml:space="preserve">Mide el porcentaje de servicios asistenciales, educativos y sociales (en los CACI-SAF, ludotecas y lactarios) otorgados para las personas  de la Administración Pública de la Ciudad de México, así como a sus hijos e hijas. </t>
  </si>
  <si>
    <t>(Número de servicios otorgados / Número de servicios programados) * 100</t>
  </si>
  <si>
    <t>Mide el porcentaje de gestiones de mantenimientos correctivos y/o preventivos a los CACI-SAF, ludotecas y lactarios</t>
  </si>
  <si>
    <t>(Número de gestiones de mantenimientos preventivos y/o correctivos realizados / Número de gestiones de mantenimientos preventivos y correctivos  programados) *100</t>
  </si>
  <si>
    <t>Dictaminación y registro del desarrollo organizacional de la función pública</t>
  </si>
  <si>
    <t>(Dictámenes y Registros realizados / Dictámenes y Registros programados) * 100</t>
  </si>
  <si>
    <t xml:space="preserve"> Campañas informativas realizadas</t>
  </si>
  <si>
    <t>Porcentaje  que mide el avance de las campañas informativas realizadas</t>
  </si>
  <si>
    <t>Emisión de ordenes de trabajo para  los diferentes medios de comunicacion sobre la difusión del que hacer gubernamental</t>
  </si>
  <si>
    <t>Porcentaje que mide el avance de las ordenes de trabajo emitidas para la difusión del quehacer gubernamental</t>
  </si>
  <si>
    <t>(Ordenes de trabajo emitidos/ Ordenes de trabajo programados)*100</t>
  </si>
  <si>
    <t>Jornadas de salud animal realizadas</t>
  </si>
  <si>
    <t xml:space="preserve">Porcentaje que mide el avance de atenciones dentro de las jornadas de salud animal </t>
  </si>
  <si>
    <t>(Atenciones a animales de compañía realizadas/ atenciones a animales de compañía programadas)*100</t>
  </si>
  <si>
    <t>Difusión de Jornadas de salud animal</t>
  </si>
  <si>
    <t>Mide el avance en la difusión de las Jornadas de salud animal.</t>
  </si>
  <si>
    <t>(Difusiones sobre Jornadas de salud animal realizadas/ Difusiones sobre Jornadas de salud  animal programadas)*100</t>
  </si>
  <si>
    <t>06C001 Secretaría del Medio Ambiente</t>
  </si>
  <si>
    <t>E022 Cuidado y conservación de los bosques, áreas de valor ambiental y suelo de conservación</t>
  </si>
  <si>
    <t>Producción de plantas realizada.</t>
  </si>
  <si>
    <t>Porcentaje de plantas producidas en los viveros Nezahualcóyotl y Yecapixtla en el año.</t>
  </si>
  <si>
    <t>(Número de plantas producidas. / Numero de plantas programadas.)*100</t>
  </si>
  <si>
    <t>Suministro de plantas.</t>
  </si>
  <si>
    <t>Porcentaje de plantas suministradas en el año para la revegetación de acuerdo al Plan Maestro de Infraestructura Verde.</t>
  </si>
  <si>
    <t>(Número de plantas suministradas / Numero de plantas programadas.)*100</t>
  </si>
  <si>
    <t>Implementación de Programas de Manejo de ANP y AVA realizada.</t>
  </si>
  <si>
    <t>Porcentaje de avance de las actividades incluidas en los   Programas de Manejo llevadas a cabo en las diferentes Áreas Naturales Protegidas y Áreas de Valor Ambiental de la Ciudad de México realizadas en el año.</t>
  </si>
  <si>
    <t>(Número de actividades ejecutadas / Número de acciones estimadas a realizar)*100</t>
  </si>
  <si>
    <t>Revisión de Programas de Manejo de ANP y AVA</t>
  </si>
  <si>
    <t>Porcentaje de avance de las actualizaciones de programas de manejo  para las Áreas Naturales Protegidas y Áreas de Valor Ambiental de la Ciudad de México realizadas en el año.</t>
  </si>
  <si>
    <t>(Número de actualizaciones de Programas de Manejo realizadas. / Numero actualizaciones de Programas de Manejo programadas.)*100</t>
  </si>
  <si>
    <t>Conservación de áreas naturales protegidas y/o de valor ambiental en la CDMX realizada.</t>
  </si>
  <si>
    <t xml:space="preserve">Porcentaje de avances en los servicios para la conservación contínua de los bosques urbanos (bosque de San Juan de Aragón y bosque de Chapultepec), áreas naturales protegidas y áreas de valor ambiental de la CDMX (7,822.67 hectáreas), realizados en el año </t>
  </si>
  <si>
    <t>(Número de servicios para la conservación / Número de servicios para la conservación proyectados)*100</t>
  </si>
  <si>
    <t>E107 Conservacion y operacion de zoologicos</t>
  </si>
  <si>
    <t>Afluencia de visitantes a los centros de conservación (Zoológico de Chapultepec, San Juan de Aragón y Los Coyotes) recibidos.</t>
  </si>
  <si>
    <t>Porcentaje de avance en la recepción de visitantes a los tres centros de conservación</t>
  </si>
  <si>
    <t>(Visitantes recibidos / Visitantes estimados)*100</t>
  </si>
  <si>
    <t>Mantenimiento a los centros de conservación (Zoológico de Chapultepec, San Juan de Aragón y Los Coyotes).</t>
  </si>
  <si>
    <t>Porcentaje de avance en la ejecución de los diversos servicios para el mantenimiento de albergues, instalaciones operativas y demás espacios que compone a los zoológicos.</t>
  </si>
  <si>
    <t>(Servicios de mantenimiento realizados / Servicios de mantenimiento programados)*100</t>
  </si>
  <si>
    <t>Atención a la salud de los ejemplares de fauna silvestre bajo cuidado profesional en los zoológicos de la Ciudad de México realizada.</t>
  </si>
  <si>
    <t>Porcentaje de avance de las acciones de medicina preventiva realizadas en los ejemplares de fauna silvestre bajo cuidado profesional.</t>
  </si>
  <si>
    <t>(Acciones realizadas/acciones programadas)*100</t>
  </si>
  <si>
    <t>Planeación para promover la salud de los ejemplares de fauna silvestre bajo cuidado profesional en los zoológicos de la Ciudad de México.</t>
  </si>
  <si>
    <t>Porcentaje de avance en las acciones de planeación para promover la salud de los ejemplares bajo cuidado profesional en los zoológicos de la Ciudad de México.</t>
  </si>
  <si>
    <t>(Número de acciones realizadas / total de acciones programadas)*100</t>
  </si>
  <si>
    <t>Atención al  bienestar animal para la conservación de la fauna silvestre bajo cuidado profesional en los zoológicos de la Ciudad de México realizado.</t>
  </si>
  <si>
    <t>Porcentaje de avance en la atención para el bienestar de los ejemplares de fauna silvestre bajo cuidado profesional (condicionamiento operante y enriquecimiento ambiental).</t>
  </si>
  <si>
    <t>(Número de acciones realizadas/total de acciones programadas)*100</t>
  </si>
  <si>
    <t>Planeación para el bienestar animal de los ejemplares bajo cuidado profesional en los zoológicos de la Ciudad de México.</t>
  </si>
  <si>
    <t>Porcentaje de avance en la planeación para el bienestar de los ejemplares bajo cuidado profesional en los zoológicos de la Ciudad de Mëxico.</t>
  </si>
  <si>
    <t>Actividades lúdico-educativas para la conservación de la fauna silvestre y atención de visitantes en los zoológicos de la Ciudad de México realizadas.</t>
  </si>
  <si>
    <t>Porcentaje de avance de actividades lúdico-educativas  para la conservación de fauna silvestre y atención de visitantes en los zoológicos de la Ciudad de México.</t>
  </si>
  <si>
    <t>Planeación de las actividades lúdico-educativas para la conservación de la fauna silvestre y atención de visitantes en los zoológicos de la Ciudad de México.</t>
  </si>
  <si>
    <t>Porcentaje de avance en la planeación de actividades lúdico-educativas para la conservación de la fauna silvestre y atención de visitantes en los zoológicos de la Ciudad de México.</t>
  </si>
  <si>
    <t>Proyectos de investigación relacionados con especies de fauna silvestre desarrollados.</t>
  </si>
  <si>
    <t>Porcentaje de avance de los proyectos de investigación relacionados con especies de fauna silvestre.</t>
  </si>
  <si>
    <t>(Proyectos realizados del periodo /Proyectos  programados en el periodo)*100</t>
  </si>
  <si>
    <t>Sesiones del Grupo de Trabajo en Investigación para la revisión, modificación y aprobación de proyectos de investigación.</t>
  </si>
  <si>
    <t>Porcentaje de cumplimiento de las sesiones ordinarias del Grupo de Trabajo en Investigación.</t>
  </si>
  <si>
    <t>(Sesiones ordinarias celebradas en el periodo/Sesiones ordinarias programadas en el periodo)*100</t>
  </si>
  <si>
    <t>G013 Inspeccion y vigilancia medioambiental</t>
  </si>
  <si>
    <t>Denuncias ciudadanas y/o solicitudes de dependencias gubernamentales sobre las fuentes fijas que violen o infrinjan la normatividad ambiental aplicable en el Suelo Urbano de la Ciudad de México atendidas</t>
  </si>
  <si>
    <t xml:space="preserve">Porcentaje  de denuncias ciudadanas atendidas </t>
  </si>
  <si>
    <t>(Número de denuncias ciudadanas atendidas / número de denuncias ciudadanas a atender a las Fuentes Fijas)*100</t>
  </si>
  <si>
    <t>Acciones de Inspección y Vigilancia Ambiental en el Suelo Urbano y en las materias de arbolado, impacto ambiental, ruido, emisiones, agua, residuos sólidos, MAU y Áreas de Valor Ambiental</t>
  </si>
  <si>
    <t xml:space="preserve">Porcentaje de reconocimientos de hechos, actos de inspección y visitas domiciliarias </t>
  </si>
  <si>
    <t>(Número de expedientes generados / número de expedientes programados)*100</t>
  </si>
  <si>
    <t>Atención al procedimiento administrativo de denuncias ciudadanas relativas a fuentes de contaminación ambiental fijas, así como obras y actividades que requieran impacto ambiental y cumplimiento de Normas Ambientales</t>
  </si>
  <si>
    <t>Porcentaje de atención al procedimiento administrativo relativo a las denuncias ciudadanas relativas a fuentes de contaminación ambiental fijas, así como obras y actividades que requieran impacto ambiental y cumplimiento de Normas Ambientales</t>
  </si>
  <si>
    <t>(Número de procedimientos administrativos atendidos / número de procedimientos administrativos estimados)*100</t>
  </si>
  <si>
    <t>Operativos de vigilancia a vehículos en circulación realizados</t>
  </si>
  <si>
    <t>Porcentaje de Fuentes móviles inspeccionados</t>
  </si>
  <si>
    <t>(Número de sanciones impuestas a Fuentes Móviles / número de sanciones programadas a Fuentes Móviles)*100</t>
  </si>
  <si>
    <t>Inspección y Vigilancia Ambiental a Verificentros</t>
  </si>
  <si>
    <t>Porcentaje de denuncias atendidas a CVV mensualmente</t>
  </si>
  <si>
    <t>(Número de denuncias ciudadanas atendidas / número de denuncias ciudadanas a los Verificentros)*100</t>
  </si>
  <si>
    <t>Atender los procedimientos administrativos de inspección y vigilancia ambiental a verificentros.</t>
  </si>
  <si>
    <t>Porcentaje de procedimientos administrativos de inspección y vigilancia ambiental a verificentros,  con el propósito de sustanciar su resolución y seguimiento.</t>
  </si>
  <si>
    <t>(Número de procedimientos administrativos atendidos / Número de procedimientos administrativos  programados)*100</t>
  </si>
  <si>
    <t>Inspección y Vigilancia Ambiental para dar cumplimiento de legislación en materia del uso de plásticos de un solo uso y desechables realizadas</t>
  </si>
  <si>
    <t>Porcentaje de inspección y/o vigilancia a los establecimientos que infringan la normatividad para la prohibición de plásticos de un solo uso y desechables</t>
  </si>
  <si>
    <t>(Número de inspecciones y/o vigilancias realizadas para la prohibición de plásticos de un solo uso y desechable/ número de inspecciones y/o vigilancias programadas para la prohibición de plásticos de un solo uso y desechable)*100</t>
  </si>
  <si>
    <t>Revisiones de cumplimiento de la legislación en materia de plásticos</t>
  </si>
  <si>
    <t>Avance en la revisiones del cumplimiento de la legislación en materia de plásticos de un solo uso y desechables</t>
  </si>
  <si>
    <t>(Número de revisiones del cumplimiento de la legislación en materia de plásticos  realizadas/ Número de revisiones del cumplimiento en la legislación en materia de plásticos programadas)*100</t>
  </si>
  <si>
    <t>Inspección y Vigilancia Ambiental para dar cumplimiento de legislación ambiental durante Contingencias Ambientales</t>
  </si>
  <si>
    <t>Porcentaje de avance en la inspección y/o vigilancia en caso de contingencias ambientales por Ozono, PM10 o menores</t>
  </si>
  <si>
    <t>(Número de inspecciones y vigilancia realizadas para la atención a contingencias ambientales / número de inspecciones y vigilancia programadas para la atención a contingencias ambientales)*100</t>
  </si>
  <si>
    <t>Recepción de comunicados de contingencia ambiental</t>
  </si>
  <si>
    <t>Mide el porcentaje de atención a los comunicados de contingencia ambiental.</t>
  </si>
  <si>
    <t>(Atención de comunicados de contingencia ambiental / Comunicados de contingencia ambiental emitidos)*100</t>
  </si>
  <si>
    <t>Autorizaciones y actualizaciones en materia de cumplimiento ambiental atendidas</t>
  </si>
  <si>
    <t>Porcentaje de avance en las solicitudes autorizadas o actualizadas para Constancias de Reducción Fiscal, Certificados de Cumplimiento Ambiental, Manifestación Ambiental Única (MAU), Registro y autorización para el manejo integral de los residuos a los establecimientos mercantiles, de servicios y/o unidades de transporte de residuos sólidos urbanos y/o de manejo especial que operen y transiten en la Ciudad de México (RAMIR).</t>
  </si>
  <si>
    <t>(Número de autorizaciones y actualizaciones realizadas / Número de autorizaciones y actualizaciones estimadas)*100</t>
  </si>
  <si>
    <t>Evaluación de documentación</t>
  </si>
  <si>
    <t>Porcentaje de avance en las solicitudes atendidas.</t>
  </si>
  <si>
    <t>(Número de solicitudes atendidas / Número de solicitudes ingresadas)*100</t>
  </si>
  <si>
    <t>Integración de la información del inventario de residuos sólidos.</t>
  </si>
  <si>
    <t>Porcentaje que mide el avance en  la integración de la información del inventario de residuos sólidos.</t>
  </si>
  <si>
    <t>(Integración de la información realizada/ integración de la información programada)*100</t>
  </si>
  <si>
    <t>Unidades administrativas del Gobierno de la Ciudad de México al Sistema de Administración Ambiental incorporadas.</t>
  </si>
  <si>
    <t>Envío de invitaciones para la incorporación al Sistema de Administración Ambiental.</t>
  </si>
  <si>
    <t>Porcentaje que mide el avance en el envío de invitaciones para la integración de unidades administrativas al Sistema</t>
  </si>
  <si>
    <t>(Envío de invitaciones realizado/ Envío de invitaciones programado)*100</t>
  </si>
  <si>
    <t>Informe de avances del Programa Ambiental y de Cambio Climático para la Ciudad de México realizado.</t>
  </si>
  <si>
    <t>Porcentaje que mide el avance en la elaboración del Programa Ambiental y de Cambio Climático para la Ciudad de México.</t>
  </si>
  <si>
    <t>(Elaboración del programa realizado / Elaboración del programa planeado)*100</t>
  </si>
  <si>
    <t>Monitoreo de los avances de las medidas del Programa de Acción Climática.</t>
  </si>
  <si>
    <t>Porcentaje de avance en el monitoreo de las medidas de acción climática implementadas</t>
  </si>
  <si>
    <t>(Número de Actividades de seguimiento al Programa de Acción Climática de la Ciudad de México realizado/ Número actividades de seguimiento al Programa de Acción Climática de la Ciudad de México programada)*100</t>
  </si>
  <si>
    <t>Monitoreo a la Estrategia para
la Conservación y el Uso Sustentable de la
Biodiversidad de la Ciudad de México y Plan
de Acción 2030 (ECUSBE-CDMX) realizado.</t>
  </si>
  <si>
    <t>Porcentaje que mide el avance en la actualización del sistema de monitoreo, evaluación y reporte de la ECUSBE-CDMX</t>
  </si>
  <si>
    <t>(Número de acciones para la actualización del sistema de monitoreo, evaluación y reporte de la ECUSBE-CDMX realizadas / Número de acciones para la actualización del sistema de monitoreo, evaluación y reporte de la ECUSBE-CDMX programadas)*100</t>
  </si>
  <si>
    <t>Evaluación de indicadores asociados al plan de acción de la ECUSBE-CDMX</t>
  </si>
  <si>
    <t>Porcentaje de avance en la evaluación de los indicadores asociados al plan de acción de la ECUSBE-CDMX</t>
  </si>
  <si>
    <t>(Número de indicadores asociados al plan de acción de la ECUSBE-CDMX evaluados / Número de indicadores asociados al plan de acción de la ECUSBE-CDMX  programados)*100</t>
  </si>
  <si>
    <t>07C001U046_1</t>
  </si>
  <si>
    <t>07C001U046_2</t>
  </si>
  <si>
    <t>Obras de infraestructura de agua potable rehabilitadas.</t>
  </si>
  <si>
    <t>Porcentaje que mide el avance en las obras de rehabilitación de infraestructura de agua potable.</t>
  </si>
  <si>
    <t>(Avance en la rehabilitación de las obras de infraestructura de agua potable realizadas/Avance en la rehabilitación de las obras de infrestructura de agua potable programadas)*100</t>
  </si>
  <si>
    <t>Licitaciones convocadas de rehabilitación de obras de infraestructura de agua.</t>
  </si>
  <si>
    <t>Porcentaje de Licitaciones convocadas para la rehabilitación de obras de infraestructura de agua potable.</t>
  </si>
  <si>
    <t>(Licitaciones convocadas/ Convocatorias programadas)*100</t>
  </si>
  <si>
    <t>Elaboración de Diagnósticos para la rehabilitación de infraestructura de agua potable.</t>
  </si>
  <si>
    <t>Porcentaje de Diagnósticos realizados para la rehabilitación de infraestructura de agua potable en el año.</t>
  </si>
  <si>
    <t>(Número de Diagnósticos para la rehabilitación de infraestructura de agua potable realizados /número de Diagnósticos para la rehabilitación de infraestructura de agua potable programados)*100</t>
  </si>
  <si>
    <t>26C001E172_1</t>
  </si>
  <si>
    <t>26C001E172_2</t>
  </si>
  <si>
    <t xml:space="preserve">Registro de signos vitales </t>
  </si>
  <si>
    <t>Porcentaje de registro de signos vitales para la atención de pacientes en las unidades médicas</t>
  </si>
  <si>
    <t>(Número de registros de signos vitales realizados / Número de registros de signos vitales estimados) * 100</t>
  </si>
  <si>
    <t>26C001E172_3</t>
  </si>
  <si>
    <t>Mantenimiento menor de inmuebles y equipos</t>
  </si>
  <si>
    <t>Porcentaje de mantenimientos realizados a los inmuebles y equipos en las unidades médicas</t>
  </si>
  <si>
    <t>(Número de mantenimientos realizados / Número de mantenimientos programados) * 100</t>
  </si>
  <si>
    <t>26C001E172_4</t>
  </si>
  <si>
    <t>26C001E172_5</t>
  </si>
  <si>
    <t xml:space="preserve">Recepción de solicitudes </t>
  </si>
  <si>
    <t>Porcentaje de solicitudes para la atención en eventos masivos</t>
  </si>
  <si>
    <t xml:space="preserve">(Número de solicitudes atendidas/Número de solicitudes recibidas) x 100 </t>
  </si>
  <si>
    <t>26C001E172_6</t>
  </si>
  <si>
    <t>Atención de llamadas de urgencias médicas</t>
  </si>
  <si>
    <t xml:space="preserve">Porcentaje de atención de llamadas de urgencias primarias, secundarias y de regulación recibidas a través de 911, C5 y hospitales. </t>
  </si>
  <si>
    <t xml:space="preserve">(Número de llamadas de urgencias atendidas/Número de llamadas de urgencias recibidas) x 100 </t>
  </si>
  <si>
    <t xml:space="preserve">Métodos de planificación familiar a mujeres en edad reproductiva y en puerperio proporcionados </t>
  </si>
  <si>
    <t>(Número de mujeres en edad reproductiva solicitantes y en puerperio que reciben asesoría de métodos anticonceptivos/Número total de mujeres en edad reproductiva solicitantes y puerperio atendidas)*100</t>
  </si>
  <si>
    <t>(Número de procedimientos de interrupción legal del embarazo realizados/ Número de procedimientos de interrupción legal del embarazo programados ) * 100</t>
  </si>
  <si>
    <t>(Número de consultas de primera vez de Interrupción Legal del Embarazo otorgadas/ Número de consultas de primera vez de Interrupción Legal del Embarazo estimadas) * 100</t>
  </si>
  <si>
    <t>Porcentaje que mide el avance de las atenciones brindadas a las mujeres en situación de violencia de género como atenciones psicológicas, orientaciones para la prevención y pláticas informativas</t>
  </si>
  <si>
    <t>(Total de pacientes positivos a cáncer cervicouterino / Total de estudios por colposcopias realizadas) * 100</t>
  </si>
  <si>
    <t>Realización de estudios de tamizaje por colposcopia</t>
  </si>
  <si>
    <t>(Número de estudios de tamizaje por colposcopias realizados / Número de estudios de tamizaje por colposcopias programados)*100</t>
  </si>
  <si>
    <t>Diagnósticos de cáncer de mama realizados.</t>
  </si>
  <si>
    <t>Porcentaje de estudios  de  mastografía realizados</t>
  </si>
  <si>
    <t>Mide el porcentaje de avance  en la actualización del material de apoyo metodológico</t>
  </si>
  <si>
    <t>(Aspectos Suceptibles de Mejora atendidos/ Aspectos Suceptibles de Mejora programados)*100</t>
  </si>
  <si>
    <t>Mide el porcentaje de avance del número de documentos publicados en la Gaceta Oficial de la Ciudad de México para orientar y regular el ejercicio del gasto en la ciudad.</t>
  </si>
  <si>
    <t>(Normativa publicada / Normativa programada)*100</t>
  </si>
  <si>
    <t>Mide el porcentaje de avance del número de documentos y disposiciones  locales normativos en materia de gasto actualizados durante el ejercicio fiscal para la correcta ejecución y aplicación del ejercicio de los recursos públicos.</t>
  </si>
  <si>
    <t>(Documentos normativos actualizados / Documentos normativos locales susceptibles de actualizar)*100</t>
  </si>
  <si>
    <t>Mide el  porcentaje de avance del número de dispociones  normativas locales publicadas en la Gaceta Oficial de la Ciudad de México para la observancia y aplicación de los Entes Públicos.</t>
  </si>
  <si>
    <t>(Disposiciones normativas  publicadas / Disposiciones normativas  programadas)*100</t>
  </si>
  <si>
    <t>(Operaciones realizadas / operaciones estimadas)*100</t>
  </si>
  <si>
    <t xml:space="preserve"> Requerimientos de   Auditorías realizadas por los Órganos Fiscalizadores atendidas</t>
  </si>
  <si>
    <t>Mide el porcentaje de avance en la atención de requerimientos de auditorías realizadas por la Auditoría Superior de la Federación, Auditoría Superior de la Ciudad de México y la Secretaría de la Función Pública</t>
  </si>
  <si>
    <t>(Número de auditorías atendidas/ Número de auditorias programadas)*100</t>
  </si>
  <si>
    <t>Emisión de reiterativos de solicitudes de información de las auditorías</t>
  </si>
  <si>
    <t>Mide el porcentaje de solicitudes de información que requirieron un reiterativo para complementar la información solicitada por los Órganos Fiscalizadores</t>
  </si>
  <si>
    <t>(Número de reiterativos emitidos  /Número de reiterativos estimados )*100</t>
  </si>
  <si>
    <t>Mide el  porcentaje de seguimiento a la solventación  de Observaciones pendientes  de Cuentas Públicas  generadas en ejercicios anteriores por los Órganos Fiscalizadores</t>
  </si>
  <si>
    <t>(Número de observaciones solventadas/número de observaciones generadas)*100</t>
  </si>
  <si>
    <t>Mide el porcentaje de solicitudes de información que requirieron un reiterativo para complementar las solicitudes de auditorías a las Unidades Responsables del Gasto</t>
  </si>
  <si>
    <t>(Número de reiterativos enviados  /Número de solicitudes )*100</t>
  </si>
  <si>
    <t>Mide el porcentaje de avance  de la publicación de los Estados Financieros para la Cuenta Pública de la Ciudad de México</t>
  </si>
  <si>
    <t>(Número de estados financieros publicados / Número de estados financieros programados)*100</t>
  </si>
  <si>
    <t>Consolidación de la información contable y  financiera</t>
  </si>
  <si>
    <t>Mide el porcentaje de avance de consolidación de la información contable y financiera reportada por las Unidades Responsables del Gasto, que se revisó y analizó para la integración de los Estados Financieros</t>
  </si>
  <si>
    <t>(Número de informes consolidados /Número de informes programados)*100</t>
  </si>
  <si>
    <t>Mide el porcentaje de avance al cumplimiento de las evaluaciones para el Seguimiento de la Armonización Contable, en el Sistema de Evaluación de Armonización Contable (SEVAC).</t>
  </si>
  <si>
    <t>( Número de evaluaciones cumplidas/ Número de evaluaciones programadas) *100</t>
  </si>
  <si>
    <t xml:space="preserve">Aprobación de los Entes Públicos evaluados </t>
  </si>
  <si>
    <t>Mide el porcentaje de avance de losEntes Públicos  evaluados en el Sistema de Evaluación de Armonización Contable (SEVAC)</t>
  </si>
  <si>
    <t>(Número total de Entes Públicos aprobados/ Número de  Entes Públicos evaluados)*100</t>
  </si>
  <si>
    <t>Mide el porcentaje de avance de los   Informes de Recursos Federales Transferidos a la Ciudad de México integrados y publicados en los medios de difusión local</t>
  </si>
  <si>
    <t>(Número de Informes de Recursos Federales publicados /Número de Informes de Recursos Federales programados)*100</t>
  </si>
  <si>
    <t>( Total de Registros revisados y validados /Total de Registros capturados) *100</t>
  </si>
  <si>
    <t>(Número de requerimientos realizados / número de requerimientos programados) *100</t>
  </si>
  <si>
    <t>( Informes entregados / Informes programados) *100</t>
  </si>
  <si>
    <t>Mide el porcentaje de avance de  informes remitidos por las URG revisados e integrados  a los Informes de Rendición de Cuentas que se entregan al Congreso de la Ciudad de México (Informe de Avance Trimestral, Informe en Materia de Igualdad Sustantiva, Informe en Materia de Atención a los Derechos de las niñas, niños y adolescentes y el Informe de Cuenta Pública).</t>
  </si>
  <si>
    <t>(Número de informes revisados e integrados / Número de documentos recibidos) *100</t>
  </si>
  <si>
    <t xml:space="preserve">Mide el porcentaje de  las Unidades Responsables del Gasto  que cumplen con el avance del ejercicio del gasto entre el 90% y 100% respecto al presupuesto programado </t>
  </si>
  <si>
    <t>(Número de Unidades Responsables que cumplen con el ejercicio del gasto programado entre el 90% y 100% /Número de Unidades Responsables del Gasto  )*100</t>
  </si>
  <si>
    <t>(CLCs registradas / CLCs estimadas al periodo) *100</t>
  </si>
  <si>
    <t>(APs registradas / APs estimadas al periodo) * 100</t>
  </si>
  <si>
    <t>(Conciliaciones Presupuestarias realizadas / Conciliaciones Presupuestarias programadas) *100</t>
  </si>
  <si>
    <t>Mide el porcentaje de compromisos registrados respecto  del total de compromisos estimados en el periodo</t>
  </si>
  <si>
    <t>(Compromisos registrados / Compromisos estimados) * 100</t>
  </si>
  <si>
    <t>Atención Veterinaria de Animales en conflicto con el humano realizada.</t>
  </si>
  <si>
    <t>Porcentaje que mide el avance en la atención a animales en conflicto con el humano.</t>
  </si>
  <si>
    <t>(Atención a animales en conflicto realizado/ atención a animales en conflicto programado) *100</t>
  </si>
  <si>
    <t>02CD12E187_1</t>
  </si>
  <si>
    <t>Instalación y mantenimiento de señalamiento vial vertical</t>
  </si>
  <si>
    <t>El indicador muestra el porcentaje de piezas de señalamiento vial vertical instaladas y/o con mantenimiento con respecto al total de piezas de señalamiento vial vertical instaladas y/o con mantenimiento programadas a instalar durante el ejercicio fiscal actual.</t>
  </si>
  <si>
    <t>02CD12E187_2</t>
  </si>
  <si>
    <t>Realización de recorridos de verificación para detectar fallas en el señalamiento</t>
  </si>
  <si>
    <t>Del total de recorridos de verificación para detectar fallas en el señalamiento programados, el indicador muestra el avance de recorridos realizados en el ejercicio fiscal actual.</t>
  </si>
  <si>
    <t>02CD12E187_3</t>
  </si>
  <si>
    <t xml:space="preserve">Sistematización de reportes de fallas en el señalamiento por parte de la ciudadanía </t>
  </si>
  <si>
    <t>Del total de reportes que se reciben por parte de la ciudadanía de fallas en el señalamiento, el indicador muestra el porcentaje que son sistematizadas para su posterior atención en el ejercicio fiscal actual.</t>
  </si>
  <si>
    <t>(Total de reportes de fallas en el señalamiento sistematizados para su atención / Total de reportes de fallas en el señalamiento recibidas) *100</t>
  </si>
  <si>
    <t>02CD12E187_4</t>
  </si>
  <si>
    <t>Tareas de mantenimientos y rescate de la imagen urbana de la alcaldía realizadas</t>
  </si>
  <si>
    <t>El indicador muestra el porcentaje de tareas de mantenimiento y rescate de la imagen urbana de la alcaldía realizadas con respecto al total de tareas de mantenimiento y rescate de la imagen urbana programadas.</t>
  </si>
  <si>
    <t xml:space="preserve">(Total de tareas de mantenimiento y rescate de la imagen urbana de la alcaldía realizadas / Total de tareas de mantenimiento y rescate de la imagen urbana de la alcaldía programadas) *100        </t>
  </si>
  <si>
    <t>02CD12E187_5</t>
  </si>
  <si>
    <t>Realización de actividades preventivas al servicio de poda y/o derribo de sujetos forestales previo dictamen técnico en casco urbano de uso público</t>
  </si>
  <si>
    <t xml:space="preserve">Del total de actividades preventivas al servicio de poda y/o derribo de sujetos forestales previo dictamen técnico en casco urbano de uso público programadas a realizar en el ejercicio fiscal actual, el indicador muestra el porcentaje de actividades realizadas.      </t>
  </si>
  <si>
    <t>(Total de actividades preventivas al servicio de poda y/o derribo de sujetos forestales previo dictamen técnico en casco urbano de uso público realizadas / Total de actividades preventivas al servicio de poda y/o derribo de sujetos forestales previo dictamen técnico en casco urbano de uso público programadas) *100</t>
  </si>
  <si>
    <t>02CD12E187_6</t>
  </si>
  <si>
    <t xml:space="preserve">Sistematización de solicitudes de mantenimientos y rescate de la imagen urbana por parte de la ciudadanía </t>
  </si>
  <si>
    <t>Del total de solicitudes que se reciben por parte de la ciudadanía de mantenimientos y rescate de la imagen urbana, el indicador muestra el porcentaje que son sistematizadas para su posterior atención en el ejercicio fiscal actual.</t>
  </si>
  <si>
    <t>(Total de solicitudes de mantenimientos y rescate de la imagen urbana sistematizadas para su atención / Total de solicitudes de mantenimientos y rescate de la imagen urbana recibidas) *100</t>
  </si>
  <si>
    <t>02CD12E187_7</t>
  </si>
  <si>
    <t>Balizamiento vial vehicular y peatonal realizado.</t>
  </si>
  <si>
    <t xml:space="preserve">El indicador muestra el porcentaje de avance de metros lineales de balizamiento vial vehicular y peatonal realizados con respecto al total de metros lineales programados en el ejercicio fiscal actual.      </t>
  </si>
  <si>
    <t>02CD12E187_8</t>
  </si>
  <si>
    <t>Calendarización de las cuadrillas.</t>
  </si>
  <si>
    <t>Del total de cuadrillas programadas a realizar, el indicador muestra el porcentaje de avance en la programación de las cuadrillas que realizarán las labores de balizamiento</t>
  </si>
  <si>
    <t>(Calendarizaciones realizadas / calendarizaciones programadas) *100</t>
  </si>
  <si>
    <t>02CD12E187_9</t>
  </si>
  <si>
    <t>Realización de recorridos de verificación para detectar necesidades de balizamiento vial vehicular y peatonal en la alcaldía.</t>
  </si>
  <si>
    <t xml:space="preserve">Del total de recorridos de detección de necesidades de balizamiento vial vehicular y peatonal programados, el indicador mide el porcentaje de avance de recorridos realizados en el ejercicio fiscal actual. </t>
  </si>
  <si>
    <t>02CD12E187_10</t>
  </si>
  <si>
    <t>Manejo de residuos sólidos, orgánicos e inorgánicos de la alcaldía proporcionado.</t>
  </si>
  <si>
    <t xml:space="preserve">El indicador muestra el porcentaje de avance en las toneladas de residuos sólidos, orgánicos e inorgánicos de la alcaldía manejadas con respecto al total de toneladas programadas en el ejercicio fiscal actual.      </t>
  </si>
  <si>
    <t>(Toneladas de residuos sólidos, orgánicos e inorgánicos de la alcaldía manejadas / Toneladas de residuos sólidos, orgánicos e inorgánicos de la alcaldía programadas)*100</t>
  </si>
  <si>
    <t>02CD12E187_11</t>
  </si>
  <si>
    <t>Realización de actividades de limpieza en calles, avenidas, vías principales y carreteras interproblacionales.</t>
  </si>
  <si>
    <t>Del total de actividades de limpieza programadas en la alcaldía, este indicador muestra el porcentaje de actividades de limpieza que se realizaron en calles, avenidas, vías principales y carreteras interpoblacionales en el ejercicio fiscal correspondiente.</t>
  </si>
  <si>
    <t xml:space="preserve">(Total de actividades de barrido manual de calles, avenidas, vías principales y retiro de residuos en carreteras interpoblacionales realizadas / Total de actividades de barrido manual de calles, avenidas, vías principales y retiro de residuos en carreteras interpoblacionales programadas) *100                </t>
  </si>
  <si>
    <t>02CD12E187_12</t>
  </si>
  <si>
    <t>Recolección de residuos con vehículo motor de acuerdo con la norma ambiental NADF-024-AMBT-2013</t>
  </si>
  <si>
    <t xml:space="preserve">El indicador muestra las rutas de recolección realizadas con vehículo motor de acuerdo con la norma ambiental NADF-024-AMBT-2013 durante el ejercicio fiscal actual, con respecto al total de rutas programadas en la alcaldía. </t>
  </si>
  <si>
    <t xml:space="preserve">(Total de rutas de recolección con vehículo motor de acuerdo con la norma ambiental NADF-024-AMBT-2013 realizadas / Total de rutas de recolección con vehículo motor de acuerdo con la norma ambiental NADF-024-AMBT-2013 programadas) *100                  </t>
  </si>
  <si>
    <t>02CD12E187_13</t>
  </si>
  <si>
    <t>Elaboración de composta a partir de residuos orgánicos.</t>
  </si>
  <si>
    <t xml:space="preserve">Del total de composta programada para elaborar en la alcaldía, el indicador muestra el porcentaje de composta elaborada a partir de los residuos orgánicos recolectados durante el ejercicio fiscal actual. </t>
  </si>
  <si>
    <t>(Toneladas de composta a partir de residuos orgánicos elaboradas / Toneladas de composta a partir de residuos orgánicos programadas) *100</t>
  </si>
  <si>
    <t>02CD12E187_14</t>
  </si>
  <si>
    <t>Servicios en cementerios otorgado.</t>
  </si>
  <si>
    <t xml:space="preserve">El indicador muestra el porcentaje de servicios de cementerios brindados en la alcaldía Milpa Alta con respecto al total de servicios programados a otorgar durante el ejercicio fiscal actual. </t>
  </si>
  <si>
    <t xml:space="preserve">(Servicios brindados/ servicios estimados)*100       </t>
  </si>
  <si>
    <t>02CD12E187_15</t>
  </si>
  <si>
    <t>Mantenimiento a los cementerios de Milpa Alta.</t>
  </si>
  <si>
    <t xml:space="preserve">Del total de panteones que requieren mantenimiento en la alcaldía, el indicador muestra el porcentaje de avance en el mantenimiento de panteones en el ejercicio fiscal actual. </t>
  </si>
  <si>
    <t xml:space="preserve">(Total de panteones que recibieron mantenimiento / Total de panteones que requirieron mantenimiento) *100          </t>
  </si>
  <si>
    <t>02CD12E187_16</t>
  </si>
  <si>
    <t>Digitalización y ordenamiento de archivo de expedientes de los cementerios de la alcaldía.</t>
  </si>
  <si>
    <t>El indicador mide el porcentaje de avance en el ordenamiento y la digitalización de archivos de expedientes de los cementerios en el ejercicio fiscal actual, con respecto al total de archivos programados a ordenar y digitalizar.</t>
  </si>
  <si>
    <t>(Archivos digitalizados y ordenados / archivos programados para digitalizar y ordenar)*100</t>
  </si>
  <si>
    <t>02CD12E187_17</t>
  </si>
  <si>
    <t>Del total de tareas de conservación, vigilancia y mantenimiento de los recursos naturales programadas para su implementación en la alcaldía, el indicador muestra el porcentaje de tareas de conservación, vigilancia y mantenimiento de los recursos naturales implementadas en el ejercicio fiscal correspondiente.</t>
  </si>
  <si>
    <t xml:space="preserve">
(Tareas de conservación, vigilancia y mantenimiento de los recursos naturales implementadas / Tareas de conservación, vigilancia y mantenimiento de los recursos naturales programadas) *100</t>
  </si>
  <si>
    <t>02CD12E187_18</t>
  </si>
  <si>
    <t>Realización de chaponeo en barrancas y zonas agroforestales.</t>
  </si>
  <si>
    <t>Del total de metros cuadrados de chaponeo en barrancas y zonas agroforestales programadas, el indicador muestra el porcentaje avance en los metros cuadrados de chaponeo en barrancas y zonas agroforestales realizado durante el ejercicio fiscal actual.</t>
  </si>
  <si>
    <t>(Total metros cuadrados de chaponeo en barrancas y zonas agroforestales realizado / Total de metros cuadrados de chaponeo en barrancas y zonas agroforestales programadas) *100</t>
  </si>
  <si>
    <t>02CD12E187_19</t>
  </si>
  <si>
    <t>Instalación de brechas corta fuego en zonas agroforestales para la prevención de incendios.</t>
  </si>
  <si>
    <t xml:space="preserve">Del total de metros cuadrados de brechas corta fuego instaladas en zonas agroforestales de la alcaldía programadas, el indicador muestra el porcentaje de metros cuadrados de brechas corta fuego en zonas agroforestales para la prevención de incendios instaladas durante el año actual. </t>
  </si>
  <si>
    <t xml:space="preserve">(Total de metros cuadrados de brechas corta fuego instaladas en zonas agroforestales de la alcaldía / total metros cuadrados de brechas corta fuego instaladas en zonas agroforestales de la alcaldía programadas ) * 100 </t>
  </si>
  <si>
    <t>02CD12E187_20</t>
  </si>
  <si>
    <t>C6A3</t>
  </si>
  <si>
    <t>Atención para el combate de incendios por parte de personal especializado.</t>
  </si>
  <si>
    <t>Del total de incendios registrados, el indicador muestra el porcentaje de incendios atendidos por parte de personal especializado durante el ejercicio fiscal actual.</t>
  </si>
  <si>
    <t>(Total de incendios atendidos por parte de personal especializado / Total de incendios registrados) *100</t>
  </si>
  <si>
    <t>02CD12E187_21</t>
  </si>
  <si>
    <t>C6A4</t>
  </si>
  <si>
    <t>Recepción de árboles para reforestación donados por la población.</t>
  </si>
  <si>
    <t>Del total de árboles estimados para recibir por donación, el indicador muestra el porcentaje de árboles donados por la población durante el ejercicio fiscal actual.</t>
  </si>
  <si>
    <t>(Total de árboles donados / Total de árboles estimados) *100</t>
  </si>
  <si>
    <t>02CD12E187_22</t>
  </si>
  <si>
    <t>C6A5</t>
  </si>
  <si>
    <t xml:space="preserve">Programación de recorridos de vigilancia </t>
  </si>
  <si>
    <t>Del total de recorridos de vigilancia programados, el indicado muestra el avance porcentual en la realización de recorridos de vigilancia durante el ejercicio fiscal actual.</t>
  </si>
  <si>
    <t>(Total de recorridos de vigilancia realizados / Total de recorridos de vigilancia programados) *100</t>
  </si>
  <si>
    <t>02CD12E187_23</t>
  </si>
  <si>
    <t>Talleres y pláticas en materia de educación ambiental impartidos.</t>
  </si>
  <si>
    <t xml:space="preserve">Del total de talleres y pláticas en materia de educación ambiental programados, el indicador mide el porcentaje de avance de la impartición de talleres y pláticas en materia de educación ambiental impartidos durante el ejercicio fiscal actual. </t>
  </si>
  <si>
    <t>(Total de talleres y pláticas en materia de educación ambiental impartidos / Total de talleres y pláticas en materia de educación ambiental programados) *100</t>
  </si>
  <si>
    <t>02CD12E187_24</t>
  </si>
  <si>
    <t>Difusión de talleres y pláticas en materia de educación ambiental</t>
  </si>
  <si>
    <t xml:space="preserve">Del total de difusiones de talleres y pláticas en materia de educación ambiental programadas, el indicador mide el porcentaje de avance de la difusión de talleres y pláticas en materia de educación ambiental impartidos durante el ejercicio fiscal actual. </t>
  </si>
  <si>
    <t>(Difusiones de talleres y pláticas en materia de educación ambiental realizadas / difusiones de talleres y pláticas en materia de educación ambiental programadas)*100</t>
  </si>
  <si>
    <t>02CD12E187_25</t>
  </si>
  <si>
    <t>Instalaciones del alumbrado público mejoradas</t>
  </si>
  <si>
    <t>El indicador muestra el porcentaje de avance de los mantenimientos e instalaciones de alumbrado público dentro del casco urbano y en apoyo de iluminación a las distintas festividades y eventos sin fin de lucro durante el ejercicio fiscal actual con respecto al total de mantenimientos e instalaciones programados.</t>
  </si>
  <si>
    <t>(Total de mantenimientos e instalaciones de alumbrado público realizados / Total de mantenimiento e instalación de alumbrado público programados) *100</t>
  </si>
  <si>
    <t>02CD12E187_26</t>
  </si>
  <si>
    <t>Realización de recorridos nocturnos de verificación para detectar fallas en el alumbrado público.</t>
  </si>
  <si>
    <t xml:space="preserve">Del total de recorridos nocturnos de verificación para detectar fallas en el alumbrado público programados, el indicador muestra el porcentaje de avance de recorridos realizados en el ejercicio fiscal actual.       </t>
  </si>
  <si>
    <t>02CD12E187_27</t>
  </si>
  <si>
    <t>Gestión ante CFE para el mantenimiento a la infraestructura eléctrica existente y ampliación de red dentro del caso urbano realizada.</t>
  </si>
  <si>
    <t xml:space="preserve">El indicador mide la variación en el tiempo que ha tenido la realización de gestiones con la CFE durante el año actual con respecto al año anterior. </t>
  </si>
  <si>
    <t>((Total de gestiones para el mantenimiento de infraestructura realizadas ante CFE durante el ejercicio fiscal actual/  Total de gestiones para el mantenimiento de infraestructura realizadas ante CFE durante el ejercicio fiscal anterior)-1)*100</t>
  </si>
  <si>
    <t>02CD12E187_28</t>
  </si>
  <si>
    <t>Realización de recorridos para la verificación de mantenimiento a la infraestructura eléctrica existente y ampliación de red dentro del caso urbano para la gestión ante CFE.</t>
  </si>
  <si>
    <t>Del total de recorridos para la verificación de mantenimiento a la infraestructura eléctrica existente y ampliación de red dentro del caso urbano para la gestión ante CFE programados, el indicador muestra el porcentaje de recorridos realizados durante el ejercicio fiscal actual.</t>
  </si>
  <si>
    <t>(Total de recorridos para la verificación de mantenimiento a la infraestructura eléctrica existente y ampliación de red dentro del caso urbano para la gestión ante CFE realizados / total de recorridos para la verificación de mantenimiento a la infraestructura eléctrica existente y ampliación de red dentro del caso urbano para la gestión ante CFE programados) *100</t>
  </si>
  <si>
    <t>02CD12E187_29</t>
  </si>
  <si>
    <t>Sistematización de solicitudes de mantenimientos a la infraestructura eléctrica existente por parte de la ciudadanía.</t>
  </si>
  <si>
    <t>Del total de solicitudes que se reciben por parte de la ciudadanía de mantenimiento a la infraestructura eléctrica existente, el indicador muestra el porcentaje de las solicitudes que son sistematizadas para su posterior gestión ante CFE en el ejercicio fiscal actual.</t>
  </si>
  <si>
    <t>(Total de solicitudes de mantenimiento a la infraestructura eléctrica existente sistematizadas para su atención / Total de solicitudes de mantenimiento a la infraestructura eléctrica existente recibidas) *100</t>
  </si>
  <si>
    <t>02CD12E187_30</t>
  </si>
  <si>
    <t>Conservación, rehabilitaciones y mantenimientos  de áreas verdes urbanas de uso público realizados.</t>
  </si>
  <si>
    <t>El indicador muestra el porcentaje de avance de los metros cuadrados de áreas verdes urbanas de la alcaldía que fueron objeto de conservación, rehabilitación y mantenimiento durante el ejercicio fiscal actual con respecto al total de metros cuadrados programados.</t>
  </si>
  <si>
    <t xml:space="preserve">(Total de metros cuadrados de áreas verdes urbanas de uso público de la alcaldía Milpa Alta que fueron objeto de conservación, rehabilitación y mantenimiento / Total de  metros cuadrados de áreas verdes urbanas de uso público de la alcaldía Milpa Alta programados para conservación, rehabilitación y mantenimiento) * 100           </t>
  </si>
  <si>
    <t>02CD12E187_31</t>
  </si>
  <si>
    <t>Producción y mantenimiento de plantas en el vivero de la alcaldía para la rehabilitación de las áreas verdes urbanas de uso público.</t>
  </si>
  <si>
    <t xml:space="preserve">El indicador muestra el porcentaje de avance en la producción y mantenimiento de plantas en el vivero de la alcaldía para la rehabilitación de las áreas verdes urbanas de uso público en el año actual con respecto a lo programado.       </t>
  </si>
  <si>
    <t xml:space="preserve">(Total de producción y mantenimiento de plantas en el vivero de la alcaldía para la rehabilitación de las áreas verdes urbanas realizado / Total de producción y mantenimiento de plantas en el vivero de la alcaldía para la rehabilitación de las áreas verdes urbanas de uso público programado) * 100           </t>
  </si>
  <si>
    <t>02CD12E187_32</t>
  </si>
  <si>
    <t>Sustitución de planta dañada en las áreas verdes urbanas de uso público.</t>
  </si>
  <si>
    <t xml:space="preserve">Del total de plantas estimadas a sustituir en las áreas verdes urbanas de uso público durante el ejercicio fiscal actual, el indicador muestra el porcentaje de plantas sustituidas en el mismo año. </t>
  </si>
  <si>
    <t>(Total de plantas sustituidas en áreas verdes urbanas de uso público/ Total de plantas estimadas a sustituir en áreas verdes urbanas de uso público) *100</t>
  </si>
  <si>
    <t>02CD12E187_33</t>
  </si>
  <si>
    <t>Servicio de abasto de agua potable mediante carro cisterna (pipa) brindado.</t>
  </si>
  <si>
    <t>El indicador muestra el avance porcentual del servicio de abasto de agua potable a hogares de la Alcaldía que se encuentran fuera del casco urbano y no cuentan con red hidráulica mediante carro cisterna durante el ejercicio fiscal actual, con respecto a los servicios programados.</t>
  </si>
  <si>
    <t>(Total de servicios de abasto de agua potable brindados / Total de servicios de abasto de agua potable programados)*100</t>
  </si>
  <si>
    <t>02CD12E187_34</t>
  </si>
  <si>
    <t>Calendarización para el servicio de abasto de agua potable.</t>
  </si>
  <si>
    <t>El indicador muestra el porcentaje de avance en la programación del servicio de abasto de agua potable por carro cisterna en 183 paradas establecidas fuera del casco urbano durante el ejercicio fiscal actual con respecto al total de calendarizaciones programadas.</t>
  </si>
  <si>
    <t>(Calendarizaciones para el servicio de abasto de agua potable realizadas / calendarizaciones para el servicio de abasto de agua potable programadas) *100</t>
  </si>
  <si>
    <t>02CD12E187_35</t>
  </si>
  <si>
    <t>Aprovisionamiento del servicio de abasto de agua potable en carro cisterna a las necesidades extraordinarias.</t>
  </si>
  <si>
    <t>Del total de solicitudes recibidas para el aprovisionamiento del servicio de abasto de agua por carro cisterna a necesidades extraordinarias, el indicador muestra el porcentaje de avance en las solicitudes atendidas.</t>
  </si>
  <si>
    <t>(Número de solicitudes atendidas/Número de solicitudes recibidas para el aprovisionamiento de agua potable por carro cisterna)*100</t>
  </si>
  <si>
    <t>_31</t>
  </si>
  <si>
    <t>_32</t>
  </si>
  <si>
    <t>Seguimiento al avance del  presupuesto programado   realizado</t>
  </si>
  <si>
    <t>Elaboración del programa anual de auditorías e intervenciones</t>
  </si>
  <si>
    <t xml:space="preserve">Asesorias para la instalación de tecnologías de energía solar otorgadas 
</t>
  </si>
  <si>
    <t>La atención medica general, además de ser la vía de entrada del paciente al Sistema Nacional de Salud y la vía de referencia hacia los médicos especialistas, es donde se ponen en práctica las acciones preventivas más frecuentes y se da una atención medica integral.</t>
  </si>
  <si>
    <t>Mide el porcentaje de atenciones brindadas a residentes de la Ciudad de México sin seguridad social.</t>
  </si>
  <si>
    <t>﻿Mide la variación porcentual de la tasa de morbilidad de la población de la Ciudad de México en un tiempo especifico.</t>
  </si>
  <si>
    <t>Porcentaje de avance en la adquisición o pago en los bienes y servicios necesarios para la operación.</t>
  </si>
  <si>
    <t>Centros penitenciarios y 5 centros especializados para adolescentes de la Ciudad de México, mismas que ascienden a 25,809, no obstante, este Pp también da atención a población flotante no cuantificable debido a que esta enfrentando un procedimiento legal.</t>
  </si>
  <si>
    <t>3,848,395 habitantes de la Ciudad de México que no cuentan con seguridad social.</t>
  </si>
  <si>
    <t>Población residente de la Ciudad de México sin seguridad social sin diagnostico de enfermedades crónicas y/o graves, que son prevenibles por detecciones y/o vacunación.</t>
  </si>
  <si>
    <t>Áreas administrativas y operativas del Ente Publico (Direcciones Generales, Direcciones Ejecutivas, Direcciones de área, Coordinaciones y Gerencias).</t>
  </si>
  <si>
    <t>Mediante al programa presupuestario N001, proyectando el cumplimiento de los programas de protección civil, se atenderán a los trabajadores, pacientes, familiares, proveedores y visitantes de la Secretaria de Salud de la Ciudad de México.</t>
  </si>
  <si>
    <t>Número de procedimientos internos actualizados en cada una de la red SEDESA, conforme al grado de riesgo de cada un o de los servicios hospitalarios.</t>
  </si>
  <si>
    <t>Mide el porcentaje de avance en la elaboración del programa anual de auditorias e intervenciones</t>
  </si>
  <si>
    <t>Mide el porcentaje de avance en la elaboración del programa anual de auditorias e intervenciones a las Dependencias, Órganos Desconcentrados y Entidades</t>
  </si>
  <si>
    <t>(Tareas de impulso al enfoque pluricultural realizadas / Tareas de impulso al enfoque pluricultural programadas) *100</t>
  </si>
  <si>
    <t>(Materiales y/o documentos elaborados / Materiales y/o documentos programados)*100</t>
  </si>
  <si>
    <t xml:space="preserve">Mide el avance porcentual en el asesoramiento para el registro en el sistema de Pueblos y Barrios Originarios y Comunidades Indígenas Residentes realizados </t>
  </si>
  <si>
    <t>Asesorías legales con perspectiva intecultural proporcionadas.</t>
  </si>
  <si>
    <t>Mide el porcentaje de asesorías y acompañamientos legales con perspectiva intrcultural brindadas.</t>
  </si>
  <si>
    <t>(Asesorías legales y/o acompañamientos realizados / Asesorías legales y/o acompañamientos estimados) *100</t>
  </si>
  <si>
    <t>Recepción de solicitudes para asesoría legal desde un enfoque intercultural.</t>
  </si>
  <si>
    <t>Mide el porcentaje de solicitudes de asesoría legal recibidas desde un enfoque intercultural.</t>
  </si>
  <si>
    <t>(Solicitudes de asesorías legales y/o aompañamientos recibidas / Solicitudes de asesorías legales y/o acompñamientos estimadas)*100</t>
  </si>
  <si>
    <t>Material audiovisual con perspectiva intercultural difundido.</t>
  </si>
  <si>
    <t>(Material audiovisual mensual difundido / Material audiovisual programado para el año)*100</t>
  </si>
  <si>
    <t>Elaboración de materiales con perspectiva intercultural en medios digitales.</t>
  </si>
  <si>
    <t>Realización de convocatorias de eventos culturales, artisticos y recreativos</t>
  </si>
  <si>
    <t>26CD01G077_1</t>
  </si>
  <si>
    <t>Capacitaciones realizadas</t>
  </si>
  <si>
    <t>Porcentaje de avance de las capacitaciones a personal de establecimientos en materia de fomento sanitario realizadas</t>
  </si>
  <si>
    <t>(Número total de capacitaciones realizadas / número total de capacitaciones programadas) * 100</t>
  </si>
  <si>
    <t>26CD01G077_2</t>
  </si>
  <si>
    <t>Ejecución de visitas de reconocimiento sanitario</t>
  </si>
  <si>
    <t>Porcentaje de visitas de reconocimiento sanitario.</t>
  </si>
  <si>
    <t>(Número total de visitas de reconocimiento ejecutadas / número total de visitas de reconocimiento programadas) * 100</t>
  </si>
  <si>
    <t>26CD01G077_3</t>
  </si>
  <si>
    <t xml:space="preserve">Difusión de materiales informativos sobre riesgos sanitarios </t>
  </si>
  <si>
    <t>Porcentaje de difusiones de material informativo con recomendaciones sanitarias a personal de establecimientos mercantiles.</t>
  </si>
  <si>
    <t>(Número total de difusiones realizadas / número total de difusiones programadas) * 100</t>
  </si>
  <si>
    <t>26CD01G077_4</t>
  </si>
  <si>
    <t>Autorización sanitaria otorgadas</t>
  </si>
  <si>
    <t>Porcentaje de autorizaciones sanitarias otorgadas a personas y  establecimientos mercantiles.</t>
  </si>
  <si>
    <t>(Número total de autorizaciones otorgadas / número total de autorizaciones estimadas) * 100</t>
  </si>
  <si>
    <t>26CD01G077_5</t>
  </si>
  <si>
    <t>Revisión de documentación</t>
  </si>
  <si>
    <t>Porcentaje de revisión de documentación para trámites de autorizaciones sanitarias.</t>
  </si>
  <si>
    <t>(Número total de trámites revisados/ número total de trámites estimados) * 100</t>
  </si>
  <si>
    <t>26CD01G077_6</t>
  </si>
  <si>
    <t>Dictamen sanitario entregado</t>
  </si>
  <si>
    <t>Porcentaje de dictámenes sanitarios entregados a establecimientos mercantiles</t>
  </si>
  <si>
    <t>(Número total de dictámenes entregados/ número total de dictámenes estimados) * 100</t>
  </si>
  <si>
    <t>26CD01G077_7</t>
  </si>
  <si>
    <t>Ejecución de visitas de verificación</t>
  </si>
  <si>
    <t>Porcentaje de avance en la ejecución de visitas de verificación sanitaria</t>
  </si>
  <si>
    <t>(Número total de visitas de verificación ejecutadas / número total de visitas de verificación programadas) * 100</t>
  </si>
  <si>
    <t>Agencia de Proteccion Sanitaria</t>
  </si>
  <si>
    <t>MOD 2</t>
  </si>
  <si>
    <t>Progra 2</t>
  </si>
  <si>
    <t>Ejercido 2</t>
  </si>
  <si>
    <t>Ar2T</t>
  </si>
  <si>
    <t>02CD03E187_1</t>
  </si>
  <si>
    <t>02CD03E187_2</t>
  </si>
  <si>
    <t>02CD03E187_3</t>
  </si>
  <si>
    <t>02CD03E187_4</t>
  </si>
  <si>
    <t>02CD03E187_5</t>
  </si>
  <si>
    <t>02CD03E187_6</t>
  </si>
  <si>
    <t>02CD03E187_7</t>
  </si>
  <si>
    <t>02CD03E187_8</t>
  </si>
  <si>
    <t>02CD03E187_9</t>
  </si>
  <si>
    <t>02CD03E187_10</t>
  </si>
  <si>
    <t>02CD03E187_11</t>
  </si>
  <si>
    <t>02CD03E187_12</t>
  </si>
  <si>
    <t>02CD03E187_13</t>
  </si>
  <si>
    <t>Mantenimiento menor a las vialidades secundarias realizado</t>
  </si>
  <si>
    <t>02CD03E187_14</t>
  </si>
  <si>
    <t>02CD03E188_1</t>
  </si>
  <si>
    <t>02CD03E188_2</t>
  </si>
  <si>
    <t>02CD03E188_3</t>
  </si>
  <si>
    <t>02CD03E188_4</t>
  </si>
  <si>
    <t>02CD03E188_5</t>
  </si>
  <si>
    <t>02CD03E188_6</t>
  </si>
  <si>
    <t>02CD03E188_7</t>
  </si>
  <si>
    <t>02CD03E188_8</t>
  </si>
  <si>
    <t>02CD03E188_9</t>
  </si>
  <si>
    <t>02CD03E188_10</t>
  </si>
  <si>
    <t>02CD03E188_11</t>
  </si>
  <si>
    <t>02CD03E188_12</t>
  </si>
  <si>
    <t>02CD03E188_13</t>
  </si>
  <si>
    <t>02CD03E188_14</t>
  </si>
  <si>
    <t>02CD03E188_15</t>
  </si>
  <si>
    <t>02CD03E188_16</t>
  </si>
  <si>
    <t>02CD03E188_17</t>
  </si>
  <si>
    <t>02CD03E188_18</t>
  </si>
  <si>
    <t>02CD03E188_19</t>
  </si>
  <si>
    <t>02CD03E188_20</t>
  </si>
  <si>
    <t>02CD03E188_21</t>
  </si>
  <si>
    <t>02CD03E188_22</t>
  </si>
  <si>
    <t>02CD03E188_23</t>
  </si>
  <si>
    <t>02CD03E188_24</t>
  </si>
  <si>
    <t>02CD03E189_1</t>
  </si>
  <si>
    <t>02CD03E189_2</t>
  </si>
  <si>
    <t>02CD03E189_3</t>
  </si>
  <si>
    <t>02CD03E189_4</t>
  </si>
  <si>
    <t>02CD03E189_5</t>
  </si>
  <si>
    <t>02CD03E189_6</t>
  </si>
  <si>
    <t>02CD03E189_7</t>
  </si>
  <si>
    <t>02CD03E189_8</t>
  </si>
  <si>
    <t>02CD03E189_9</t>
  </si>
  <si>
    <t>02CD03E189_10</t>
  </si>
  <si>
    <t>02CD03E189_11</t>
  </si>
  <si>
    <t>02CD03E189_12</t>
  </si>
  <si>
    <t>02CD03E189_13</t>
  </si>
  <si>
    <t>02CD03E189_14</t>
  </si>
  <si>
    <t>02CD03E189_15</t>
  </si>
  <si>
    <t>02CD03E190_1</t>
  </si>
  <si>
    <t>02CD03E190_2</t>
  </si>
  <si>
    <t>02CD03E190_3</t>
  </si>
  <si>
    <t>02CD03E190_4</t>
  </si>
  <si>
    <t>02CD03E200_1</t>
  </si>
  <si>
    <t>02CD03E200_2</t>
  </si>
  <si>
    <t>02CD03E200_3</t>
  </si>
  <si>
    <t>02CD03E200_4</t>
  </si>
  <si>
    <t>02CD03E200_5</t>
  </si>
  <si>
    <t>02CD03E200_6</t>
  </si>
  <si>
    <t>02CD03E200_7</t>
  </si>
  <si>
    <t>02CD03E200_8</t>
  </si>
  <si>
    <t>02CD03E200_9</t>
  </si>
  <si>
    <t>02CD03F037_1</t>
  </si>
  <si>
    <t>02CD03F037_2</t>
  </si>
  <si>
    <t>02CD03F037_3</t>
  </si>
  <si>
    <t>02CD03F037_4</t>
  </si>
  <si>
    <t>02CD03F037_5</t>
  </si>
  <si>
    <t>02CD03F037_6</t>
  </si>
  <si>
    <t>02CD03F037_7</t>
  </si>
  <si>
    <t>02CD03K023_1</t>
  </si>
  <si>
    <t>02CD03K023_2</t>
  </si>
  <si>
    <t>02CD03K023_3</t>
  </si>
  <si>
    <t>02CD03K023_4</t>
  </si>
  <si>
    <t>02CD03N001_1</t>
  </si>
  <si>
    <t>02CD03N001_2</t>
  </si>
  <si>
    <t>02CD03N001_3</t>
  </si>
  <si>
    <t>02CD03N001_4</t>
  </si>
  <si>
    <t>02CD03R002_1</t>
  </si>
  <si>
    <t>02CD03R002_2</t>
  </si>
  <si>
    <t>02CD03R002_3</t>
  </si>
  <si>
    <t>Mod 20/09/24</t>
  </si>
  <si>
    <t xml:space="preserve"> Tareas de conservación, vigilancia y mantenimiento de los recursos naturales en la Alcaldía Milpa Alta implementadas.</t>
  </si>
  <si>
    <t>02CD12E188_1</t>
  </si>
  <si>
    <t>02CD12E188_2</t>
  </si>
  <si>
    <t>02CD12E188_3</t>
  </si>
  <si>
    <t>02CD12E188_4</t>
  </si>
  <si>
    <t>02CD12E188_5</t>
  </si>
  <si>
    <t>02CD12E188_6</t>
  </si>
  <si>
    <t>02CD12E188_7</t>
  </si>
  <si>
    <t>02CD12E188_8</t>
  </si>
  <si>
    <t>02CD12E188_9</t>
  </si>
  <si>
    <t>02CD12E188_10</t>
  </si>
  <si>
    <t>02CD12E188_11</t>
  </si>
  <si>
    <t>02CD12E188_12</t>
  </si>
  <si>
    <t>02CD12E189_1</t>
  </si>
  <si>
    <t>02CD12E189_2</t>
  </si>
  <si>
    <t>02CD12E189_3</t>
  </si>
  <si>
    <t>02CD12E189_4</t>
  </si>
  <si>
    <t>02CD12E189_5</t>
  </si>
  <si>
    <t>02CD12E189_6</t>
  </si>
  <si>
    <t>02CD12E190_1</t>
  </si>
  <si>
    <t>Servicio de atención médica veterinaria proporcionado a animales de compañía con tutor o en situación de calle otorgado.</t>
  </si>
  <si>
    <t>02CD12E190_2</t>
  </si>
  <si>
    <t>02CD12E190_3</t>
  </si>
  <si>
    <t>02CD12E198_1</t>
  </si>
  <si>
    <t>02CD12E198_2</t>
  </si>
  <si>
    <t>02CD12E198_3</t>
  </si>
  <si>
    <t>02CD12E198_4</t>
  </si>
  <si>
    <t>02CD12E198_5</t>
  </si>
  <si>
    <t>02CD12E198_6</t>
  </si>
  <si>
    <t>02CD12E198_7</t>
  </si>
  <si>
    <t>02CD12E198_8</t>
  </si>
  <si>
    <t>Monitoreo mediante exámenes somatométricos  a las niñas y los niños de los CENDIS</t>
  </si>
  <si>
    <t>02CD12E198_9</t>
  </si>
  <si>
    <t>02CD12E198_10</t>
  </si>
  <si>
    <t>Promoción de los Derechos de las niñas, niños y adolescentes</t>
  </si>
  <si>
    <t>El indicador mide la tasa de variación de acciones de promoción de los derechos de las niñas, niños y adolescentes, lo que permite ver el cambio en el tiempo que han tenido las acciones, comparando el año actual con el año anterior.</t>
  </si>
  <si>
    <t>((Total de acciones de promoción de derechos realizadas en el año actual/ Total de acciones de promoción de derechos de los niños, niñas y adolescentes realizadas en el año anterior)-1)*100</t>
  </si>
  <si>
    <t>02CD12E198_11</t>
  </si>
  <si>
    <t xml:space="preserve">Celebración de sesiones de los Comités de SIPINNA </t>
  </si>
  <si>
    <t xml:space="preserve">Del total de asistentes a los comités de SIPINNA, el indicador muestra el porcentaje de asistencia de las sesiones de Comités SIPINNA durante el ejercicio fiscal actual. </t>
  </si>
  <si>
    <t>(Total de asistentes por sesión del Comité de SIPINNA/ Total de asistentes a las sesiones de los Comités SIPINNA)*100</t>
  </si>
  <si>
    <t>02CD12E198_12</t>
  </si>
  <si>
    <t xml:space="preserve">Atención y seguimiento a las niñas y niños en estado de vulnerabilidad a través del programa SIPINNA </t>
  </si>
  <si>
    <t>Del total de niñas, niños y adolescentes que hay en la alcaldía, el indicador muestra el porcentaje de niñas, niños y adolescentes en estado de vulnerabilidad atendidos a través de SIPINNA.</t>
  </si>
  <si>
    <t>(Total de niñas, niños y adolescentes en estado de vulnerabilidad atendidos a través de SIPINNA/ Total de niñas, niños y adolescentes)*100</t>
  </si>
  <si>
    <t>02CD12E200_1</t>
  </si>
  <si>
    <t>02CD12E200_2</t>
  </si>
  <si>
    <t>02CD12E200_3</t>
  </si>
  <si>
    <t>02CD12E200_4</t>
  </si>
  <si>
    <t>02CD12E200_5</t>
  </si>
  <si>
    <t>02CD12E200_6</t>
  </si>
  <si>
    <t>02CD12E200_7</t>
  </si>
  <si>
    <t>02CD12E200_8</t>
  </si>
  <si>
    <t>02CD12E200_9</t>
  </si>
  <si>
    <t>02CD12E200_10</t>
  </si>
  <si>
    <t>02CD12E200_11</t>
  </si>
  <si>
    <t>02CD12E200_12</t>
  </si>
  <si>
    <t>02CD12E200_13</t>
  </si>
  <si>
    <t>02CD12E200_14</t>
  </si>
  <si>
    <t>(Total de eventos relevantes de gobierno en la Alcaldía Milpa Alta que solicitaron difusión por redes sociodigitales en el periodo actual/ Total de eventos relevantes de gobierno en la Alcaldía Milpa Alta difundidos por redes sociodigitales en el periodo actual)-1)*100</t>
  </si>
  <si>
    <t>02CD12E200_15</t>
  </si>
  <si>
    <t>(Total de eventos relevantes de gobierno que cuentan con evidencia visual y gráfica que debe ser sistematizada /Total de eventos relevantes de gobierno que cuentan con evidencia visual y gráfica sistematizada en el periodo actual)*100</t>
  </si>
  <si>
    <t>02CD12E200_16</t>
  </si>
  <si>
    <t>(Eventos que solicitaron cobertura fotográfica para generar comunicación de estos/Total de eventos con cobertura fotográfica)*100</t>
  </si>
  <si>
    <t>02CD12E200_17</t>
  </si>
  <si>
    <t xml:space="preserve">Del total de campañas de difusión institucional realizadas, el indicador muestra el porcentaje de campañas que fueron aprobadas por la Coordinación General de Comunicación Ciudadana de la Ciudad de México durante el ejercicio fiscal actual. </t>
  </si>
  <si>
    <t>(Total de campañas de difusión institucional aprobadas por la Coordinación General de Comunicación Ciudadana de la Ciudad de México/ Total de campañas de difusión institucional realizadas) *100</t>
  </si>
  <si>
    <t>02CD12E200_18</t>
  </si>
  <si>
    <t>02CD12E200_19</t>
  </si>
  <si>
    <t>02CD12E200_20</t>
  </si>
  <si>
    <t>02CD12E200_21</t>
  </si>
  <si>
    <t>02CD12E200_22</t>
  </si>
  <si>
    <t>02CD12E200_23</t>
  </si>
  <si>
    <t>02CD12E200_24</t>
  </si>
  <si>
    <t>02CD12E200_25</t>
  </si>
  <si>
    <t>02CD12E200_26</t>
  </si>
  <si>
    <t>02CD12E200_27</t>
  </si>
  <si>
    <t>02CD12E200_28</t>
  </si>
  <si>
    <t>02CD12E200_29</t>
  </si>
  <si>
    <t>02CD12F037_1</t>
  </si>
  <si>
    <t>02CD12F037_2</t>
  </si>
  <si>
    <t>02CD12F037_3</t>
  </si>
  <si>
    <t>02CD12F037_4</t>
  </si>
  <si>
    <t>02CD12F037_5</t>
  </si>
  <si>
    <t>02CD12F037_6</t>
  </si>
  <si>
    <t>02CD12F037_7</t>
  </si>
  <si>
    <t>02CD12F037_8</t>
  </si>
  <si>
    <t>02CD12F037_9</t>
  </si>
  <si>
    <t>02CD12F037_10</t>
  </si>
  <si>
    <t>02CD12F037_11</t>
  </si>
  <si>
    <t>02CD12F037_12</t>
  </si>
  <si>
    <t>02CD12F037_13</t>
  </si>
  <si>
    <t>02CD12F037_14</t>
  </si>
  <si>
    <t>02CD12F037_15</t>
  </si>
  <si>
    <t>02CD12F037_16</t>
  </si>
  <si>
    <t>02CD12F037_17</t>
  </si>
  <si>
    <t>02CD12F037_18</t>
  </si>
  <si>
    <t>02CD12F037_19</t>
  </si>
  <si>
    <t>02CD12F037_20</t>
  </si>
  <si>
    <t>02CD12F037_21</t>
  </si>
  <si>
    <t>02CD12F037_22</t>
  </si>
  <si>
    <t>02CD12F037_23</t>
  </si>
  <si>
    <t>02CD12F037_24</t>
  </si>
  <si>
    <t>02CD12F037_25</t>
  </si>
  <si>
    <t>02CD12F037_26</t>
  </si>
  <si>
    <t>02CD12F037_27</t>
  </si>
  <si>
    <t>02CD12F037_28</t>
  </si>
  <si>
    <t>02CD12F037_29</t>
  </si>
  <si>
    <t>02CD12F037_30</t>
  </si>
  <si>
    <t>02CD12F037_31</t>
  </si>
  <si>
    <t>02CD12F037_32</t>
  </si>
  <si>
    <t>02CD12F037_33</t>
  </si>
  <si>
    <t>02CD12K023_1</t>
  </si>
  <si>
    <t>02CD12K023_2</t>
  </si>
  <si>
    <t>02CD12K023_3</t>
  </si>
  <si>
    <t>02CD12K023_4</t>
  </si>
  <si>
    <t>02CD12K023_5</t>
  </si>
  <si>
    <t>02CD12K023_6</t>
  </si>
  <si>
    <t>02CD12K023_7</t>
  </si>
  <si>
    <t>02CD12K023_8</t>
  </si>
  <si>
    <t>02CD12K023_9</t>
  </si>
  <si>
    <t>02CD12K023_10</t>
  </si>
  <si>
    <t>02CD12K023_11</t>
  </si>
  <si>
    <t>02CD12K023_12</t>
  </si>
  <si>
    <t>02CD12K023_13</t>
  </si>
  <si>
    <t>02CD12K023_14</t>
  </si>
  <si>
    <t>02CD12K023_15</t>
  </si>
  <si>
    <t>02CD12K023_16</t>
  </si>
  <si>
    <t>02CD12K023_17</t>
  </si>
  <si>
    <t>02CD12K023_18</t>
  </si>
  <si>
    <t>02CD12K023_19</t>
  </si>
  <si>
    <t>02CD12K023_20</t>
  </si>
  <si>
    <t>02CD12K023_21</t>
  </si>
  <si>
    <t>02CD12K023_22</t>
  </si>
  <si>
    <t>02CD12K023_23</t>
  </si>
  <si>
    <t>02CD12K023_24</t>
  </si>
  <si>
    <t>02CD12N001_1</t>
  </si>
  <si>
    <t>02CD12N001_2</t>
  </si>
  <si>
    <t>02CD12N001_3</t>
  </si>
  <si>
    <t>02CD12N001_4</t>
  </si>
  <si>
    <t>02CD12N001_5</t>
  </si>
  <si>
    <t>02CD12N001_6</t>
  </si>
  <si>
    <t>02CD12N001_7</t>
  </si>
  <si>
    <t>02CD12N001_8</t>
  </si>
  <si>
    <t>02CD12N001_9</t>
  </si>
  <si>
    <t>02CD12R002_1</t>
  </si>
  <si>
    <t>02CD12R002_2</t>
  </si>
  <si>
    <t>02CD12S233_1</t>
  </si>
  <si>
    <t>02CD12S233_2</t>
  </si>
  <si>
    <t>02CD12S233_3</t>
  </si>
  <si>
    <t>02CD12U048_1</t>
  </si>
  <si>
    <t>02CD12U048_2</t>
  </si>
  <si>
    <t>02CD12U048_3</t>
  </si>
  <si>
    <t>02CD12U048_4</t>
  </si>
  <si>
    <t>02CD12U048_5</t>
  </si>
  <si>
    <t>02CD12U048_6</t>
  </si>
  <si>
    <t>02CD12U048_7</t>
  </si>
  <si>
    <t>02CD12U048_8</t>
  </si>
  <si>
    <t>02CD12U048_9</t>
  </si>
  <si>
    <t>02CD12U048_10</t>
  </si>
  <si>
    <t>02CD12U048_11</t>
  </si>
  <si>
    <t>02CD12U048_12</t>
  </si>
  <si>
    <t>02CD12U048_13</t>
  </si>
  <si>
    <t>02CD12U048_14</t>
  </si>
  <si>
    <t>02CD12U048_15</t>
  </si>
  <si>
    <t>02CD12U048_16</t>
  </si>
  <si>
    <t>02CD12U048_17</t>
  </si>
  <si>
    <t>02CD12U048_18</t>
  </si>
  <si>
    <t>02CD11E187_1</t>
  </si>
  <si>
    <t>(Kilómetros barridos/ kilómetros programados) *100</t>
  </si>
  <si>
    <t>02CD11E187_2</t>
  </si>
  <si>
    <t>02CD11E187_3</t>
  </si>
  <si>
    <t>02CD11E187_4</t>
  </si>
  <si>
    <t>02CD11E187_5</t>
  </si>
  <si>
    <t>Mide el porcentaje de avance del mantenimiento a parques, jardines, camellones y
sujetos forestales</t>
  </si>
  <si>
    <t>(Metros cuadrados de áreas verdes mantenidas/(Metros cuadrados de áreas verdes programadas )*100</t>
  </si>
  <si>
    <t>02CD11E187_6</t>
  </si>
  <si>
    <t>02CD11E187_7</t>
  </si>
  <si>
    <t>Mide el porcentaje de avance del mantenimiento, conservación y
rehabilitación en vialidades secundarias</t>
  </si>
  <si>
    <t>(Metros cuadrados  en vialidades secundaria que recibieron mantenimiento, conservación y rehabilitación / Metros cuadrados en vialidades secundarias programados para reibir mantenimiento, conservación y rehabilitación)*100</t>
  </si>
  <si>
    <t>02CD11E187_8</t>
  </si>
  <si>
    <t>02CD11E187_9</t>
  </si>
  <si>
    <t>Mantenimiento, conservación y rehabilitación del señalamiento horizontal y vertical en vialidades secundarias realizado</t>
  </si>
  <si>
    <t xml:space="preserve">Mide el porcentaje de avance del mantenimiento, conservación y
rehabilitación del señalamiento horizontal y
vertical en vialidades secundarias </t>
  </si>
  <si>
    <t>02CD11E187_10</t>
  </si>
  <si>
    <t>02CD11E187_11</t>
  </si>
  <si>
    <t>Residuos sólidos recolectados</t>
  </si>
  <si>
    <t xml:space="preserve">Mide el porcentaje de avance de la Recolección de residuos sólidos
(domiciliarios, mercados públicos, papeleras, heces caninas, emergencias
urbanas) </t>
  </si>
  <si>
    <t>02CD11E187_12</t>
  </si>
  <si>
    <t>02CD11E188_1</t>
  </si>
  <si>
    <t>02CD11E188_2</t>
  </si>
  <si>
    <t>02CD11E188_3</t>
  </si>
  <si>
    <t>02CD11E188_4</t>
  </si>
  <si>
    <t>02CD11E189_1</t>
  </si>
  <si>
    <t>Mide el porcentaje de servicios otorgados a través de jornadas de salud</t>
  </si>
  <si>
    <t>02CD11E189_2</t>
  </si>
  <si>
    <t>Mide el porcentaje de avance en la realizacion de jornadas de salud</t>
  </si>
  <si>
    <t>02CD11E189_3</t>
  </si>
  <si>
    <t>02CD11E189_4</t>
  </si>
  <si>
    <t>02CD11E189_5</t>
  </si>
  <si>
    <t>02CD11E189_6</t>
  </si>
  <si>
    <t>Programación de pláticas para la prevención de adicciones</t>
  </si>
  <si>
    <t>02CD11E189_7</t>
  </si>
  <si>
    <t>02CD11E189_8</t>
  </si>
  <si>
    <t>02CD11E189_9</t>
  </si>
  <si>
    <t>Mide el porcentaje de avance en la entrega de apoyos  en el año como parte del Programa Social "Apoyo para las Personas con Dispacidad Permanente"</t>
  </si>
  <si>
    <t>02CD11E189_10</t>
  </si>
  <si>
    <t>02CD11E189_11</t>
  </si>
  <si>
    <t>02CD11E190_1</t>
  </si>
  <si>
    <t xml:space="preserve">Consulta general en clínicas veterinarias proporcionadas </t>
  </si>
  <si>
    <t>Mide el porcentaje de avance en el número de consultas proporcionadas a animales de compañía.</t>
  </si>
  <si>
    <t>02CD11E190_2</t>
  </si>
  <si>
    <t>02CD11E190_3</t>
  </si>
  <si>
    <t>Esterilización canina y felina en clínicas veterinarias realizadas</t>
  </si>
  <si>
    <t>02CD11E190_4</t>
  </si>
  <si>
    <t>02CD11E190_5</t>
  </si>
  <si>
    <t xml:space="preserve">Vacunas y desparasitaciones
en clínicas veterinarias aplicadas </t>
  </si>
  <si>
    <t xml:space="preserve">Mide el porcentaje de avance en el número vacunas y desparasitaciones a animales de compañía en clínicas veterinarias 
</t>
  </si>
  <si>
    <t>(Número de vacunas y desparasitaciones aplicadas / Número vacunas y desparasitaciones programadas)*100</t>
  </si>
  <si>
    <t>02CD11E190_6</t>
  </si>
  <si>
    <t>02CD11E198_1</t>
  </si>
  <si>
    <t xml:space="preserve">Raciones de alimentos a niñas y niños inscritos en CENDIS proporcionados </t>
  </si>
  <si>
    <t>02CD11E198_2</t>
  </si>
  <si>
    <t>02CD11E198_3</t>
  </si>
  <si>
    <t>Mide el porcentaje de avance en la entrega de servicios educativo-asistenciales en los CENDIS en el año</t>
  </si>
  <si>
    <t>02CD11E198_4</t>
  </si>
  <si>
    <t>02CD11E198_5</t>
  </si>
  <si>
    <t>02CD11E200_1</t>
  </si>
  <si>
    <t>02CD11E200_2</t>
  </si>
  <si>
    <t>02CD11E200_3</t>
  </si>
  <si>
    <t>02CD11E200_4</t>
  </si>
  <si>
    <t>02CD11E200_5</t>
  </si>
  <si>
    <t>02CD11E200_6</t>
  </si>
  <si>
    <t xml:space="preserve">Programación de Gabinetes de seguridad y mesas para la paz </t>
  </si>
  <si>
    <t>02CD11E200_7</t>
  </si>
  <si>
    <t>02CD11E200_8</t>
  </si>
  <si>
    <t>02CD11E200_9</t>
  </si>
  <si>
    <t>02CD11E200_10</t>
  </si>
  <si>
    <t>02CD11E200_11</t>
  </si>
  <si>
    <t>02CD11F037_1</t>
  </si>
  <si>
    <t>02CD11F037_2</t>
  </si>
  <si>
    <t>02CD11F037_3</t>
  </si>
  <si>
    <t>02CD11F037_4</t>
  </si>
  <si>
    <t>02CD11F037_5</t>
  </si>
  <si>
    <t>02CD11F037_6</t>
  </si>
  <si>
    <t>02CD11F037_7</t>
  </si>
  <si>
    <t>02CD11F037_8</t>
  </si>
  <si>
    <t>02CD11F037_9</t>
  </si>
  <si>
    <t>02CD11F037_10</t>
  </si>
  <si>
    <t>02CD11F037_11</t>
  </si>
  <si>
    <t>02CD11K023_1</t>
  </si>
  <si>
    <t xml:space="preserve">Instalaciones Públicas rehabilitadas </t>
  </si>
  <si>
    <t>02CD11K023_2</t>
  </si>
  <si>
    <t>02CD11K023_3</t>
  </si>
  <si>
    <t>02CD11K023_4</t>
  </si>
  <si>
    <t>02CD11K023_5</t>
  </si>
  <si>
    <t xml:space="preserve">Porcentaje que mide el avance en la rehabilitación y mantenimiento de la infraestructura de drenaje y agua potable  </t>
  </si>
  <si>
    <t>(Componentes y accesorios que recibieron mantenimiento / Componentes y accesorios programados para recibir mantenimiento)*100</t>
  </si>
  <si>
    <t>02CD11K023_6</t>
  </si>
  <si>
    <t>02CD11K023_7</t>
  </si>
  <si>
    <t>02CD11K023_8</t>
  </si>
  <si>
    <t>Fugas de agua reparadas</t>
  </si>
  <si>
    <t>02CD11K023_9</t>
  </si>
  <si>
    <t>02CD11K023_10</t>
  </si>
  <si>
    <t>02CD11K023_11</t>
  </si>
  <si>
    <t>02CD11K023_12</t>
  </si>
  <si>
    <t>(Metros lineales de la red de drenaje atendidos/ Metros lineales de la red de drenaje programados para atención)*100</t>
  </si>
  <si>
    <t>02CD11K023_13</t>
  </si>
  <si>
    <t>02CD11N001_1</t>
  </si>
  <si>
    <t xml:space="preserve">Atenciones a emergencias prehospitalarias </t>
  </si>
  <si>
    <t>Mide porcentualmente el avance de las emergencias prehospitalarias atendidas en el año</t>
  </si>
  <si>
    <t>02CD11N001_2</t>
  </si>
  <si>
    <t>Mantenimiento a los vehículos de atención a emergencias prehospitalarias</t>
  </si>
  <si>
    <t>Mide el porcentaje de avance del mantenimiento a los vehículos de atención a emergencias prehospitalarias</t>
  </si>
  <si>
    <t>(Vehículos que recibieron mantenimiento / vehículos programados para recibir mantenimiento)*100</t>
  </si>
  <si>
    <t>02CD11N001_3</t>
  </si>
  <si>
    <t xml:space="preserve">Atención a emergencias urbanas otorgadas </t>
  </si>
  <si>
    <t>Mide porcentualmente el avance de las emergencias urbanas atendidas en el año</t>
  </si>
  <si>
    <t>02CD11N001_4</t>
  </si>
  <si>
    <t>Mide el porcentaje de avance del mantenimiento a los vehículos de atención a emergencias urbanas</t>
  </si>
  <si>
    <t>02CD11N001_5</t>
  </si>
  <si>
    <t>Atenciones a eventos socio-organizativos otorgadas</t>
  </si>
  <si>
    <t>(Eventos sociorganizativos atendidos/ eventos sociorganizativos programados)* 100</t>
  </si>
  <si>
    <t>02CD11N001_6</t>
  </si>
  <si>
    <t>02CD11N001_7</t>
  </si>
  <si>
    <t>Capacitaciones para fortalecer la cultura de la prevención brindadas</t>
  </si>
  <si>
    <t xml:space="preserve">Mide el avance porcentual de capacitaciones realizadas en el año </t>
  </si>
  <si>
    <t>02CD11N001_8</t>
  </si>
  <si>
    <t>02CD11N001_9</t>
  </si>
  <si>
    <t>02CD11N001_10</t>
  </si>
  <si>
    <t>02CD11N001_11</t>
  </si>
  <si>
    <t>02CD11N001_12</t>
  </si>
  <si>
    <t>02CD11R002_1</t>
  </si>
  <si>
    <t>02CD11R002_2</t>
  </si>
  <si>
    <t>02CD11R002_3</t>
  </si>
  <si>
    <t>02CD11S229_1</t>
  </si>
  <si>
    <t>02CD11S229_2</t>
  </si>
  <si>
    <t>02CD11S229_3</t>
  </si>
  <si>
    <t>02CD11S233_1</t>
  </si>
  <si>
    <t>02CD11S233_2</t>
  </si>
  <si>
    <t>02CD11S233_3</t>
  </si>
  <si>
    <t>02CD11S233_4</t>
  </si>
  <si>
    <t>02CD11S233_5</t>
  </si>
  <si>
    <t>31PFMEE177_1</t>
  </si>
  <si>
    <t>Midel el porcentaje de avance de las exposiciones que se realizan en las salas del Fideicomiso Museo del Estanquillo</t>
  </si>
  <si>
    <t>31PFMEE177_2</t>
  </si>
  <si>
    <t>Porcentaje que mide el número de actividades realizadas para la promoción y difusion de las exposiciones</t>
  </si>
  <si>
    <t>(Número de actividades de promoción y difusión realizadas/Número de actividades de promoción y difusión programadas)*100</t>
  </si>
  <si>
    <t>31PFMEE177_3</t>
  </si>
  <si>
    <t>Mide el porcentaje de avance de los eventos realizados dentro de las instalaciones del museo como: Presentaciones de libros, conciertos, obras de teatro conferencias</t>
  </si>
  <si>
    <t>31PFMEE177_4</t>
  </si>
  <si>
    <t>Programación  de los eventos culturales</t>
  </si>
  <si>
    <t>Mide el avance porcentual del cumplimiento de la programación de horarios y espacios para llevar a cabo los eventos durante el año</t>
  </si>
  <si>
    <t>(Programación de espacios y horarios realizadas/(Programación de espacios y horarios proyectada)*100</t>
  </si>
  <si>
    <t>31PFMEE177_5</t>
  </si>
  <si>
    <t>Servicios culturales otorgados</t>
  </si>
  <si>
    <t xml:space="preserve">Mide el porcentaje de avance de los servicios culturales como visitas, visitas guiadas y talleres realizados en el museo </t>
  </si>
  <si>
    <t>(Número de servicios otorgados / Número de servicios programados)*100</t>
  </si>
  <si>
    <t>31PFMEE177_6</t>
  </si>
  <si>
    <t>Programación de visitas guiadas</t>
  </si>
  <si>
    <t>Mide el avance procentual del cumplimiento de la programación de visitas y horarios en el año</t>
  </si>
  <si>
    <t>31PFMEE177_7</t>
  </si>
  <si>
    <t>Planeación de talleres</t>
  </si>
  <si>
    <t>Mide el porcentaje de avance  de cumplimiento de la planeación de talleres en el año</t>
  </si>
  <si>
    <t>(Número de planeaciones sobre talleres realizadas/Número de planeaciones sobre talleres programadas)*100</t>
  </si>
  <si>
    <t>31PFMEN001_1</t>
  </si>
  <si>
    <t xml:space="preserve">Simulacros preventivos para conocer los protocolos de actuación en caso de emergencia </t>
  </si>
  <si>
    <t>31PFMEN001_2</t>
  </si>
  <si>
    <t>Adquisición de señaletica de protección civil</t>
  </si>
  <si>
    <t>Porcentaje que mide el avance de cumplimiento de la adquisición de la señaletica de protección civil</t>
  </si>
  <si>
    <t>(Verificación de la señaletica instalada /Verificación de la señaletica adquirida)*100</t>
  </si>
  <si>
    <t>31PFMEN001_3</t>
  </si>
  <si>
    <t>Reuniones informativas al personal para informar el protocolo de actuación a seguir en los simulacros.</t>
  </si>
  <si>
    <t>31PFMEN001_4</t>
  </si>
  <si>
    <t>Mantenimiento preventivo de equipo de protección civil</t>
  </si>
  <si>
    <t>Mide el porcentaje de avance en los mantenimientos del equipo de protección civil</t>
  </si>
  <si>
    <t>(Mantenimientos realizados / mantenimientos programados)*100</t>
  </si>
  <si>
    <t>26PDIAP022_1</t>
  </si>
  <si>
    <t>26PDIAP022_2</t>
  </si>
  <si>
    <t>26PDIAP022_3</t>
  </si>
  <si>
    <t>26PDIAP022_4</t>
  </si>
  <si>
    <t>26PDIAP022_5</t>
  </si>
  <si>
    <t>Elaboración de contenido para capacitaciones</t>
  </si>
  <si>
    <t>Porcentaje que mide el avance en la elaboración de los contenidos de las capacitaciones</t>
  </si>
  <si>
    <t>(Número de materiales para capacitaciones elaborados/ Número de materiales para capacitacionesprogramados)*100</t>
  </si>
  <si>
    <t>26PDIAP022_6</t>
  </si>
  <si>
    <t>26PDIAP022_7</t>
  </si>
  <si>
    <t>26PDIAP022_8</t>
  </si>
  <si>
    <t>26PDIAP022_9</t>
  </si>
  <si>
    <t>26PDIAP022_10</t>
  </si>
  <si>
    <t>26PDIAP022_11</t>
  </si>
  <si>
    <t>Agenda de visitas de verificación</t>
  </si>
  <si>
    <t>Porcentaje que mide el avance en la agenda de visitas de verificación</t>
  </si>
  <si>
    <t>(Número de visitas de verificación agendadas/ Número de visitas de verificación programadas) * 100</t>
  </si>
  <si>
    <t>26PDIAP022_12</t>
  </si>
  <si>
    <t>26PDIAP022_13</t>
  </si>
  <si>
    <t>02OD06N001_1</t>
  </si>
  <si>
    <t>02OD06N001_2</t>
  </si>
  <si>
    <t>02OD06N001_3</t>
  </si>
  <si>
    <t>02OD06P017_4</t>
  </si>
  <si>
    <t>02OD06P017_5</t>
  </si>
  <si>
    <t>02PDAVE109_1</t>
  </si>
  <si>
    <t>02PDAVE109_2</t>
  </si>
  <si>
    <t>02PDAVE109_3</t>
  </si>
  <si>
    <t>02PDAVE109_4</t>
  </si>
  <si>
    <t>02PDAVE109_5</t>
  </si>
  <si>
    <t>02PDAVE109_6</t>
  </si>
  <si>
    <t>02PDAVE109_7</t>
  </si>
  <si>
    <t>02PDAVE109_8</t>
  </si>
  <si>
    <t>02PDDPE158_1</t>
  </si>
  <si>
    <t>02PDDPE158_2</t>
  </si>
  <si>
    <t>02PDDPE158_3</t>
  </si>
  <si>
    <t>02PDDPN001_1</t>
  </si>
  <si>
    <t>02PDDPN001_2</t>
  </si>
  <si>
    <t>02PDDPN001_3</t>
  </si>
  <si>
    <t>Programación de los servicios de conservación a bosques urbanos.</t>
  </si>
  <si>
    <t>Mide el porcentaje de avance  en la programación de los servicios de conservación de bosques urbanos.</t>
  </si>
  <si>
    <t>(Número de servicios realizados/ número de servicios programados)*100</t>
  </si>
  <si>
    <t>Limpieza en zonas de humedales, canales y saneamiento de árboles realizada.</t>
  </si>
  <si>
    <t xml:space="preserve">Mide el avance porcentual de limpieza en zonas de humedales, canales y saneamiento de árboles. </t>
  </si>
  <si>
    <t>(limpieza en zonas de humedales, canales y saneamiento de árboles realizada/ limpieza en zonas de humedales, canales y saneamiento de árboles programada)</t>
  </si>
  <si>
    <t>Programación de los servicios de limpieza en zonas de humedales.</t>
  </si>
  <si>
    <t>Mide el porcentaje de avance en la programación de los servicios de limpieza de zonas de humedales, canales y saneamiento de árboles.</t>
  </si>
  <si>
    <t>Prevención de incendios forestales en el Suelo de Conservación realizado.</t>
  </si>
  <si>
    <t>Mide el porcentaje de avance en la prevención de incendios forestales a través de recorridos de vigilancia  para la atención a columnas de humo, y del manejo de combustibles vegetales que se encuentran en el entorno forestal (los cuales se modifican, ordenan o eliminan).</t>
  </si>
  <si>
    <t>(Actividades de protección realizadas/Actividades de protección programadas)*100</t>
  </si>
  <si>
    <t>Cursos de capacitación para brigadistas contra incendios forestales.</t>
  </si>
  <si>
    <t>Cursos de capacitación para brigadistas, las cuales corresponden a incendios forestales, prevencion de incendios forestales y reforestación, que contribuyen a la preservación de los recursos naturales del suelo de conservación y al manejo sustantable de los ecosistemas.</t>
  </si>
  <si>
    <t>(Cursos de capacitación realizados/Cursos de capacitación programados)*100</t>
  </si>
  <si>
    <t>Inspección y vigilancia ambiental realizada.</t>
  </si>
  <si>
    <t>Mide el porcentaje de avance en las visitas de inspección ambiental, recorridos de vigilancia preventiva, atención a Denuncias Ciudadanas y Gubernamentales y  operativos de recuperación en suelo de conservación y áreas naturales protegidas de la Ciudad de México.</t>
  </si>
  <si>
    <t>(Actividades de inspección y vigilancia ambiental realizadas/Actividades de de inspección y vigilancia ambiental realizadas programadas)*100</t>
  </si>
  <si>
    <t xml:space="preserve">Programación de visitas, recorridos y operativos de inspección, vigilancia y recuperación de suelo de conservación y áreas naturales protegidas.  </t>
  </si>
  <si>
    <t>Porcentaje de avance en la programación de las visitas de inspección ambiental ,  recorridos de vigilancia preventiva Atención a Denuncias Ciudadanas y Gubernamentales y  operativos de recuperación en suelo de conservación y áreas naturales protegidas de la Ciudad de México.</t>
  </si>
  <si>
    <t>(Visitas, recorridos y operativos de inspección y vigilancia ambiental realizadas/Visitas, recorridos y operativos de inspección y vigilancia ambiental programadas)*100</t>
  </si>
  <si>
    <t>Difusión de convocatoria para los eventos, talleres y públicaciones en redes sociales sobre temas ambientales.</t>
  </si>
  <si>
    <t xml:space="preserve">Mide el avance porcentual en la difusión de  convocatorias para eventos, talleres y públicaciones  sobre temas ambientales. </t>
  </si>
  <si>
    <t>(Número de convocatorias difundidas / Número de  convocatorias de  educación ambiental programadas a realizar )*100</t>
  </si>
  <si>
    <t>Difusión de los programas Museológicos de divulgación científica .</t>
  </si>
  <si>
    <t xml:space="preserve">Mide el avance porcentual en la difusión de los programas museológicos de divulgación científica. </t>
  </si>
  <si>
    <t>(Número de personas que visitan las exhibiciones permanentes /Número estimado de personas que visitan las exhibiciones)*100</t>
  </si>
  <si>
    <t>Capacitación para los y las brigadistas de Protección Civil de la SEDEMA realizada.</t>
  </si>
  <si>
    <t>Porcentaje que mide el total de brigadistas capacitados.</t>
  </si>
  <si>
    <t>(Capacitación a brigadistas realizado/ Capacitación a brigadistas programado)*100</t>
  </si>
  <si>
    <t>Difusión y promoción del Programa de capacitación.</t>
  </si>
  <si>
    <t>Porcentaje que mide el número de  actividades realizadas para la difusión  y promoción del programa de capacitación a brigadistas.</t>
  </si>
  <si>
    <t>Programas Internos de Protección Civil y programa
general de la SEDEMA ajustados.</t>
  </si>
  <si>
    <t>Porcentaje que mide el avance de los Programas Internos de Protección Civil verificados.</t>
  </si>
  <si>
    <t>(Número de programas revisados/ Número de programas programados)*100</t>
  </si>
  <si>
    <t>Elaboración de programas internos de protección civil en la Sedema.</t>
  </si>
  <si>
    <t>Mide el porcentaje de avance en la elaboración de programas internos de protección civil.</t>
  </si>
  <si>
    <t>(Número de programas internos de protección civiil realizados/ número de programas internos de protección civil programados)*100</t>
  </si>
  <si>
    <t>Materiales e insumos necesarios relacionados con temas de Protección Civil adquiridos.</t>
  </si>
  <si>
    <t>Porcentaje que mide el número de inmuebles beneficiados.</t>
  </si>
  <si>
    <t>(Número de inmuebles beneficiados/ Número de inmuebles sin beneficio)*100</t>
  </si>
  <si>
    <t>Licitación para la adquisición de material de protección civil.</t>
  </si>
  <si>
    <t>Porcentaje que mide el número de licitaciones para la adquisición de material de protección civil.</t>
  </si>
  <si>
    <t>(Número de licitaciones realizadas/ número de licitaciones programadas)*100</t>
  </si>
  <si>
    <t>06CD03N001_1</t>
  </si>
  <si>
    <t>06CD03N001_2</t>
  </si>
  <si>
    <t>06CD03N001_3</t>
  </si>
  <si>
    <t>06CD03N001_4</t>
  </si>
  <si>
    <t>06CD03N001_5</t>
  </si>
  <si>
    <t>06CD03N001_6</t>
  </si>
  <si>
    <t>Señalamientos, equipo y vestuario de Protección Civil adquiridos.</t>
  </si>
  <si>
    <t>Porcentaje que mide el avance en el número de adquisiciones de señalamientos, equipo y vestuario de Protección Civil.</t>
  </si>
  <si>
    <t>(Número de adquisiciones de señalamientos, equipo y vestuario de Protección Civil realizadas/Número de adquisiciones señalamientos  equipo y vestuario de Protección Civil programadas)*100</t>
  </si>
  <si>
    <t>06CD03N001_7</t>
  </si>
  <si>
    <t>Colocación  de señaletica en instalaciones.</t>
  </si>
  <si>
    <t>Porcentaje que mide el número de recorrido a instalaciones para colocación de señaletica</t>
  </si>
  <si>
    <t>(Número de recorridos para instalación de señaletica realizados/ número de recorridos para instalación de señaletica programados)*100</t>
  </si>
  <si>
    <t>06CD03N001_8</t>
  </si>
  <si>
    <t>Otorgamiento de equipo de protección de personal y vestuario a servidores públicos.</t>
  </si>
  <si>
    <t>Mide el porcentaje de avance en el número de servidores públicos beneficiados a través de la entrega de equipo y vestuario</t>
  </si>
  <si>
    <t>(Número de servidores públicos beneficiados/Número de entregas programadas a servidores públicos)*100</t>
  </si>
  <si>
    <t>06CD05E090_1</t>
  </si>
  <si>
    <t>06CD05E090_2</t>
  </si>
  <si>
    <t>Programación de consultas médicas veterinarias.</t>
  </si>
  <si>
    <t>Porcentaje que mide el avance de la programación de citas médicas veterinarias.</t>
  </si>
  <si>
    <t>(Número de consultas médicas programadas/ número de consultas médicas solicitadas)*100</t>
  </si>
  <si>
    <t>06CD05E090_3</t>
  </si>
  <si>
    <t xml:space="preserve">Registro Unico de Animales de Compañía (RUAC). </t>
  </si>
  <si>
    <t>Poecentaje que mide el avance en el registro de los animales de compañía para acceder a los servicios de atención médica veterinaria.</t>
  </si>
  <si>
    <t xml:space="preserve">(Registro de animales de compañía en el RUAC realizado/ registro de animales de compañía en el RUAC programado)*100 </t>
  </si>
  <si>
    <t>06CD05E090_4</t>
  </si>
  <si>
    <t>06CD05E090_5</t>
  </si>
  <si>
    <t>06CD05E090_6</t>
  </si>
  <si>
    <t>06CD05E090_7</t>
  </si>
  <si>
    <t xml:space="preserve">Solicitudes de atención médica a animales en conflicto. </t>
  </si>
  <si>
    <t>Porcentaje que mide el avance de las solicitudes de atención médica a animales en coflicto.</t>
  </si>
  <si>
    <t>(Solicitudes de atención médica a animales en conflicto recibidas/ solicitudes de atención médica a animales en conflicto estimadas*100</t>
  </si>
  <si>
    <t>06CD05E090_8</t>
  </si>
  <si>
    <t>06CD05E090_9</t>
  </si>
  <si>
    <t>Difusión de los cursos y talleres sobre bienestar animal</t>
  </si>
  <si>
    <t>Porcentaje que mide el avance en la difusión de cursos y talleres sobre bienestar animal</t>
  </si>
  <si>
    <t>(Difusión de cursos y talleres realizada/ difusión de cursos y talleres programada)*100</t>
  </si>
  <si>
    <t>06CD05N001_1</t>
  </si>
  <si>
    <t>Elaboración del Proyecto del Programa Interno de Proteccion Civil realizado.</t>
  </si>
  <si>
    <t>Porcentaje que mide el avance en la elaboración del Programa Interno de Proteccion Civil.</t>
  </si>
  <si>
    <t>(Programa PC elaborado/Programa PC programado )*100</t>
  </si>
  <si>
    <t>06CD05N001_2</t>
  </si>
  <si>
    <t>Reuniones de trabajo para la elaboración del proyecto.</t>
  </si>
  <si>
    <t>Porcentaje que mide el número de reuniones de trabajo para la elaboración del proyecto.</t>
  </si>
  <si>
    <t>(número de reuniones realizadas/ número de reuniones programadas)*100</t>
  </si>
  <si>
    <t>06CD05N001_3</t>
  </si>
  <si>
    <t>Capacitaciones en materia de Proteccion Civil realizadas.</t>
  </si>
  <si>
    <t>Porcentaje de capacitaciones en el año</t>
  </si>
  <si>
    <t>(Capacitacion realizadas/ Capacitaciones programados)*100</t>
  </si>
  <si>
    <t>06CD05N001_4</t>
  </si>
  <si>
    <t>06CD05N001_5</t>
  </si>
  <si>
    <t>Simulacros en materia de Proteccion Civil realizados.</t>
  </si>
  <si>
    <t>Porcentaje de Simulacros realizados en el año</t>
  </si>
  <si>
    <t>(Simulacros realizados/  Simulacros  Programados)*100</t>
  </si>
  <si>
    <t>06CD05N001_6</t>
  </si>
  <si>
    <t>06PDPA Procuraduria Ambiental y del Ordenamiento Territorial</t>
  </si>
  <si>
    <t>E154 Acceso a la justicia ambiental, urbana y de proteccion y Bienestar animal</t>
  </si>
  <si>
    <t>Representación Jurídica realizada</t>
  </si>
  <si>
    <t>Porcentaje que mide el avance de la representación del interés legítimo a través de litigio y la asesoría.</t>
  </si>
  <si>
    <t>(Avance de la representación jurídica realizada/ la representación jurídica programada)*100</t>
  </si>
  <si>
    <t>Proyectar acuerdos de inicio de investigación</t>
  </si>
  <si>
    <t>Porcentaje que mide en avance de los proyectos de inicio de investigación.</t>
  </si>
  <si>
    <t>(Avance de acuerdos de inicio de investigación emitidos/ acuerdos de inicio de investigación programados)*100</t>
  </si>
  <si>
    <t xml:space="preserve">Emitir opiniones juridicas, convenios de colaboración y/o coordinación. </t>
  </si>
  <si>
    <t>Porcentaje que mide el avance de las opiniones juridicas y convenios de colaboración y /o coordinación)</t>
  </si>
  <si>
    <t>(Avance  de opiniones jurídicas y convenios de colaboración y/o coordinación emitidos/  opiniones jurídicas y convenios de colaboración y/o coordinación emitidos programados) *100</t>
  </si>
  <si>
    <t xml:space="preserve">Resoluciones  en materia ambiental y de protección y bienestar a los animales y del ordenamiento territorial realizadas </t>
  </si>
  <si>
    <t xml:space="preserve">Porcentaje que mide el avance en resoluciones  en materia ambiental y de protección y bienestar a los animales y de ordenamiento territorial </t>
  </si>
  <si>
    <t>(Avance en resoluciones materia ambiental y de protección y bienestar a los animales y de ordenamiento territorial realizadas/ resoluciones materia ambiental y de protección y bienestar a los animales y de ordenamiento territorial  programadas)*100</t>
  </si>
  <si>
    <t xml:space="preserve">Conclusión de los Procedimientos  Administrativos de Investigación </t>
  </si>
  <si>
    <t>Porcentaje que mide el avance de la conclusión de los procedimientos de inicio de investigación en materia ambiental y de protección y binestar a los animales y de ordenamiento territorial</t>
  </si>
  <si>
    <t>(Avance de la conclusión de los procedimientos administrativos de investigación realizados /  conclusión de los procedimientos administrativos de investigación programados)*100</t>
  </si>
  <si>
    <t xml:space="preserve">Documentos técnicos emitidos </t>
  </si>
  <si>
    <t>Porcentaje que mide el avance  en la emisión de los documentos técnicos en materia ambiental y de ordenamiento territorial emitidos</t>
  </si>
  <si>
    <t>(Avance de documentos técnicos emitidos/documentos técnicos programados) *100</t>
  </si>
  <si>
    <t>Elaboración de documentos  técnicos  requeridos por  autoridades Locales y Federales</t>
  </si>
  <si>
    <t>Porcentaje que mide el avance de la elaboración de documentos técnicos requeridos  por  autoridades Locales y Federales</t>
  </si>
  <si>
    <t>(Avance de documentos técnicos elaborados/ documentos técnicos programados)*100</t>
  </si>
  <si>
    <t xml:space="preserve">Acciones precautorias  impuestas </t>
  </si>
  <si>
    <t>Porcentaje que mide el avance en la imposición de acciones precautorias en materia ambiental, ordenamiento territorial y de protección y bienestar a los animales impuestas</t>
  </si>
  <si>
    <t>(Avance en acciones de precautorias impuestas/Acciones precautorias programadas) *100</t>
  </si>
  <si>
    <t>Elaboración de acuerdo de imposición de acción precautoria</t>
  </si>
  <si>
    <t xml:space="preserve">Porcentaje que mide el avance de la elaboración de acuerdos de imposición de acción precautoria </t>
  </si>
  <si>
    <t>(Avance de acuerdos de imposición de acciones precautorias elaborados/ acuerdos de imposición de acciones precautorias programados)</t>
  </si>
  <si>
    <t>Información digital y geoespacial actualizada e impartida</t>
  </si>
  <si>
    <t>Porcentaje que mide el avance de la información digital y geoespacial actualizada e impartida</t>
  </si>
  <si>
    <t>(Información digital y geoespacial actualizada e impartida realizada/ Información digital y geoespacial actualizada e impartida programada)*100</t>
  </si>
  <si>
    <t>Actualización de SIG-PAOT</t>
  </si>
  <si>
    <t>Porcentaje que mide el avance de la actualiacón del SIG-PAOT</t>
  </si>
  <si>
    <t>(Avance de la actualización del SIG-PAOT realizada/ actualización del SIG-PAOT programada)*100</t>
  </si>
  <si>
    <t>Capacitación en SIG-PAOT  y en Sistemas de Información geográfica a la ciudadania</t>
  </si>
  <si>
    <t>Porcentaje que mide el avance de capacitación del SIG-PAOT  y del Sistema de Información Geográfica a la ciudadania</t>
  </si>
  <si>
    <t>(Avance de la capacitación del SIG-PAOT y del Sistema de la Información Geográfica a la Ciudadania impartida/ capacitación del SIG-PAOT y del Sistema de Información Geográfica programada)*100</t>
  </si>
  <si>
    <t>(Simulacros realizados / Simulacros programados)*100</t>
  </si>
  <si>
    <t>Capacitación a los servidores públicos que conforman la brigada de Protección Civil de la PAOT realizada.</t>
  </si>
  <si>
    <t>Elaboración de  Estudios y Proyectos Ejecutivos para la construcción de obras de transporte público.</t>
  </si>
  <si>
    <t>Porcentaje de Estudios y Proyectos Ejecutivos realizados para la construcción de obras de transporte público.</t>
  </si>
  <si>
    <t>(Número de  Estudios y Proyectos Ejecutivos para la construcción de obras de transporte público realizados /número de  Estudios y Proyectos Ejecutivos para la construcción de obras de transporte público programados)*100</t>
  </si>
  <si>
    <t>Contratación de las Obras y/o servicios para la construccion de las obras de transporte público nuevas</t>
  </si>
  <si>
    <t xml:space="preserve">Porcentaje en la Contratación de las Obras de tranporte público nuevas </t>
  </si>
  <si>
    <t>(Número de contratos de obras de transporte público nuevas celebrados / número de contratos de obras de transporte público nuevas programados )*100</t>
  </si>
  <si>
    <t>Elaboración de  Estudios y Proyectos Ejecutivos para la ampliación de obras de transporte público.</t>
  </si>
  <si>
    <t>Porcentaje de Estudios y Proyectos Ejecutivos realizados para la ampliación de obras de transporte público.</t>
  </si>
  <si>
    <t>(Número de  Estudios y Proyectos Ejecutivos para la ampliación de obras de transporte público realizados /número de  Estudios y Proyectos Ejecutivos para la ampliación de obras de transporte público programados)*100</t>
  </si>
  <si>
    <t>Contratación de las Obras y/o servicios para la construccion de las obras de transporte público Ampliadas</t>
  </si>
  <si>
    <t>Porcentaje en la Contratación de las Obras de tranporte público Ampliadas</t>
  </si>
  <si>
    <t>(Número de contratos de obras de transporte público Ampliadas celebrados / número de contratos de obras de transporte público ampliadas programados )*100</t>
  </si>
  <si>
    <t>Elaboración de  Estudios y Proyectos Ejecutivos para la rehabilitación de obras de transporte público.</t>
  </si>
  <si>
    <t>Porcentaje de Estudios y Proyectos Ejecutivos realizados para larehabilitación de obras de transporte público.</t>
  </si>
  <si>
    <t>(Número de  Estudios y Proyectos Ejecutivos para la rehabilitación de obras de transporte público realizados /número de  Estudios y Proyectos Ejecutivos para la ampliación de obras de transporte público programados)*100</t>
  </si>
  <si>
    <t>Contratación de las Obras y/o servicios para la rehabilitación de las obras de transporte público.</t>
  </si>
  <si>
    <t>Porcentaje en la Contratación de las obras de rehabilitación del tranporte público.</t>
  </si>
  <si>
    <t>(Número de contratos de obras de rehabilitación de transporte público celebrados / número de contratos de obras de rehabilitación de transporte público programados )*100</t>
  </si>
  <si>
    <t>Elaboración del padrón de
personas beneficiarias de la Acción Social para comercios y inmuebles afectados por la ejecución de la obra</t>
  </si>
  <si>
    <t>Mide el porcentaje de avance en la elaboración del padrón de personas beneficiarias de la Acción Social para comercios y inmuebles afectados por la ejecución de la obra</t>
  </si>
  <si>
    <t xml:space="preserve">(Avance en la elaboración del padron realizado/ Avance en la elaboración del padron programado) *100
</t>
  </si>
  <si>
    <t>07C001U046_3</t>
  </si>
  <si>
    <t>07C001U046_4</t>
  </si>
  <si>
    <t>07C001U046_5</t>
  </si>
  <si>
    <t>Apoyo económico a personas afectadas en sus comercios por la obra de construcción del Tren Interurbano de Pasajeros Toluca-Valle de México otorgados.</t>
  </si>
  <si>
    <t>Porcentaje de avance que mide la entrega de apoyos económicos a personas por afectaciones a sus comercios</t>
  </si>
  <si>
    <t>07C001U046_6</t>
  </si>
  <si>
    <t>07CD01N001_1</t>
  </si>
  <si>
    <t>Capacitaciones al personal en materia de protección civil realizadas</t>
  </si>
  <si>
    <t>Porcentaje que mide el avance del personal capacitado de la Planta Productora de Mezclas Asfálticas en materia de Protección Civil</t>
  </si>
  <si>
    <t>(Personal de protección civil capacitado/ personal de protección civil programado)*100</t>
  </si>
  <si>
    <t>07CD01N001_2</t>
  </si>
  <si>
    <t>07CD01N001_3</t>
  </si>
  <si>
    <t>07CD01N001_4</t>
  </si>
  <si>
    <t>07PDISE067_1</t>
  </si>
  <si>
    <t>07PDISE067_2</t>
  </si>
  <si>
    <t>07PDISE067_3</t>
  </si>
  <si>
    <t>Desarrollo de proyectos en materia de seguridad estructural realizados</t>
  </si>
  <si>
    <t>Porcentaje que mide el avance en el desarrollo de proyectos de seguridad estructural</t>
  </si>
  <si>
    <t>(Número de proyectos en materia de seguridad estructural realizados/ número de proyectos en materia de seguridad programados)*100</t>
  </si>
  <si>
    <t>07PDISE067_4</t>
  </si>
  <si>
    <t>Contratación del servicio para el desarrollo de proyectos en materia de seguiridad estructural.</t>
  </si>
  <si>
    <t>Porcentaje en la Contratación de los servicios para el desarrollo de proyectos en materia de seguiridad estructural.</t>
  </si>
  <si>
    <t>(Número de contratos de servicios para el desarrollo de proyectos celebrados / número de contratos de servicios para  el desarrollo de proyectos programados )*100</t>
  </si>
  <si>
    <t>07PDISE067_5</t>
  </si>
  <si>
    <t>07PDISE067_6</t>
  </si>
  <si>
    <t xml:space="preserve">Contratación del servicio para los estudios de investigación </t>
  </si>
  <si>
    <t>Porcentaje en la Contratación de los servicios para los estudios de investigación en materia de seguiridad estructural.</t>
  </si>
  <si>
    <t>(Número de contratos de servicios para los estudios de investigación celebrados/ número de contratos de servicios para el desarrollo de estudios de investigación programados )*100</t>
  </si>
  <si>
    <t>07PDISE067_7</t>
  </si>
  <si>
    <t>07PDISE067_8</t>
  </si>
  <si>
    <t>Contratación del servicio para la operación de la RACM, SASMEX y SASID</t>
  </si>
  <si>
    <t>Porcentaje en la Contratación de servicios para la operación de la RACM, SASMEX  y SASID.</t>
  </si>
  <si>
    <t>(Número de contratos de servicios para la operación de RACM, SASMEX y SASID celebrados / número de servicios para la operación de RACM, SASMEX y SASID programados )*100</t>
  </si>
  <si>
    <t>07PDISE067_9</t>
  </si>
  <si>
    <t>07PDISE067_10</t>
  </si>
  <si>
    <t>Contratación del servicio</t>
  </si>
  <si>
    <t>Porcentaje en la Contratación de servicios para la capacitación en género y derechos humanos.</t>
  </si>
  <si>
    <t>(Número de contratos de servicios para la capacitación celebrados / número de contratos de servicios para la capacitación programados )*100</t>
  </si>
  <si>
    <t>07PDISN001_1</t>
  </si>
  <si>
    <t>Mecanismos de prevención en materia de protección civil entregados.</t>
  </si>
  <si>
    <t>Mide el porcentaje de los mecanismos de prevención en materia de protección civil.</t>
  </si>
  <si>
    <t>(Mecanismos de prevención en materia de protección civil entregados/Mecanismos de prevención en materia de protección civil programados)*100</t>
  </si>
  <si>
    <t>07PDISN001_2</t>
  </si>
  <si>
    <t>Mide el porcentaje de avance en los contratación de los servicios de protección civil</t>
  </si>
  <si>
    <t>(Número de contratos de servicios de protección civil realizados/ Número de contratos de servicios de protección civil programados)*100</t>
  </si>
  <si>
    <t>07PDISN001_3</t>
  </si>
  <si>
    <t>Capacitación en materia de protección civil brindada</t>
  </si>
  <si>
    <t>Mide el porcentaje de las capacitaciones en materia de protección civil.</t>
  </si>
  <si>
    <t>(Capacitaciones en materia de protección civil realizadas/Capacitaciones en materia de protección civil programadas)*100</t>
  </si>
  <si>
    <t>07PDISN001_4</t>
  </si>
  <si>
    <t>Seguimiento al cumplimiento de capacitación en materia de protección civil al personal del  Instituto para la Seguridad de las Construcciones en el Distrito Federal.</t>
  </si>
  <si>
    <t>Mide el porcentaje de avance al seguimiento de las capacitaciones a los servidores públicos del Instituto para la Seguridad de las Construcciones en el Distrito Federal.</t>
  </si>
  <si>
    <t>(Seguimiento a las capacitaciones en materia de protección civil realizado/ Seguimiento a las capacitaciones en materia de protección civil programado)*100</t>
  </si>
  <si>
    <t>07PDISN001_5</t>
  </si>
  <si>
    <t>Brigadas en materia de protección civil conformadas</t>
  </si>
  <si>
    <t>Porcentaje que mide el avance en la formación de brigadas en materia de protección civil.</t>
  </si>
  <si>
    <t>(Número de brigadas conformadas/ Número de brigadas programadas)*100</t>
  </si>
  <si>
    <t>07PDISN001_6</t>
  </si>
  <si>
    <t>Reuniones para la selección de brigadistas realizadas</t>
  </si>
  <si>
    <t>Porcentaje que mide el avance de las reuniones realizadas para la formación de brigadas en materia de protección civil.</t>
  </si>
  <si>
    <t>(Número de reuniones realizadas/ Número de reuniones programadas)</t>
  </si>
  <si>
    <t>35C001E179_C2A2</t>
  </si>
  <si>
    <t>02CD12E187_C1</t>
  </si>
  <si>
    <t>02CD12E187_C1A1</t>
  </si>
  <si>
    <t>02CD12E187_C1A2</t>
  </si>
  <si>
    <t>02CD12E187_C2</t>
  </si>
  <si>
    <t>02CD12E187_C2A1</t>
  </si>
  <si>
    <t>02CD12E187_C2A2</t>
  </si>
  <si>
    <t>02CD12E187_C3</t>
  </si>
  <si>
    <t>02CD12E187_C3A1</t>
  </si>
  <si>
    <t>02CD12E187_C3A2</t>
  </si>
  <si>
    <t>02CD12E187_C4</t>
  </si>
  <si>
    <t>02CD12E187_C4A1</t>
  </si>
  <si>
    <t>02CD12E187_C4A2</t>
  </si>
  <si>
    <t>02CD12E187_C4A3</t>
  </si>
  <si>
    <t>02CD12E187_C5</t>
  </si>
  <si>
    <t>02CD12E187_C5A1</t>
  </si>
  <si>
    <t>02CD12E187_C5A2</t>
  </si>
  <si>
    <t>02CD12E187_C6</t>
  </si>
  <si>
    <t>02CD12E187_C6A1</t>
  </si>
  <si>
    <t>02CD12E187_C6A2</t>
  </si>
  <si>
    <t>02CD12E187_C6A3</t>
  </si>
  <si>
    <t>02CD12E187_C6A4</t>
  </si>
  <si>
    <t>02CD12E187_C6A5</t>
  </si>
  <si>
    <t>02CD12E187_C7</t>
  </si>
  <si>
    <t>02CD12E187_C7A1</t>
  </si>
  <si>
    <t>02CD12E187_C8</t>
  </si>
  <si>
    <t>02CD12E187_C8A1</t>
  </si>
  <si>
    <t>02CD12E187_C9</t>
  </si>
  <si>
    <t>02CD12E187_C9A1</t>
  </si>
  <si>
    <t>02CD12E187_C9A2</t>
  </si>
  <si>
    <t>02CD12E187_C10</t>
  </si>
  <si>
    <t>02CD12E187_C10A1</t>
  </si>
  <si>
    <t>02CD12E187_C10A2</t>
  </si>
  <si>
    <t>02CD12E187_C11</t>
  </si>
  <si>
    <t>02CD12E187_C11A1</t>
  </si>
  <si>
    <t>02CD12E187_C11A2</t>
  </si>
  <si>
    <t>02CD12E188_C1</t>
  </si>
  <si>
    <t>02CD12E188_C1A1</t>
  </si>
  <si>
    <t>02CD12E188_C1A2</t>
  </si>
  <si>
    <t>02CD12E188_C2</t>
  </si>
  <si>
    <t>02CD12E188_C2A1</t>
  </si>
  <si>
    <t>02CD12E188_C2A2</t>
  </si>
  <si>
    <t>02CD12E188_C3</t>
  </si>
  <si>
    <t>02CD12E188_C3A1</t>
  </si>
  <si>
    <t>02CD12E188_C4</t>
  </si>
  <si>
    <t>02CD12E188_C4A1</t>
  </si>
  <si>
    <t>02CD12E188_C5</t>
  </si>
  <si>
    <t>02CD12E188_C5A1</t>
  </si>
  <si>
    <t>02CD12E189_C1</t>
  </si>
  <si>
    <t>02CD12E189_C1A1</t>
  </si>
  <si>
    <t>02CD12E189_C1A2</t>
  </si>
  <si>
    <t>02CD12E189_C1A3</t>
  </si>
  <si>
    <t xml:space="preserve">02CD12E189_C2 </t>
  </si>
  <si>
    <t>02CD12E189_C2A1</t>
  </si>
  <si>
    <t>02CD12E190_C1</t>
  </si>
  <si>
    <t>02CD12E190_C1A1</t>
  </si>
  <si>
    <t>02CD12E190_C1A2</t>
  </si>
  <si>
    <t>02CD12E198_C1</t>
  </si>
  <si>
    <t>02CD12E198_C1A1</t>
  </si>
  <si>
    <t>02CD12E198_C1A2</t>
  </si>
  <si>
    <t>02CD12E198_C2</t>
  </si>
  <si>
    <t>02CD12E198_C2A1</t>
  </si>
  <si>
    <t>02CD12E198_C2A2</t>
  </si>
  <si>
    <t>02CD12E198_C3</t>
  </si>
  <si>
    <t>02CD12E198_C3A1</t>
  </si>
  <si>
    <t>02CD12E198_C3A2</t>
  </si>
  <si>
    <t>02CD12E198_C4</t>
  </si>
  <si>
    <t>02CD12E198_C4A1</t>
  </si>
  <si>
    <t>02CD12E198_C4A2</t>
  </si>
  <si>
    <t>02CD12E200_C1</t>
  </si>
  <si>
    <t>02CD12E200_C1A1</t>
  </si>
  <si>
    <t>02CD12E200_C1A2</t>
  </si>
  <si>
    <t>02CD12E200_C1A3</t>
  </si>
  <si>
    <t>02CD12E200_C2</t>
  </si>
  <si>
    <t>02CD12E200_C2A1</t>
  </si>
  <si>
    <t>02CD12E200_C2A2</t>
  </si>
  <si>
    <t>02CD12E200_C2A3</t>
  </si>
  <si>
    <t>02CD12E200_C2A4</t>
  </si>
  <si>
    <t>02CD12E200_C3</t>
  </si>
  <si>
    <t>02CD12E200_C3A1</t>
  </si>
  <si>
    <t>02CD12E200_C3A2</t>
  </si>
  <si>
    <t>02CD12E200_C3A3</t>
  </si>
  <si>
    <t>02CD12E200_C4</t>
  </si>
  <si>
    <t>02CD12E200_C4A1</t>
  </si>
  <si>
    <t>02CD12E200_C4A2</t>
  </si>
  <si>
    <t>02CD12E200_C4A3</t>
  </si>
  <si>
    <t>02CD12E200_C5</t>
  </si>
  <si>
    <t>02CD12E200_C5A1</t>
  </si>
  <si>
    <t>02CD12E200_C6</t>
  </si>
  <si>
    <t>02CD12E200_C6A1</t>
  </si>
  <si>
    <t>02CD12E200_C7</t>
  </si>
  <si>
    <t>02CD12E200_C7A1</t>
  </si>
  <si>
    <t>02CD12E200_C8</t>
  </si>
  <si>
    <t>02CD12E200_C8A1</t>
  </si>
  <si>
    <t>02CD12E200_C9</t>
  </si>
  <si>
    <t>02CD12E200_C9A1</t>
  </si>
  <si>
    <t>02CD12E200_C9A2</t>
  </si>
  <si>
    <t>02CD12E200_C9A3</t>
  </si>
  <si>
    <t>02CD12F037_C1A1</t>
  </si>
  <si>
    <t>02CD12F037_C1A2</t>
  </si>
  <si>
    <t>02CD12F037_C2A1</t>
  </si>
  <si>
    <t>02CD12F037_C2A2</t>
  </si>
  <si>
    <t>02CD12F037_C3A2</t>
  </si>
  <si>
    <t>02CD12F037_C5A2</t>
  </si>
  <si>
    <t>02CD12F037_C6A2</t>
  </si>
  <si>
    <t>02CD12F037_C7A2</t>
  </si>
  <si>
    <t>02CD12F037_C8A2</t>
  </si>
  <si>
    <t>02CD12F037_C9A2</t>
  </si>
  <si>
    <t>02CD12F037_C10A2</t>
  </si>
  <si>
    <t>02CD12F037_C11A2</t>
  </si>
  <si>
    <t>02CD12K023_C1A2</t>
  </si>
  <si>
    <t>02CD12K023_C2A1</t>
  </si>
  <si>
    <t>02CD12K023_C2A2</t>
  </si>
  <si>
    <t>02CD12K023_C3A1</t>
  </si>
  <si>
    <t>02CD12K023_C3A2</t>
  </si>
  <si>
    <t>02CD12K023_C4A1</t>
  </si>
  <si>
    <t>02CD12K023_C5A1</t>
  </si>
  <si>
    <t>02CD12K023_C6A1</t>
  </si>
  <si>
    <t>02CD12K023_C6A2</t>
  </si>
  <si>
    <t>02CD12K023_C7A1</t>
  </si>
  <si>
    <t>02CD12K023_C7A2</t>
  </si>
  <si>
    <t>02CD12K023_C8A1</t>
  </si>
  <si>
    <t>02CD12K023_C8A2</t>
  </si>
  <si>
    <t>02CD12K023_C9A1</t>
  </si>
  <si>
    <t>02CD12K023_C9A2</t>
  </si>
  <si>
    <t>02CD12N001_C2A1</t>
  </si>
  <si>
    <t>02CD12N001_C2A2</t>
  </si>
  <si>
    <t>02CD12N001_C3</t>
  </si>
  <si>
    <t>02CD12N001_C3A1</t>
  </si>
  <si>
    <t>02CD12N001_C3A2</t>
  </si>
  <si>
    <t>02CD12S233_C1A2</t>
  </si>
  <si>
    <t>02CD12U048_C1</t>
  </si>
  <si>
    <t>02CD12U048_C1A1</t>
  </si>
  <si>
    <t>02CD12U048_C2</t>
  </si>
  <si>
    <t>02CD12U048_C2A1</t>
  </si>
  <si>
    <t>02CD12U048_C3</t>
  </si>
  <si>
    <t>02CD12U048_C3A1</t>
  </si>
  <si>
    <t>02CD12U048_C4</t>
  </si>
  <si>
    <t>02CD12U048_C4A1</t>
  </si>
  <si>
    <t>02CD12U048_C5</t>
  </si>
  <si>
    <t>02CD12U048_C5A1</t>
  </si>
  <si>
    <t>02CD12U048_C6</t>
  </si>
  <si>
    <t>02CD12U048_C6A1</t>
  </si>
  <si>
    <t>02CD12U048_C7</t>
  </si>
  <si>
    <t>02CD12U048_C7A1</t>
  </si>
  <si>
    <t>02CD12U048_C8</t>
  </si>
  <si>
    <t>02CD12U048_C8A1</t>
  </si>
  <si>
    <t>02CD12U048_C9</t>
  </si>
  <si>
    <t>02CD12U048_C9A1</t>
  </si>
  <si>
    <t>02CD01R002_C1</t>
  </si>
  <si>
    <t>02CD01R002_C1A1</t>
  </si>
  <si>
    <t>02CD01R002_C2</t>
  </si>
  <si>
    <t>02CD01R002_C2A1</t>
  </si>
  <si>
    <t>02CD01R002_C2A2</t>
  </si>
  <si>
    <t>02CD01R002_C2A3</t>
  </si>
  <si>
    <t>02CD01S229_C1</t>
  </si>
  <si>
    <t>02CD01S229_C1A1</t>
  </si>
  <si>
    <t>02CD01S229_C1A2</t>
  </si>
  <si>
    <t>02CD01S229_C2</t>
  </si>
  <si>
    <t>02CD01S229_C2A1</t>
  </si>
  <si>
    <t>02CD01S229_C3</t>
  </si>
  <si>
    <t>02CD01S229_C3A1</t>
  </si>
  <si>
    <t>02CD01S229_C4</t>
  </si>
  <si>
    <t>02CD01S229_C4A1</t>
  </si>
  <si>
    <t>02CD01S229_C5</t>
  </si>
  <si>
    <t>02CD01S229_C5A1</t>
  </si>
  <si>
    <t>02CD01S229_C6</t>
  </si>
  <si>
    <t>02CD01S229_C6A1</t>
  </si>
  <si>
    <t>02CD01U048_C1</t>
  </si>
  <si>
    <t>02CD01U048_C1A1</t>
  </si>
  <si>
    <t>02CD01U048_C2</t>
  </si>
  <si>
    <t>02CD01U048_C2A1</t>
  </si>
  <si>
    <t>02CD01U048_C3</t>
  </si>
  <si>
    <t>02CD01U048_C3A1</t>
  </si>
  <si>
    <t>02CD04S229_C1</t>
  </si>
  <si>
    <t>02CD04S229_C1A2</t>
  </si>
  <si>
    <t>02CD04U048_C1</t>
  </si>
  <si>
    <t>02CD04U048_C1A1</t>
  </si>
  <si>
    <t>02CD04U048_C2</t>
  </si>
  <si>
    <t>02CD04U048_C2A1</t>
  </si>
  <si>
    <t>02CD04U048_C3</t>
  </si>
  <si>
    <t>02CD04U048_C3A1</t>
  </si>
  <si>
    <t>02CD10E187_C8A1</t>
  </si>
  <si>
    <t>02CD10E200_C9A1</t>
  </si>
  <si>
    <t>02CD10K023_C1</t>
  </si>
  <si>
    <t>02CD10K023_C2</t>
  </si>
  <si>
    <t>02CD10K023_C3</t>
  </si>
  <si>
    <t>02CD10K023_C3A1</t>
  </si>
  <si>
    <t>02CD10K023_C4</t>
  </si>
  <si>
    <t>02CD10K023_C5</t>
  </si>
  <si>
    <t>02CD10N001_C1</t>
  </si>
  <si>
    <t>02CD10S234_C1</t>
  </si>
  <si>
    <t>02CD10S234_C1A1</t>
  </si>
  <si>
    <t>02CD10S234_C2</t>
  </si>
  <si>
    <t>02CD10S234_C2A1</t>
  </si>
  <si>
    <t>02CD10U048_C1</t>
  </si>
  <si>
    <t>02CD10U048_C1A1</t>
  </si>
  <si>
    <t>02CD10U048_C2</t>
  </si>
  <si>
    <t>02CD10U048_C2A1</t>
  </si>
  <si>
    <t>02CD10U048_C3</t>
  </si>
  <si>
    <t>02CD10U048_C3A1</t>
  </si>
  <si>
    <t>02CD10U048_C3A2</t>
  </si>
  <si>
    <t>02CD10U048_C4</t>
  </si>
  <si>
    <t>02CD10U048_C4A1</t>
  </si>
  <si>
    <t>02CD10U048_C5</t>
  </si>
  <si>
    <t>02CD10U048_C5A1</t>
  </si>
  <si>
    <t>02CD16K023_C7A1</t>
  </si>
  <si>
    <t>13PDEAO009_
C1</t>
  </si>
  <si>
    <t>13PDEAO009_
C1A1</t>
  </si>
  <si>
    <t>13PDEAO009_
C1A2</t>
  </si>
  <si>
    <t>13PDEAN001_C2</t>
  </si>
  <si>
    <t>13PDEAN001_C2A1</t>
  </si>
  <si>
    <t>38C001N001_
C2A2</t>
  </si>
  <si>
    <t>41PDIPP051_C3</t>
  </si>
  <si>
    <t>41PDIPP051_C3A1</t>
  </si>
  <si>
    <t>41PDIPP051_C4</t>
  </si>
  <si>
    <t>41PDIPP051_C4A1</t>
  </si>
  <si>
    <t>02CD16U048_C1A2</t>
  </si>
  <si>
    <t>04C001P016_C1</t>
  </si>
  <si>
    <t>04C001P016_C1A1</t>
  </si>
  <si>
    <t>04C001P016_C1A2</t>
  </si>
  <si>
    <t>04C001P016_C2</t>
  </si>
  <si>
    <t>04C001P016_C2A1</t>
  </si>
  <si>
    <t>04C001P016_C3</t>
  </si>
  <si>
    <t>04C001P016_C3A1</t>
  </si>
  <si>
    <t>41PDIPN001_
C2</t>
  </si>
  <si>
    <t xml:space="preserve">41PDIPN001_C2A1
</t>
  </si>
  <si>
    <t>36PFEGS226_C1</t>
  </si>
  <si>
    <t>36PFEGS226_C1A1</t>
  </si>
  <si>
    <t>36PFEGS226_C1A2</t>
  </si>
  <si>
    <t>36PFEGU044_C1</t>
  </si>
  <si>
    <t>36PFEGU044_C1A1</t>
  </si>
  <si>
    <t>36PFEGU044_C1A2</t>
  </si>
  <si>
    <t>01CD03N001_C1</t>
  </si>
  <si>
    <t>01CD03N001_C1A1</t>
  </si>
  <si>
    <t>10PDMBE042_C1A4</t>
  </si>
  <si>
    <t>08C001U009_C2A1</t>
  </si>
  <si>
    <t>09C001P014_C7A2</t>
  </si>
  <si>
    <t>09C001P014_C7A3</t>
  </si>
  <si>
    <t>09C001P014_C8A1</t>
  </si>
  <si>
    <t>06C001E022_C1</t>
  </si>
  <si>
    <t>06C001E022_C1A1</t>
  </si>
  <si>
    <t>06C001E022_C2</t>
  </si>
  <si>
    <t>06C001E022_C2A1</t>
  </si>
  <si>
    <t>06C001E022_C3</t>
  </si>
  <si>
    <t>06C001E107_C1</t>
  </si>
  <si>
    <t>06C001E107_C1A1</t>
  </si>
  <si>
    <t>06C001E107_C2</t>
  </si>
  <si>
    <t>06C001E107_C2A1</t>
  </si>
  <si>
    <t>06C001E107_C3</t>
  </si>
  <si>
    <t>06C001E107_C3A1</t>
  </si>
  <si>
    <t>06C001E107_C4</t>
  </si>
  <si>
    <t>06C001E107_C4A1</t>
  </si>
  <si>
    <t>06C001E107_C5</t>
  </si>
  <si>
    <t>06C001E107_C5A1</t>
  </si>
  <si>
    <t>06C001G013_C1</t>
  </si>
  <si>
    <t>06C001G013_C1A1</t>
  </si>
  <si>
    <t>06C001G013_C1A2</t>
  </si>
  <si>
    <t>06C001G013_C2</t>
  </si>
  <si>
    <t>06C001G013_C2A1</t>
  </si>
  <si>
    <t>06C001G013_C2A2</t>
  </si>
  <si>
    <t>06C001G013_C3</t>
  </si>
  <si>
    <t>06C001G013_C3A1</t>
  </si>
  <si>
    <t>06C001G013_C4</t>
  </si>
  <si>
    <t>06C001G013_C4A1</t>
  </si>
  <si>
    <t>06C001G013_C5</t>
  </si>
  <si>
    <t>06C001G013_C5A1</t>
  </si>
  <si>
    <t>06C001P056_C2A1</t>
  </si>
  <si>
    <t>06C001P056_C3</t>
  </si>
  <si>
    <t>06C001P056_C3A1</t>
  </si>
  <si>
    <t>06C001P056_C4</t>
  </si>
  <si>
    <t>06C001P056_C4A1</t>
  </si>
  <si>
    <t>06CD03K024_C2</t>
  </si>
  <si>
    <t>06CD03K024_C2A1</t>
  </si>
  <si>
    <t>06CD03K024_C2A2</t>
  </si>
  <si>
    <t>06CD05E090_C2A1</t>
  </si>
  <si>
    <t>06CD05E090_C4</t>
  </si>
  <si>
    <t>06P0FAE006_C1</t>
  </si>
  <si>
    <t>06P0FAE006_C1A1</t>
  </si>
  <si>
    <t>06P0FAE006_C1A2</t>
  </si>
  <si>
    <t>06P0FAU045_C1</t>
  </si>
  <si>
    <t>06P0FAU045_C1A1</t>
  </si>
  <si>
    <t>06P0FAU045_C2</t>
  </si>
  <si>
    <t>06P0FAU045_C2A2</t>
  </si>
  <si>
    <t>06PDPAE154_C1</t>
  </si>
  <si>
    <t>06PDPAE154_C2</t>
  </si>
  <si>
    <t>06PDPAE154_C3</t>
  </si>
  <si>
    <t>06PDPAE154_C4</t>
  </si>
  <si>
    <t>06PDPAE154_C5</t>
  </si>
  <si>
    <t>06PDPAN001_C1</t>
  </si>
  <si>
    <t>06PDPAN001_C2</t>
  </si>
  <si>
    <t>07C001K021_C1</t>
  </si>
  <si>
    <t>07C001K021_C1A1</t>
  </si>
  <si>
    <t>07C001K021_C1A2</t>
  </si>
  <si>
    <t>07C001K021_C2</t>
  </si>
  <si>
    <t>07C001K021_C2A1</t>
  </si>
  <si>
    <t>07C001K021_C2A2</t>
  </si>
  <si>
    <t>07PDIFK012_C1</t>
  </si>
  <si>
    <t>07PDIFK012_C1A1</t>
  </si>
  <si>
    <t>07PDIFK012_C2</t>
  </si>
  <si>
    <t>07PDIFK012_C2A1</t>
  </si>
  <si>
    <t>07PDIFN001_C1A2</t>
  </si>
  <si>
    <t>02C001P055_C2</t>
  </si>
  <si>
    <t>02C001P055_C2A1</t>
  </si>
  <si>
    <t>02C001P055_C3</t>
  </si>
  <si>
    <t>02C001P055_C3A1</t>
  </si>
  <si>
    <t>02C001P055_C3A2</t>
  </si>
  <si>
    <t>02CD15F037_C2A2</t>
  </si>
  <si>
    <t>02CD07E188_C1</t>
  </si>
  <si>
    <t>02CD07E188_C1A1</t>
  </si>
  <si>
    <t>02CD07E188_C1A2</t>
  </si>
  <si>
    <t>02CD07E188_C2</t>
  </si>
  <si>
    <t>02CD07E188_C2A1</t>
  </si>
  <si>
    <t>02CD07E188_C2A2</t>
  </si>
  <si>
    <t>02CD07E189_C1</t>
  </si>
  <si>
    <t>02CD07E189_C1A1</t>
  </si>
  <si>
    <t>02CD07E189_C1A2</t>
  </si>
  <si>
    <t>02CD07E189_C2</t>
  </si>
  <si>
    <t>02CD07E189_C2A1</t>
  </si>
  <si>
    <t>02CD07E189_C3</t>
  </si>
  <si>
    <t>02CD07E189_C3A1</t>
  </si>
  <si>
    <t>02CD07F037_C2A2</t>
  </si>
  <si>
    <t>02CD07K023_C1</t>
  </si>
  <si>
    <t>02CD07K023_C1A1</t>
  </si>
  <si>
    <t>02CD07K023_C1A2</t>
  </si>
  <si>
    <t>02CD07N001_C1</t>
  </si>
  <si>
    <t>02CD07N001_C1A1</t>
  </si>
  <si>
    <t>02CD07N001_C1A2</t>
  </si>
  <si>
    <t>02CD07N001_C2</t>
  </si>
  <si>
    <t>02CD07N001_C3</t>
  </si>
  <si>
    <t>02CD07N001_C3A1</t>
  </si>
  <si>
    <t>02CD07N001_C4</t>
  </si>
  <si>
    <t>02CD07N001_C4A1</t>
  </si>
  <si>
    <t>02CD07R002_C1</t>
  </si>
  <si>
    <t>02CD07R002_C1A1</t>
  </si>
  <si>
    <t>02CD07R002_C1A2</t>
  </si>
  <si>
    <t>02CD07S229_C1</t>
  </si>
  <si>
    <t>02CD07S229_C1A1</t>
  </si>
  <si>
    <t>02CD07S229_C1A2</t>
  </si>
  <si>
    <t>02CD07S229_C2</t>
  </si>
  <si>
    <t>02CD07S229_C2A1</t>
  </si>
  <si>
    <t>02CD07S229_C2A2</t>
  </si>
  <si>
    <t>02CD07S229_C3</t>
  </si>
  <si>
    <t>02CD07S229_C3A1</t>
  </si>
  <si>
    <t>02CD07U048_C1</t>
  </si>
  <si>
    <t>02CD07U048_C1A1</t>
  </si>
  <si>
    <t>02CD07U048_C1A2</t>
  </si>
  <si>
    <t>02CD07U048_C2</t>
  </si>
  <si>
    <t>02CD07U048_C2A1</t>
  </si>
  <si>
    <t>02CD07U048_C2A2</t>
  </si>
  <si>
    <t>02CD07U048_C3</t>
  </si>
  <si>
    <t>02CD07U048_C3A1</t>
  </si>
  <si>
    <t>02CD07U048_C3A2</t>
  </si>
  <si>
    <t>02CD07U048_C4</t>
  </si>
  <si>
    <t>02CD07U048_C4A1</t>
  </si>
  <si>
    <t>02CD07U048_C4A2</t>
  </si>
  <si>
    <t>02CD07U048_C5</t>
  </si>
  <si>
    <t>02CD07U048_C5A1</t>
  </si>
  <si>
    <t>02CD07U048_C5A2</t>
  </si>
  <si>
    <t>02CD07U048_C6</t>
  </si>
  <si>
    <t>02CD07U048_C6A1</t>
  </si>
  <si>
    <t>02CD07U048_C6A2</t>
  </si>
  <si>
    <t>02CD07U048_C7</t>
  </si>
  <si>
    <t>02CD07U048_C7A1</t>
  </si>
  <si>
    <t>02CD07U048_C7A2</t>
  </si>
  <si>
    <t>02CD14E188_C4A2</t>
  </si>
  <si>
    <t>02CD14U048_C2</t>
  </si>
  <si>
    <t>02CD14U048_C2A1</t>
  </si>
  <si>
    <t>02CD14U048_C2A2</t>
  </si>
  <si>
    <t>26C001E017_C2A3</t>
  </si>
  <si>
    <t>26C001E172_C1A1</t>
  </si>
  <si>
    <t>26C001E172_C1A2</t>
  </si>
  <si>
    <t>26C001E172_C2A1</t>
  </si>
  <si>
    <t>26C001E172_C2A2</t>
  </si>
  <si>
    <t xml:space="preserve">26C001E173_C1A1 </t>
  </si>
  <si>
    <t xml:space="preserve">26C001E173_C2A1 </t>
  </si>
  <si>
    <t xml:space="preserve">26C001E173_C3A1 </t>
  </si>
  <si>
    <t>26C001N001_C2A2</t>
  </si>
  <si>
    <t>26PDIAP022_C5</t>
  </si>
  <si>
    <t>26PDIAP022_C5A1</t>
  </si>
  <si>
    <t>26CD01N001_C1</t>
  </si>
  <si>
    <t>26CD01N001_C1A1</t>
  </si>
  <si>
    <t>26CD01N001_C1A2</t>
  </si>
  <si>
    <t>26CD01N001_C2</t>
  </si>
  <si>
    <t>26CD01N001_C2A1</t>
  </si>
  <si>
    <t>26CD01N001_C2A2</t>
  </si>
  <si>
    <t>26CD01N001_C2A3</t>
  </si>
  <si>
    <t>26PDSPN001_C1</t>
  </si>
  <si>
    <t>26PDSPN001_C1A1</t>
  </si>
  <si>
    <t>02CD16F037_C8A2</t>
  </si>
  <si>
    <t>02CD16F037_C8A3</t>
  </si>
  <si>
    <t>02CD16F037_C8A4</t>
  </si>
  <si>
    <t>02CD16F037_C9</t>
  </si>
  <si>
    <t>02CD16F037_C9A1</t>
  </si>
  <si>
    <t>02CD16F037_C10</t>
  </si>
  <si>
    <t>02CD16F037_C10A1</t>
  </si>
  <si>
    <t>02CD16F037_C10A2</t>
  </si>
  <si>
    <t>02CD14E198_C3A1</t>
  </si>
  <si>
    <t>02CD14E198_C4</t>
  </si>
  <si>
    <t>02CD14E198_C4A1</t>
  </si>
  <si>
    <t>01C001N001_1</t>
  </si>
  <si>
    <t>01C001N001_2</t>
  </si>
  <si>
    <t>01C001N001_3</t>
  </si>
  <si>
    <t>01C001N001_4</t>
  </si>
  <si>
    <t>01C001N001_5</t>
  </si>
  <si>
    <t>01C001P020_1</t>
  </si>
  <si>
    <t>01C001P020_2</t>
  </si>
  <si>
    <t>01C001P020_3</t>
  </si>
  <si>
    <t>01C001P020_4</t>
  </si>
  <si>
    <t>01C001P020_5</t>
  </si>
  <si>
    <t>01C001P020_6</t>
  </si>
  <si>
    <t>01C001P020_7</t>
  </si>
  <si>
    <t>01C001P020_8</t>
  </si>
  <si>
    <t>01C001P020_9</t>
  </si>
  <si>
    <t>01C001P020_10</t>
  </si>
  <si>
    <t>01C001P020_11</t>
  </si>
  <si>
    <t>01C001P020_12</t>
  </si>
  <si>
    <t>01C001P020_13</t>
  </si>
  <si>
    <t>01CD03N001_1</t>
  </si>
  <si>
    <t>01CD03N001_2</t>
  </si>
  <si>
    <t>01CD06E005_1</t>
  </si>
  <si>
    <t>01CD06E005_2</t>
  </si>
  <si>
    <t>01CD06E005_3</t>
  </si>
  <si>
    <t>01CD06E005_4</t>
  </si>
  <si>
    <t>01CD06E005_5</t>
  </si>
  <si>
    <t>01CD06E005_6</t>
  </si>
  <si>
    <t>01CD06E157_1</t>
  </si>
  <si>
    <t>01CD06E157_2</t>
  </si>
  <si>
    <t>01CD06E157_3</t>
  </si>
  <si>
    <t>01CD06E157_4</t>
  </si>
  <si>
    <t>01CD06N001_1</t>
  </si>
  <si>
    <t>01CD06N001_2</t>
  </si>
  <si>
    <t>01CD06N001_3</t>
  </si>
  <si>
    <t>01P0ESN001_1</t>
  </si>
  <si>
    <t>01P0ESN001_2</t>
  </si>
  <si>
    <t>01P0ESN001_3</t>
  </si>
  <si>
    <t>01P0ESN001_4</t>
  </si>
  <si>
    <t>01P0ESN001_5</t>
  </si>
  <si>
    <t>01P0ESN001_6</t>
  </si>
  <si>
    <t>01P0ESN001_7</t>
  </si>
  <si>
    <t>01P0ESN001_8</t>
  </si>
  <si>
    <t>01P0ESP054_1</t>
  </si>
  <si>
    <t>01P0ESP054_2</t>
  </si>
  <si>
    <t>02C001S005_1</t>
  </si>
  <si>
    <t>02C001S005_2</t>
  </si>
  <si>
    <t>02C001S005_3</t>
  </si>
  <si>
    <t>02C001S005_4</t>
  </si>
  <si>
    <t>02C001S005_5</t>
  </si>
  <si>
    <t>02C001S005_6</t>
  </si>
  <si>
    <t>02C001S005_7</t>
  </si>
  <si>
    <t>02C001S005_8</t>
  </si>
  <si>
    <t>02C001U019_1</t>
  </si>
  <si>
    <t>02C001U019_2</t>
  </si>
  <si>
    <t>02C001U019_3</t>
  </si>
  <si>
    <t>02C001N001_1</t>
  </si>
  <si>
    <t>02C001N001_2</t>
  </si>
  <si>
    <t>02C001N001_3</t>
  </si>
  <si>
    <t>02CD01E187_1</t>
  </si>
  <si>
    <t>02CD01E187_2</t>
  </si>
  <si>
    <t>02CD01E187_3</t>
  </si>
  <si>
    <t>02CD01E187_4</t>
  </si>
  <si>
    <t>02CD01E187_5</t>
  </si>
  <si>
    <t>02CD01E187_6</t>
  </si>
  <si>
    <t>02CD01E187_7</t>
  </si>
  <si>
    <t>02CD01E187_8</t>
  </si>
  <si>
    <t>02CD01E187_9</t>
  </si>
  <si>
    <t>02CD01E187_10</t>
  </si>
  <si>
    <t>02CD01E187_11</t>
  </si>
  <si>
    <t>02CD01E187_12</t>
  </si>
  <si>
    <t>02CD01E187_13</t>
  </si>
  <si>
    <t>02CD01E187_14</t>
  </si>
  <si>
    <t>02CD01E187_15</t>
  </si>
  <si>
    <t>02CD01E187_16</t>
  </si>
  <si>
    <t>02CD01E187_17</t>
  </si>
  <si>
    <t>02CD01E189_1</t>
  </si>
  <si>
    <t>02CD01E189_2</t>
  </si>
  <si>
    <t>02CD01E189_3</t>
  </si>
  <si>
    <t>02CD01E189_4</t>
  </si>
  <si>
    <t>02CD01E189_5</t>
  </si>
  <si>
    <t>02CD01E189_6</t>
  </si>
  <si>
    <t>02CD01E189_7</t>
  </si>
  <si>
    <t>02CD01E189_8</t>
  </si>
  <si>
    <t>02CD01E189_9</t>
  </si>
  <si>
    <t>02CD01E189_10</t>
  </si>
  <si>
    <t>02CD01E189_11</t>
  </si>
  <si>
    <t>02CD01E189_12</t>
  </si>
  <si>
    <t>02CD01E189_13</t>
  </si>
  <si>
    <t>02CD01E189_14</t>
  </si>
  <si>
    <t>02CD01E190_1</t>
  </si>
  <si>
    <t>02CD01E190_2</t>
  </si>
  <si>
    <t>02CD01E190_3</t>
  </si>
  <si>
    <t>02CD01E190_4</t>
  </si>
  <si>
    <t>02CD01E190_5</t>
  </si>
  <si>
    <t>02CD01E190_6</t>
  </si>
  <si>
    <t>02CD01E198_1</t>
  </si>
  <si>
    <t>02CD01E198_2</t>
  </si>
  <si>
    <t>02CD01E198_3</t>
  </si>
  <si>
    <t>02CD01E198_4</t>
  </si>
  <si>
    <t>02CD01E198_5</t>
  </si>
  <si>
    <t>02CD01E198_6</t>
  </si>
  <si>
    <t>02CD01E200_1</t>
  </si>
  <si>
    <t>02CD01E200_2</t>
  </si>
  <si>
    <t>02CD01E200_3</t>
  </si>
  <si>
    <t>02CD01E200_4</t>
  </si>
  <si>
    <t>02CD01E200_5</t>
  </si>
  <si>
    <t>02CD01E200_6</t>
  </si>
  <si>
    <t>02CD01E200_7</t>
  </si>
  <si>
    <t>02CD01E200_8</t>
  </si>
  <si>
    <t>02CD01E200_9</t>
  </si>
  <si>
    <t>02CD01E200_10</t>
  </si>
  <si>
    <t>02CD01E200_11</t>
  </si>
  <si>
    <t>02CD01E200_12</t>
  </si>
  <si>
    <t>02CD01E200_13</t>
  </si>
  <si>
    <t>02CD01E200_14</t>
  </si>
  <si>
    <t>02CD01E200_15</t>
  </si>
  <si>
    <t>02CD01E200_16</t>
  </si>
  <si>
    <t>02CD01F037_1</t>
  </si>
  <si>
    <t>02CD01F037_2</t>
  </si>
  <si>
    <t>02CD01F037_3</t>
  </si>
  <si>
    <t>02CD01F037_4</t>
  </si>
  <si>
    <t>02CD01F037_5</t>
  </si>
  <si>
    <t>02CD01K023_1</t>
  </si>
  <si>
    <t>02CD01K023_2</t>
  </si>
  <si>
    <t>02CD01K023_3</t>
  </si>
  <si>
    <t>02CD01K023_4</t>
  </si>
  <si>
    <t>02CD01K023_5</t>
  </si>
  <si>
    <t>02CD01K023_6</t>
  </si>
  <si>
    <t>02CD01K023_7</t>
  </si>
  <si>
    <t>02CD01K023_8</t>
  </si>
  <si>
    <t>02CD01K023_9</t>
  </si>
  <si>
    <t>02CD01K023_10</t>
  </si>
  <si>
    <t>02CD01K023_11</t>
  </si>
  <si>
    <t>02CD01K023_12</t>
  </si>
  <si>
    <t>02CD01K023_13</t>
  </si>
  <si>
    <t>02CD01K023_14</t>
  </si>
  <si>
    <t>02CD01K023_15</t>
  </si>
  <si>
    <t>02CD01K023_16</t>
  </si>
  <si>
    <t>02CD01K023_17</t>
  </si>
  <si>
    <t>02CD01K023_18</t>
  </si>
  <si>
    <t>02CD01K023_19</t>
  </si>
  <si>
    <t>02CD01N001_1</t>
  </si>
  <si>
    <t>02CD01N001_2</t>
  </si>
  <si>
    <t>02CD01N001_3</t>
  </si>
  <si>
    <t>02CD01N001_4</t>
  </si>
  <si>
    <t>02CD01S229_1</t>
  </si>
  <si>
    <t>02CD01S229_2</t>
  </si>
  <si>
    <t>02CD01S229_3</t>
  </si>
  <si>
    <t>02CD01S229_4</t>
  </si>
  <si>
    <t>02CD01S229_5</t>
  </si>
  <si>
    <t>02CD01S229_6</t>
  </si>
  <si>
    <t>02CD01S229_7</t>
  </si>
  <si>
    <t>02CD01S229_8</t>
  </si>
  <si>
    <t>02CD01S229_9</t>
  </si>
  <si>
    <t>02CD01S229_10</t>
  </si>
  <si>
    <t>02CD01S229_11</t>
  </si>
  <si>
    <t>02CD01S229_12</t>
  </si>
  <si>
    <t>02CD01S229_13</t>
  </si>
  <si>
    <t>02CD01E188_1</t>
  </si>
  <si>
    <t>02CD01E188_2</t>
  </si>
  <si>
    <t>02CD01E188_3</t>
  </si>
  <si>
    <t>02CD01E188_4</t>
  </si>
  <si>
    <t>02CD01E188_5</t>
  </si>
  <si>
    <t>02CD01E188_6</t>
  </si>
  <si>
    <t>02CD01E188_7</t>
  </si>
  <si>
    <t>02CD01E188_8</t>
  </si>
  <si>
    <t>02CD01E188_9</t>
  </si>
  <si>
    <t>02CD01E188_10</t>
  </si>
  <si>
    <t>02CD01E188_11</t>
  </si>
  <si>
    <t>02CD01E188_12</t>
  </si>
  <si>
    <t>02CD01E188_13</t>
  </si>
  <si>
    <t>02CD01E188_14</t>
  </si>
  <si>
    <t>02CD01E188_15</t>
  </si>
  <si>
    <t>02CD01E188_16</t>
  </si>
  <si>
    <t>02CD01E188_17</t>
  </si>
  <si>
    <t>02CD01R002_1</t>
  </si>
  <si>
    <t>02CD01R002_2</t>
  </si>
  <si>
    <t>02CD01R002_3</t>
  </si>
  <si>
    <t>02CD01R002_4</t>
  </si>
  <si>
    <t>02CD01R002_5</t>
  </si>
  <si>
    <t>02CD01R002_6</t>
  </si>
  <si>
    <t>02CD01U048_1</t>
  </si>
  <si>
    <t>02CD01U048_2</t>
  </si>
  <si>
    <t>02CD01U048_3</t>
  </si>
  <si>
    <t>02CD01U048_4</t>
  </si>
  <si>
    <t>02CD01U048_5</t>
  </si>
  <si>
    <t>02CD01U048_6</t>
  </si>
  <si>
    <t>02CD02E190_1</t>
  </si>
  <si>
    <t>02CD02E190_2</t>
  </si>
  <si>
    <t>02CD02E187_1</t>
  </si>
  <si>
    <t>02CD02E187_2</t>
  </si>
  <si>
    <t>02CD02E187_3</t>
  </si>
  <si>
    <t>02CD02E187_4</t>
  </si>
  <si>
    <t>02CD02E187_5</t>
  </si>
  <si>
    <t>02CD02E187_6</t>
  </si>
  <si>
    <t>02CD02E187_7</t>
  </si>
  <si>
    <t>02CD02E187_8</t>
  </si>
  <si>
    <t>02CD02E187_9</t>
  </si>
  <si>
    <t>02CD02E187_10</t>
  </si>
  <si>
    <t>02CD02E188_1</t>
  </si>
  <si>
    <t>02CD02E188_2</t>
  </si>
  <si>
    <t>02CD02E188_3</t>
  </si>
  <si>
    <t>02CD02E188_4</t>
  </si>
  <si>
    <t>02CD02E188_5</t>
  </si>
  <si>
    <t>02CD02E198_1</t>
  </si>
  <si>
    <t>02CD02E198_2</t>
  </si>
  <si>
    <t>02CD02E198_3</t>
  </si>
  <si>
    <t>02CD02E198_4</t>
  </si>
  <si>
    <t>02CD02E198_5</t>
  </si>
  <si>
    <t>02CD02E200_1</t>
  </si>
  <si>
    <t>02CD02E200_2</t>
  </si>
  <si>
    <t>02CD02E200_3</t>
  </si>
  <si>
    <t>02CD02E200_4</t>
  </si>
  <si>
    <t>02CD02F037_1</t>
  </si>
  <si>
    <t>02CD02F037_2</t>
  </si>
  <si>
    <t>02CD02F037_3</t>
  </si>
  <si>
    <t>02CD02F037_4</t>
  </si>
  <si>
    <t>02CD02K023_1</t>
  </si>
  <si>
    <t>02CD02K023_2</t>
  </si>
  <si>
    <t>02CD02N001_1</t>
  </si>
  <si>
    <t>02CD02N001_2</t>
  </si>
  <si>
    <t>02CD02N001_3</t>
  </si>
  <si>
    <t>02CD02N001_4</t>
  </si>
  <si>
    <t>02CD02R002_1</t>
  </si>
  <si>
    <t>02CD02R002_2</t>
  </si>
  <si>
    <t>02CD02R002_3</t>
  </si>
  <si>
    <t>02CD02S229_1</t>
  </si>
  <si>
    <t>02CD02S229_2</t>
  </si>
  <si>
    <t>02CD02S229_3</t>
  </si>
  <si>
    <t>02CD02S229_4</t>
  </si>
  <si>
    <t>02CD02S230_1</t>
  </si>
  <si>
    <t>02CD02S230_2</t>
  </si>
  <si>
    <t>02CD02S230_3</t>
  </si>
  <si>
    <t>02CD04E187_1</t>
  </si>
  <si>
    <t>02CD04E187_2</t>
  </si>
  <si>
    <t>02CD04E187_3</t>
  </si>
  <si>
    <t>02CD04E187_4</t>
  </si>
  <si>
    <t>02CD04E188_1</t>
  </si>
  <si>
    <t>02CD04E188_2</t>
  </si>
  <si>
    <t>02CD04E188_3</t>
  </si>
  <si>
    <t>02CD04E188_4</t>
  </si>
  <si>
    <t>02CD04E188_5</t>
  </si>
  <si>
    <t>02CD04E189_1</t>
  </si>
  <si>
    <t>02CD04E189_2</t>
  </si>
  <si>
    <t>02CD04E189_3</t>
  </si>
  <si>
    <t>02CD04E189_4</t>
  </si>
  <si>
    <t>02CD04E189_5</t>
  </si>
  <si>
    <t>02CD04E189_6</t>
  </si>
  <si>
    <t>02CD04E189_7</t>
  </si>
  <si>
    <t>02CD04E190_1</t>
  </si>
  <si>
    <t>02CD04E190_2</t>
  </si>
  <si>
    <t>02CD04E190_3</t>
  </si>
  <si>
    <t>02CD04E190_4</t>
  </si>
  <si>
    <t>02CD04E198_1</t>
  </si>
  <si>
    <t>02CD04E198_2</t>
  </si>
  <si>
    <t>02CD04E200_1</t>
  </si>
  <si>
    <t>02CD04E200_2</t>
  </si>
  <si>
    <t>02CD04E200_3</t>
  </si>
  <si>
    <t>02CD04E200_4</t>
  </si>
  <si>
    <t>02CD04E200_5</t>
  </si>
  <si>
    <t>02CD04E200_6</t>
  </si>
  <si>
    <t>02CD04E200_7</t>
  </si>
  <si>
    <t>02CD04E200_8</t>
  </si>
  <si>
    <t>02CD04E200_9</t>
  </si>
  <si>
    <t>02CD04E200_10</t>
  </si>
  <si>
    <t>02CD04F037_1</t>
  </si>
  <si>
    <t>02CD04F037_2</t>
  </si>
  <si>
    <t>02CD04K023_1</t>
  </si>
  <si>
    <t>02CD04K023_2</t>
  </si>
  <si>
    <t>02CD04K023_3</t>
  </si>
  <si>
    <t>02CD04N001_1</t>
  </si>
  <si>
    <t>02CD04N001_2</t>
  </si>
  <si>
    <t>02CD04N001_3</t>
  </si>
  <si>
    <t>02CD04N001_4</t>
  </si>
  <si>
    <t>02CD04R002_1</t>
  </si>
  <si>
    <t>02CD04R002_2</t>
  </si>
  <si>
    <t>02CD04R002_3</t>
  </si>
  <si>
    <t>02CD04R002_4</t>
  </si>
  <si>
    <t>02CD04S229_1</t>
  </si>
  <si>
    <t>02CD04S229_2</t>
  </si>
  <si>
    <t>02CD04S234_1</t>
  </si>
  <si>
    <t>02CD04S234_2</t>
  </si>
  <si>
    <t>02CD04U048_1</t>
  </si>
  <si>
    <t>02CD04U048_2</t>
  </si>
  <si>
    <t>02CD04U048_3</t>
  </si>
  <si>
    <t>02CD04U048_4</t>
  </si>
  <si>
    <t>02CD04U048_5</t>
  </si>
  <si>
    <t>02CD04U048_6</t>
  </si>
  <si>
    <t>02CD04U048_7</t>
  </si>
  <si>
    <t>02CD04U048_8</t>
  </si>
  <si>
    <t>02CD05E187_1</t>
  </si>
  <si>
    <t>02CD05E187_2</t>
  </si>
  <si>
    <t>02CD05E187_3</t>
  </si>
  <si>
    <t>02CD05E187_4</t>
  </si>
  <si>
    <t>02CD05E187_5</t>
  </si>
  <si>
    <t>02CD05E187_6</t>
  </si>
  <si>
    <t>02CD05E187_7</t>
  </si>
  <si>
    <t>02CD05E187_8</t>
  </si>
  <si>
    <t>02CD05E188_1</t>
  </si>
  <si>
    <t>02CD05E188_2</t>
  </si>
  <si>
    <t>02CD05E188_3</t>
  </si>
  <si>
    <t>02CD05E188_4</t>
  </si>
  <si>
    <t>02CD05E188_5</t>
  </si>
  <si>
    <t>02CD05E188_6</t>
  </si>
  <si>
    <t>02CD05E189_1</t>
  </si>
  <si>
    <t>02CD05E189_2</t>
  </si>
  <si>
    <t>02CD05E190_1</t>
  </si>
  <si>
    <t>02CD05E190_2</t>
  </si>
  <si>
    <t>02CD05E200_1</t>
  </si>
  <si>
    <t>02CD05E200_2</t>
  </si>
  <si>
    <t>02CD05E200_3</t>
  </si>
  <si>
    <t>02CD05E200_4</t>
  </si>
  <si>
    <t>02CD05E200_5</t>
  </si>
  <si>
    <t>02CD05E200_6</t>
  </si>
  <si>
    <t>02CD05F037_1</t>
  </si>
  <si>
    <t>02CD05F037_2</t>
  </si>
  <si>
    <t>02CD05F037_3</t>
  </si>
  <si>
    <t>02CD05F037_4</t>
  </si>
  <si>
    <t>02CD05K023_1</t>
  </si>
  <si>
    <t>02CD05K023_2</t>
  </si>
  <si>
    <t>02CD05K023_3</t>
  </si>
  <si>
    <t>02CD05K023_4</t>
  </si>
  <si>
    <t>02CD05K023_5</t>
  </si>
  <si>
    <t>02CD05K023_6</t>
  </si>
  <si>
    <t>02CD05K023_7</t>
  </si>
  <si>
    <t>02CD05K023_8</t>
  </si>
  <si>
    <t>02CD05N001_1</t>
  </si>
  <si>
    <t>02CD05N001_2</t>
  </si>
  <si>
    <t>02CD05N001_3</t>
  </si>
  <si>
    <t>02CD05N001_4</t>
  </si>
  <si>
    <t>02CD05N001_5</t>
  </si>
  <si>
    <t>02CD05N001_6</t>
  </si>
  <si>
    <t>02CD05R002_1</t>
  </si>
  <si>
    <t>02CD05R002_2</t>
  </si>
  <si>
    <t>02CD05S234_1</t>
  </si>
  <si>
    <t>02CD05S234_2</t>
  </si>
  <si>
    <t>02CD05S234_3</t>
  </si>
  <si>
    <t>02CD05S234_4</t>
  </si>
  <si>
    <t>02CD05S234_5</t>
  </si>
  <si>
    <t>02CD05S234_6</t>
  </si>
  <si>
    <t>02CD05E198_1</t>
  </si>
  <si>
    <t>02CD05E198_2</t>
  </si>
  <si>
    <t>02CD06E187_1</t>
  </si>
  <si>
    <t>02CD06E187_2</t>
  </si>
  <si>
    <t>02CD06E187_3</t>
  </si>
  <si>
    <t>02CD06E187_4</t>
  </si>
  <si>
    <t>02CD06E187_5</t>
  </si>
  <si>
    <t>02CD06E188_1</t>
  </si>
  <si>
    <t>02CD06E188_2</t>
  </si>
  <si>
    <t>02CD06E188_3</t>
  </si>
  <si>
    <t>02CD06E188_4</t>
  </si>
  <si>
    <t>02CD06E189_1</t>
  </si>
  <si>
    <t>02CD06E189_2</t>
  </si>
  <si>
    <t>02CD06E189_3</t>
  </si>
  <si>
    <t>02CD06E189_4</t>
  </si>
  <si>
    <t>02CD06E190_1</t>
  </si>
  <si>
    <t>02CD06E190_2</t>
  </si>
  <si>
    <t>02CD06E198_1</t>
  </si>
  <si>
    <t>02CD06E198_2</t>
  </si>
  <si>
    <t>02CD06E198_3</t>
  </si>
  <si>
    <t>02CD06E200_1</t>
  </si>
  <si>
    <t>02CD06E200_2</t>
  </si>
  <si>
    <t>02CD06E200_3</t>
  </si>
  <si>
    <t>02CD06E200_4</t>
  </si>
  <si>
    <t>02CD06E200_5</t>
  </si>
  <si>
    <t>02CD06E200_6</t>
  </si>
  <si>
    <t>02CD06F037_1</t>
  </si>
  <si>
    <t>02CD06F037_2</t>
  </si>
  <si>
    <t>02CD06K023_1</t>
  </si>
  <si>
    <t>02CD06K023_2</t>
  </si>
  <si>
    <t>02CD06K023_3</t>
  </si>
  <si>
    <t>02CD06K023_4</t>
  </si>
  <si>
    <t>02CD06K023_5</t>
  </si>
  <si>
    <t>02CD06K023_6</t>
  </si>
  <si>
    <t>02CD06K023_7</t>
  </si>
  <si>
    <t>02CD06K023_8</t>
  </si>
  <si>
    <t>02CD06K023_9</t>
  </si>
  <si>
    <t>02CD06K023_10</t>
  </si>
  <si>
    <t>02CD06K023_11</t>
  </si>
  <si>
    <t>02CD06K023_12</t>
  </si>
  <si>
    <t>02CD06N001_1</t>
  </si>
  <si>
    <t>02CD06N001_2</t>
  </si>
  <si>
    <t>02CD06N001_3</t>
  </si>
  <si>
    <t>02CD06N001_4</t>
  </si>
  <si>
    <t>02CD06R002_1</t>
  </si>
  <si>
    <t>02CD06R002_2</t>
  </si>
  <si>
    <t>02CD06R002_3</t>
  </si>
  <si>
    <t>02CD06S232_1</t>
  </si>
  <si>
    <t>02CD06S232_2</t>
  </si>
  <si>
    <t>02CD06U048_1</t>
  </si>
  <si>
    <t>02CD06U048_2</t>
  </si>
  <si>
    <t>02CD07E187_1</t>
  </si>
  <si>
    <t>02CD07E187_2</t>
  </si>
  <si>
    <t>02CD07E187_3</t>
  </si>
  <si>
    <t>02CD07E187_4</t>
  </si>
  <si>
    <t>02CD07E187_5</t>
  </si>
  <si>
    <t>02CD07E187_6</t>
  </si>
  <si>
    <t>02CD07E187_7</t>
  </si>
  <si>
    <t>02CD07E187_8</t>
  </si>
  <si>
    <t>02CD07E187_9</t>
  </si>
  <si>
    <t>02CD07E187_10</t>
  </si>
  <si>
    <t>02CD07E188_1</t>
  </si>
  <si>
    <t>02CD07E188_2</t>
  </si>
  <si>
    <t>02CD07E188_3</t>
  </si>
  <si>
    <t>02CD07E188_4</t>
  </si>
  <si>
    <t>02CD07E188_5</t>
  </si>
  <si>
    <t>02CD07E188_6</t>
  </si>
  <si>
    <t>02CD07E189_1</t>
  </si>
  <si>
    <t>02CD07E189_2</t>
  </si>
  <si>
    <t>02CD07E189_3</t>
  </si>
  <si>
    <t>02CD07E189_4</t>
  </si>
  <si>
    <t>02CD07E189_5</t>
  </si>
  <si>
    <t>02CD07E189_6</t>
  </si>
  <si>
    <t>02CD07E189_7</t>
  </si>
  <si>
    <t>02CD07E190_1</t>
  </si>
  <si>
    <t>02CD07E190_2</t>
  </si>
  <si>
    <t>02CD07E198_1</t>
  </si>
  <si>
    <t>02CD07E198_2</t>
  </si>
  <si>
    <t>02CD07E198_3</t>
  </si>
  <si>
    <t>02CD07E198_4</t>
  </si>
  <si>
    <t>02CD07E198_5</t>
  </si>
  <si>
    <t>02CD07E200_1</t>
  </si>
  <si>
    <t>02CD07E200_2</t>
  </si>
  <si>
    <t>02CD07E200_3</t>
  </si>
  <si>
    <t>02CD07E200_4</t>
  </si>
  <si>
    <t>02CD07E200_5</t>
  </si>
  <si>
    <t>02CD07E200_6</t>
  </si>
  <si>
    <t>02CD07F037_1</t>
  </si>
  <si>
    <t>02CD07F037_2</t>
  </si>
  <si>
    <t>02CD07F037_3</t>
  </si>
  <si>
    <t>02CD07F037_4</t>
  </si>
  <si>
    <t>02CD07K023_1</t>
  </si>
  <si>
    <t>02CD07K023_2</t>
  </si>
  <si>
    <t>02CD07K023_3</t>
  </si>
  <si>
    <t>02CD07N001_1</t>
  </si>
  <si>
    <t>02CD07N001_2</t>
  </si>
  <si>
    <t>02CD07N001_3</t>
  </si>
  <si>
    <t>02CD07N001_4</t>
  </si>
  <si>
    <t>02CD07N001_5</t>
  </si>
  <si>
    <t>02CD07N001_6</t>
  </si>
  <si>
    <t>02CD07N001_7</t>
  </si>
  <si>
    <t>02CD07N001_8</t>
  </si>
  <si>
    <t>02CD07R002_1</t>
  </si>
  <si>
    <t>02CD07R002_2</t>
  </si>
  <si>
    <t>02CD07R002_3</t>
  </si>
  <si>
    <t>02CD07S229_1</t>
  </si>
  <si>
    <t>02CD07S229_2</t>
  </si>
  <si>
    <t>02CD07S229_3</t>
  </si>
  <si>
    <t>02CD07S229_4</t>
  </si>
  <si>
    <t>02CD07S229_5</t>
  </si>
  <si>
    <t>02CD07S229_6</t>
  </si>
  <si>
    <t>02CD07S229_7</t>
  </si>
  <si>
    <t>02CD07S229_8</t>
  </si>
  <si>
    <t>02CD07U048_1</t>
  </si>
  <si>
    <t>02CD07U048_2</t>
  </si>
  <si>
    <t>02CD07U048_3</t>
  </si>
  <si>
    <t>02CD07U048_4</t>
  </si>
  <si>
    <t>02CD07U048_5</t>
  </si>
  <si>
    <t>02CD07U048_6</t>
  </si>
  <si>
    <t>02CD07U048_7</t>
  </si>
  <si>
    <t>02CD07U048_8</t>
  </si>
  <si>
    <t>02CD07U048_9</t>
  </si>
  <si>
    <t>02CD07U048_10</t>
  </si>
  <si>
    <t>02CD07U048_11</t>
  </si>
  <si>
    <t>02CD07U048_12</t>
  </si>
  <si>
    <t>02CD07U048_13</t>
  </si>
  <si>
    <t>02CD07U048_14</t>
  </si>
  <si>
    <t>02CD07U048_15</t>
  </si>
  <si>
    <t>02CD07U048_16</t>
  </si>
  <si>
    <t>02CD07U048_17</t>
  </si>
  <si>
    <t>02CD07U048_18</t>
  </si>
  <si>
    <t>02CD07U048_19</t>
  </si>
  <si>
    <t>02CD07U048_20</t>
  </si>
  <si>
    <t>02CD07U048_21</t>
  </si>
  <si>
    <t>02CD08N001_1</t>
  </si>
  <si>
    <t>02CD08N001_2</t>
  </si>
  <si>
    <t>02CD08N001_3</t>
  </si>
  <si>
    <t>02CD08N001_4</t>
  </si>
  <si>
    <t>02CD08N001_5</t>
  </si>
  <si>
    <t>02CD08N001_6</t>
  </si>
  <si>
    <t>02CD08E187_1</t>
  </si>
  <si>
    <t>02CD08E187_2</t>
  </si>
  <si>
    <t>02CD08E187_3</t>
  </si>
  <si>
    <t>02CD08E187_4</t>
  </si>
  <si>
    <t>02CD08E187_5</t>
  </si>
  <si>
    <t>02CD08E187_6</t>
  </si>
  <si>
    <t>02CD08E187_7</t>
  </si>
  <si>
    <t>02CD08E187_8</t>
  </si>
  <si>
    <t>02CD08E188_1</t>
  </si>
  <si>
    <t>02CD08E188_2</t>
  </si>
  <si>
    <t>02CD08E188_3</t>
  </si>
  <si>
    <t>02CD08E188_4</t>
  </si>
  <si>
    <t>02CD08E188_5</t>
  </si>
  <si>
    <t>02CD08E188_6</t>
  </si>
  <si>
    <t>02CD08E188_7</t>
  </si>
  <si>
    <t>02CD08E189_1</t>
  </si>
  <si>
    <t>02CD08E189_2</t>
  </si>
  <si>
    <t>02CD08E189_3</t>
  </si>
  <si>
    <t>02CD08E189_4</t>
  </si>
  <si>
    <t>02CD08E189_5</t>
  </si>
  <si>
    <t>02CD08E190_1</t>
  </si>
  <si>
    <t>02CD08E190_2</t>
  </si>
  <si>
    <t>02CD08E190_3</t>
  </si>
  <si>
    <t>02CD08E198_1</t>
  </si>
  <si>
    <t>02CD08E198_2</t>
  </si>
  <si>
    <t>02CD08E198_3</t>
  </si>
  <si>
    <t>02CD08E198_4</t>
  </si>
  <si>
    <t>02CD08E200_1</t>
  </si>
  <si>
    <t>02CD08E200_2</t>
  </si>
  <si>
    <t>02CD08E200_3</t>
  </si>
  <si>
    <t>02CD08E200_4</t>
  </si>
  <si>
    <t>02CD08E200_5</t>
  </si>
  <si>
    <t>02CD08F037_1</t>
  </si>
  <si>
    <t>02CD08F037_2</t>
  </si>
  <si>
    <t>02CD08F037_3</t>
  </si>
  <si>
    <t>02CD08F037_4</t>
  </si>
  <si>
    <t>02CD08K023_1</t>
  </si>
  <si>
    <t>02CD08K023_2</t>
  </si>
  <si>
    <t>02CD08K023_3</t>
  </si>
  <si>
    <t>02CD08K023_4</t>
  </si>
  <si>
    <t>02CD08K023_5</t>
  </si>
  <si>
    <t>02CD08K023_6</t>
  </si>
  <si>
    <t>02CD08K023_7</t>
  </si>
  <si>
    <t>02CD08K023_8</t>
  </si>
  <si>
    <t>02CD08K023_9</t>
  </si>
  <si>
    <t>02CD08K023_10</t>
  </si>
  <si>
    <t>02CD08R002_1</t>
  </si>
  <si>
    <t>02CD08R002_2</t>
  </si>
  <si>
    <t>02CD08S229_1</t>
  </si>
  <si>
    <t>02CD08S229_2</t>
  </si>
  <si>
    <t>02CD08S229_3</t>
  </si>
  <si>
    <t>02CD08S229_4</t>
  </si>
  <si>
    <t>02CD08S229_5</t>
  </si>
  <si>
    <t>02CD08S229_6</t>
  </si>
  <si>
    <t>02CD08U048_1</t>
  </si>
  <si>
    <t>02CD08U048_2</t>
  </si>
  <si>
    <t>02CD08U048_3</t>
  </si>
  <si>
    <t>02CD08U048_4</t>
  </si>
  <si>
    <t>02CD08U048_5</t>
  </si>
  <si>
    <t>02CD08U048_6</t>
  </si>
  <si>
    <t>02CD08U048_7</t>
  </si>
  <si>
    <t>02CD08U048_8</t>
  </si>
  <si>
    <t>02CD08U048_9</t>
  </si>
  <si>
    <t>02CD08U048_10</t>
  </si>
  <si>
    <t>02CD08U048_11</t>
  </si>
  <si>
    <t>02CD08U048_12</t>
  </si>
  <si>
    <t>02CD08U048_13</t>
  </si>
  <si>
    <t>02CD08U048_14</t>
  </si>
  <si>
    <t>02CD08U048_15</t>
  </si>
  <si>
    <t>02CD09U048_1</t>
  </si>
  <si>
    <t>02CD09U048_2</t>
  </si>
  <si>
    <t>02CD09S229_1</t>
  </si>
  <si>
    <t>02CD09S229_2</t>
  </si>
  <si>
    <t>02CD09R002_1</t>
  </si>
  <si>
    <t>02CD09R002_2</t>
  </si>
  <si>
    <t>02CD09R002_3</t>
  </si>
  <si>
    <t>02CD09N001_1</t>
  </si>
  <si>
    <t>02CD09N001_2</t>
  </si>
  <si>
    <t>02CD09N001_3</t>
  </si>
  <si>
    <t>02CD09N001_4</t>
  </si>
  <si>
    <t>02CD09N001_5</t>
  </si>
  <si>
    <t>02CD09K023_1</t>
  </si>
  <si>
    <t>02CD09K023_2</t>
  </si>
  <si>
    <t>02CD09K023_3</t>
  </si>
  <si>
    <t>02CD09K023_4</t>
  </si>
  <si>
    <t>02CD09F037_1</t>
  </si>
  <si>
    <t>02CD09F037_2</t>
  </si>
  <si>
    <t>02CD09F037_3</t>
  </si>
  <si>
    <t>02CD09F037_4</t>
  </si>
  <si>
    <t>02CD09E200_1</t>
  </si>
  <si>
    <t>02CD09E200_2</t>
  </si>
  <si>
    <t>02CD09E200_3</t>
  </si>
  <si>
    <t>02CD09E200_4</t>
  </si>
  <si>
    <t>02CD09E200_5</t>
  </si>
  <si>
    <t>02CD09E198_1</t>
  </si>
  <si>
    <t>02CD09E198_2</t>
  </si>
  <si>
    <t>02CD09E198_3</t>
  </si>
  <si>
    <t>02CD09E198_4</t>
  </si>
  <si>
    <t>02CD09E198_5</t>
  </si>
  <si>
    <t>02CD09E198_6</t>
  </si>
  <si>
    <t>02CD09E198_7</t>
  </si>
  <si>
    <t>02CD09E190_1</t>
  </si>
  <si>
    <t>02CD09E190_2</t>
  </si>
  <si>
    <t>02CD09E190_3</t>
  </si>
  <si>
    <t>02CD09E189_1</t>
  </si>
  <si>
    <t>02CD09E189_2</t>
  </si>
  <si>
    <t>02CD09E189_3</t>
  </si>
  <si>
    <t>02CD09E189_4</t>
  </si>
  <si>
    <t>02CD09E188_1</t>
  </si>
  <si>
    <t>02CD09E188_2</t>
  </si>
  <si>
    <t>02CD09E188_3</t>
  </si>
  <si>
    <t>02CD09E188_4</t>
  </si>
  <si>
    <t>02CD09E188_5</t>
  </si>
  <si>
    <t>02CD09E188_6</t>
  </si>
  <si>
    <t>02CD09E188_7</t>
  </si>
  <si>
    <t>02CD09E188_8</t>
  </si>
  <si>
    <t>02CD09E188_9</t>
  </si>
  <si>
    <t>02CD09E187_1</t>
  </si>
  <si>
    <t>02CD09E187_2</t>
  </si>
  <si>
    <t>02CD09E187_3</t>
  </si>
  <si>
    <t>02CD09E187_4</t>
  </si>
  <si>
    <t>02CD09E187_5</t>
  </si>
  <si>
    <t>02CD09E187_6</t>
  </si>
  <si>
    <t>02CD09E187_7</t>
  </si>
  <si>
    <t>02CD09E187_8</t>
  </si>
  <si>
    <t>02CD09E187_9</t>
  </si>
  <si>
    <t>02CD10E187_1</t>
  </si>
  <si>
    <t>02CD10E187_2</t>
  </si>
  <si>
    <t>02CD10E187_3</t>
  </si>
  <si>
    <t>02CD10E187_4</t>
  </si>
  <si>
    <t>02CD10E187_5</t>
  </si>
  <si>
    <t>02CD10E187_6</t>
  </si>
  <si>
    <t>02CD10E187_7</t>
  </si>
  <si>
    <t>02CD10E187_8</t>
  </si>
  <si>
    <t>02CD10E187_9</t>
  </si>
  <si>
    <t>02CD10E187_10</t>
  </si>
  <si>
    <t>02CD10E187_11</t>
  </si>
  <si>
    <t>02CD10E187_12</t>
  </si>
  <si>
    <t>02CD10E187_13</t>
  </si>
  <si>
    <t>02CD10E187_14</t>
  </si>
  <si>
    <t>02CD10E187_15</t>
  </si>
  <si>
    <t>02CD10E188_1</t>
  </si>
  <si>
    <t>02CD10E188_2</t>
  </si>
  <si>
    <t>02CD10E188_3</t>
  </si>
  <si>
    <t>02CD10E188_4</t>
  </si>
  <si>
    <t>02CD10E188_5</t>
  </si>
  <si>
    <t>02CD10E188_6</t>
  </si>
  <si>
    <t>02CD10E188_7</t>
  </si>
  <si>
    <t>02CD10E188_8</t>
  </si>
  <si>
    <t>02CD10E188_9</t>
  </si>
  <si>
    <t>02CD10E188_10</t>
  </si>
  <si>
    <t>02CD10E188_11</t>
  </si>
  <si>
    <t>02CD10E188_12</t>
  </si>
  <si>
    <t>02CD10E188_13</t>
  </si>
  <si>
    <t>02CD10E188_14</t>
  </si>
  <si>
    <t>02CD10E188_15</t>
  </si>
  <si>
    <t>02CD10E188_16</t>
  </si>
  <si>
    <t>02CD10E188_17</t>
  </si>
  <si>
    <t>02CD10E188_18</t>
  </si>
  <si>
    <t>02CD10E188_19</t>
  </si>
  <si>
    <t>02CD10E188_20</t>
  </si>
  <si>
    <t>02CD10E188_21</t>
  </si>
  <si>
    <t>02CD10E188_22</t>
  </si>
  <si>
    <t>02CD10E189_1</t>
  </si>
  <si>
    <t>02CD10E189_2</t>
  </si>
  <si>
    <t>02CD10E189_3</t>
  </si>
  <si>
    <t>02CD10E189_4</t>
  </si>
  <si>
    <t>02CD10E189_5</t>
  </si>
  <si>
    <t>02CD10E189_6</t>
  </si>
  <si>
    <t>02CD10E189_7</t>
  </si>
  <si>
    <t>02CD10E189_8</t>
  </si>
  <si>
    <t>02CD10E189_9</t>
  </si>
  <si>
    <t>02CD10E189_10</t>
  </si>
  <si>
    <t>02CD10E189_11</t>
  </si>
  <si>
    <t>02CD10E189_12</t>
  </si>
  <si>
    <t>02CD10E189_13</t>
  </si>
  <si>
    <t>02CD10E189_14</t>
  </si>
  <si>
    <t>02CD10E189_15</t>
  </si>
  <si>
    <t>02CD10E189_16</t>
  </si>
  <si>
    <t>02CD10E189_17</t>
  </si>
  <si>
    <t>02CD10E189_18</t>
  </si>
  <si>
    <t>02CD10E190_1</t>
  </si>
  <si>
    <t>02CD10E190_2</t>
  </si>
  <si>
    <t>02CD10E190_3</t>
  </si>
  <si>
    <t>02CD10E190_4</t>
  </si>
  <si>
    <t>02CD10E198_1</t>
  </si>
  <si>
    <t>02CD10E198_2</t>
  </si>
  <si>
    <t>02CD10E198_3</t>
  </si>
  <si>
    <t>02CD10E198_4</t>
  </si>
  <si>
    <t>02CD10E198_5</t>
  </si>
  <si>
    <t>02CD10E198_6</t>
  </si>
  <si>
    <t>02CD10E198_7</t>
  </si>
  <si>
    <t>02CD10E200_1</t>
  </si>
  <si>
    <t>02CD10E200_2</t>
  </si>
  <si>
    <t>02CD10E200_3</t>
  </si>
  <si>
    <t>02CD10E200_4</t>
  </si>
  <si>
    <t>02CD10E200_5</t>
  </si>
  <si>
    <t>02CD10E200_6</t>
  </si>
  <si>
    <t>02CD10E200_7</t>
  </si>
  <si>
    <t>02CD10E200_8</t>
  </si>
  <si>
    <t>02CD10E200_9</t>
  </si>
  <si>
    <t>02CD10E200_10</t>
  </si>
  <si>
    <t>02CD10E200_11</t>
  </si>
  <si>
    <t>02CD10E200_12</t>
  </si>
  <si>
    <t>02CD10E200_13</t>
  </si>
  <si>
    <t>02CD10E200_14</t>
  </si>
  <si>
    <t>02CD10E200_15</t>
  </si>
  <si>
    <t>02CD10E200_16</t>
  </si>
  <si>
    <t>02CD10E200_17</t>
  </si>
  <si>
    <t>02CD10E200_18</t>
  </si>
  <si>
    <t>02CD10F037_1</t>
  </si>
  <si>
    <t>02CD10F037_2</t>
  </si>
  <si>
    <t>02CD10F037_3</t>
  </si>
  <si>
    <t>02CD10F037_4</t>
  </si>
  <si>
    <t>02CD10F037_5</t>
  </si>
  <si>
    <t>02CD10F037_6</t>
  </si>
  <si>
    <t>02CD10F037_7</t>
  </si>
  <si>
    <t>02CD10F037_8</t>
  </si>
  <si>
    <t>02CD10K023_1</t>
  </si>
  <si>
    <t>02CD10K023_2</t>
  </si>
  <si>
    <t>02CD10K023_3</t>
  </si>
  <si>
    <t>02CD10K023_4</t>
  </si>
  <si>
    <t>02CD10K023_5</t>
  </si>
  <si>
    <t>02CD10K023_6</t>
  </si>
  <si>
    <t>02CD10N001_1</t>
  </si>
  <si>
    <t>02CD10R002_1</t>
  </si>
  <si>
    <t>02CD10R002_2</t>
  </si>
  <si>
    <t>02CD10R002_3</t>
  </si>
  <si>
    <t>02CD10R002_4</t>
  </si>
  <si>
    <t>02CD10S234_1</t>
  </si>
  <si>
    <t>02CD10S234_2</t>
  </si>
  <si>
    <t>02CD10S234_3</t>
  </si>
  <si>
    <t>02CD10S234_4</t>
  </si>
  <si>
    <t>02CD10U048_1</t>
  </si>
  <si>
    <t>02CD10U048_2</t>
  </si>
  <si>
    <t>02CD10U048_3</t>
  </si>
  <si>
    <t>02CD10U048_4</t>
  </si>
  <si>
    <t>02CD10U048_5</t>
  </si>
  <si>
    <t>02CD10U048_6</t>
  </si>
  <si>
    <t>02CD10U048_7</t>
  </si>
  <si>
    <t>02CD10U048_8</t>
  </si>
  <si>
    <t>02CD10U048_9</t>
  </si>
  <si>
    <t>02CD10U048_10</t>
  </si>
  <si>
    <t>02CD10U048_11</t>
  </si>
  <si>
    <t>02CD13E198_1</t>
  </si>
  <si>
    <t>02CD13E198_2</t>
  </si>
  <si>
    <t>02CD13F037_1</t>
  </si>
  <si>
    <t>02CD13F037_2</t>
  </si>
  <si>
    <t>02CD13F037_3</t>
  </si>
  <si>
    <t>02CD13F037_4</t>
  </si>
  <si>
    <t>02CD13F037_5</t>
  </si>
  <si>
    <t>02CD13F037_6</t>
  </si>
  <si>
    <t>02CD13U048_1</t>
  </si>
  <si>
    <t>02CD13U048_2</t>
  </si>
  <si>
    <t>02CD13U048_3</t>
  </si>
  <si>
    <t>02CD13U048_4</t>
  </si>
  <si>
    <t>02CD13E187_1</t>
  </si>
  <si>
    <t>02CD13E187_2</t>
  </si>
  <si>
    <t>02CD13E187_3</t>
  </si>
  <si>
    <t>02CD13E187_4</t>
  </si>
  <si>
    <t>02CD13E187_5</t>
  </si>
  <si>
    <t>02CD13E187_6</t>
  </si>
  <si>
    <t>02CD13E187_7</t>
  </si>
  <si>
    <t>02CD13E187_8</t>
  </si>
  <si>
    <t>02CD13E187_9</t>
  </si>
  <si>
    <t>02CD13E187_10</t>
  </si>
  <si>
    <t>02CD13E187_11</t>
  </si>
  <si>
    <t>02CD13E188_1</t>
  </si>
  <si>
    <t>02CD13E188_2</t>
  </si>
  <si>
    <t>02CD13E188_3</t>
  </si>
  <si>
    <t>02CD13E188_4</t>
  </si>
  <si>
    <t>02CD13E188_5</t>
  </si>
  <si>
    <t>02CD13E188_6</t>
  </si>
  <si>
    <t>02CD13E189_1</t>
  </si>
  <si>
    <t>02CD13E189_2</t>
  </si>
  <si>
    <t>02CD13E189_3</t>
  </si>
  <si>
    <t>02CD13E189_4</t>
  </si>
  <si>
    <t>02CD13E190_1</t>
  </si>
  <si>
    <t>02CD13E190_2</t>
  </si>
  <si>
    <t>02CD13E190_3</t>
  </si>
  <si>
    <t>02CD13E190_4</t>
  </si>
  <si>
    <t>02CD13E200_1</t>
  </si>
  <si>
    <t>02CD13E200_2</t>
  </si>
  <si>
    <t>02CD13E200_3</t>
  </si>
  <si>
    <t>02CD13E200_4</t>
  </si>
  <si>
    <t>02CD13E200_5</t>
  </si>
  <si>
    <t>02CD13E200_6</t>
  </si>
  <si>
    <t>02CD13E200_7</t>
  </si>
  <si>
    <t>02CD13E200_8</t>
  </si>
  <si>
    <t>02CD13E200_9</t>
  </si>
  <si>
    <t>02CD13E200_10</t>
  </si>
  <si>
    <t>02CD13E200_11</t>
  </si>
  <si>
    <t>02CD13E200_12</t>
  </si>
  <si>
    <t>02CD13E200_13</t>
  </si>
  <si>
    <t>02CD13E200_14</t>
  </si>
  <si>
    <t>02CD13E200_15</t>
  </si>
  <si>
    <t>02CD13E200_16</t>
  </si>
  <si>
    <t>02CD13E200_17</t>
  </si>
  <si>
    <t>02CD13E200_18</t>
  </si>
  <si>
    <t>02CD13E200_19</t>
  </si>
  <si>
    <t>02CD13K023_1</t>
  </si>
  <si>
    <t>02CD13K023_2</t>
  </si>
  <si>
    <t>02CD13K023_3</t>
  </si>
  <si>
    <t>02CD13K023_4</t>
  </si>
  <si>
    <t>02CD13K023_5</t>
  </si>
  <si>
    <t>02CD13K023_6</t>
  </si>
  <si>
    <t>02CD13K023_7</t>
  </si>
  <si>
    <t>02CD13K023_8</t>
  </si>
  <si>
    <t>02CD13K023_9</t>
  </si>
  <si>
    <t>02CD13K023_10</t>
  </si>
  <si>
    <t>02CD13N001_1</t>
  </si>
  <si>
    <t>02CD13N001_2</t>
  </si>
  <si>
    <t>02CD13N001_3</t>
  </si>
  <si>
    <t>02CD13N001_4</t>
  </si>
  <si>
    <t>02CD13R002_1</t>
  </si>
  <si>
    <t>02CD13R002_2</t>
  </si>
  <si>
    <t>02CD14E187_1</t>
  </si>
  <si>
    <t>02CD14E187_2</t>
  </si>
  <si>
    <t>02CD14E187_3</t>
  </si>
  <si>
    <t>02CD14E187_4</t>
  </si>
  <si>
    <t>02CD14E187_5</t>
  </si>
  <si>
    <t>02CD14E187_6</t>
  </si>
  <si>
    <t>02CD14E187_7</t>
  </si>
  <si>
    <t>02CD14E187_8</t>
  </si>
  <si>
    <t>02CD14E187_9</t>
  </si>
  <si>
    <t>02CD14E187_10</t>
  </si>
  <si>
    <t>02CD14E187_11</t>
  </si>
  <si>
    <t>02CD14E187_12</t>
  </si>
  <si>
    <t>02CD14E187_13</t>
  </si>
  <si>
    <t>02CD14E187_14</t>
  </si>
  <si>
    <t>02CD14E187_15</t>
  </si>
  <si>
    <t>02CD14E187_16</t>
  </si>
  <si>
    <t>02CD14E188_1</t>
  </si>
  <si>
    <t>02CD14E188_2</t>
  </si>
  <si>
    <t>02CD14E188_3</t>
  </si>
  <si>
    <t>02CD14E188_4</t>
  </si>
  <si>
    <t>02CD14E188_5</t>
  </si>
  <si>
    <t>02CD14E188_6</t>
  </si>
  <si>
    <t>02CD14E188_7</t>
  </si>
  <si>
    <t>02CD14E188_8</t>
  </si>
  <si>
    <t>02CD14E188_9</t>
  </si>
  <si>
    <t>02CD14E188_10</t>
  </si>
  <si>
    <t>02CD14E189_1</t>
  </si>
  <si>
    <t>02CD14E189_2</t>
  </si>
  <si>
    <t>02CD14E189_3</t>
  </si>
  <si>
    <t>02CD14E189_4</t>
  </si>
  <si>
    <t>02CD14E189_5</t>
  </si>
  <si>
    <t>02CD14E189_6</t>
  </si>
  <si>
    <t>02CD14E190_1</t>
  </si>
  <si>
    <t>02CD14E190_2</t>
  </si>
  <si>
    <t>02CD14E190_3</t>
  </si>
  <si>
    <t>02CD14E190_4</t>
  </si>
  <si>
    <t>02CD14E198_1</t>
  </si>
  <si>
    <t>02CD14E198_2</t>
  </si>
  <si>
    <t>02CD14E198_3</t>
  </si>
  <si>
    <t>02CD14E198_4</t>
  </si>
  <si>
    <t>02CD14E198_5</t>
  </si>
  <si>
    <t>02CD14E198_6</t>
  </si>
  <si>
    <t>02CD14E198_7</t>
  </si>
  <si>
    <t>02CD14E198_8</t>
  </si>
  <si>
    <t>02CD14E198_9</t>
  </si>
  <si>
    <t>02CD14E200_1</t>
  </si>
  <si>
    <t>02CD14E200_2</t>
  </si>
  <si>
    <t>02CD14E200_3</t>
  </si>
  <si>
    <t>02CD14E200_4</t>
  </si>
  <si>
    <t>02CD14E200_5</t>
  </si>
  <si>
    <t>02CD14E200_6</t>
  </si>
  <si>
    <t>02CD14E200_7</t>
  </si>
  <si>
    <t>02CD14E200_8</t>
  </si>
  <si>
    <t>02CD14E200_9</t>
  </si>
  <si>
    <t>02CD14E200_10</t>
  </si>
  <si>
    <t>02CD14E200_11</t>
  </si>
  <si>
    <t>02CD14E200_12</t>
  </si>
  <si>
    <t>02CD14E200_13</t>
  </si>
  <si>
    <t>02CD14E200_14</t>
  </si>
  <si>
    <t>02CD14E200_15</t>
  </si>
  <si>
    <t>02CD14E200_16</t>
  </si>
  <si>
    <t>02CD14E200_17</t>
  </si>
  <si>
    <t>02CD14E200_18</t>
  </si>
  <si>
    <t>02CD14E200_19</t>
  </si>
  <si>
    <t>02CD14F037_1</t>
  </si>
  <si>
    <t>02CD14F037_2</t>
  </si>
  <si>
    <t>02CD14F037_3</t>
  </si>
  <si>
    <t>02CD14F037_4</t>
  </si>
  <si>
    <t>02CD14F037_5</t>
  </si>
  <si>
    <t>02CD14K023_1</t>
  </si>
  <si>
    <t>02CD14K023_2</t>
  </si>
  <si>
    <t>02CD14K023_3</t>
  </si>
  <si>
    <t>02CD14K023_4</t>
  </si>
  <si>
    <t>02CD14K023_5</t>
  </si>
  <si>
    <t>02CD14K023_6</t>
  </si>
  <si>
    <t>02CD14K023_7</t>
  </si>
  <si>
    <t>02CD14K023_8</t>
  </si>
  <si>
    <t>02CD14K023_9</t>
  </si>
  <si>
    <t>02CD14K023_10</t>
  </si>
  <si>
    <t>02CD14K023_11</t>
  </si>
  <si>
    <t>02CD14R002_1</t>
  </si>
  <si>
    <t>02CD14R002_2</t>
  </si>
  <si>
    <t>02CD14S229_1</t>
  </si>
  <si>
    <t>02CD14S229_2</t>
  </si>
  <si>
    <t>02CD14S229_3</t>
  </si>
  <si>
    <t>02CD14S229_4</t>
  </si>
  <si>
    <t>02CD14S229_5</t>
  </si>
  <si>
    <t>02CD14S234_1</t>
  </si>
  <si>
    <t>02CD14S234_2</t>
  </si>
  <si>
    <t>02CD14S234_3</t>
  </si>
  <si>
    <t>02CD14S234_4</t>
  </si>
  <si>
    <t>02CD14S234_5</t>
  </si>
  <si>
    <t>02CD14S234_6</t>
  </si>
  <si>
    <t>02CD14S234_7</t>
  </si>
  <si>
    <t>02CD14S234_8</t>
  </si>
  <si>
    <t>02CD14S234_9</t>
  </si>
  <si>
    <t>02CD14S234_10</t>
  </si>
  <si>
    <t>02CD14S234_11</t>
  </si>
  <si>
    <t>02CD14S234_12</t>
  </si>
  <si>
    <t>02CD14U048_1</t>
  </si>
  <si>
    <t>02CD14U048_2</t>
  </si>
  <si>
    <t>02CD14U048_3</t>
  </si>
  <si>
    <t>02CD14U048_4</t>
  </si>
  <si>
    <t>02CD14U048_5</t>
  </si>
  <si>
    <t>02CD14U048_6</t>
  </si>
  <si>
    <t>02CD14N001_1</t>
  </si>
  <si>
    <t>02CD14N001_2</t>
  </si>
  <si>
    <t>02CD14N001_3</t>
  </si>
  <si>
    <t>02CD14N001_4</t>
  </si>
  <si>
    <t>02CD14N001_5</t>
  </si>
  <si>
    <t>02CD14N001_6</t>
  </si>
  <si>
    <t>02CD14N001_7</t>
  </si>
  <si>
    <t>02CD14N001_8</t>
  </si>
  <si>
    <t>02CD14N001_9</t>
  </si>
  <si>
    <t>02CD14N001_10</t>
  </si>
  <si>
    <t>02CD15E187_1</t>
  </si>
  <si>
    <t>02CD15E187_2</t>
  </si>
  <si>
    <t>02CD15E187_3</t>
  </si>
  <si>
    <t>02CD15E187_4</t>
  </si>
  <si>
    <t>02CD15E187_5</t>
  </si>
  <si>
    <t>02CD15E187_6</t>
  </si>
  <si>
    <t>02CD15E188_1</t>
  </si>
  <si>
    <t>02CD15E188_2</t>
  </si>
  <si>
    <t>02CD15E188_3</t>
  </si>
  <si>
    <t>02CD15E188_4</t>
  </si>
  <si>
    <t>02CD15E188_5</t>
  </si>
  <si>
    <t>02CD15E188_6</t>
  </si>
  <si>
    <t>02CD15E188_7</t>
  </si>
  <si>
    <t>02CD15E188_8</t>
  </si>
  <si>
    <t>02CD15E188_9</t>
  </si>
  <si>
    <t>02CD15E189_1</t>
  </si>
  <si>
    <t>02CD15E189_2</t>
  </si>
  <si>
    <t>02CD15E189_3</t>
  </si>
  <si>
    <t>02CD15E189_4</t>
  </si>
  <si>
    <t>02CD15E189_5</t>
  </si>
  <si>
    <t>02CD15E189_6</t>
  </si>
  <si>
    <t>02CD15E190_1</t>
  </si>
  <si>
    <t>02CD15E190_2</t>
  </si>
  <si>
    <t>02CD15E190_3</t>
  </si>
  <si>
    <t>02CD15E198_1</t>
  </si>
  <si>
    <t>02CD15E198_2</t>
  </si>
  <si>
    <t>02CD15E198_3</t>
  </si>
  <si>
    <t>02CD15E200_1</t>
  </si>
  <si>
    <t>02CD15E200_2</t>
  </si>
  <si>
    <t>02CD15E200_3</t>
  </si>
  <si>
    <t>02CD15E200_4</t>
  </si>
  <si>
    <t>02CD15E200_5</t>
  </si>
  <si>
    <t>02CD15E200_6</t>
  </si>
  <si>
    <t>02CD15E200_7</t>
  </si>
  <si>
    <t>02CD15E200_8</t>
  </si>
  <si>
    <t>02CD15E200_9</t>
  </si>
  <si>
    <t>02CD15E200_10</t>
  </si>
  <si>
    <t>02CD15E200_11</t>
  </si>
  <si>
    <t>02CD15E200_12</t>
  </si>
  <si>
    <t>02CD15E200_13</t>
  </si>
  <si>
    <t>02CD15E200_14</t>
  </si>
  <si>
    <t>02CD15F037_1</t>
  </si>
  <si>
    <t>02CD15F037_2</t>
  </si>
  <si>
    <t>02CD15F037_3</t>
  </si>
  <si>
    <t>02CD15F037_4</t>
  </si>
  <si>
    <t>02CD15K023_1</t>
  </si>
  <si>
    <t>02CD15K023_2</t>
  </si>
  <si>
    <t>02CD15K023_3</t>
  </si>
  <si>
    <t>02CD15K023_4</t>
  </si>
  <si>
    <t>02CD15K023_5</t>
  </si>
  <si>
    <t>02CD15K023_6</t>
  </si>
  <si>
    <t>02CD15K023_7</t>
  </si>
  <si>
    <t>02CD15K023_8</t>
  </si>
  <si>
    <t>02CD15K023_9</t>
  </si>
  <si>
    <t>02CD15K023_10</t>
  </si>
  <si>
    <t>02CD15K023_11</t>
  </si>
  <si>
    <t>02CD15K023_12</t>
  </si>
  <si>
    <t>02CD15K023_13</t>
  </si>
  <si>
    <t>02CD15K023_14</t>
  </si>
  <si>
    <t>02CD15K023_15</t>
  </si>
  <si>
    <t>02CD15K023_16</t>
  </si>
  <si>
    <t>02CD15K023_17</t>
  </si>
  <si>
    <t>02CD15K023_18</t>
  </si>
  <si>
    <t>02CD15K023_19</t>
  </si>
  <si>
    <t>02CD15K023_20</t>
  </si>
  <si>
    <t>02CD15K023_21</t>
  </si>
  <si>
    <t>02CD15N001_1</t>
  </si>
  <si>
    <t>02CD15N001_2</t>
  </si>
  <si>
    <t>02CD15N001_3</t>
  </si>
  <si>
    <t>02CD15N001_4</t>
  </si>
  <si>
    <t>02CD15R002_1</t>
  </si>
  <si>
    <t>02CD15R002_2</t>
  </si>
  <si>
    <t>02CD15R002_3</t>
  </si>
  <si>
    <t>02CD15S229_1</t>
  </si>
  <si>
    <t>02CD15S229_2</t>
  </si>
  <si>
    <t>02CD15S229_3</t>
  </si>
  <si>
    <t>02CD15S229_4</t>
  </si>
  <si>
    <t>02CD15S229_5</t>
  </si>
  <si>
    <t>02CD15S229_6</t>
  </si>
  <si>
    <t>02CD15S229_7</t>
  </si>
  <si>
    <t>02CD15S229_8</t>
  </si>
  <si>
    <t>02CD15S232_1</t>
  </si>
  <si>
    <t>02CD15S232_2</t>
  </si>
  <si>
    <t>02CD15S232_3</t>
  </si>
  <si>
    <t>02CD15S232_4</t>
  </si>
  <si>
    <t>02CD15S233_1</t>
  </si>
  <si>
    <t>02CD15S233_2</t>
  </si>
  <si>
    <t>02CD15S233_3</t>
  </si>
  <si>
    <t>02CD15S233_4</t>
  </si>
  <si>
    <t>02CD15S233_5</t>
  </si>
  <si>
    <t>02CD15S235_1</t>
  </si>
  <si>
    <t>02CD15S235_2</t>
  </si>
  <si>
    <t>02CD15S235_3</t>
  </si>
  <si>
    <t>02CD15S235_4</t>
  </si>
  <si>
    <t>02CD15S235_5</t>
  </si>
  <si>
    <t>02CD15S235_6</t>
  </si>
  <si>
    <t>02CD15S235_7</t>
  </si>
  <si>
    <t>02CD15U048_1</t>
  </si>
  <si>
    <t>02CD15U048_2</t>
  </si>
  <si>
    <t>02CD15U048_3</t>
  </si>
  <si>
    <t>02CD15U048_4</t>
  </si>
  <si>
    <t>02CD15U048_5</t>
  </si>
  <si>
    <t>02CD15U048_6</t>
  </si>
  <si>
    <t>02CD15U048_7</t>
  </si>
  <si>
    <t>02CD15U048_8</t>
  </si>
  <si>
    <t>02CD15U048_9</t>
  </si>
  <si>
    <t>02CD15U048_10</t>
  </si>
  <si>
    <t>02CD15U048_11</t>
  </si>
  <si>
    <t>02CD15U048_12</t>
  </si>
  <si>
    <t>02CD15U048_13</t>
  </si>
  <si>
    <t>02CD15U048_14</t>
  </si>
  <si>
    <t>02CD15U048_15</t>
  </si>
  <si>
    <t>02CD16E188_1</t>
  </si>
  <si>
    <t>02CD16E188_2</t>
  </si>
  <si>
    <t>02CD16E188_3</t>
  </si>
  <si>
    <t>02CD16E188_4</t>
  </si>
  <si>
    <t>02CD16E188_5</t>
  </si>
  <si>
    <t>02CD16E188_6</t>
  </si>
  <si>
    <t>02CD16E188_7</t>
  </si>
  <si>
    <t>02CD16E188_8</t>
  </si>
  <si>
    <t>02CD16E188_9</t>
  </si>
  <si>
    <t>02CD16E188_10</t>
  </si>
  <si>
    <t>02CD16E188_11</t>
  </si>
  <si>
    <t>02CD16E189_1</t>
  </si>
  <si>
    <t>02CD16E189_2</t>
  </si>
  <si>
    <t>02CD16E189_3</t>
  </si>
  <si>
    <t>02CD16E189_4</t>
  </si>
  <si>
    <t>02CD16E189_5</t>
  </si>
  <si>
    <t>02CD16E189_6</t>
  </si>
  <si>
    <t>02CD16E189_7</t>
  </si>
  <si>
    <t>02CD16E189_8</t>
  </si>
  <si>
    <t>02CD16E189_9</t>
  </si>
  <si>
    <t>02CD16E189_10</t>
  </si>
  <si>
    <t>02CD16E189_11</t>
  </si>
  <si>
    <t>02CD16E189_12</t>
  </si>
  <si>
    <t>02CD16E190_1</t>
  </si>
  <si>
    <t>02CD16E190_2</t>
  </si>
  <si>
    <t>02CD16E190_3</t>
  </si>
  <si>
    <t>02CD16E190_4</t>
  </si>
  <si>
    <t>02CD16E190_5</t>
  </si>
  <si>
    <t>02CD16E190_6</t>
  </si>
  <si>
    <t>02CD16E198_1</t>
  </si>
  <si>
    <t>02CD16E198_2</t>
  </si>
  <si>
    <t>02CD16E198_3</t>
  </si>
  <si>
    <t>02CD16E198_4</t>
  </si>
  <si>
    <t>02CD16N001_1</t>
  </si>
  <si>
    <t>02CD16N001_2</t>
  </si>
  <si>
    <t>02CD16N001_3</t>
  </si>
  <si>
    <t>02CD16N001_4</t>
  </si>
  <si>
    <t>02CD16N001_5</t>
  </si>
  <si>
    <t>02CD16N001_6</t>
  </si>
  <si>
    <t>02CD16N001_7</t>
  </si>
  <si>
    <t>02CD16N001_8</t>
  </si>
  <si>
    <t>02CD16N001_9</t>
  </si>
  <si>
    <t>02CD16N001_10</t>
  </si>
  <si>
    <t>02CD16R002_1</t>
  </si>
  <si>
    <t>02CD16R002_2</t>
  </si>
  <si>
    <t>02CD16U048_1</t>
  </si>
  <si>
    <t>02CD16U048_2</t>
  </si>
  <si>
    <t>02CD16U048_3</t>
  </si>
  <si>
    <t>02CDBPE097_1</t>
  </si>
  <si>
    <t>02CDBPE097_2</t>
  </si>
  <si>
    <t>02CDBPE097_3</t>
  </si>
  <si>
    <t>02CDBPE097_4</t>
  </si>
  <si>
    <t>02CDBPE097_5</t>
  </si>
  <si>
    <t>02OD04E003_1</t>
  </si>
  <si>
    <t>02OD04E003_2</t>
  </si>
  <si>
    <t>02OD04E003_3</t>
  </si>
  <si>
    <t>02OD04E003_4</t>
  </si>
  <si>
    <t>02OD04E003_5</t>
  </si>
  <si>
    <t>02OD04E003_6</t>
  </si>
  <si>
    <t>02OD04E003_7</t>
  </si>
  <si>
    <t>02OD04E003_8</t>
  </si>
  <si>
    <t>02OD04E003_9</t>
  </si>
  <si>
    <t>02OD04E003_10</t>
  </si>
  <si>
    <t>02OD04E003_11</t>
  </si>
  <si>
    <t>02OD04E003_12</t>
  </si>
  <si>
    <t>02OD04N001_1</t>
  </si>
  <si>
    <t>02OD04N001_2</t>
  </si>
  <si>
    <t>02OD04N001_3</t>
  </si>
  <si>
    <t>02OD06P017_1</t>
  </si>
  <si>
    <t>02OD06P017_2</t>
  </si>
  <si>
    <t>02OD06P017_3</t>
  </si>
  <si>
    <t>03C001N001_1</t>
  </si>
  <si>
    <t>03C001N001_2</t>
  </si>
  <si>
    <t>03C001N001_3</t>
  </si>
  <si>
    <t>03C001N001_4</t>
  </si>
  <si>
    <t>03C001G073_1</t>
  </si>
  <si>
    <t>03C001G073_2</t>
  </si>
  <si>
    <t>03C001G073_3</t>
  </si>
  <si>
    <t>03C001G073_4</t>
  </si>
  <si>
    <t>03C001G073_5</t>
  </si>
  <si>
    <t>03C001G073_6</t>
  </si>
  <si>
    <t>03C001G073_7</t>
  </si>
  <si>
    <t>03C001G073_8</t>
  </si>
  <si>
    <t>03C001G073_9</t>
  </si>
  <si>
    <t>03C001G073_10</t>
  </si>
  <si>
    <t>03C001G073_11</t>
  </si>
  <si>
    <t>03PDIVN001_1</t>
  </si>
  <si>
    <t>03PDIVN001_2</t>
  </si>
  <si>
    <t>03PDIVN001_3</t>
  </si>
  <si>
    <t>03PDIVN001_4</t>
  </si>
  <si>
    <t>03PDIVN001_5</t>
  </si>
  <si>
    <t>03PDIVS061_1</t>
  </si>
  <si>
    <t>03PDIVS061_2</t>
  </si>
  <si>
    <t>03PDIVS061_3</t>
  </si>
  <si>
    <t>03PDIVS061_4</t>
  </si>
  <si>
    <t>03PDIVS061_5</t>
  </si>
  <si>
    <t>03PDIVS061_6</t>
  </si>
  <si>
    <t>03PDIVS027_1</t>
  </si>
  <si>
    <t>03PDIVS027_2</t>
  </si>
  <si>
    <t>03PDIVS027_3</t>
  </si>
  <si>
    <t>03PDIVS027_4</t>
  </si>
  <si>
    <t>03PDIVS027_5</t>
  </si>
  <si>
    <t>03PDIVS027_6</t>
  </si>
  <si>
    <t>04C001F034_1</t>
  </si>
  <si>
    <t>04C001F034_2</t>
  </si>
  <si>
    <t>04C001F034_3</t>
  </si>
  <si>
    <t>04C001F034_4</t>
  </si>
  <si>
    <t>04C001F034_5</t>
  </si>
  <si>
    <t>04C001F034_6</t>
  </si>
  <si>
    <t>04C001F034_7</t>
  </si>
  <si>
    <t>04C001F034_8</t>
  </si>
  <si>
    <t>04C001F036_1</t>
  </si>
  <si>
    <t>04C001F036_2</t>
  </si>
  <si>
    <t>04C001F036_3</t>
  </si>
  <si>
    <t>04C001F036_4</t>
  </si>
  <si>
    <t>04C001F036_5</t>
  </si>
  <si>
    <t>04C001F036_6</t>
  </si>
  <si>
    <t>04C001F036_7</t>
  </si>
  <si>
    <t>04C001F036_8</t>
  </si>
  <si>
    <t>04C001F036_9</t>
  </si>
  <si>
    <t>04C001F036_10</t>
  </si>
  <si>
    <t>04C001F036_11</t>
  </si>
  <si>
    <t>04C001F036_12</t>
  </si>
  <si>
    <t>04C001F036_13</t>
  </si>
  <si>
    <t>04C001F036_14</t>
  </si>
  <si>
    <t>04C001F036_15</t>
  </si>
  <si>
    <t>04C001F036_16</t>
  </si>
  <si>
    <t>04C001F036_17</t>
  </si>
  <si>
    <t>04C001G074_1</t>
  </si>
  <si>
    <t>04C001G074_2</t>
  </si>
  <si>
    <t>04C001G074_3</t>
  </si>
  <si>
    <t>04C001G074_4</t>
  </si>
  <si>
    <t>04C001G074_5</t>
  </si>
  <si>
    <t>04C001G074_6</t>
  </si>
  <si>
    <t>04C001N001_1</t>
  </si>
  <si>
    <t>04C001N001_2</t>
  </si>
  <si>
    <t>04C001N001_3</t>
  </si>
  <si>
    <t>04C001N001_4</t>
  </si>
  <si>
    <t>04C001N001_5</t>
  </si>
  <si>
    <t>04P0DER001_1</t>
  </si>
  <si>
    <t>04P0DER001_2</t>
  </si>
  <si>
    <t>04P0DER001_3</t>
  </si>
  <si>
    <t>04P0DEN001_1</t>
  </si>
  <si>
    <t>04P0DEN001_2</t>
  </si>
  <si>
    <t>04P0DEN001_3</t>
  </si>
  <si>
    <t>04P0DEN001_4</t>
  </si>
  <si>
    <t>04P0DEN001_5</t>
  </si>
  <si>
    <t>04P0DSF006_1</t>
  </si>
  <si>
    <t>04P0DSF006_2</t>
  </si>
  <si>
    <t>04P0DSF006_3</t>
  </si>
  <si>
    <t>04P0DSN001_1</t>
  </si>
  <si>
    <t>04P0DSN001_2</t>
  </si>
  <si>
    <t>04P0DSN001_3</t>
  </si>
  <si>
    <t>04P0DSN001_4</t>
  </si>
  <si>
    <t>05C001F005_1</t>
  </si>
  <si>
    <t>05C001F005_2</t>
  </si>
  <si>
    <t>05C001F005_3</t>
  </si>
  <si>
    <t>05C001F005_4</t>
  </si>
  <si>
    <t>05C001F005_5</t>
  </si>
  <si>
    <t>05C001F005_6</t>
  </si>
  <si>
    <t>05C001F005_7</t>
  </si>
  <si>
    <t>05C001N001_1</t>
  </si>
  <si>
    <t>05C001N001_2</t>
  </si>
  <si>
    <t>05C001N001_3</t>
  </si>
  <si>
    <t>05C001N001_4</t>
  </si>
  <si>
    <t>05C001N001_5</t>
  </si>
  <si>
    <t>05C001N001_6</t>
  </si>
  <si>
    <t>05P0PTN001_1</t>
  </si>
  <si>
    <t>05P0PTN001_2</t>
  </si>
  <si>
    <t>05P0PTN001_3</t>
  </si>
  <si>
    <t>05P0PTF022_1</t>
  </si>
  <si>
    <t>05P0PTF022_2</t>
  </si>
  <si>
    <t>05P0PTF022_3</t>
  </si>
  <si>
    <t>05P0PTF022_4</t>
  </si>
  <si>
    <t>05P0PTF022_5</t>
  </si>
  <si>
    <t>06C001P005_1</t>
  </si>
  <si>
    <t>06C001P005_2</t>
  </si>
  <si>
    <t>06C001P005_3</t>
  </si>
  <si>
    <t>06C001P005_4</t>
  </si>
  <si>
    <t>06C001P005_5</t>
  </si>
  <si>
    <t>06C001P005_6</t>
  </si>
  <si>
    <t>06C001P005_7</t>
  </si>
  <si>
    <t>06CD03K025_1</t>
  </si>
  <si>
    <t>06CD03K025_2</t>
  </si>
  <si>
    <t>06CD03K025_3</t>
  </si>
  <si>
    <t>06CD03K025_4</t>
  </si>
  <si>
    <t>06CD03K025_5</t>
  </si>
  <si>
    <t>06CD03K025_6</t>
  </si>
  <si>
    <t>06CD03E184_1</t>
  </si>
  <si>
    <t>06CD03E184_2</t>
  </si>
  <si>
    <t>06CD03E160_1</t>
  </si>
  <si>
    <t>06CD03E160_2</t>
  </si>
  <si>
    <t>06CD03E160_3</t>
  </si>
  <si>
    <t>06CD03E160_4</t>
  </si>
  <si>
    <t>06CD03E160_5</t>
  </si>
  <si>
    <t>06CD03E160_6</t>
  </si>
  <si>
    <t>06CD03E160_7</t>
  </si>
  <si>
    <t>06CD03E160_8</t>
  </si>
  <si>
    <t>06CD03E160_9</t>
  </si>
  <si>
    <t>06CD03E160_10</t>
  </si>
  <si>
    <t>06CD03E160_11</t>
  </si>
  <si>
    <t>06CD03E160_12</t>
  </si>
  <si>
    <t>06P0FAS034_1</t>
  </si>
  <si>
    <t>06P0FAS034_2</t>
  </si>
  <si>
    <t>06P0FAS034_3</t>
  </si>
  <si>
    <t>06P0FAS034_4</t>
  </si>
  <si>
    <t>06P0FAS034_5</t>
  </si>
  <si>
    <t>06P0FAS036_1</t>
  </si>
  <si>
    <t>06P0FAS036_2</t>
  </si>
  <si>
    <t>06P0FAS036_3</t>
  </si>
  <si>
    <t>06P0FAS036_4</t>
  </si>
  <si>
    <t>06P0FAS036_5</t>
  </si>
  <si>
    <t>06P0FAS036_6</t>
  </si>
  <si>
    <t>06P0FAS036_7</t>
  </si>
  <si>
    <t>06P0FAS036_8</t>
  </si>
  <si>
    <t>06P0FAS036_9</t>
  </si>
  <si>
    <t>06P0FAS036_10</t>
  </si>
  <si>
    <t>06P0FAS036_11</t>
  </si>
  <si>
    <t>06P0FAS036_12</t>
  </si>
  <si>
    <t>06P0FAS036_13</t>
  </si>
  <si>
    <t>06P0FAS036_14</t>
  </si>
  <si>
    <t>06P0FAS036_15</t>
  </si>
  <si>
    <t>07C001E093_1</t>
  </si>
  <si>
    <t>07C001E093_2</t>
  </si>
  <si>
    <t>07C001K008_1</t>
  </si>
  <si>
    <t>07C001K008_2</t>
  </si>
  <si>
    <t>07C001K008_3</t>
  </si>
  <si>
    <t>07C001K008_4</t>
  </si>
  <si>
    <t>07C001K020_1</t>
  </si>
  <si>
    <t>07C001K020_2</t>
  </si>
  <si>
    <t>07C001K020_3</t>
  </si>
  <si>
    <t>07C001K020_4</t>
  </si>
  <si>
    <t>07C001K020_5</t>
  </si>
  <si>
    <t>07C001K020_6</t>
  </si>
  <si>
    <t>07C001K020_7</t>
  </si>
  <si>
    <t>07C001K020_8</t>
  </si>
  <si>
    <t>07C001N001_1</t>
  </si>
  <si>
    <t>07C001N001_2</t>
  </si>
  <si>
    <t>07C001N001_3</t>
  </si>
  <si>
    <t>07C001N001_4</t>
  </si>
  <si>
    <t>07CD01B001_1</t>
  </si>
  <si>
    <t>07CD01B001_2</t>
  </si>
  <si>
    <t>08C001E081_1</t>
  </si>
  <si>
    <t>08C001E081_2</t>
  </si>
  <si>
    <t>08C001E081_3</t>
  </si>
  <si>
    <t>08C001E081_4</t>
  </si>
  <si>
    <t>08C001E081_5</t>
  </si>
  <si>
    <t>08C001S047_1</t>
  </si>
  <si>
    <t>08C001S047_2</t>
  </si>
  <si>
    <t>08C001S047_3</t>
  </si>
  <si>
    <t>08C001S047_4</t>
  </si>
  <si>
    <t>08C001S047_5</t>
  </si>
  <si>
    <t>08C001S220_1</t>
  </si>
  <si>
    <t>08C001S220_2</t>
  </si>
  <si>
    <t>08C001S220_3</t>
  </si>
  <si>
    <t>08C001S221_1</t>
  </si>
  <si>
    <t>08C001S221_2</t>
  </si>
  <si>
    <t>08C001S221_3</t>
  </si>
  <si>
    <t>08C001S221_4</t>
  </si>
  <si>
    <t>08C001S221_5</t>
  </si>
  <si>
    <t>08C001S221_6</t>
  </si>
  <si>
    <t>08C001S221_7</t>
  </si>
  <si>
    <t>08C001S221_8</t>
  </si>
  <si>
    <t>08C001S221_9</t>
  </si>
  <si>
    <t>08C001S221_10</t>
  </si>
  <si>
    <t>08C001S221_11</t>
  </si>
  <si>
    <t>08C001U009_1</t>
  </si>
  <si>
    <t>08C001E161_1</t>
  </si>
  <si>
    <t>08C001E161_2</t>
  </si>
  <si>
    <t>08C001E161_3</t>
  </si>
  <si>
    <t>08C001E161_4</t>
  </si>
  <si>
    <t>08C001E161_5</t>
  </si>
  <si>
    <t>08C001E161_6</t>
  </si>
  <si>
    <t>08C001E162_1</t>
  </si>
  <si>
    <t>08C001E162_2</t>
  </si>
  <si>
    <t>08C001E162_3</t>
  </si>
  <si>
    <t>08C001E162_4</t>
  </si>
  <si>
    <t>08C001E162_5</t>
  </si>
  <si>
    <t>08C001E162_6</t>
  </si>
  <si>
    <t>08C001E162_7</t>
  </si>
  <si>
    <t>08C001E162_8</t>
  </si>
  <si>
    <t>08C001E162_9</t>
  </si>
  <si>
    <t>08C001E162_10</t>
  </si>
  <si>
    <t>08C001N001_1</t>
  </si>
  <si>
    <t>08C001N001_2</t>
  </si>
  <si>
    <t>08C001N001_3</t>
  </si>
  <si>
    <t>08C001N001_4</t>
  </si>
  <si>
    <t>08C001N001_5</t>
  </si>
  <si>
    <t>08C001U009_2</t>
  </si>
  <si>
    <t>08C001U009_3</t>
  </si>
  <si>
    <t>08C001U009_4</t>
  </si>
  <si>
    <t>08PDCPN001_1</t>
  </si>
  <si>
    <t>08PDCPN001_2</t>
  </si>
  <si>
    <t>08PDCPN001_3</t>
  </si>
  <si>
    <t>08PDCPN001_4</t>
  </si>
  <si>
    <t>08PDCPP027_1</t>
  </si>
  <si>
    <t>08PDCPP027_2</t>
  </si>
  <si>
    <t>08PDCPP027_3</t>
  </si>
  <si>
    <t>08PDCPP027_4</t>
  </si>
  <si>
    <t>08PDCPP027_5</t>
  </si>
  <si>
    <t>08PDCPP027_6</t>
  </si>
  <si>
    <t>08PDCPP027_7</t>
  </si>
  <si>
    <t>08PDCPP027_8</t>
  </si>
  <si>
    <t>08PDCPP027_9</t>
  </si>
  <si>
    <t>08PDCPP027_10</t>
  </si>
  <si>
    <t>08PDCPP027_11</t>
  </si>
  <si>
    <t>08PDCPU038_1</t>
  </si>
  <si>
    <t>08PDCPU038_2</t>
  </si>
  <si>
    <t>08PDCPU038_3</t>
  </si>
  <si>
    <t>08PDCPU038_4</t>
  </si>
  <si>
    <t>08PDCPU038_5</t>
  </si>
  <si>
    <t>08PDCPU038_6</t>
  </si>
  <si>
    <t>08PDCPU038_7</t>
  </si>
  <si>
    <t>08PDCPU038_8</t>
  </si>
  <si>
    <t>08PDCPU038_9</t>
  </si>
  <si>
    <t>08PDCPU038_10</t>
  </si>
  <si>
    <t>08PDCPU038_11</t>
  </si>
  <si>
    <t>08PDCPU038_12</t>
  </si>
  <si>
    <t>08PDCPU038_13</t>
  </si>
  <si>
    <t>08PDCPU038_14</t>
  </si>
  <si>
    <t>08PDCPU038_15</t>
  </si>
  <si>
    <t>08PDCPU038_16</t>
  </si>
  <si>
    <t>08PDCPU038_17</t>
  </si>
  <si>
    <t>08PDCPU038_18</t>
  </si>
  <si>
    <t>08PDCPU038_19</t>
  </si>
  <si>
    <t>08PDDFE163_1</t>
  </si>
  <si>
    <t>08PDDFE163_2</t>
  </si>
  <si>
    <t>08PDDFE163_3</t>
  </si>
  <si>
    <t>08PDDFE163_4</t>
  </si>
  <si>
    <t>08PDDFE163_5</t>
  </si>
  <si>
    <t>08PDDFE163_6</t>
  </si>
  <si>
    <t>08PDDFE164_1</t>
  </si>
  <si>
    <t>08PDDFE164_2</t>
  </si>
  <si>
    <t>08PDDFE164_3</t>
  </si>
  <si>
    <t>08PDDFE164_4</t>
  </si>
  <si>
    <t>08PDDFE164_5</t>
  </si>
  <si>
    <t>08PDDFE164_6</t>
  </si>
  <si>
    <t>08PDDFE164_7</t>
  </si>
  <si>
    <t>08PDDFE164_8</t>
  </si>
  <si>
    <t>08PDDFE165_1</t>
  </si>
  <si>
    <t>08PDDFE165_2</t>
  </si>
  <si>
    <t>08PDDFE165_3</t>
  </si>
  <si>
    <t>08PDDFE165_4</t>
  </si>
  <si>
    <t>08PDDFE165_5</t>
  </si>
  <si>
    <t>08PDDFE165_6</t>
  </si>
  <si>
    <t>08PDDFE165_7</t>
  </si>
  <si>
    <t>08PDDFE165_8</t>
  </si>
  <si>
    <t>08PDDFE165_9</t>
  </si>
  <si>
    <t>08PDDFE165_10</t>
  </si>
  <si>
    <t>08PDDFE165_11</t>
  </si>
  <si>
    <t>08PDDFE165_12</t>
  </si>
  <si>
    <t>08PDDFE165_13</t>
  </si>
  <si>
    <t>08PDDFE166_1</t>
  </si>
  <si>
    <t>08PDDFE166_2</t>
  </si>
  <si>
    <t>08PDDFE166_3</t>
  </si>
  <si>
    <t>08PDDFE166_4</t>
  </si>
  <si>
    <t>08PDDFE166_5</t>
  </si>
  <si>
    <t>08PDDFE166_6</t>
  </si>
  <si>
    <t>08PDDFE166_7</t>
  </si>
  <si>
    <t>08PDDFE166_8</t>
  </si>
  <si>
    <t>08PDDFN001_1</t>
  </si>
  <si>
    <t>08PDDFN001_2</t>
  </si>
  <si>
    <t>08PDDFN001_3</t>
  </si>
  <si>
    <t>08PDDFN001_4</t>
  </si>
  <si>
    <t>08PDDFS010_1</t>
  </si>
  <si>
    <t>08PDDFS010_2</t>
  </si>
  <si>
    <t>08PDDFS010_3</t>
  </si>
  <si>
    <t>08PDDFS010_4</t>
  </si>
  <si>
    <t>08PDDFS010_5</t>
  </si>
  <si>
    <t>08PDDFS035_1</t>
  </si>
  <si>
    <t>08PDDFS035_2</t>
  </si>
  <si>
    <t>08PDDFS035_3</t>
  </si>
  <si>
    <t>08PDDFS066_1</t>
  </si>
  <si>
    <t>08PDDFS066_2</t>
  </si>
  <si>
    <t>08PDDFS221_1</t>
  </si>
  <si>
    <t>08PDDFS221_2</t>
  </si>
  <si>
    <t>08PDDFS221_3</t>
  </si>
  <si>
    <t>08PDDFS221_4</t>
  </si>
  <si>
    <t>08PDDFS221_5</t>
  </si>
  <si>
    <t>08PDDFU032_1</t>
  </si>
  <si>
    <t>08PDDFU032_2</t>
  </si>
  <si>
    <t>08PDDFU032_3</t>
  </si>
  <si>
    <t>08PDDFU032_4</t>
  </si>
  <si>
    <t>08PDDFU037_1</t>
  </si>
  <si>
    <t>08PDDFU037_2</t>
  </si>
  <si>
    <t>08PDDFU037_3</t>
  </si>
  <si>
    <t>08PDDFU037_4</t>
  </si>
  <si>
    <t>08PDDFU037_5</t>
  </si>
  <si>
    <t>08PDDFU037_6</t>
  </si>
  <si>
    <t>08PDIIE165_1</t>
  </si>
  <si>
    <t>08PDIIE165_2</t>
  </si>
  <si>
    <t>08PDIIN001_1</t>
  </si>
  <si>
    <t>08PDIIN001_2</t>
  </si>
  <si>
    <t>08PDIIN001_3</t>
  </si>
  <si>
    <t>08PDIIN001_4</t>
  </si>
  <si>
    <t>08PDIIP031_1</t>
  </si>
  <si>
    <t>08PDIIP031_2</t>
  </si>
  <si>
    <t>08PDIIP031_3</t>
  </si>
  <si>
    <t>08PDIIP031_4</t>
  </si>
  <si>
    <t>08PDIIP031_5</t>
  </si>
  <si>
    <t>08PDIIP031_6</t>
  </si>
  <si>
    <t>08PDIIP031_7</t>
  </si>
  <si>
    <t>08PDIIP031_8</t>
  </si>
  <si>
    <t>08PDIIP031_9</t>
  </si>
  <si>
    <t>08PDIJE193_1</t>
  </si>
  <si>
    <t>08PDIJE193_2</t>
  </si>
  <si>
    <t>08PDIJE193_3</t>
  </si>
  <si>
    <t>08PDIJE193_4</t>
  </si>
  <si>
    <t>08PDIJE193_5</t>
  </si>
  <si>
    <t>08PDIJS004_1</t>
  </si>
  <si>
    <t>08PDIJS004_2</t>
  </si>
  <si>
    <t>08PDIJS004_3</t>
  </si>
  <si>
    <t>08PDIJS004_4</t>
  </si>
  <si>
    <t>08PDIJS004_5</t>
  </si>
  <si>
    <t>08PDIJS004_6</t>
  </si>
  <si>
    <t>08PDIJS004_7</t>
  </si>
  <si>
    <t>08PDIJS025_1</t>
  </si>
  <si>
    <t>08PDIJS025_2</t>
  </si>
  <si>
    <t>08PDIJS025_3</t>
  </si>
  <si>
    <t>08PDIJS025_4</t>
  </si>
  <si>
    <t>08PDIJS025_5</t>
  </si>
  <si>
    <t>08PDIJS025_6</t>
  </si>
  <si>
    <t>08PDIJS025_7</t>
  </si>
  <si>
    <t>08PDIJS025_8</t>
  </si>
  <si>
    <t>08PDIJS025_9</t>
  </si>
  <si>
    <t>08PDIJN001_1</t>
  </si>
  <si>
    <t>08PDIJN001_2</t>
  </si>
  <si>
    <t>08PDIJN001_3</t>
  </si>
  <si>
    <t>08PDIJN001_4</t>
  </si>
  <si>
    <t>08PDPSN001_1</t>
  </si>
  <si>
    <t>08PDPSN001_2</t>
  </si>
  <si>
    <t>08PDPSN001_3</t>
  </si>
  <si>
    <t>08PDPSS053_1</t>
  </si>
  <si>
    <t>08PDPSS053_2</t>
  </si>
  <si>
    <t>08PDPSS053_3</t>
  </si>
  <si>
    <t>09C001O004_1</t>
  </si>
  <si>
    <t>09C001O004_2</t>
  </si>
  <si>
    <t>09C001O004_3</t>
  </si>
  <si>
    <t>09C001O004_4</t>
  </si>
  <si>
    <t>09C001O004_5</t>
  </si>
  <si>
    <t>09C001E191_1</t>
  </si>
  <si>
    <t>09C001E191_2</t>
  </si>
  <si>
    <t>09C001E191_3</t>
  </si>
  <si>
    <t>09C001E191_4</t>
  </si>
  <si>
    <t>09C001E192_1</t>
  </si>
  <si>
    <t>09C001E192_2</t>
  </si>
  <si>
    <t>09C001E192_3</t>
  </si>
  <si>
    <t>09C001E192_4</t>
  </si>
  <si>
    <t>09C001E192_5</t>
  </si>
  <si>
    <t>09C001E192_6</t>
  </si>
  <si>
    <t>09C001E192_7</t>
  </si>
  <si>
    <t>09C001E192_8</t>
  </si>
  <si>
    <t>09C001N001_1</t>
  </si>
  <si>
    <t>09C001N001_2</t>
  </si>
  <si>
    <t>09C001N001_3</t>
  </si>
  <si>
    <t>09C001N001_4</t>
  </si>
  <si>
    <t>09C001N001_5</t>
  </si>
  <si>
    <t>09C001N001_6</t>
  </si>
  <si>
    <t>09C001N001_7</t>
  </si>
  <si>
    <t>09C001N001_8</t>
  </si>
  <si>
    <t>09C001N001_9</t>
  </si>
  <si>
    <t>09C001N001_10</t>
  </si>
  <si>
    <t>09C001N001_11</t>
  </si>
  <si>
    <t>09C001N001_12</t>
  </si>
  <si>
    <t>09PDLRE195_1</t>
  </si>
  <si>
    <t>09PDLRE195_2</t>
  </si>
  <si>
    <t>09PDLRE195_3</t>
  </si>
  <si>
    <t>09PDLRE195_4</t>
  </si>
  <si>
    <t>09PDLRJ001_1</t>
  </si>
  <si>
    <t>09PDLRJ001_2</t>
  </si>
  <si>
    <t>09PDLRJ001_3</t>
  </si>
  <si>
    <t>09PDLRN001_1</t>
  </si>
  <si>
    <t>09PDLRN001_2</t>
  </si>
  <si>
    <t>09PDLRN001_3</t>
  </si>
  <si>
    <t>09PDLRN001_4</t>
  </si>
  <si>
    <t>09PDLRN001_5</t>
  </si>
  <si>
    <t>09PDPAE195_1</t>
  </si>
  <si>
    <t>09PDPAE195_2</t>
  </si>
  <si>
    <t>09PDPAE195_3</t>
  </si>
  <si>
    <t>09PDPAE195_4</t>
  </si>
  <si>
    <t>09PDPAJ001_1</t>
  </si>
  <si>
    <t>09PDPAJ001_2</t>
  </si>
  <si>
    <t>09PDPAJ001_3</t>
  </si>
  <si>
    <t>09PDPAN001_1</t>
  </si>
  <si>
    <t>09PDPAN001_2</t>
  </si>
  <si>
    <t>09PDPAN001_3</t>
  </si>
  <si>
    <t>09PDPAN001_4</t>
  </si>
  <si>
    <t>09PDPPE195_1</t>
  </si>
  <si>
    <t>09PDPPE195_2</t>
  </si>
  <si>
    <t>09PDPPE195_3</t>
  </si>
  <si>
    <t>09PDPPE195_4</t>
  </si>
  <si>
    <t>09PDPPE195_5</t>
  </si>
  <si>
    <t>09PDPPE195_6</t>
  </si>
  <si>
    <t>09PDPPE195_7</t>
  </si>
  <si>
    <t>09PDPPE195_8</t>
  </si>
  <si>
    <t>09PDPPE195_9</t>
  </si>
  <si>
    <t>09PDPPE195_10</t>
  </si>
  <si>
    <t>09PDPPE195_11</t>
  </si>
  <si>
    <t>09PDPPE195_12</t>
  </si>
  <si>
    <t>09PDPPE195_13</t>
  </si>
  <si>
    <t>09PDPPE195_14</t>
  </si>
  <si>
    <t>09PDPPJ001_1</t>
  </si>
  <si>
    <t>09PDPPJ001_2</t>
  </si>
  <si>
    <t>09PDPPJ001_3</t>
  </si>
  <si>
    <t>09PDPPN001_1</t>
  </si>
  <si>
    <t>09PDPPN001_2</t>
  </si>
  <si>
    <t>09PDPPN001_3</t>
  </si>
  <si>
    <t>09PDPPN001_4</t>
  </si>
  <si>
    <t>09PECME077_1</t>
  </si>
  <si>
    <t>09PECME077_2</t>
  </si>
  <si>
    <t>09PECME077_3</t>
  </si>
  <si>
    <t>09PECMN001_1</t>
  </si>
  <si>
    <t>09PECMN001_2</t>
  </si>
  <si>
    <t>09PECMN001_3</t>
  </si>
  <si>
    <t>09PECMN001_4</t>
  </si>
  <si>
    <t>09PESME084_1</t>
  </si>
  <si>
    <t>09PESME084_2</t>
  </si>
  <si>
    <t>09PESME084_3</t>
  </si>
  <si>
    <t>09PESME084_4</t>
  </si>
  <si>
    <t>09PESME084_5</t>
  </si>
  <si>
    <t>09PESME084_6</t>
  </si>
  <si>
    <t>09PESMN001_1</t>
  </si>
  <si>
    <t>09PESMN001_2</t>
  </si>
  <si>
    <t>09PESMN001_3</t>
  </si>
  <si>
    <t>09PESMN001_4</t>
  </si>
  <si>
    <t>09PFCHE003_1</t>
  </si>
  <si>
    <t>09PFCHE003_2</t>
  </si>
  <si>
    <t>09PFCHE003_3</t>
  </si>
  <si>
    <t>09PFCHE003_4</t>
  </si>
  <si>
    <t>09PFCHE003_5</t>
  </si>
  <si>
    <t>09PFCHE003_6</t>
  </si>
  <si>
    <t>09PFCHE003_7</t>
  </si>
  <si>
    <t>09PFCHE003_8</t>
  </si>
  <si>
    <t>09PFCHE003_9</t>
  </si>
  <si>
    <t>09PFCHE003_10</t>
  </si>
  <si>
    <t>09PFCHE003_11</t>
  </si>
  <si>
    <t>09PFCHE003_12</t>
  </si>
  <si>
    <t>09PFCHE003_13</t>
  </si>
  <si>
    <t>09PFCHE003_14</t>
  </si>
  <si>
    <t>09PFCHE003_15</t>
  </si>
  <si>
    <t>09PFCHE003_16</t>
  </si>
  <si>
    <t>09PFCHN001_1</t>
  </si>
  <si>
    <t>09PFCHN001_2</t>
  </si>
  <si>
    <t>09PFCHN001_3</t>
  </si>
  <si>
    <t>09PFCHN001_4</t>
  </si>
  <si>
    <t>09PFCHN001_5</t>
  </si>
  <si>
    <t>09PFRCG010_1</t>
  </si>
  <si>
    <t>09PFRCG010_2</t>
  </si>
  <si>
    <t>09PFRCG010_3</t>
  </si>
  <si>
    <t>09PFRCG010_4</t>
  </si>
  <si>
    <t>09PFRIU035_1</t>
  </si>
  <si>
    <t>09PFRIU035_2</t>
  </si>
  <si>
    <t>10C001E167_1</t>
  </si>
  <si>
    <t>10C001E167_2</t>
  </si>
  <si>
    <t>10C001E167_3</t>
  </si>
  <si>
    <t>10C001E167_4</t>
  </si>
  <si>
    <t>10C001E167_5</t>
  </si>
  <si>
    <t>10C001E167_6</t>
  </si>
  <si>
    <t>10C001E196_1</t>
  </si>
  <si>
    <t>10C001E196_2</t>
  </si>
  <si>
    <t>10C001E196_3</t>
  </si>
  <si>
    <t>10C001E196_4</t>
  </si>
  <si>
    <t>10C001E196_5</t>
  </si>
  <si>
    <t>10C001E196_6</t>
  </si>
  <si>
    <t>10C001E196_7</t>
  </si>
  <si>
    <t>10C001E196_8</t>
  </si>
  <si>
    <t>10C001E196_9</t>
  </si>
  <si>
    <t>10C001E196_10</t>
  </si>
  <si>
    <t>10C001E196_11</t>
  </si>
  <si>
    <t>10C001N001_1</t>
  </si>
  <si>
    <t>10C001N001_2</t>
  </si>
  <si>
    <t>10C001N001_3</t>
  </si>
  <si>
    <t>10C001N001_4</t>
  </si>
  <si>
    <t>10C001N001_5</t>
  </si>
  <si>
    <t>10P0ACE196_1</t>
  </si>
  <si>
    <t>10P0ACE196_2</t>
  </si>
  <si>
    <t>10P0TPU022_1</t>
  </si>
  <si>
    <t>10P0TPU022_2</t>
  </si>
  <si>
    <t>10P0TPU022_3</t>
  </si>
  <si>
    <t>10P0TPU022_4</t>
  </si>
  <si>
    <t>10P0TPU022_5</t>
  </si>
  <si>
    <t>10P0TPU022_6</t>
  </si>
  <si>
    <t>10PDMBE042_1</t>
  </si>
  <si>
    <t>10PDMBE042_2</t>
  </si>
  <si>
    <t>10PDMBE042_3</t>
  </si>
  <si>
    <t>10PDMBE042_4</t>
  </si>
  <si>
    <t>10PDMBE042_5</t>
  </si>
  <si>
    <t>10PDMBE042_6</t>
  </si>
  <si>
    <t>10PDMBE042_7</t>
  </si>
  <si>
    <t>10PDMBE042_8</t>
  </si>
  <si>
    <t>10PDMBE042_9</t>
  </si>
  <si>
    <t>10PDMBN001_1</t>
  </si>
  <si>
    <t>10PDMBN001_2</t>
  </si>
  <si>
    <t>10PDMBN001_3</t>
  </si>
  <si>
    <t>10PDMBN001_4</t>
  </si>
  <si>
    <t>10PDMBN001_5</t>
  </si>
  <si>
    <t>10PDMBN001_6</t>
  </si>
  <si>
    <t>10PDMEU039_1</t>
  </si>
  <si>
    <t>10PDMEU039_2</t>
  </si>
  <si>
    <t>10PDMEN001_1</t>
  </si>
  <si>
    <t>10PDMEN001_2</t>
  </si>
  <si>
    <t>10PDMEN001_3</t>
  </si>
  <si>
    <t>10PDMEN001_4</t>
  </si>
  <si>
    <t>10PDORG005_1</t>
  </si>
  <si>
    <t>10PDORG005_2</t>
  </si>
  <si>
    <t>10PDORG005_3</t>
  </si>
  <si>
    <t>10PDORG005_4</t>
  </si>
  <si>
    <t>10PDORG005_5</t>
  </si>
  <si>
    <t>10PDORG005_6</t>
  </si>
  <si>
    <t>10PDORG005_7</t>
  </si>
  <si>
    <t>10PDORG005_8</t>
  </si>
  <si>
    <t>10PDORG005_9</t>
  </si>
  <si>
    <t>10PDORG005_10</t>
  </si>
  <si>
    <t>10PDORG005_11</t>
  </si>
  <si>
    <t>10PDORG005_12</t>
  </si>
  <si>
    <t>10PDORN001_1</t>
  </si>
  <si>
    <t>10PDORN001_2</t>
  </si>
  <si>
    <t>10PDRTE042_1</t>
  </si>
  <si>
    <t>10PDRTE042_2</t>
  </si>
  <si>
    <t>10PDRTE042_3</t>
  </si>
  <si>
    <t>10PDRTE042_4</t>
  </si>
  <si>
    <t>10PDRTE042_5</t>
  </si>
  <si>
    <t>10PDRTE042_6</t>
  </si>
  <si>
    <t>10PDRTE042_7</t>
  </si>
  <si>
    <t>10PDRTN001_1</t>
  </si>
  <si>
    <t>10PDRTN001_2</t>
  </si>
  <si>
    <t>10PDRTN001_3</t>
  </si>
  <si>
    <t>10PDRTN001_4</t>
  </si>
  <si>
    <t>10PDRTN001_5</t>
  </si>
  <si>
    <t>10PDRTN001_6</t>
  </si>
  <si>
    <t>10PDTEE042_1</t>
  </si>
  <si>
    <t>10PDTEE042_2</t>
  </si>
  <si>
    <t>10PDTEE042_3</t>
  </si>
  <si>
    <t>10PDTEJ001_1</t>
  </si>
  <si>
    <t>10PDTEJ001_2</t>
  </si>
  <si>
    <t>10PDTEN001_1</t>
  </si>
  <si>
    <t>10PDTEN001_2</t>
  </si>
  <si>
    <t>10PDTEN001_3</t>
  </si>
  <si>
    <t>10PDTEN001_4</t>
  </si>
  <si>
    <t>11C001E168_1</t>
  </si>
  <si>
    <t>11C001E168_2</t>
  </si>
  <si>
    <t>11C001E168_3</t>
  </si>
  <si>
    <t>11C001E168_4</t>
  </si>
  <si>
    <t>11C001E168_5</t>
  </si>
  <si>
    <t>11C001E168_6</t>
  </si>
  <si>
    <t>11C001E168_7</t>
  </si>
  <si>
    <t>11C001E168_8</t>
  </si>
  <si>
    <t>11C001E168_9</t>
  </si>
  <si>
    <t>11C001E168_10</t>
  </si>
  <si>
    <t>11C001E168_11</t>
  </si>
  <si>
    <t>11C001E168_12</t>
  </si>
  <si>
    <t>11C001E169_1</t>
  </si>
  <si>
    <t>11C001E169_2</t>
  </si>
  <si>
    <t>11C001E169_3</t>
  </si>
  <si>
    <t>11C001E169_4</t>
  </si>
  <si>
    <t>11C001E169_5</t>
  </si>
  <si>
    <t>11C001E169_6</t>
  </si>
  <si>
    <t>11C001E169_7</t>
  </si>
  <si>
    <t>11C001E169_8</t>
  </si>
  <si>
    <t>11C001E169_9</t>
  </si>
  <si>
    <t>11C001E169_10</t>
  </si>
  <si>
    <t>11C001E169_11</t>
  </si>
  <si>
    <t>11C001E169_12</t>
  </si>
  <si>
    <t>11C001E169_13</t>
  </si>
  <si>
    <t>11C001E169_14</t>
  </si>
  <si>
    <t>11C001E169_15</t>
  </si>
  <si>
    <t>11C001E169_16</t>
  </si>
  <si>
    <t>11C001E194_1</t>
  </si>
  <si>
    <t>11C001E194_2</t>
  </si>
  <si>
    <t>11C001E194_3</t>
  </si>
  <si>
    <t>11C001E194_4</t>
  </si>
  <si>
    <t>11C001E194_5</t>
  </si>
  <si>
    <t>11C001E194_6</t>
  </si>
  <si>
    <t>11C001E194_7</t>
  </si>
  <si>
    <t>11C001E194_8</t>
  </si>
  <si>
    <t>11C001E194_9</t>
  </si>
  <si>
    <t>11C001E194_10</t>
  </si>
  <si>
    <t>11C001E194_11</t>
  </si>
  <si>
    <t>11C001K019_1</t>
  </si>
  <si>
    <t>11C001K019_2</t>
  </si>
  <si>
    <t>11C001N001_1</t>
  </si>
  <si>
    <t>11C001N001_2</t>
  </si>
  <si>
    <t>11C001U047_1</t>
  </si>
  <si>
    <t>11C001U047_2</t>
  </si>
  <si>
    <t>11CD01E026_1</t>
  </si>
  <si>
    <t>11CD01E026_2</t>
  </si>
  <si>
    <t>11CD01E026_3</t>
  </si>
  <si>
    <t>11CD01E026_4</t>
  </si>
  <si>
    <t>11CD01E170_1</t>
  </si>
  <si>
    <t>11CD01E170_2</t>
  </si>
  <si>
    <t>11CD01E170_3</t>
  </si>
  <si>
    <t>11CD01E170_4</t>
  </si>
  <si>
    <t>11CD01E170_5</t>
  </si>
  <si>
    <t>11CD01E170_6</t>
  </si>
  <si>
    <t>11CD01N001_1</t>
  </si>
  <si>
    <t>11CD01N001_2</t>
  </si>
  <si>
    <t>11CD01N001_3</t>
  </si>
  <si>
    <t>11CD01U040_1</t>
  </si>
  <si>
    <t>11CD01U040_2</t>
  </si>
  <si>
    <t>11CD02E169_1</t>
  </si>
  <si>
    <t>11CD02E169_2</t>
  </si>
  <si>
    <t>11CD02E169_3</t>
  </si>
  <si>
    <t>11CD02E169_4</t>
  </si>
  <si>
    <t>11CD02N001_1</t>
  </si>
  <si>
    <t>11CD02N001_2</t>
  </si>
  <si>
    <t>11CD02N001_3</t>
  </si>
  <si>
    <t>11CD02N001_4</t>
  </si>
  <si>
    <t>11CD02E026_1</t>
  </si>
  <si>
    <t>11CD02E026_2</t>
  </si>
  <si>
    <t>11CD03E169_1</t>
  </si>
  <si>
    <t>11CD03E169_2</t>
  </si>
  <si>
    <t>11CD03E169_3</t>
  </si>
  <si>
    <t>11CD03E169_4</t>
  </si>
  <si>
    <t>11CD03N001_1</t>
  </si>
  <si>
    <t>11CD03N001_2</t>
  </si>
  <si>
    <t>11CD03N001_3</t>
  </si>
  <si>
    <t>11CD03N001_4</t>
  </si>
  <si>
    <t>11CD03N001_5</t>
  </si>
  <si>
    <t>13C001N001_1</t>
  </si>
  <si>
    <t>13C001N001_2</t>
  </si>
  <si>
    <t>13C001N001_3</t>
  </si>
  <si>
    <t>13C001N001_4</t>
  </si>
  <si>
    <t>13C001N001_5</t>
  </si>
  <si>
    <t>13PDEAO009_1</t>
  </si>
  <si>
    <t>13PDEAO009_2</t>
  </si>
  <si>
    <t>13PDEAO009_3</t>
  </si>
  <si>
    <t>13PDEAN001_1</t>
  </si>
  <si>
    <t>13PDEAN001_2</t>
  </si>
  <si>
    <t>13PDEAN001_3</t>
  </si>
  <si>
    <t>13PDEAN001_4</t>
  </si>
  <si>
    <t>13PDEAN001_5</t>
  </si>
  <si>
    <t>13PDVAG076_1</t>
  </si>
  <si>
    <t>13PDVAG076_2</t>
  </si>
  <si>
    <t>13PDVAG076_3</t>
  </si>
  <si>
    <t>13PDVAG076_4</t>
  </si>
  <si>
    <t>13PDVAG076_5</t>
  </si>
  <si>
    <t>13PDVAG076_6</t>
  </si>
  <si>
    <t>13PDVAG076_7</t>
  </si>
  <si>
    <t>13PDVAG076_8</t>
  </si>
  <si>
    <t>13PDVAG076_9</t>
  </si>
  <si>
    <t>13PDVAG076_10</t>
  </si>
  <si>
    <t>13PDVAN001_1</t>
  </si>
  <si>
    <t>13PDVAN001_2</t>
  </si>
  <si>
    <t>13PDVAN001_3</t>
  </si>
  <si>
    <t>13PDVAN001_4</t>
  </si>
  <si>
    <t>13PDVAN001_5</t>
  </si>
  <si>
    <t>15C006U009_1</t>
  </si>
  <si>
    <t>15C006U009_2</t>
  </si>
  <si>
    <t>15C006U009_3</t>
  </si>
  <si>
    <t>15C006U009_4</t>
  </si>
  <si>
    <t>16C000D001_1</t>
  </si>
  <si>
    <t>16C000D001_2</t>
  </si>
  <si>
    <t>16C000D002_1</t>
  </si>
  <si>
    <t>16C000D002_2</t>
  </si>
  <si>
    <t>25C001E171_1</t>
  </si>
  <si>
    <t>25C001E171_2</t>
  </si>
  <si>
    <t>25C001E171_3</t>
  </si>
  <si>
    <t>25C001E171_4</t>
  </si>
  <si>
    <t>25C001E171_5</t>
  </si>
  <si>
    <t>25C001E171_6</t>
  </si>
  <si>
    <t>25C001E171_7</t>
  </si>
  <si>
    <t>25C001E171_8</t>
  </si>
  <si>
    <t>25C001E171_9</t>
  </si>
  <si>
    <t>25C001E171_10</t>
  </si>
  <si>
    <t>25C001O010_1</t>
  </si>
  <si>
    <t>25C001O010_2</t>
  </si>
  <si>
    <t>25C001O010_3</t>
  </si>
  <si>
    <t>25C001O010_4</t>
  </si>
  <si>
    <t>25C001O010_5</t>
  </si>
  <si>
    <t>25C001O010_6</t>
  </si>
  <si>
    <t>25C001O010_7</t>
  </si>
  <si>
    <t>25C001N001_1</t>
  </si>
  <si>
    <t>25C001N001_2</t>
  </si>
  <si>
    <t>25C001N001_3</t>
  </si>
  <si>
    <t>25C001N001_4</t>
  </si>
  <si>
    <t>25C001N001_5</t>
  </si>
  <si>
    <t>26CD01N001_1</t>
  </si>
  <si>
    <t>26CD01N001_2</t>
  </si>
  <si>
    <t>26CD01N001_3</t>
  </si>
  <si>
    <t>26CD01N001_4</t>
  </si>
  <si>
    <t>26CD01N001_5</t>
  </si>
  <si>
    <t>26CD01N001_6</t>
  </si>
  <si>
    <t>26CD01N001_7</t>
  </si>
  <si>
    <t>26PDIAN001_1</t>
  </si>
  <si>
    <t>26PDIAN001_2</t>
  </si>
  <si>
    <t>26PDIAN001_3</t>
  </si>
  <si>
    <t>26PDSPE066_1</t>
  </si>
  <si>
    <t>26PDSPE066_2</t>
  </si>
  <si>
    <t>26PDSPE066_3</t>
  </si>
  <si>
    <t>26PDSPE066_4</t>
  </si>
  <si>
    <t>26PDSPE066_5</t>
  </si>
  <si>
    <t>26PDSPE066_6</t>
  </si>
  <si>
    <t>26PDSPE066_7</t>
  </si>
  <si>
    <t>26PDSPE066_8</t>
  </si>
  <si>
    <t>26PDSPE066_9</t>
  </si>
  <si>
    <t>26PDSPE066_10</t>
  </si>
  <si>
    <t>26PDSPE066_11</t>
  </si>
  <si>
    <t>26PDSPE066_12</t>
  </si>
  <si>
    <t>26PDSPE173_1</t>
  </si>
  <si>
    <t>26PDSPE173_2</t>
  </si>
  <si>
    <t>26PDSPE173_3</t>
  </si>
  <si>
    <t>26PDSPE173_4</t>
  </si>
  <si>
    <t>26PDSPE173_5</t>
  </si>
  <si>
    <t>26PDSPE173_6</t>
  </si>
  <si>
    <t>26PDSPE173_7</t>
  </si>
  <si>
    <t>26PDSPE173_8</t>
  </si>
  <si>
    <t>31C000E175_1</t>
  </si>
  <si>
    <t>31C000E175_2</t>
  </si>
  <si>
    <t>31C000E175_3</t>
  </si>
  <si>
    <t>31C000E175_4</t>
  </si>
  <si>
    <t>31C000E175_5</t>
  </si>
  <si>
    <t>31C000E175_6</t>
  </si>
  <si>
    <t>31C000N001_1</t>
  </si>
  <si>
    <t>31C000N001_2</t>
  </si>
  <si>
    <t>31C000N001_3</t>
  </si>
  <si>
    <t>31C000N001_4</t>
  </si>
  <si>
    <t>31C000S012_1</t>
  </si>
  <si>
    <t>31C000S012_2</t>
  </si>
  <si>
    <t>31C000S012_3</t>
  </si>
  <si>
    <t>31C000S051_1</t>
  </si>
  <si>
    <t>31C000S051_2</t>
  </si>
  <si>
    <t>31C000S051_3</t>
  </si>
  <si>
    <t>31C000S057_1</t>
  </si>
  <si>
    <t>31C000S057_2</t>
  </si>
  <si>
    <t>31C000S057_3</t>
  </si>
  <si>
    <t>31C000U014_1</t>
  </si>
  <si>
    <t>31C000U014_2</t>
  </si>
  <si>
    <t>31PDMPN001_1</t>
  </si>
  <si>
    <t>31PDMPN001_2</t>
  </si>
  <si>
    <t>31PDMPE048_1</t>
  </si>
  <si>
    <t>31PDMPE048_2</t>
  </si>
  <si>
    <t>31PDMPE048_3</t>
  </si>
  <si>
    <t>31PDMPE048_4</t>
  </si>
  <si>
    <t>31PFMAE177_1</t>
  </si>
  <si>
    <t>31PFMAE177_2</t>
  </si>
  <si>
    <t>31PFMAE177_3</t>
  </si>
  <si>
    <t>31PFMAE177_4</t>
  </si>
  <si>
    <t>31PFMAE177_5</t>
  </si>
  <si>
    <t>31PFMAE177_6</t>
  </si>
  <si>
    <t>31PFMAE177_7</t>
  </si>
  <si>
    <t>31PFMAE177_8</t>
  </si>
  <si>
    <t>31PFMAE177_9</t>
  </si>
  <si>
    <t>31PFMAE177_10</t>
  </si>
  <si>
    <t>31PFMAE177_11</t>
  </si>
  <si>
    <t>31PFMAE177_12</t>
  </si>
  <si>
    <t>31PFMAE177_13</t>
  </si>
  <si>
    <t>31PFMAN001_1</t>
  </si>
  <si>
    <t>31PFMAN001_2</t>
  </si>
  <si>
    <t>31PFMAN001_3</t>
  </si>
  <si>
    <t>31PFMAN001_4</t>
  </si>
  <si>
    <t>31PFPCU036_1</t>
  </si>
  <si>
    <t>31PFPCU036_2</t>
  </si>
  <si>
    <t>31PFPCU036_3</t>
  </si>
  <si>
    <t>31PFPCU036_4</t>
  </si>
  <si>
    <t>31PFPCU036_5</t>
  </si>
  <si>
    <t>31PFPCU036_6</t>
  </si>
  <si>
    <t>31PFPCU036_7</t>
  </si>
  <si>
    <t>31PFPCU036_8</t>
  </si>
  <si>
    <t>31PFPCU036_9</t>
  </si>
  <si>
    <t>31PFPCN001_1</t>
  </si>
  <si>
    <t>31PFPCN001_2</t>
  </si>
  <si>
    <t>31PFPCN001_3</t>
  </si>
  <si>
    <t>31PFPCN001_4</t>
  </si>
  <si>
    <t>33C001E178_1</t>
  </si>
  <si>
    <t>33C001E178_2</t>
  </si>
  <si>
    <t>33C001E178_3</t>
  </si>
  <si>
    <t>33C001E178_4</t>
  </si>
  <si>
    <t>33C001E178_5</t>
  </si>
  <si>
    <t>33C001E178_6</t>
  </si>
  <si>
    <t>33C001E178_7</t>
  </si>
  <si>
    <t>33C001E178_8</t>
  </si>
  <si>
    <t>33C001E178_9</t>
  </si>
  <si>
    <t>33C001E178_10</t>
  </si>
  <si>
    <t>33C001N001_1</t>
  </si>
  <si>
    <t>33C001N001_2</t>
  </si>
  <si>
    <t>33C001N001_3</t>
  </si>
  <si>
    <t>33C001N001_4</t>
  </si>
  <si>
    <t>33C001N001_5</t>
  </si>
  <si>
    <t>33C001S022_1</t>
  </si>
  <si>
    <t>33C001S022_2</t>
  </si>
  <si>
    <t>33C001S022_3</t>
  </si>
  <si>
    <t>33C001S022_4</t>
  </si>
  <si>
    <t>33C001S022_5</t>
  </si>
  <si>
    <t>33C001S022_6</t>
  </si>
  <si>
    <t>33C001S022_7</t>
  </si>
  <si>
    <t>33C001S022_8</t>
  </si>
  <si>
    <t>33C001S054_1</t>
  </si>
  <si>
    <t>33C001S054_2</t>
  </si>
  <si>
    <t>33C001S054_3</t>
  </si>
  <si>
    <t>33C001S054_4</t>
  </si>
  <si>
    <t>33C001S054_5</t>
  </si>
  <si>
    <t>33C001S054_6</t>
  </si>
  <si>
    <t>33C001S023_1</t>
  </si>
  <si>
    <t>33C001S023_2</t>
  </si>
  <si>
    <t>33C001S023_3</t>
  </si>
  <si>
    <t>33C001S023_4</t>
  </si>
  <si>
    <t>33C001S023_5</t>
  </si>
  <si>
    <t>33C001S023_6</t>
  </si>
  <si>
    <t>33PDCLE199_1</t>
  </si>
  <si>
    <t>33PDCLE199_2</t>
  </si>
  <si>
    <t>33PDCLE199_3</t>
  </si>
  <si>
    <t>33PDCLE199_4</t>
  </si>
  <si>
    <t>33PDCLE199_5</t>
  </si>
  <si>
    <t>33PDITE100_1</t>
  </si>
  <si>
    <t>33PDITE100_2</t>
  </si>
  <si>
    <t>33PDITE100_3</t>
  </si>
  <si>
    <t>33PDITE100_4</t>
  </si>
  <si>
    <t>33PDITE100_5</t>
  </si>
  <si>
    <t>33PDITE100_6</t>
  </si>
  <si>
    <t>33PDITE100_7</t>
  </si>
  <si>
    <t>33PDITE100_8</t>
  </si>
  <si>
    <t>33PDITN001_1</t>
  </si>
  <si>
    <t>33PDITN001_2</t>
  </si>
  <si>
    <t>33PDITN001_3</t>
  </si>
  <si>
    <t>33PDITN001_4</t>
  </si>
  <si>
    <t>33PDITN001_5</t>
  </si>
  <si>
    <t>33PDITN001_6</t>
  </si>
  <si>
    <t>33PDITN001_7</t>
  </si>
  <si>
    <t>34C001N001_1</t>
  </si>
  <si>
    <t>34C001N001_2</t>
  </si>
  <si>
    <t>34C001N001_3</t>
  </si>
  <si>
    <t>34C001N001_4</t>
  </si>
  <si>
    <t>34C001N001_5</t>
  </si>
  <si>
    <t>34C001N001_6</t>
  </si>
  <si>
    <t>34PDHBN001_1</t>
  </si>
  <si>
    <t>34PDHBN001_2</t>
  </si>
  <si>
    <t>34PDHBN001_3</t>
  </si>
  <si>
    <t>34PDHBN001_4</t>
  </si>
  <si>
    <t>34PDHBN005_1</t>
  </si>
  <si>
    <t>34PDHBN005_2</t>
  </si>
  <si>
    <t>34PDHBN005_3</t>
  </si>
  <si>
    <t>35C001N001_1</t>
  </si>
  <si>
    <t>35C001N001_2</t>
  </si>
  <si>
    <t>35C001N001_3</t>
  </si>
  <si>
    <t>35C001N001_4</t>
  </si>
  <si>
    <t>35C001N001_5</t>
  </si>
  <si>
    <t>35C001N001_6</t>
  </si>
  <si>
    <t>36C001N001_1</t>
  </si>
  <si>
    <t>36C001N001_2</t>
  </si>
  <si>
    <t>36C001N001_3</t>
  </si>
  <si>
    <t>36C001N001_4</t>
  </si>
  <si>
    <t>36C001E086_1</t>
  </si>
  <si>
    <t>36C001E086_2</t>
  </si>
  <si>
    <t>36C001E086_3</t>
  </si>
  <si>
    <t>36C001E180_1</t>
  </si>
  <si>
    <t>36C001E180_2</t>
  </si>
  <si>
    <t>36C001E180_3</t>
  </si>
  <si>
    <t>36C001E180_4</t>
  </si>
  <si>
    <t>36C001E180_5</t>
  </si>
  <si>
    <t>36C001E180_6</t>
  </si>
  <si>
    <t>36C001E180_7</t>
  </si>
  <si>
    <t>36C001E180_8</t>
  </si>
  <si>
    <t>36C001E180_9</t>
  </si>
  <si>
    <t>36C001E180_10</t>
  </si>
  <si>
    <t>36C001U041_1</t>
  </si>
  <si>
    <t>36C001U041_2</t>
  </si>
  <si>
    <t>36C001U041_3</t>
  </si>
  <si>
    <t>36C001U041_4</t>
  </si>
  <si>
    <t>36C001U041_5</t>
  </si>
  <si>
    <t>36C001U041_6</t>
  </si>
  <si>
    <t>36C001U041_7</t>
  </si>
  <si>
    <t>36C001U041_8</t>
  </si>
  <si>
    <t>36C001U041_9</t>
  </si>
  <si>
    <t>36C001U041_10</t>
  </si>
  <si>
    <t>36C001U041_11</t>
  </si>
  <si>
    <t>36CD02N001_1</t>
  </si>
  <si>
    <t>36CD02N001_2</t>
  </si>
  <si>
    <t>36CD02N001_3</t>
  </si>
  <si>
    <t>36CD02E116_1</t>
  </si>
  <si>
    <t>36CD02E116_2</t>
  </si>
  <si>
    <t>36CD02E116_3</t>
  </si>
  <si>
    <t>36CD02E116_4</t>
  </si>
  <si>
    <t>36CD02S224_1</t>
  </si>
  <si>
    <t>36CD02S224_2</t>
  </si>
  <si>
    <t>36CD02S224_3</t>
  </si>
  <si>
    <t>36CD02E197_1</t>
  </si>
  <si>
    <t>36CD02E197_2</t>
  </si>
  <si>
    <t>36CD02E197_3</t>
  </si>
  <si>
    <t>36PDIDE182_1</t>
  </si>
  <si>
    <t>36PDIDE182_2</t>
  </si>
  <si>
    <t>36PDIDE182_3</t>
  </si>
  <si>
    <t>36PDIDN001_1</t>
  </si>
  <si>
    <t>36PDIDN001_2</t>
  </si>
  <si>
    <t>36PDIDN001_3</t>
  </si>
  <si>
    <t>36PDIDN001_4</t>
  </si>
  <si>
    <t>36PDIDU042_1</t>
  </si>
  <si>
    <t>36PDIDU042_2</t>
  </si>
  <si>
    <t>36PDIDU042_3</t>
  </si>
  <si>
    <t>36PDIDU042_4</t>
  </si>
  <si>
    <t>36PDIDU042_5</t>
  </si>
  <si>
    <t>36PDIDU042_6</t>
  </si>
  <si>
    <t>36PDIEN001_1</t>
  </si>
  <si>
    <t>36PDIEN001_2</t>
  </si>
  <si>
    <t>36PDIEN001_3</t>
  </si>
  <si>
    <t>36PDIEN001_4</t>
  </si>
  <si>
    <t>36PDIEE086_1</t>
  </si>
  <si>
    <t>36PDIEE086_2</t>
  </si>
  <si>
    <t>36PDIEE086_3</t>
  </si>
  <si>
    <t>36PDIEE086_4</t>
  </si>
  <si>
    <t>36PDIEE086_5</t>
  </si>
  <si>
    <t>36PDIEE086_6</t>
  </si>
  <si>
    <t>36PDIEE086_7</t>
  </si>
  <si>
    <t>36PDRCE181_1</t>
  </si>
  <si>
    <t>36PDRCE181_2</t>
  </si>
  <si>
    <t>36PDRCE181_3</t>
  </si>
  <si>
    <t>36PDRCE181_4</t>
  </si>
  <si>
    <t>36PDRCE181_5</t>
  </si>
  <si>
    <t>36PDRCE181_6</t>
  </si>
  <si>
    <t>36PDRCE181_7</t>
  </si>
  <si>
    <t>36PDRCE181_8</t>
  </si>
  <si>
    <t>36PDRCE181_9</t>
  </si>
  <si>
    <t>36PDRCE181_10</t>
  </si>
  <si>
    <t>36PDRCE181_11</t>
  </si>
  <si>
    <t>36PDRCE181_12</t>
  </si>
  <si>
    <t>36PDRCE181_13</t>
  </si>
  <si>
    <t>36PDRCN001_1</t>
  </si>
  <si>
    <t>36PDRCN001_2</t>
  </si>
  <si>
    <t>36PDRCN001_3</t>
  </si>
  <si>
    <t>36PDRCN001_4</t>
  </si>
  <si>
    <t>36PDUSE153_1</t>
  </si>
  <si>
    <t>36PDUSE153_2</t>
  </si>
  <si>
    <t>36PDUSE153_3</t>
  </si>
  <si>
    <t>36PDUSE153_4</t>
  </si>
  <si>
    <t>36PDUSN001_1</t>
  </si>
  <si>
    <t>36PDUSN001_2</t>
  </si>
  <si>
    <t>36PDUSN001_3</t>
  </si>
  <si>
    <t>36PFEGE161_1</t>
  </si>
  <si>
    <t>36PFEGE161_2</t>
  </si>
  <si>
    <t>36PFEGE161_3</t>
  </si>
  <si>
    <t>36PFEGE161_4</t>
  </si>
  <si>
    <t>36PFEGE161_5</t>
  </si>
  <si>
    <t>36PFEGN001_1</t>
  </si>
  <si>
    <t>36PFEGN001_2</t>
  </si>
  <si>
    <t>36PFEGN001_3</t>
  </si>
  <si>
    <t>36PFEGN001_4</t>
  </si>
  <si>
    <t>36PFEGN001_5</t>
  </si>
  <si>
    <t>36PFEGS210_1</t>
  </si>
  <si>
    <t>36PFEGS210_2</t>
  </si>
  <si>
    <t>36PFEGS225_1</t>
  </si>
  <si>
    <t>36PFEGS225_2</t>
  </si>
  <si>
    <t>36PFEGS225_3</t>
  </si>
  <si>
    <t>36PFEGS227_1</t>
  </si>
  <si>
    <t>36PFEGS227_2</t>
  </si>
  <si>
    <t>38C001E183_1</t>
  </si>
  <si>
    <t>38C001E183_2</t>
  </si>
  <si>
    <t>38C001E183_3</t>
  </si>
  <si>
    <t>38C001E183_4</t>
  </si>
  <si>
    <t>38C001P003_1</t>
  </si>
  <si>
    <t>38C001P003_2</t>
  </si>
  <si>
    <t>38C001P003_3</t>
  </si>
  <si>
    <t>38C001P003_4</t>
  </si>
  <si>
    <t>38C001P003_5</t>
  </si>
  <si>
    <t>38C001P003_6</t>
  </si>
  <si>
    <t>38C001P003_7</t>
  </si>
  <si>
    <t>38C001P003_8</t>
  </si>
  <si>
    <t>38C001P003_9</t>
  </si>
  <si>
    <t>38C001P003_10</t>
  </si>
  <si>
    <t>38C001P003_11</t>
  </si>
  <si>
    <t>38C001P003_12</t>
  </si>
  <si>
    <t>38C001P003_13</t>
  </si>
  <si>
    <t>38C001P003_14</t>
  </si>
  <si>
    <t>38C001P003_15</t>
  </si>
  <si>
    <t>38C001P003_16</t>
  </si>
  <si>
    <t>38C001P003_17</t>
  </si>
  <si>
    <t>38C001P003_18</t>
  </si>
  <si>
    <t>38C001P003_19</t>
  </si>
  <si>
    <t>38C001S056_1</t>
  </si>
  <si>
    <t>38C001S056_2</t>
  </si>
  <si>
    <t>38C001S056_3</t>
  </si>
  <si>
    <t>38C001N001_1</t>
  </si>
  <si>
    <t>38C001N001_2</t>
  </si>
  <si>
    <t>38C001N001_3</t>
  </si>
  <si>
    <t>38C001N001_4</t>
  </si>
  <si>
    <t>38C001N001_5</t>
  </si>
  <si>
    <t>38C001N001_6</t>
  </si>
  <si>
    <t>38C001E183_5</t>
  </si>
  <si>
    <t>38C001E183_6</t>
  </si>
  <si>
    <t>38C001E183_7</t>
  </si>
  <si>
    <t>41PDIPN001_1</t>
  </si>
  <si>
    <t>41PDIPN001_2</t>
  </si>
  <si>
    <t>41PDIPN001_3</t>
  </si>
  <si>
    <t>41PDIPN001_4</t>
  </si>
  <si>
    <t>41PDIPN001_5</t>
  </si>
  <si>
    <t>09C001P026_1</t>
  </si>
  <si>
    <t>09C001P026_2</t>
  </si>
  <si>
    <t>09C001P026_3</t>
  </si>
  <si>
    <t>09C001O007_1</t>
  </si>
  <si>
    <t>09C001O007_2</t>
  </si>
  <si>
    <t>09C001O007_3</t>
  </si>
  <si>
    <t>09C001O007_4</t>
  </si>
  <si>
    <t>09C001O007_5</t>
  </si>
  <si>
    <t>26PDSPN001_1</t>
  </si>
  <si>
    <t>26PDSPN001_2</t>
  </si>
  <si>
    <t>36PFEGS226_1</t>
  </si>
  <si>
    <t>36PFEGS226_2</t>
  </si>
  <si>
    <t>36PFEGS226_3</t>
  </si>
  <si>
    <t>36PFEGU044_1</t>
  </si>
  <si>
    <t>36PFEGU044_2</t>
  </si>
  <si>
    <t>36PFEGU044_3</t>
  </si>
  <si>
    <t>02CD15F037_5</t>
  </si>
  <si>
    <t>02CD16E187_1</t>
  </si>
  <si>
    <t>02CD16E187_2</t>
  </si>
  <si>
    <t>02CD16E187_3</t>
  </si>
  <si>
    <t>02CD16E187_4</t>
  </si>
  <si>
    <t>02CD16E187_5</t>
  </si>
  <si>
    <t>02CD16E187_6</t>
  </si>
  <si>
    <t>02CD16E187_7</t>
  </si>
  <si>
    <t>02CD16E187_8</t>
  </si>
  <si>
    <t>02CD16E187_9</t>
  </si>
  <si>
    <t>02CD16E187_10</t>
  </si>
  <si>
    <t>02CD16E187_11</t>
  </si>
  <si>
    <t>02CD16E187_12</t>
  </si>
  <si>
    <t>02CD16E187_13</t>
  </si>
  <si>
    <t>02CD16E187_14</t>
  </si>
  <si>
    <t>02CD16E187_15</t>
  </si>
  <si>
    <t>02CD16E187_16</t>
  </si>
  <si>
    <t>02CD16E187_17</t>
  </si>
  <si>
    <t>02CD16E187_18</t>
  </si>
  <si>
    <t>02CD16E200_1</t>
  </si>
  <si>
    <t>02CD16E200_2</t>
  </si>
  <si>
    <t>02CD16E200_3</t>
  </si>
  <si>
    <t>02CD16E200_4</t>
  </si>
  <si>
    <t>02CD16E200_5</t>
  </si>
  <si>
    <t>02CD16E200_6</t>
  </si>
  <si>
    <t>02CD16E200_7</t>
  </si>
  <si>
    <t>02CD16E200_8</t>
  </si>
  <si>
    <t>02CD16E200_9</t>
  </si>
  <si>
    <t>02CD16E200_10</t>
  </si>
  <si>
    <t>02CD16E200_11</t>
  </si>
  <si>
    <t>02CD16E200_12</t>
  </si>
  <si>
    <t>02CD16E200_13</t>
  </si>
  <si>
    <t>02CD16E200_14</t>
  </si>
  <si>
    <t>02CD16E200_15</t>
  </si>
  <si>
    <t>02CD16E200_16</t>
  </si>
  <si>
    <t>02CD16F037_1</t>
  </si>
  <si>
    <t>02CD16F037_2</t>
  </si>
  <si>
    <t>02CD16F037_3</t>
  </si>
  <si>
    <t>02CD16F037_4</t>
  </si>
  <si>
    <t>02CD16F037_5</t>
  </si>
  <si>
    <t>02CD16F037_6</t>
  </si>
  <si>
    <t>02CD16F037_7</t>
  </si>
  <si>
    <t>02CD16F037_8</t>
  </si>
  <si>
    <t>02CD16F037_9</t>
  </si>
  <si>
    <t>02CD16F037_10</t>
  </si>
  <si>
    <t>02CD16F037_11</t>
  </si>
  <si>
    <t>02CD16F037_12</t>
  </si>
  <si>
    <t>02CD16F037_13</t>
  </si>
  <si>
    <t>02CD16F037_14</t>
  </si>
  <si>
    <t>02CD16F037_15</t>
  </si>
  <si>
    <t>02CD16F037_16</t>
  </si>
  <si>
    <t>02CD16F037_17</t>
  </si>
  <si>
    <t>02CD16F037_18</t>
  </si>
  <si>
    <t>02CD16F037_19</t>
  </si>
  <si>
    <t>02CD16F037_20</t>
  </si>
  <si>
    <t>02CD16F037_21</t>
  </si>
  <si>
    <t>02CD16F037_22</t>
  </si>
  <si>
    <t>02CD16F037_23</t>
  </si>
  <si>
    <t>02CD16F037_24</t>
  </si>
  <si>
    <t>02CD16F037_25</t>
  </si>
  <si>
    <t>02CD16F037_26</t>
  </si>
  <si>
    <t>02CD16F037_27</t>
  </si>
  <si>
    <t>02CD16F037_28</t>
  </si>
  <si>
    <t>02CD16F037_29</t>
  </si>
  <si>
    <t>02CD16F037_30</t>
  </si>
  <si>
    <t>02CD16K023_1</t>
  </si>
  <si>
    <t>02CD16K023_2</t>
  </si>
  <si>
    <t>02CD16K023_3</t>
  </si>
  <si>
    <t>02CD16K023_4</t>
  </si>
  <si>
    <t>02CD16K023_5</t>
  </si>
  <si>
    <t>02CD16K023_6</t>
  </si>
  <si>
    <t>02CD16K023_7</t>
  </si>
  <si>
    <t>02CD16K023_8</t>
  </si>
  <si>
    <t>02CD16K023_9</t>
  </si>
  <si>
    <t>02CD16K023_10</t>
  </si>
  <si>
    <t>02CD16K023_11</t>
  </si>
  <si>
    <t>02CD16K023_12</t>
  </si>
  <si>
    <t>02CD16K023_13</t>
  </si>
  <si>
    <t>02CD16K023_14</t>
  </si>
  <si>
    <t>02CD16K023_15</t>
  </si>
  <si>
    <t>02CD16K023_16</t>
  </si>
  <si>
    <t>02CD16K023_17</t>
  </si>
  <si>
    <t>02CD16K023_18</t>
  </si>
  <si>
    <t>02CD16K023_19</t>
  </si>
  <si>
    <t>02CD16K023_20</t>
  </si>
  <si>
    <t>07PDIFK012_1</t>
  </si>
  <si>
    <t>07PDIFK012_2</t>
  </si>
  <si>
    <t>07PDIFK012_3</t>
  </si>
  <si>
    <t>07PDIFK012_4</t>
  </si>
  <si>
    <t>07PDIFN001_1</t>
  </si>
  <si>
    <t>07PDIFN001_2</t>
  </si>
  <si>
    <t>07PDIFN001_3</t>
  </si>
  <si>
    <t>07PDIFN001_4</t>
  </si>
  <si>
    <t>07PDIFN001_5</t>
  </si>
  <si>
    <t>07C001K021_1</t>
  </si>
  <si>
    <t>07C001K021_2</t>
  </si>
  <si>
    <t>07C001K021_3</t>
  </si>
  <si>
    <t>07C001K021_4</t>
  </si>
  <si>
    <t>07C001K021_5</t>
  </si>
  <si>
    <t>07C001K021_6</t>
  </si>
  <si>
    <t>06CD03K024_1</t>
  </si>
  <si>
    <t>06CD03K024_2</t>
  </si>
  <si>
    <t>06CD03K024_3</t>
  </si>
  <si>
    <t>10PDMEE042_1</t>
  </si>
  <si>
    <t>10PDMEE042_2</t>
  </si>
  <si>
    <t>10PDMEE042_3</t>
  </si>
  <si>
    <t>10PDMEE042_4</t>
  </si>
  <si>
    <t>10PDMEE042_5</t>
  </si>
  <si>
    <t>10PDMEE042_6</t>
  </si>
  <si>
    <t>10PDMEE042_7</t>
  </si>
  <si>
    <t>10PDMEE042_8</t>
  </si>
  <si>
    <t>10PDMEE042_9</t>
  </si>
  <si>
    <t>10PDMEE042_10</t>
  </si>
  <si>
    <t>10PDMEE042_11</t>
  </si>
  <si>
    <t>10PDMEE042_12</t>
  </si>
  <si>
    <t>10PDMEE042_13</t>
  </si>
  <si>
    <t>10PDMEE042_14</t>
  </si>
  <si>
    <t>13C001O006_1</t>
  </si>
  <si>
    <t>13C001O006_2</t>
  </si>
  <si>
    <t>13C001O006_3</t>
  </si>
  <si>
    <t>13C001O006_4</t>
  </si>
  <si>
    <t>13C001O006_5</t>
  </si>
  <si>
    <t>13C001O006_6</t>
  </si>
  <si>
    <t>13C001O006_7</t>
  </si>
  <si>
    <t>13C001O006_8</t>
  </si>
  <si>
    <t>13C001O006_9</t>
  </si>
  <si>
    <t>13C001O006_10</t>
  </si>
  <si>
    <t>13C001O006_11</t>
  </si>
  <si>
    <t>13C001O008_1</t>
  </si>
  <si>
    <t>13C001O008_2</t>
  </si>
  <si>
    <t>13C001O008_3</t>
  </si>
  <si>
    <t>13C001O008_4</t>
  </si>
  <si>
    <t>13C001O008_5</t>
  </si>
  <si>
    <t>13C001O008_6</t>
  </si>
  <si>
    <t>13C001O008_7</t>
  </si>
  <si>
    <t>13C001O008_8</t>
  </si>
  <si>
    <t>13C001O008_9</t>
  </si>
  <si>
    <t>13C001O008_10</t>
  </si>
  <si>
    <t>41PDIPP051_1</t>
  </si>
  <si>
    <t>41PDIPP051_2</t>
  </si>
  <si>
    <t>41PDIPP051_3</t>
  </si>
  <si>
    <t>41PDIPP051_4</t>
  </si>
  <si>
    <t>41PDIPP051_5</t>
  </si>
  <si>
    <t>41PDIPP051_6</t>
  </si>
  <si>
    <t>41PDIPP051_7</t>
  </si>
  <si>
    <t>41PDIPP051_8</t>
  </si>
  <si>
    <t>04C001P016_1</t>
  </si>
  <si>
    <t>04C001P016_2</t>
  </si>
  <si>
    <t>04C001P016_3</t>
  </si>
  <si>
    <t>04C001P016_4</t>
  </si>
  <si>
    <t>04C001P016_5</t>
  </si>
  <si>
    <t>04C001P016_6</t>
  </si>
  <si>
    <t>04C001P016_7</t>
  </si>
  <si>
    <t>35C001E179_1</t>
  </si>
  <si>
    <t>35C001E179_2</t>
  </si>
  <si>
    <t>35C001E179_3</t>
  </si>
  <si>
    <t>35C001E179_4</t>
  </si>
  <si>
    <t>35C001E179_5</t>
  </si>
  <si>
    <t>35C001E179_6</t>
  </si>
  <si>
    <t>35C001E179_7</t>
  </si>
  <si>
    <t>35C001E179_8</t>
  </si>
  <si>
    <t>35C001E179_9</t>
  </si>
  <si>
    <t>35C001S223_1</t>
  </si>
  <si>
    <t>35C001S223_2</t>
  </si>
  <si>
    <t>35C001S223_3</t>
  </si>
  <si>
    <t>35C001S223_4</t>
  </si>
  <si>
    <t>35C001S223_5</t>
  </si>
  <si>
    <t>34C001N005_1</t>
  </si>
  <si>
    <t>34C001N005_2</t>
  </si>
  <si>
    <t>34C001N005_3</t>
  </si>
  <si>
    <t>34C001N005_4</t>
  </si>
  <si>
    <t>34C001N005_5</t>
  </si>
  <si>
    <t>34C001N005_6</t>
  </si>
  <si>
    <t>34C001N005_7</t>
  </si>
  <si>
    <t>34C001N005_8</t>
  </si>
  <si>
    <t>34C001N005_9</t>
  </si>
  <si>
    <t>34C001N005_10</t>
  </si>
  <si>
    <t>34C001N005_11</t>
  </si>
  <si>
    <t>34C001N005_12</t>
  </si>
  <si>
    <t>34C001N005_13</t>
  </si>
  <si>
    <t>34C001N005_14</t>
  </si>
  <si>
    <t>34C001N005_15</t>
  </si>
  <si>
    <t>34C001N005_16</t>
  </si>
  <si>
    <t>34C001N005_17</t>
  </si>
  <si>
    <t>34C001N005_18</t>
  </si>
  <si>
    <t>01CD03E065_1</t>
  </si>
  <si>
    <t>01CD03E065_2</t>
  </si>
  <si>
    <t>01CD03E065_3</t>
  </si>
  <si>
    <t>01CD03E065_4</t>
  </si>
  <si>
    <t>01CD03E065_5</t>
  </si>
  <si>
    <t>01CD03E065_6</t>
  </si>
  <si>
    <t>01CD03E065_7</t>
  </si>
  <si>
    <t>02C001P055_1</t>
  </si>
  <si>
    <t>02C001P055_2</t>
  </si>
  <si>
    <t>02C001P055_3</t>
  </si>
  <si>
    <t>02C001P055_4</t>
  </si>
  <si>
    <t>02C001P055_5</t>
  </si>
  <si>
    <t>02C001P055_6</t>
  </si>
  <si>
    <t>02C001P055_7</t>
  </si>
  <si>
    <t>26C001E017_1</t>
  </si>
  <si>
    <t>26C001E017_2</t>
  </si>
  <si>
    <t>26C001E017_3</t>
  </si>
  <si>
    <t>26C001E017_4</t>
  </si>
  <si>
    <t>26C001E017_5</t>
  </si>
  <si>
    <t>26C001E017_6</t>
  </si>
  <si>
    <t>26C001E017_7</t>
  </si>
  <si>
    <t>26C001E173_1</t>
  </si>
  <si>
    <t>26C001E173_2</t>
  </si>
  <si>
    <t>26C001E173_3</t>
  </si>
  <si>
    <t>26C001E173_4</t>
  </si>
  <si>
    <t>26C001E173_5</t>
  </si>
  <si>
    <t>26C001E173_6</t>
  </si>
  <si>
    <t>26C001E173_7</t>
  </si>
  <si>
    <t>26C001E173_8</t>
  </si>
  <si>
    <t>26C001E173_9</t>
  </si>
  <si>
    <t>26C001E173_10</t>
  </si>
  <si>
    <t>26C001E173_11</t>
  </si>
  <si>
    <t>26C001E173_12</t>
  </si>
  <si>
    <t>26C001E173_13</t>
  </si>
  <si>
    <t>26C001E174_1</t>
  </si>
  <si>
    <t>26C001E174_2</t>
  </si>
  <si>
    <t>26C001E174_3</t>
  </si>
  <si>
    <t>26C001E174_4</t>
  </si>
  <si>
    <t>26C001E174_5</t>
  </si>
  <si>
    <t>26C001E174_6</t>
  </si>
  <si>
    <t>26C001E174_7</t>
  </si>
  <si>
    <t>26C001E174_8</t>
  </si>
  <si>
    <t>26C001N001_1</t>
  </si>
  <si>
    <t>26C001N001_2</t>
  </si>
  <si>
    <t>26C001N001_3</t>
  </si>
  <si>
    <t>26C001N001_4</t>
  </si>
  <si>
    <t>26C001N001_5</t>
  </si>
  <si>
    <t>06C001E022_1</t>
  </si>
  <si>
    <t>06C001E022_2</t>
  </si>
  <si>
    <t>06C001E022_3</t>
  </si>
  <si>
    <t>06C001E022_4</t>
  </si>
  <si>
    <t>06C001E022_5</t>
  </si>
  <si>
    <t>06C001E107_1</t>
  </si>
  <si>
    <t>06C001E107_2</t>
  </si>
  <si>
    <t>06C001E107_3</t>
  </si>
  <si>
    <t>06C001E107_4</t>
  </si>
  <si>
    <t>06C001E107_5</t>
  </si>
  <si>
    <t>06C001E107_6</t>
  </si>
  <si>
    <t>06C001E107_7</t>
  </si>
  <si>
    <t>06C001E107_8</t>
  </si>
  <si>
    <t>06C001E107_9</t>
  </si>
  <si>
    <t>06C001E107_10</t>
  </si>
  <si>
    <t>06C001G013_1</t>
  </si>
  <si>
    <t>06C001G013_2</t>
  </si>
  <si>
    <t>06C001G013_3</t>
  </si>
  <si>
    <t>06C001G013_4</t>
  </si>
  <si>
    <t>06C001G013_5</t>
  </si>
  <si>
    <t>06C001G013_6</t>
  </si>
  <si>
    <t>06C001G013_7</t>
  </si>
  <si>
    <t>06C001G013_8</t>
  </si>
  <si>
    <t>06C001G013_9</t>
  </si>
  <si>
    <t>06C001G013_10</t>
  </si>
  <si>
    <t>06C001G013_11</t>
  </si>
  <si>
    <t>06C001G013_12</t>
  </si>
  <si>
    <t>06C001P056_1</t>
  </si>
  <si>
    <t>06C001P056_2</t>
  </si>
  <si>
    <t>06C001P056_3</t>
  </si>
  <si>
    <t>06C001P056_4</t>
  </si>
  <si>
    <t>06C001P056_5</t>
  </si>
  <si>
    <t>06C001P056_6</t>
  </si>
  <si>
    <t>06C001P056_7</t>
  </si>
  <si>
    <t>06C001P056_8</t>
  </si>
  <si>
    <t>06CD03K024_4</t>
  </si>
  <si>
    <t>06CD03K024_5</t>
  </si>
  <si>
    <t>06CD03K024_6</t>
  </si>
  <si>
    <t>09C001P014_1</t>
  </si>
  <si>
    <t>09C001P014_2</t>
  </si>
  <si>
    <t>09C001P014_3</t>
  </si>
  <si>
    <t>09C001P014_4</t>
  </si>
  <si>
    <t>09C001P014_5</t>
  </si>
  <si>
    <t>09C001P014_6</t>
  </si>
  <si>
    <t>09C001P014_7</t>
  </si>
  <si>
    <t>09C001P014_8</t>
  </si>
  <si>
    <t>09C001P014_9</t>
  </si>
  <si>
    <t>09C001P014_10</t>
  </si>
  <si>
    <t>09C001P014_11</t>
  </si>
  <si>
    <t>09C001P014_12</t>
  </si>
  <si>
    <t>09C001P014_13</t>
  </si>
  <si>
    <t>09C001P014_14</t>
  </si>
  <si>
    <t>09C001P014_15</t>
  </si>
  <si>
    <t>09C001P014_16</t>
  </si>
  <si>
    <t>09C001P014_17</t>
  </si>
  <si>
    <t>09C001P014_18</t>
  </si>
  <si>
    <t>09C001P014_19</t>
  </si>
  <si>
    <t>09C001P014_20</t>
  </si>
  <si>
    <t>09C001P014_21</t>
  </si>
  <si>
    <t>09C001P014_22</t>
  </si>
  <si>
    <t>09C001P014_23</t>
  </si>
  <si>
    <t>09C001P014_24</t>
  </si>
  <si>
    <t>09C001P014_25</t>
  </si>
  <si>
    <t>09C001P014_26</t>
  </si>
  <si>
    <t>09C001P014_27</t>
  </si>
  <si>
    <t>09C001P014_28</t>
  </si>
  <si>
    <t>09C001P014_29</t>
  </si>
  <si>
    <t>09C001P014_30</t>
  </si>
  <si>
    <t>09C001P014_31</t>
  </si>
  <si>
    <t>09C001P014_32</t>
  </si>
  <si>
    <t>02CD12R002_3</t>
  </si>
  <si>
    <t>06C001E022_6</t>
  </si>
  <si>
    <t>06C001E022_7</t>
  </si>
  <si>
    <t>06C001E022_8</t>
  </si>
  <si>
    <t>06C001E022_9</t>
  </si>
  <si>
    <t>06C001E022_10</t>
  </si>
  <si>
    <t>06C001E022_11</t>
  </si>
  <si>
    <t>06C001E022_12</t>
  </si>
  <si>
    <t>06C001E159_1</t>
  </si>
  <si>
    <t>06C001E159_2</t>
  </si>
  <si>
    <t>06C001E159_3</t>
  </si>
  <si>
    <t>06C001E159_4</t>
  </si>
  <si>
    <t>06C001N001_1</t>
  </si>
  <si>
    <t>06C001N001_2</t>
  </si>
  <si>
    <t>06C001N001_3</t>
  </si>
  <si>
    <t>06C001N001_4</t>
  </si>
  <si>
    <t>06C001N001_5</t>
  </si>
  <si>
    <t>06C001N001_6</t>
  </si>
  <si>
    <t>06PDPAE154_1</t>
  </si>
  <si>
    <t>06PDPAE154_2</t>
  </si>
  <si>
    <t>06PDPAE154_3</t>
  </si>
  <si>
    <t>06PDPAE154_4</t>
  </si>
  <si>
    <t>06PDPAE154_5</t>
  </si>
  <si>
    <t>06PDPAE154_6</t>
  </si>
  <si>
    <t>06PDPAE154_7</t>
  </si>
  <si>
    <t>06PDPAE154_8</t>
  </si>
  <si>
    <t>06PDPAE154_9</t>
  </si>
  <si>
    <t>06PDPAE154_10</t>
  </si>
  <si>
    <t>06PDPAE154_11</t>
  </si>
  <si>
    <t>06PDPAE154_12</t>
  </si>
  <si>
    <t>06PDPAN001_1</t>
  </si>
  <si>
    <t>06PDPAN001_2</t>
  </si>
  <si>
    <t>06PDPAN001_3</t>
  </si>
  <si>
    <t>06PDPAN001_4</t>
  </si>
  <si>
    <t>07C001K022_1</t>
  </si>
  <si>
    <t>07C001K022_2</t>
  </si>
  <si>
    <t>07C001K022_3</t>
  </si>
  <si>
    <t>07C001K022_4</t>
  </si>
  <si>
    <t>07C001K022_5</t>
  </si>
  <si>
    <t>07C001K022_6</t>
  </si>
  <si>
    <t>07C001K022_7</t>
  </si>
  <si>
    <t>07C001K022_8</t>
  </si>
  <si>
    <t>07C001K022_9</t>
  </si>
  <si>
    <t>02CD13U048_C1</t>
  </si>
  <si>
    <t>02CD13U048_C1A1</t>
  </si>
  <si>
    <t>02CD13U048_C2</t>
  </si>
  <si>
    <t>02CD13U048_C2A1</t>
  </si>
  <si>
    <t>02CD13E187_C1</t>
  </si>
  <si>
    <t>02CD13E187_C1A1</t>
  </si>
  <si>
    <t>02CD13E187_C2</t>
  </si>
  <si>
    <t>02CD13E187_C2A1</t>
  </si>
  <si>
    <t>02CD13E187_C3</t>
  </si>
  <si>
    <t>02CD13E187_C3A1</t>
  </si>
  <si>
    <t>02CD13E187_C3A2</t>
  </si>
  <si>
    <t>02CD13E187_C4</t>
  </si>
  <si>
    <t>02CD13E187_C4A1</t>
  </si>
  <si>
    <t>02CD13E187_C5</t>
  </si>
  <si>
    <t>02CD13E187_C5A1</t>
  </si>
  <si>
    <t>02CD13E188_C1</t>
  </si>
  <si>
    <t>02CD13E188_C1A1</t>
  </si>
  <si>
    <t>02CD13E188_C2</t>
  </si>
  <si>
    <t>02CD13E188_C2A1</t>
  </si>
  <si>
    <t>02CD13E188_C3</t>
  </si>
  <si>
    <t>02CD13E188_C3A1</t>
  </si>
  <si>
    <t>02CD13E189_C1</t>
  </si>
  <si>
    <t>02CD13E189_C1A1</t>
  </si>
  <si>
    <t>02CD13E189_C2</t>
  </si>
  <si>
    <t>02CD13E189_C2A1</t>
  </si>
  <si>
    <t>02CD13E190_C1</t>
  </si>
  <si>
    <t>02CD13E190_C1A1</t>
  </si>
  <si>
    <t>02CD13E190_C2</t>
  </si>
  <si>
    <t>02CD13E190_C2A1</t>
  </si>
  <si>
    <t>02CD13E198_C1</t>
  </si>
  <si>
    <t>02CD13E198_C1A1</t>
  </si>
  <si>
    <t>02CD13E200_C1</t>
  </si>
  <si>
    <t>02CD13E200_C1A1</t>
  </si>
  <si>
    <t>02CD13E200_C1A2</t>
  </si>
  <si>
    <t>02CD13E200_C2</t>
  </si>
  <si>
    <t>02CD13E200_C2A1</t>
  </si>
  <si>
    <t>02CD13E200_C3</t>
  </si>
  <si>
    <t>02CD13E200_C3A1</t>
  </si>
  <si>
    <t>02CD13E200_C4</t>
  </si>
  <si>
    <t>02CD13E200_C4A1</t>
  </si>
  <si>
    <t>02CD13E200_C5</t>
  </si>
  <si>
    <t>02CD13E200_C5A1</t>
  </si>
  <si>
    <t>02CD13E200_C6</t>
  </si>
  <si>
    <t>02CD13E200_C6A1</t>
  </si>
  <si>
    <t>02CD13E200_C7</t>
  </si>
  <si>
    <t>02CD13E200_C7A1</t>
  </si>
  <si>
    <t>02CD13E200_C8</t>
  </si>
  <si>
    <t>02CD13E200_C8A1</t>
  </si>
  <si>
    <t>02CD13E200_C9</t>
  </si>
  <si>
    <t>02CD13E200_C9A1</t>
  </si>
  <si>
    <t>02CD13F037_C1</t>
  </si>
  <si>
    <t>02CD13F037_C1A1</t>
  </si>
  <si>
    <t>02CD13F037_C2</t>
  </si>
  <si>
    <t>02CD13F037_C2A1</t>
  </si>
  <si>
    <t>02CD13F037_C3</t>
  </si>
  <si>
    <t>02CD13F037_C3A1</t>
  </si>
  <si>
    <t>02CD13K023_C1</t>
  </si>
  <si>
    <t>02CD13K023_C1A1</t>
  </si>
  <si>
    <t>02CD13K023_C2</t>
  </si>
  <si>
    <t>02CD13K023_C2A1</t>
  </si>
  <si>
    <t>02CD13K023_C3</t>
  </si>
  <si>
    <t>02CD13K023_C3A1</t>
  </si>
  <si>
    <t>02CD13K023_C4</t>
  </si>
  <si>
    <t>02CD13K023_C4A1</t>
  </si>
  <si>
    <t>02CD13K023_C5</t>
  </si>
  <si>
    <t>02CD13K023_C5A1</t>
  </si>
  <si>
    <t>02CD13N001_C1</t>
  </si>
  <si>
    <t>02CD13N001_C1A1</t>
  </si>
  <si>
    <t>02CD13N001_C2</t>
  </si>
  <si>
    <t>02CD13N001_C2A1</t>
  </si>
  <si>
    <t>02CD13R002_C1</t>
  </si>
  <si>
    <t>02CD13R002_C1A1</t>
  </si>
  <si>
    <t>33PDITN001_C1</t>
  </si>
  <si>
    <t>33PDITN001_C1A1</t>
  </si>
  <si>
    <t>33PDITN001_C1A2</t>
  </si>
  <si>
    <t>33PDITN001_C2</t>
  </si>
  <si>
    <t>33PDITN001_C2A1</t>
  </si>
  <si>
    <t>33PDITN001_C2A2</t>
  </si>
  <si>
    <t>33PDITN001_C2A3</t>
  </si>
  <si>
    <t>33PDITE100_C1</t>
  </si>
  <si>
    <t>33PDITE100_C1A1</t>
  </si>
  <si>
    <t>33PDITE100_C1A2</t>
  </si>
  <si>
    <t>33PDITE100_C2</t>
  </si>
  <si>
    <t>33PDITE100_C2A1</t>
  </si>
  <si>
    <t>33PDITE100_C2A2</t>
  </si>
  <si>
    <t>33PDITE100_C3</t>
  </si>
  <si>
    <t>33PDITE100_C3A1</t>
  </si>
  <si>
    <t>33PDCLE199_C1</t>
  </si>
  <si>
    <t>33PDCLE199_C1A1</t>
  </si>
  <si>
    <t>33PDCLE199_C1A2</t>
  </si>
  <si>
    <t>33PDCLE199_C2</t>
  </si>
  <si>
    <t>33PDCLE199_C2A1</t>
  </si>
  <si>
    <t>33C001S054_C1</t>
  </si>
  <si>
    <t>33C001S054_C1A1</t>
  </si>
  <si>
    <t>33C001S054_C1A2</t>
  </si>
  <si>
    <t>33C001S054_C1A3</t>
  </si>
  <si>
    <t>33C001S054_C2</t>
  </si>
  <si>
    <t>33C001S054_C2A1</t>
  </si>
  <si>
    <t>33C001E178_C1</t>
  </si>
  <si>
    <t>33C001E178_C1A1</t>
  </si>
  <si>
    <t>33C001E178_C2</t>
  </si>
  <si>
    <t>33C001E178_C2A1</t>
  </si>
  <si>
    <t>33C001E178_C3</t>
  </si>
  <si>
    <t>33C001E178_C3A1</t>
  </si>
  <si>
    <t>33C001E178_C4</t>
  </si>
  <si>
    <t>33C001E178_C4A1</t>
  </si>
  <si>
    <t>33C001E178_C5</t>
  </si>
  <si>
    <t>33C001E178_C5A1</t>
  </si>
  <si>
    <t>33C001N001_C1</t>
  </si>
  <si>
    <t>33C001N001_C1A1</t>
  </si>
  <si>
    <t>33C001N001_C1A2</t>
  </si>
  <si>
    <t>33C001N001_C2</t>
  </si>
  <si>
    <t>33C001N001_C1A3</t>
  </si>
  <si>
    <t>33C001S022_C1</t>
  </si>
  <si>
    <t>33C001S022_C1A1</t>
  </si>
  <si>
    <t>33C001S022_C2</t>
  </si>
  <si>
    <t>33C001S022_C2A1</t>
  </si>
  <si>
    <t>33C001S022_C3</t>
  </si>
  <si>
    <t>33C001S022_C3A1</t>
  </si>
  <si>
    <t>33C001S022_C4</t>
  </si>
  <si>
    <t>33C001S022_C4A1</t>
  </si>
  <si>
    <t>33C001S023_C1</t>
  </si>
  <si>
    <t>33C001S023_C1A1</t>
  </si>
  <si>
    <t>33C001S023_C2</t>
  </si>
  <si>
    <t>33C001S023_C2A1</t>
  </si>
  <si>
    <t>33C001S023_C3</t>
  </si>
  <si>
    <t>33C001S023_C3A1</t>
  </si>
  <si>
    <t>02CD08U048_C1</t>
  </si>
  <si>
    <t>02CD08U048_C1A1</t>
  </si>
  <si>
    <t>02CD08U048_C2</t>
  </si>
  <si>
    <t>02CD08U048_C2A1</t>
  </si>
  <si>
    <t>02CD08U048_C2A2</t>
  </si>
  <si>
    <t>02CD08U048_C3</t>
  </si>
  <si>
    <t>02CD08U048_C3A1</t>
  </si>
  <si>
    <t>02CD08U048_C3A2</t>
  </si>
  <si>
    <t>02CD08U048_C4</t>
  </si>
  <si>
    <t>02CD08U048_C4A1</t>
  </si>
  <si>
    <t>02CD08U048_C5</t>
  </si>
  <si>
    <t>02CD08U048_C5A1</t>
  </si>
  <si>
    <t>02CD08U048_C5A2</t>
  </si>
  <si>
    <t>02CD08U048_C6</t>
  </si>
  <si>
    <t>02CD08U048_C6A1</t>
  </si>
  <si>
    <t>02CD08E187_C1</t>
  </si>
  <si>
    <t>02CD08E187_C1A1</t>
  </si>
  <si>
    <t>02CD08E187_C2</t>
  </si>
  <si>
    <t>02CD08E187_C2A1</t>
  </si>
  <si>
    <t>02CD08E187_C3</t>
  </si>
  <si>
    <t>02CD08E187_C3A1</t>
  </si>
  <si>
    <t>02CD08E187_C4</t>
  </si>
  <si>
    <t>02CD08E187_C4A1</t>
  </si>
  <si>
    <t>02CD08E188_C1</t>
  </si>
  <si>
    <t>02CD08E188_C1A1</t>
  </si>
  <si>
    <t>02CD08E188_C1A2</t>
  </si>
  <si>
    <t>02CD08E188_C2</t>
  </si>
  <si>
    <t>02CD08E188_C2A1</t>
  </si>
  <si>
    <t>02CD08E188_C3</t>
  </si>
  <si>
    <t>02CD08E188_C3A1</t>
  </si>
  <si>
    <t>02CD08E189_C1</t>
  </si>
  <si>
    <t>02CD08E189_C1A1</t>
  </si>
  <si>
    <t>02CD08E189_C2</t>
  </si>
  <si>
    <t>02CD08E189_C2A1</t>
  </si>
  <si>
    <t>02CD08E189_C2A2</t>
  </si>
  <si>
    <t>02CD08E190_C1</t>
  </si>
  <si>
    <t>02CD08E190_C1A1</t>
  </si>
  <si>
    <t>02CD08E190_C1A2</t>
  </si>
  <si>
    <t>02CD08E198_C1</t>
  </si>
  <si>
    <t>02CD08E198_C1A1</t>
  </si>
  <si>
    <t>02CD08E198_C2</t>
  </si>
  <si>
    <t>02CD08E198_C2A1</t>
  </si>
  <si>
    <t>02CD08E200_C1</t>
  </si>
  <si>
    <t>02CD08E200_C1A1</t>
  </si>
  <si>
    <t>02CD08E200_C1A2</t>
  </si>
  <si>
    <t>02CD08E200_C2</t>
  </si>
  <si>
    <t>02CD08E200_C2A1</t>
  </si>
  <si>
    <t>02CD08F037_C1</t>
  </si>
  <si>
    <t>02CD08F037_C1A1</t>
  </si>
  <si>
    <t>02CD08F037_C2</t>
  </si>
  <si>
    <t>02CD08F037_C2A1</t>
  </si>
  <si>
    <t>02CD08K023_C1</t>
  </si>
  <si>
    <t>02CD08K023_C1A1</t>
  </si>
  <si>
    <t>02CD08K023_C2</t>
  </si>
  <si>
    <t>02CD08K023_C2A1</t>
  </si>
  <si>
    <t>02CD08K023_C3</t>
  </si>
  <si>
    <t>02CD08K023_C3A1</t>
  </si>
  <si>
    <t>02CD08K023_C4</t>
  </si>
  <si>
    <t>02CD08K023_C4A1</t>
  </si>
  <si>
    <t>02CD08K023_C5</t>
  </si>
  <si>
    <t>02CD08K023_C5A1</t>
  </si>
  <si>
    <t>02CD08N001_C1</t>
  </si>
  <si>
    <t>02CD08N001_C1A1</t>
  </si>
  <si>
    <t>02CD08N001_C1A2</t>
  </si>
  <si>
    <t>02CD08N001_C2</t>
  </si>
  <si>
    <t>02CD08N001_C2A1</t>
  </si>
  <si>
    <t>02CD08N001_C3</t>
  </si>
  <si>
    <t>02CD08R002_C1</t>
  </si>
  <si>
    <t>02CD08R002_C1A1</t>
  </si>
  <si>
    <t>02CD08S229_C1</t>
  </si>
  <si>
    <t>02CD08S229_C1A1</t>
  </si>
  <si>
    <t>02CD08S229_C2</t>
  </si>
  <si>
    <t>02CD08S229_C2A1</t>
  </si>
  <si>
    <t>02CD08S229_C3</t>
  </si>
  <si>
    <t>02CD08S229_C3A1</t>
  </si>
  <si>
    <t>02CD14E187_C1</t>
  </si>
  <si>
    <t>02CD14E187_C1A1</t>
  </si>
  <si>
    <t>02CD14E187_C2</t>
  </si>
  <si>
    <t>02CD14E187_C2A1</t>
  </si>
  <si>
    <t>02CD14E187_C3</t>
  </si>
  <si>
    <t>02CD14E187_C3A1</t>
  </si>
  <si>
    <t>02CD14E187_C3A2</t>
  </si>
  <si>
    <t>02CD14E187_C3A3</t>
  </si>
  <si>
    <t>02CD14E187_C4</t>
  </si>
  <si>
    <t>02CD14E187_C4A1</t>
  </si>
  <si>
    <t>02CD14E187_C4A2</t>
  </si>
  <si>
    <t>02CD14E187_C4A3</t>
  </si>
  <si>
    <t>02CD14E187_C5</t>
  </si>
  <si>
    <t>02CD14E187_C5A1</t>
  </si>
  <si>
    <t>02CD14E187_C6</t>
  </si>
  <si>
    <t>02CD14E187_C6A1</t>
  </si>
  <si>
    <t>02CD14E188_C1</t>
  </si>
  <si>
    <t>02CD14E188_C1A1</t>
  </si>
  <si>
    <t>02CD14E188_C2</t>
  </si>
  <si>
    <t>02CD14E188_C2A1</t>
  </si>
  <si>
    <t>02CD14E188_C3</t>
  </si>
  <si>
    <t>02CD14E188_C3A1</t>
  </si>
  <si>
    <t>02CD14E188_C3A2</t>
  </si>
  <si>
    <t>02CD14E188_C4</t>
  </si>
  <si>
    <t>02CD14E188_C4A1</t>
  </si>
  <si>
    <t>02CD14E189_C1</t>
  </si>
  <si>
    <t>02CD14E189_C1A1</t>
  </si>
  <si>
    <t>02CD14E189_C2</t>
  </si>
  <si>
    <t>02CD14E189_C2A1</t>
  </si>
  <si>
    <t>02CD14E189_C3</t>
  </si>
  <si>
    <t>02CD14E189_C3A1</t>
  </si>
  <si>
    <t>02CD14E190_C1</t>
  </si>
  <si>
    <t>02CD14E190_C1A1</t>
  </si>
  <si>
    <t>02CD14E190_C2</t>
  </si>
  <si>
    <t>02CD14E190_C2A1</t>
  </si>
  <si>
    <t>02CD14E198_C1</t>
  </si>
  <si>
    <t>02CD14E198_C1A1</t>
  </si>
  <si>
    <t>02CD14E198_C1A2</t>
  </si>
  <si>
    <t>02CD14E198_C2</t>
  </si>
  <si>
    <t>02CD14E198_C2A1</t>
  </si>
  <si>
    <t>02CD14E198_C3</t>
  </si>
  <si>
    <t>02CD14E200_C1</t>
  </si>
  <si>
    <t>02CD14E200_C1A1</t>
  </si>
  <si>
    <t>02CD14E200_C1A2</t>
  </si>
  <si>
    <t>02CD14E200_C1A3</t>
  </si>
  <si>
    <t>02CD14E200_C1A4</t>
  </si>
  <si>
    <t>02CD14E200_C2</t>
  </si>
  <si>
    <t>02CD14E200_C2A1</t>
  </si>
  <si>
    <t>02CD14E200_C2A2</t>
  </si>
  <si>
    <t>02CD14E200_C3</t>
  </si>
  <si>
    <t>02CD14E200_C3A1</t>
  </si>
  <si>
    <t>02CD14E200_C4</t>
  </si>
  <si>
    <t>02CD14E200_C4A1</t>
  </si>
  <si>
    <t>02CD14E200_C4A2</t>
  </si>
  <si>
    <t>02CD14E200_C5</t>
  </si>
  <si>
    <t>02CD14E200_C5A1</t>
  </si>
  <si>
    <t>02CD14E200_C5A2</t>
  </si>
  <si>
    <t>02CD14E200_C6</t>
  </si>
  <si>
    <t>02CD14E200_C6A1</t>
  </si>
  <si>
    <t>02CD14E200_C6A2</t>
  </si>
  <si>
    <t>02CD14F037_C1</t>
  </si>
  <si>
    <t>02CD14F037_C1A1</t>
  </si>
  <si>
    <t>02CD14F037_C1A2</t>
  </si>
  <si>
    <t>02CD14F037_C1A3</t>
  </si>
  <si>
    <t>02CD14F037_C1A4</t>
  </si>
  <si>
    <t>02CD14K023_C1</t>
  </si>
  <si>
    <t>02CD14K023_C1A1</t>
  </si>
  <si>
    <t>02CD14K023_C2</t>
  </si>
  <si>
    <t>02CD14K023_C2A1</t>
  </si>
  <si>
    <t>02CD14K023_C3</t>
  </si>
  <si>
    <t>02CD14K023_C3A1</t>
  </si>
  <si>
    <t>02CD14K023_C4</t>
  </si>
  <si>
    <t>02CD14K023_C4A1</t>
  </si>
  <si>
    <t>02CD14K023_C4A2</t>
  </si>
  <si>
    <t>02CD14K023_C5</t>
  </si>
  <si>
    <t>02CD14K023_C5A1</t>
  </si>
  <si>
    <t>02CD14N001_C1</t>
  </si>
  <si>
    <t>02CD14N001_C1A1</t>
  </si>
  <si>
    <t>02CD14N001_C2</t>
  </si>
  <si>
    <t>02CD14N001_C2A1</t>
  </si>
  <si>
    <t>02CD14N001_C3</t>
  </si>
  <si>
    <t>02CD14N001_C3A1</t>
  </si>
  <si>
    <t>02CD14N001_C4</t>
  </si>
  <si>
    <t>02CD14N001_C4A1</t>
  </si>
  <si>
    <t>02CD14N001_C4A2</t>
  </si>
  <si>
    <t>02CD14N001_C4A3</t>
  </si>
  <si>
    <t>02CD14R002_C1</t>
  </si>
  <si>
    <t>02CD14R002_C1A1</t>
  </si>
  <si>
    <t>02CD14S229_C1</t>
  </si>
  <si>
    <t>02CD14S229_C1A1</t>
  </si>
  <si>
    <t>02CD14S229_C1A2</t>
  </si>
  <si>
    <t>02CD14S229_C1A3</t>
  </si>
  <si>
    <t>02CD14S229_C1A4</t>
  </si>
  <si>
    <t>02CD14S234_C1</t>
  </si>
  <si>
    <t>02CD14S234_C1A1</t>
  </si>
  <si>
    <t>02CD14S234_C1A2</t>
  </si>
  <si>
    <t>02CD14S234_C2</t>
  </si>
  <si>
    <t>02CD14S234_C2A1</t>
  </si>
  <si>
    <t>02CD14S234_C2A2</t>
  </si>
  <si>
    <t>02CD14S234_C3</t>
  </si>
  <si>
    <t>02CD14S234_C3A1</t>
  </si>
  <si>
    <t>02CD14S234_C3A2</t>
  </si>
  <si>
    <t>02CD14S234_C4</t>
  </si>
  <si>
    <t>02CD14S234_C4A1</t>
  </si>
  <si>
    <t>02CD14S234_C4A2</t>
  </si>
  <si>
    <t>02CD14U048_C1</t>
  </si>
  <si>
    <t>02CD14U048_C1A1</t>
  </si>
  <si>
    <t>02CD14U048_C1A2</t>
  </si>
  <si>
    <t>26C001E017_C1</t>
  </si>
  <si>
    <t>26C001E017_C1A1</t>
  </si>
  <si>
    <t>26C001E017_C1A2</t>
  </si>
  <si>
    <t>26C001E017_C2</t>
  </si>
  <si>
    <t>26C001E017_C2A1</t>
  </si>
  <si>
    <t>26C001E017_C2A2</t>
  </si>
  <si>
    <t>26c001E172_C1</t>
  </si>
  <si>
    <t>26c001E172_1</t>
  </si>
  <si>
    <t>26c001E172_C2</t>
  </si>
  <si>
    <t>26c001E172_2</t>
  </si>
  <si>
    <t xml:space="preserve">26C001E173_C1 </t>
  </si>
  <si>
    <t xml:space="preserve">26C001E173_C2 </t>
  </si>
  <si>
    <t xml:space="preserve">26C001E173_C3 </t>
  </si>
  <si>
    <t xml:space="preserve">26C001E173_C4 </t>
  </si>
  <si>
    <t xml:space="preserve">26C001E173_C4A1 </t>
  </si>
  <si>
    <t xml:space="preserve">26C001E173_C4A2 </t>
  </si>
  <si>
    <t xml:space="preserve">26C001E173_C5 </t>
  </si>
  <si>
    <t xml:space="preserve">26C001E173_C5A1 </t>
  </si>
  <si>
    <t>26C001E173_C6</t>
  </si>
  <si>
    <t xml:space="preserve">26C001E173_C6A1 </t>
  </si>
  <si>
    <t>26C001E174_C1</t>
  </si>
  <si>
    <t>26C001E174_C1A1</t>
  </si>
  <si>
    <t>26C001E174_C2</t>
  </si>
  <si>
    <t>26C001E174_C2A1</t>
  </si>
  <si>
    <t>26C001E174_C3</t>
  </si>
  <si>
    <t>26C001E174_C3A1</t>
  </si>
  <si>
    <t>26C001E174_C4</t>
  </si>
  <si>
    <t>26C001E174_C4A1</t>
  </si>
  <si>
    <t>26C001N001_C1</t>
  </si>
  <si>
    <t>26C001N001_C1A1</t>
  </si>
  <si>
    <t>26C001N001_C2</t>
  </si>
  <si>
    <t>26C001N001_C2A1</t>
  </si>
  <si>
    <t>26PDIAN001_C1</t>
  </si>
  <si>
    <t>26PDIAN001_C1A1</t>
  </si>
  <si>
    <t>26PDIAN001_C1A2</t>
  </si>
  <si>
    <t>26PDIAP022_C1</t>
  </si>
  <si>
    <t>26PDIAP022_C1A1</t>
  </si>
  <si>
    <t>26PDIAP022_C1A2</t>
  </si>
  <si>
    <t>26PDIAP022_C2</t>
  </si>
  <si>
    <t>26PDIAP022_C3</t>
  </si>
  <si>
    <t>26PDIAP022_C3A1</t>
  </si>
  <si>
    <t>26PDIAP022_C3A2</t>
  </si>
  <si>
    <t>26PDIAP022_C3A3</t>
  </si>
  <si>
    <t>26PDIAP022_C4</t>
  </si>
  <si>
    <t>26PDSPE066_C1</t>
  </si>
  <si>
    <t>26PDSPE066_C1A1</t>
  </si>
  <si>
    <t>26PDSPE066_C2</t>
  </si>
  <si>
    <t>26PDSPE066_C2A1</t>
  </si>
  <si>
    <t>26PDSPE066_C3</t>
  </si>
  <si>
    <t>26PDSPE066_C3A1</t>
  </si>
  <si>
    <t>26PDSPE066_C3A2</t>
  </si>
  <si>
    <t>26PDSPE066_C3A3</t>
  </si>
  <si>
    <t>26PDSPE066_C3A4</t>
  </si>
  <si>
    <t>26PDSPE066_C3A5</t>
  </si>
  <si>
    <t>26PDSPE066_C4</t>
  </si>
  <si>
    <t>26PDSPE066_C4A1</t>
  </si>
  <si>
    <t>26PDSPE173_C1</t>
  </si>
  <si>
    <t>26PDSPE173_C1A2</t>
  </si>
  <si>
    <t>26PDSPE173_C1A3</t>
  </si>
  <si>
    <t>26PDSPE173_C2</t>
  </si>
  <si>
    <t>26PDSPE173_C2A1</t>
  </si>
  <si>
    <t>26PDSPE173_C3</t>
  </si>
  <si>
    <t>26PDSPE173_C4</t>
  </si>
  <si>
    <t>26PDSPE173_C4A1</t>
  </si>
  <si>
    <t>01C001P020_C1</t>
  </si>
  <si>
    <t>01C001P020_C1A1</t>
  </si>
  <si>
    <t>01C001P020_C1A2</t>
  </si>
  <si>
    <t>01C001P020_C2</t>
  </si>
  <si>
    <t>01C001P020_C2A1</t>
  </si>
  <si>
    <t>01C001P020_C3</t>
  </si>
  <si>
    <t>01C001P020_C3A1</t>
  </si>
  <si>
    <t>01C001P020_C4</t>
  </si>
  <si>
    <t>01C001P020_C4A1</t>
  </si>
  <si>
    <t>01C001P020_C5</t>
  </si>
  <si>
    <t>01C001P020_C5A1</t>
  </si>
  <si>
    <t>01C001P020_C6</t>
  </si>
  <si>
    <t>01C001P020_C6A1</t>
  </si>
  <si>
    <t>01C001N001_C1</t>
  </si>
  <si>
    <t>01C001N001_C1A1</t>
  </si>
  <si>
    <t>01C001N001_C1A2</t>
  </si>
  <si>
    <t>01C001N001_C2</t>
  </si>
  <si>
    <t>01C001N001_C2A1</t>
  </si>
  <si>
    <t>01CD03E065_C1</t>
  </si>
  <si>
    <t>01CD03E065_C1A1</t>
  </si>
  <si>
    <t>01CD06E005_C1</t>
  </si>
  <si>
    <t>01CD06E005_C1A1</t>
  </si>
  <si>
    <t>01CD06E005_C2</t>
  </si>
  <si>
    <t>01CD06E005_C2A1</t>
  </si>
  <si>
    <t>01CD06E005_C3</t>
  </si>
  <si>
    <t>01CD06E005_C3A1</t>
  </si>
  <si>
    <t>01CD06E157_C1</t>
  </si>
  <si>
    <t>01CD06E157_C1A1</t>
  </si>
  <si>
    <t>01CD06E157_C2</t>
  </si>
  <si>
    <t>01CD06E157_C1A2</t>
  </si>
  <si>
    <t>01CD06N001_C1</t>
  </si>
  <si>
    <t>01CD06N001_C1A1</t>
  </si>
  <si>
    <t>01CD06N001_C1A2</t>
  </si>
  <si>
    <t>01P0ESN001_C1</t>
  </si>
  <si>
    <t>01P0ESP054_C1</t>
  </si>
  <si>
    <t>01P0ESP054_C1A1</t>
  </si>
  <si>
    <t>01P0ESN001_C1A1</t>
  </si>
  <si>
    <t>01P0ESN001_C1A2</t>
  </si>
  <si>
    <t>01P0ESN001_C1A3</t>
  </si>
  <si>
    <t>02CD16E187_C1</t>
  </si>
  <si>
    <t>02CD16E187_C1A1</t>
  </si>
  <si>
    <t>02CD16E187_C2</t>
  </si>
  <si>
    <t>02CD16E187_C2A1</t>
  </si>
  <si>
    <t>02CD16E187_C3</t>
  </si>
  <si>
    <t>02CD16E187_C3A1</t>
  </si>
  <si>
    <t>02CD16E187_C4</t>
  </si>
  <si>
    <t>02CD16E187_C4A1</t>
  </si>
  <si>
    <t>02CD16E187_C5</t>
  </si>
  <si>
    <t>02CD16E187_C5A1</t>
  </si>
  <si>
    <t>02CD16E187_C6</t>
  </si>
  <si>
    <t>02CD16E187_C6A1</t>
  </si>
  <si>
    <t>02CD16E187_C7</t>
  </si>
  <si>
    <t>02CD16E187_C7A1</t>
  </si>
  <si>
    <t>02CD16E187_C8</t>
  </si>
  <si>
    <t>02CD16E187_C8A1</t>
  </si>
  <si>
    <t>02CD16E187_C9</t>
  </si>
  <si>
    <t>02CD16E187_C9A1</t>
  </si>
  <si>
    <t>02CD16E188_C1</t>
  </si>
  <si>
    <t>02CD16E188_C1A1</t>
  </si>
  <si>
    <t>02CD16E188_C2</t>
  </si>
  <si>
    <t>02CD16E188_C2A1</t>
  </si>
  <si>
    <t>02CD16E188_C2A2</t>
  </si>
  <si>
    <t>02CD16E188_C3</t>
  </si>
  <si>
    <t>02CD16E188_C3A1</t>
  </si>
  <si>
    <t>02CD16E188_C4</t>
  </si>
  <si>
    <t>02CD16E188_C4A1</t>
  </si>
  <si>
    <t>02CD16E188_C5</t>
  </si>
  <si>
    <t>02CD16E188_C5A1</t>
  </si>
  <si>
    <t>02CD16E189_C1</t>
  </si>
  <si>
    <t>02CD16E189_C1A1</t>
  </si>
  <si>
    <t>02CD16E189_C2</t>
  </si>
  <si>
    <t>02CD16E189_C2A1</t>
  </si>
  <si>
    <t>02CD16E189_C3</t>
  </si>
  <si>
    <t>02CD16E189_C3A1</t>
  </si>
  <si>
    <t>02CD16E189_C4</t>
  </si>
  <si>
    <t>02CD16E189_C4A1</t>
  </si>
  <si>
    <t>02CD16E189_C5</t>
  </si>
  <si>
    <t>02CD16E189_C5A1</t>
  </si>
  <si>
    <t>02CD16E189_C6</t>
  </si>
  <si>
    <t>02CD16E189_C6A1</t>
  </si>
  <si>
    <t>02CD16E190_C1</t>
  </si>
  <si>
    <t>02CD16E190_C1A1</t>
  </si>
  <si>
    <t>02CD16E190_C2</t>
  </si>
  <si>
    <t>02CD16E190_C2A1</t>
  </si>
  <si>
    <t>02CD16E190_C3</t>
  </si>
  <si>
    <t>02CD16E190_C3A1</t>
  </si>
  <si>
    <t>02CD16E198_C1</t>
  </si>
  <si>
    <t>02CD16E198_C1A1</t>
  </si>
  <si>
    <t>02CD16E198_C2</t>
  </si>
  <si>
    <t>02CD16E198_C2A1</t>
  </si>
  <si>
    <t>02CD16E200_C1</t>
  </si>
  <si>
    <t>02CD16E200_C1A1</t>
  </si>
  <si>
    <t>02CD16E200_C1A2</t>
  </si>
  <si>
    <t>02CD16E200_C2</t>
  </si>
  <si>
    <t>02CD16E200_C2A1</t>
  </si>
  <si>
    <t>02CD16E200_C3</t>
  </si>
  <si>
    <t>02CD16E200_C3A1</t>
  </si>
  <si>
    <t>02CD16E200_C3A2</t>
  </si>
  <si>
    <t>02CD16E200_C3A3</t>
  </si>
  <si>
    <t>02CD16E200_C4</t>
  </si>
  <si>
    <t>02CD16E200_C4A1</t>
  </si>
  <si>
    <t>02CD16E200_C5</t>
  </si>
  <si>
    <t>02CD16E200_C5A1</t>
  </si>
  <si>
    <t>02CD16E200_C6</t>
  </si>
  <si>
    <t>02CD16E200_C6A1</t>
  </si>
  <si>
    <t>02CD16E200_C6A2</t>
  </si>
  <si>
    <t>02CD16F037_C1</t>
  </si>
  <si>
    <t>02CD16F037_C1A1</t>
  </si>
  <si>
    <t>02CD16F037_C1A2</t>
  </si>
  <si>
    <t>02CD16F037_C2</t>
  </si>
  <si>
    <t>02CD16F037_C2A1</t>
  </si>
  <si>
    <t>02CD16F037_C2A2</t>
  </si>
  <si>
    <t>02CD16F037_C3</t>
  </si>
  <si>
    <t>02CD16F037_C3A1</t>
  </si>
  <si>
    <t>02CD16F037_C4</t>
  </si>
  <si>
    <t>02CD16F037_C4A1</t>
  </si>
  <si>
    <t>02CD16F037_C4A2</t>
  </si>
  <si>
    <t>02CD16F037_C5</t>
  </si>
  <si>
    <t>02CD16F037_C5A1</t>
  </si>
  <si>
    <t>02CD16F037_C5A2</t>
  </si>
  <si>
    <t>02CD16F037_C6</t>
  </si>
  <si>
    <t>02CD16F037_C6A1</t>
  </si>
  <si>
    <t>02CD16F037_C6A2</t>
  </si>
  <si>
    <t>02CD16F037_C7</t>
  </si>
  <si>
    <t>02CD16F037_C7A1</t>
  </si>
  <si>
    <t>02CD16F037_C7A2</t>
  </si>
  <si>
    <t>02CD16F037_C7A3</t>
  </si>
  <si>
    <t>02CD16F037_C7A4</t>
  </si>
  <si>
    <t>02CD16F037_C8</t>
  </si>
  <si>
    <t>02CD16F037_C8A1</t>
  </si>
  <si>
    <t>02CD16K023_C1</t>
  </si>
  <si>
    <t>02CD16K023_C1A1</t>
  </si>
  <si>
    <t>02CD16K023_C2</t>
  </si>
  <si>
    <t>02CD16K023_C2A1</t>
  </si>
  <si>
    <t>02CD16K023_C3</t>
  </si>
  <si>
    <t>02CD16K023_C3A1</t>
  </si>
  <si>
    <t>02CD16K023_C4</t>
  </si>
  <si>
    <t>02CD16K023_C4A1</t>
  </si>
  <si>
    <t>02CD16K023_C5</t>
  </si>
  <si>
    <t>02CD16K023_C5A1</t>
  </si>
  <si>
    <t>02CD16K023_C6</t>
  </si>
  <si>
    <t>02CD16K023_C6A1</t>
  </si>
  <si>
    <t>02CD16K023_C7</t>
  </si>
  <si>
    <t>02CD16K023_C8</t>
  </si>
  <si>
    <t>02CD16K023_C8A1</t>
  </si>
  <si>
    <t>02CD16K023_C9</t>
  </si>
  <si>
    <t>02CD16K023_C9A1</t>
  </si>
  <si>
    <t>02CD16K023_C10</t>
  </si>
  <si>
    <t>02CD16K023_C10A1</t>
  </si>
  <si>
    <t>02CD16N001_C1</t>
  </si>
  <si>
    <t>02CD16N001_C1A1</t>
  </si>
  <si>
    <t>02CD16N001_C2</t>
  </si>
  <si>
    <t>02CD16N001_C2A2</t>
  </si>
  <si>
    <t>02CD16N001_C3</t>
  </si>
  <si>
    <t>02CD16N001_C3A3</t>
  </si>
  <si>
    <t>02CD16N001_C4</t>
  </si>
  <si>
    <t>02CD16N001_C14A1</t>
  </si>
  <si>
    <t>02CD16N001_C5</t>
  </si>
  <si>
    <t>02CD16N001_C5A5</t>
  </si>
  <si>
    <t>02CD16R002_C1</t>
  </si>
  <si>
    <t>02CD16R002_C1A1</t>
  </si>
  <si>
    <t>02CD16U048_C1</t>
  </si>
  <si>
    <t>02CD16U048_C1A1</t>
  </si>
  <si>
    <t>02CD02E187_C1</t>
  </si>
  <si>
    <t>02CD02E187_C1A1</t>
  </si>
  <si>
    <t>02CD02E187_C2</t>
  </si>
  <si>
    <t>02CD02E187_C2A1</t>
  </si>
  <si>
    <t>02CD02E187_C3</t>
  </si>
  <si>
    <t>02CD02E187_C3A1</t>
  </si>
  <si>
    <t>02CD02E187_C4</t>
  </si>
  <si>
    <t>02CD02E187_C4A1</t>
  </si>
  <si>
    <t>02CD02E187_C5</t>
  </si>
  <si>
    <t>02CD02E187_C5A1</t>
  </si>
  <si>
    <t>02CD02E188_C1</t>
  </si>
  <si>
    <t>02CD02E188_C1A1</t>
  </si>
  <si>
    <t>02CD02E188_C2</t>
  </si>
  <si>
    <t>02CD02E188_C2A1</t>
  </si>
  <si>
    <t>02CD02E188_C2A2</t>
  </si>
  <si>
    <t>02CD02E190_C1</t>
  </si>
  <si>
    <t>02CD02E190_C1A1</t>
  </si>
  <si>
    <t>02CD02E198_C1</t>
  </si>
  <si>
    <t>02CD02E198_C1A1</t>
  </si>
  <si>
    <t>02CD02E198_C2</t>
  </si>
  <si>
    <t>02CD02E198_C2A1</t>
  </si>
  <si>
    <t>02CD02E198_C2A2</t>
  </si>
  <si>
    <t>02CD02E200_C1</t>
  </si>
  <si>
    <t>02CD02E200_C1A1</t>
  </si>
  <si>
    <t>02CD02E200_C2</t>
  </si>
  <si>
    <t>02CD02E200_C2A1</t>
  </si>
  <si>
    <t>02CD02F037_C1</t>
  </si>
  <si>
    <t>02CD02F037_C1A1</t>
  </si>
  <si>
    <t>02CD02F037_C2</t>
  </si>
  <si>
    <t>02CD02F037_C2A1</t>
  </si>
  <si>
    <t>02CD02K023_C1</t>
  </si>
  <si>
    <t>02CD02K023_C1A1</t>
  </si>
  <si>
    <t>02CD02N001_C1</t>
  </si>
  <si>
    <t>02CD02N001_C1A1</t>
  </si>
  <si>
    <t>02CD02N001_C2</t>
  </si>
  <si>
    <t>02CD02N001_C2A1</t>
  </si>
  <si>
    <t>02CD02R002_C1</t>
  </si>
  <si>
    <t>02CD02R002_C1A1</t>
  </si>
  <si>
    <t>02CD02R002_C1A2</t>
  </si>
  <si>
    <t>02CD02S229_C1</t>
  </si>
  <si>
    <t>02CD02S229_C1A1</t>
  </si>
  <si>
    <t>02CD02S229_C2</t>
  </si>
  <si>
    <t>02CD02S229_C2A1</t>
  </si>
  <si>
    <t>02CD02S230_C1</t>
  </si>
  <si>
    <t>02CD02S230_C1A1</t>
  </si>
  <si>
    <t>02CD02S230_C1A2</t>
  </si>
  <si>
    <t>08C001E081_C1</t>
  </si>
  <si>
    <t>08C001E081_C1A1</t>
  </si>
  <si>
    <t>08C001E081_C1A2</t>
  </si>
  <si>
    <t>08C001E081_C2</t>
  </si>
  <si>
    <t>08C001E081_C2A1</t>
  </si>
  <si>
    <t>08C001E161_C1</t>
  </si>
  <si>
    <t>08C001E161_C1A1</t>
  </si>
  <si>
    <t>08C001E161_C2</t>
  </si>
  <si>
    <t>08C001E161_C2A1</t>
  </si>
  <si>
    <t>08C001E161_C3</t>
  </si>
  <si>
    <t>08C001E161_C3A1</t>
  </si>
  <si>
    <t>08C001E162_C1</t>
  </si>
  <si>
    <t>08C001E162_C1A1</t>
  </si>
  <si>
    <t xml:space="preserve">08C001E162_C2 </t>
  </si>
  <si>
    <t>08C001E162_C2A1</t>
  </si>
  <si>
    <t>08C001E162_C3</t>
  </si>
  <si>
    <t>08C001E162_C3A1</t>
  </si>
  <si>
    <t>08C001E162_C4</t>
  </si>
  <si>
    <t>08C001E162_C4A1</t>
  </si>
  <si>
    <t>08C001E162_C5</t>
  </si>
  <si>
    <t>08C001E162_C5A1</t>
  </si>
  <si>
    <t>08C001N001_C1</t>
  </si>
  <si>
    <t>08C001N001_C1A1</t>
  </si>
  <si>
    <t>08C001N001_C1A2</t>
  </si>
  <si>
    <t>08C001N001_C2</t>
  </si>
  <si>
    <t>08C001N001_C2A1</t>
  </si>
  <si>
    <t>08C001S047_C1</t>
  </si>
  <si>
    <t>08C001S047_C1A1</t>
  </si>
  <si>
    <t>08C001S047_C1A2</t>
  </si>
  <si>
    <t>08C001S047_C2</t>
  </si>
  <si>
    <t>08C001S047_C2A1</t>
  </si>
  <si>
    <t>08C001S220_C1</t>
  </si>
  <si>
    <t>08C001S220_C1A1</t>
  </si>
  <si>
    <t>08C001S220_C1A2</t>
  </si>
  <si>
    <t>08C001S221_C1</t>
  </si>
  <si>
    <t>08C001S221_C1A1</t>
  </si>
  <si>
    <t>08C001S221_C1A2</t>
  </si>
  <si>
    <t>08C001S221_C2</t>
  </si>
  <si>
    <t>08C001S221_C2A1</t>
  </si>
  <si>
    <t>08C001S221_C2A2</t>
  </si>
  <si>
    <t>08C001S221_C3</t>
  </si>
  <si>
    <t>08C001S221_C3A1</t>
  </si>
  <si>
    <t>08C001S221_C3A2</t>
  </si>
  <si>
    <t>08C001S221_C4</t>
  </si>
  <si>
    <t>08C001S221_C4A1</t>
  </si>
  <si>
    <t>08C001U009_C1</t>
  </si>
  <si>
    <t>08C001U009_C1A1</t>
  </si>
  <si>
    <t>08C001U009_C2</t>
  </si>
  <si>
    <t>08C001U009_C1A2</t>
  </si>
  <si>
    <t>08PDCPN001_C1</t>
  </si>
  <si>
    <t>08PDCPN001_C1A1</t>
  </si>
  <si>
    <t>08PDCPN001_C2</t>
  </si>
  <si>
    <t>08PDCPN001_C2A1</t>
  </si>
  <si>
    <t>08PDCPP027_C1</t>
  </si>
  <si>
    <t>08PDCPP027_C1A1</t>
  </si>
  <si>
    <t>08PDCPP027_C2</t>
  </si>
  <si>
    <t>08PDCPP027_C2A1</t>
  </si>
  <si>
    <t>08PDCPP027_C3</t>
  </si>
  <si>
    <t>08PDCPP027_C3A1</t>
  </si>
  <si>
    <t>08PDCPP027_C4</t>
  </si>
  <si>
    <t>08PDCPP027_C4A1</t>
  </si>
  <si>
    <t>08PDCPP027_C4A2</t>
  </si>
  <si>
    <t>08PDCPP027_C5</t>
  </si>
  <si>
    <t>08PDCPP027_C5A1</t>
  </si>
  <si>
    <t>08PDCPU038_C1</t>
  </si>
  <si>
    <t>08PDCPU038_C1A1</t>
  </si>
  <si>
    <t>08PDCPU038_C1A2</t>
  </si>
  <si>
    <t>08PDCPU038_C2</t>
  </si>
  <si>
    <t>08PDCPU038_C2A1</t>
  </si>
  <si>
    <t>08PDCPU038_C3</t>
  </si>
  <si>
    <t>08PDCPU038_C3A1</t>
  </si>
  <si>
    <t>08PDCPU038_C3A2</t>
  </si>
  <si>
    <t>08PDCPU038_C4</t>
  </si>
  <si>
    <t>08PDCPU038_C4A1</t>
  </si>
  <si>
    <t>08PDCPU038_C4A2</t>
  </si>
  <si>
    <t>08PDCPU038_C5</t>
  </si>
  <si>
    <t>08PDCPU038_C5A1</t>
  </si>
  <si>
    <t>08PDCPU038_C5A2</t>
  </si>
  <si>
    <t>08PDCPU038_C6</t>
  </si>
  <si>
    <t>08PDCPU038_C6A1</t>
  </si>
  <si>
    <t>08PDCPU038_C6A2</t>
  </si>
  <si>
    <t>08PDCPU038_C7</t>
  </si>
  <si>
    <t>08PDCPU038_C7A1</t>
  </si>
  <si>
    <t>08PDDFE163_C1</t>
  </si>
  <si>
    <t>08PDDFE163_C1A1</t>
  </si>
  <si>
    <t>08PDDFE163_C2</t>
  </si>
  <si>
    <t>08PDDFE163_C2A1</t>
  </si>
  <si>
    <t>08PDDFE163_C3</t>
  </si>
  <si>
    <t>08PDDFE163_C3A1</t>
  </si>
  <si>
    <t>08PDDFE164_C1</t>
  </si>
  <si>
    <t>08PDDFE164_C1A1</t>
  </si>
  <si>
    <t>08PDDFE164_C2</t>
  </si>
  <si>
    <t>08PDDFE164_C2A1</t>
  </si>
  <si>
    <t>08PDDFE164_C3</t>
  </si>
  <si>
    <t>08PDDFE164_C3A1</t>
  </si>
  <si>
    <t>08PDDFE164_C4</t>
  </si>
  <si>
    <t>08PDDFE164_C4A1</t>
  </si>
  <si>
    <t>08PDDFE165_C1</t>
  </si>
  <si>
    <t>08PDDFE165_C1A1</t>
  </si>
  <si>
    <t>08PDDFE165_C2</t>
  </si>
  <si>
    <t>08PDDFE165_C2A1</t>
  </si>
  <si>
    <t>08PDDFE165_C3</t>
  </si>
  <si>
    <t>08PDDFE165_C3A1</t>
  </si>
  <si>
    <t>08PDDFE165_C4</t>
  </si>
  <si>
    <t>08PDDFE165_C4A1</t>
  </si>
  <si>
    <t>08PDDFE165_C5</t>
  </si>
  <si>
    <t>08PDDFE165_C5A1</t>
  </si>
  <si>
    <t>08PDDFE165_C6</t>
  </si>
  <si>
    <t>08PDDFE165_C6A1</t>
  </si>
  <si>
    <t>08PDDFE165_C6A2</t>
  </si>
  <si>
    <t>08PDDFE166_C1</t>
  </si>
  <si>
    <t>08PDDFE166_C1A1</t>
  </si>
  <si>
    <t>08PDDFE166_C2</t>
  </si>
  <si>
    <t>08PDDFE166_C2A1</t>
  </si>
  <si>
    <t>08PDDFE166_C3</t>
  </si>
  <si>
    <t>08PDDFE166_C3A1</t>
  </si>
  <si>
    <t>08PDDFE166_C4</t>
  </si>
  <si>
    <t>08PDDFE166_C4A1</t>
  </si>
  <si>
    <t>08PDDFN001_C1</t>
  </si>
  <si>
    <t>08PDDFN001_C1A1</t>
  </si>
  <si>
    <t>08PDDFN001_C2</t>
  </si>
  <si>
    <t>08PDDFN001_C2A1</t>
  </si>
  <si>
    <t>08PDDFS010_C1</t>
  </si>
  <si>
    <t>08PDDFS010_C1A1</t>
  </si>
  <si>
    <t>08PDDFS010_C1A2</t>
  </si>
  <si>
    <t>08PDDFS010_C2</t>
  </si>
  <si>
    <t>08PDDFS010_C2A1</t>
  </si>
  <si>
    <t>08PDDFS035_C1</t>
  </si>
  <si>
    <t>08PDDFS035_C1A1</t>
  </si>
  <si>
    <t>08PDDFS035_C1A2</t>
  </si>
  <si>
    <t>08PDDFS066_C1</t>
  </si>
  <si>
    <t>08PDDFS066_C1A1</t>
  </si>
  <si>
    <t>08PDDFS221_C1</t>
  </si>
  <si>
    <t>08PDDFS221_C1A1</t>
  </si>
  <si>
    <t>08PDDFS221_C1A2</t>
  </si>
  <si>
    <t>08PDDFS221_C2</t>
  </si>
  <si>
    <t>08PDDFS221_C2A1</t>
  </si>
  <si>
    <t>08PDDFU032_C1</t>
  </si>
  <si>
    <t>08PDDFU032_C1A1</t>
  </si>
  <si>
    <t>08PDDFU032_C2</t>
  </si>
  <si>
    <t>08PDDFU032_C2A1</t>
  </si>
  <si>
    <t>08PDDFU037_C1</t>
  </si>
  <si>
    <t>08PDDFU037_C1A1</t>
  </si>
  <si>
    <t>08PDDFU037_C2</t>
  </si>
  <si>
    <t>08PDDFU037_C2A1</t>
  </si>
  <si>
    <t>08PDDFU037_C3</t>
  </si>
  <si>
    <t>08PDDFU037_C3A1</t>
  </si>
  <si>
    <t>08PDIIE165_C1</t>
  </si>
  <si>
    <t>08PDIIE165_C1A1</t>
  </si>
  <si>
    <t>08PDIIN001_C1</t>
  </si>
  <si>
    <t>08PDIIN001_C1A1</t>
  </si>
  <si>
    <t>08PDIIN001_C2</t>
  </si>
  <si>
    <t>08PDIIN001_C2A1</t>
  </si>
  <si>
    <t>08PDIIP031_C1</t>
  </si>
  <si>
    <t>08PDIIP031_C1A2</t>
  </si>
  <si>
    <t>08PDIIP031_C2</t>
  </si>
  <si>
    <t>08PDIIP031_C2A1</t>
  </si>
  <si>
    <t>08PDIIP031_C2A2</t>
  </si>
  <si>
    <t>08PDIIP031_C3</t>
  </si>
  <si>
    <t>08PDIIP031_C3A1</t>
  </si>
  <si>
    <t>08PDIIP031_C4</t>
  </si>
  <si>
    <t>08PDIIP031_C4A1</t>
  </si>
  <si>
    <t>08PDIJE193_C1</t>
  </si>
  <si>
    <t>08PDIJE193_C1A1</t>
  </si>
  <si>
    <t>08PDIJE193_C1A2</t>
  </si>
  <si>
    <t>08PDIJE193_C2</t>
  </si>
  <si>
    <t>08PDIJE193_C2A1</t>
  </si>
  <si>
    <t>08PDIJN001_C1</t>
  </si>
  <si>
    <t>08PDIJN001_C1A1</t>
  </si>
  <si>
    <t>08PDIJN001_C2</t>
  </si>
  <si>
    <t>08PDIJN001_C2A1</t>
  </si>
  <si>
    <t>08PDIJS004_C1</t>
  </si>
  <si>
    <t>08PDIJS004_C1A1</t>
  </si>
  <si>
    <t>08PDIJS004_C2</t>
  </si>
  <si>
    <t>08PDIJS004_C2A1</t>
  </si>
  <si>
    <t>08PDIJS004_C2A2</t>
  </si>
  <si>
    <t>08PDIJS004_C3</t>
  </si>
  <si>
    <t>08PDIJS004_C3A1</t>
  </si>
  <si>
    <t>08PDIJS025_C1</t>
  </si>
  <si>
    <t>08PDIJS025_C1A1</t>
  </si>
  <si>
    <t>08PDIJS025_C2</t>
  </si>
  <si>
    <t>08PDIJS025_C2A1</t>
  </si>
  <si>
    <t>08PDIJS025_C3</t>
  </si>
  <si>
    <t>08PDIJS025_C3A1</t>
  </si>
  <si>
    <t>08PDIJS025_C3A2</t>
  </si>
  <si>
    <t>08PDIJS025_C4</t>
  </si>
  <si>
    <t>08PDIJS025_C4A1</t>
  </si>
  <si>
    <t>08PDPSN001_C1</t>
  </si>
  <si>
    <t>08PDPSN001_C1A1</t>
  </si>
  <si>
    <t>08PDPSN001_C1A2</t>
  </si>
  <si>
    <t>08PDPSS053_C1</t>
  </si>
  <si>
    <t>08PDPSS053_C1A1</t>
  </si>
  <si>
    <t>08PDPSS053_C1A2</t>
  </si>
  <si>
    <t>11CD03E169_C1</t>
  </si>
  <si>
    <t>11CD03E169_C1A1</t>
  </si>
  <si>
    <t xml:space="preserve">11CD03E169_C2 </t>
  </si>
  <si>
    <t>11CD03E169_C2A1</t>
  </si>
  <si>
    <t>11CD03N001_C1</t>
  </si>
  <si>
    <t>11CD03N001_C1A1</t>
  </si>
  <si>
    <t>11CD03N001_C1A2</t>
  </si>
  <si>
    <t xml:space="preserve">11CD03N001_C2 </t>
  </si>
  <si>
    <t>11CD03N001_C2A1</t>
  </si>
  <si>
    <t>02CD05E187_C1</t>
  </si>
  <si>
    <t>02CD05E187_C1A1</t>
  </si>
  <si>
    <t>02CD05E187_C2</t>
  </si>
  <si>
    <t>02CD05E187_C2A1</t>
  </si>
  <si>
    <t>02CD05E187_C3</t>
  </si>
  <si>
    <t>02CD05E187_C3A1</t>
  </si>
  <si>
    <t>02CD05E187_C4</t>
  </si>
  <si>
    <t>02CD05E187_C4A2</t>
  </si>
  <si>
    <t>02CD05E188_C1</t>
  </si>
  <si>
    <t>02CD05E188_C1A1</t>
  </si>
  <si>
    <t>02CD05E188_C2</t>
  </si>
  <si>
    <t>02CD05E188_C2A1</t>
  </si>
  <si>
    <t>02CD05E188_C3</t>
  </si>
  <si>
    <t>02CD05E188_C3A1</t>
  </si>
  <si>
    <t>02CD05E189_C1</t>
  </si>
  <si>
    <t>02CD05E189_C1A1</t>
  </si>
  <si>
    <t>02CD05E190_C1</t>
  </si>
  <si>
    <t>02CD05E190_C1A1</t>
  </si>
  <si>
    <t>02CD05E198_C1</t>
  </si>
  <si>
    <t>02CD05E198_C1A1</t>
  </si>
  <si>
    <t>02CD05E200_C1</t>
  </si>
  <si>
    <t>02CD05E200_C1A1</t>
  </si>
  <si>
    <t>02CD05E200_C2</t>
  </si>
  <si>
    <t>02CD05E200_C2A1</t>
  </si>
  <si>
    <t>02CD05E200_C3</t>
  </si>
  <si>
    <t>02CD05E200_C3A1</t>
  </si>
  <si>
    <t>02CD05F037_C1</t>
  </si>
  <si>
    <t>02CD05F037_C1A1</t>
  </si>
  <si>
    <t>02CD05F037_C2</t>
  </si>
  <si>
    <t>02CD05F037_C2A1</t>
  </si>
  <si>
    <t>02CD05K023_C1</t>
  </si>
  <si>
    <t>02CD05K023_C1A1</t>
  </si>
  <si>
    <t>02CD05K023_C2</t>
  </si>
  <si>
    <t>02CD05K023_C2A1</t>
  </si>
  <si>
    <t xml:space="preserve">02CD05K023_C3 </t>
  </si>
  <si>
    <t>02CD05K023_C3A1</t>
  </si>
  <si>
    <t>02CD05K023_C4</t>
  </si>
  <si>
    <t>02CD05K023_C4A1</t>
  </si>
  <si>
    <t>02CD05N001_C1</t>
  </si>
  <si>
    <t>02CD05N001_C1A1</t>
  </si>
  <si>
    <t>02CD05N001_C2</t>
  </si>
  <si>
    <t>02CD05N001_C2A2</t>
  </si>
  <si>
    <t>02CD05N001_C3</t>
  </si>
  <si>
    <t>02CD05N001_C3A1</t>
  </si>
  <si>
    <t>02CD05R002_C1</t>
  </si>
  <si>
    <t>02CD05R002_C1A1</t>
  </si>
  <si>
    <t>02CD05S234_C1</t>
  </si>
  <si>
    <t>02CD05S234_C1A1</t>
  </si>
  <si>
    <t>02CD05S234_C2</t>
  </si>
  <si>
    <t>02CD05S234_C2A1</t>
  </si>
  <si>
    <t>02CD05S234_C1A2</t>
  </si>
  <si>
    <t>02CD05S234_C3A1</t>
  </si>
  <si>
    <t>11C001E168_C1</t>
  </si>
  <si>
    <t>11C001E168_C1A1</t>
  </si>
  <si>
    <t>11C001E168_C2</t>
  </si>
  <si>
    <t>11C001E168_C2A1</t>
  </si>
  <si>
    <t>11C001E168_C2A2</t>
  </si>
  <si>
    <t>11C001E168_C3</t>
  </si>
  <si>
    <t>11C001E168_C3A1</t>
  </si>
  <si>
    <t>11C001E168_C4</t>
  </si>
  <si>
    <t>11C001E168_C4A1</t>
  </si>
  <si>
    <t>11C001E168_C5</t>
  </si>
  <si>
    <t>11C001E168_C5A1</t>
  </si>
  <si>
    <t>11C001E168_C5A2</t>
  </si>
  <si>
    <t>11C001E169_C1</t>
  </si>
  <si>
    <t>11C001E169_C1A1</t>
  </si>
  <si>
    <t>11C001E169_C1A2</t>
  </si>
  <si>
    <t>11C001E169_C2</t>
  </si>
  <si>
    <t>11C001E169_C2A1</t>
  </si>
  <si>
    <t>11C001E169_C2A2</t>
  </si>
  <si>
    <t>11C001E169_C3</t>
  </si>
  <si>
    <t>11C001E169_C3A1</t>
  </si>
  <si>
    <t>11C001E169_C4</t>
  </si>
  <si>
    <t>11C001E169_C4A1</t>
  </si>
  <si>
    <t>11C001E169_C5</t>
  </si>
  <si>
    <t>11C001E169_C5A1</t>
  </si>
  <si>
    <t>11C001E169_C6</t>
  </si>
  <si>
    <t>11C001E169_C6A2</t>
  </si>
  <si>
    <t>11C001E169_C7</t>
  </si>
  <si>
    <t>11C001E169_C7A1</t>
  </si>
  <si>
    <t>11C001E194_C1</t>
  </si>
  <si>
    <t>11C001E194_C1A1</t>
  </si>
  <si>
    <t>11C001E194_C1A2</t>
  </si>
  <si>
    <t>11C001E194_C2</t>
  </si>
  <si>
    <t>11C001E194_C2A1</t>
  </si>
  <si>
    <t>11C001E194_C2A2</t>
  </si>
  <si>
    <t>11C001E194_C3</t>
  </si>
  <si>
    <t>11C001E194_C3A1</t>
  </si>
  <si>
    <t>11C001E194_C4</t>
  </si>
  <si>
    <t>11C001E194_C4A1</t>
  </si>
  <si>
    <t>11C001E194_C4A2</t>
  </si>
  <si>
    <t>11C001K019_C1</t>
  </si>
  <si>
    <t>11C001K019_C1A1</t>
  </si>
  <si>
    <t>11C001N001_C1</t>
  </si>
  <si>
    <t>11C001N001_C1A1</t>
  </si>
  <si>
    <t>11C001U047_C1</t>
  </si>
  <si>
    <t>11C001U047_C1A1</t>
  </si>
  <si>
    <t>11CD01E026_C1</t>
  </si>
  <si>
    <t>11CD01E026_C1A1</t>
  </si>
  <si>
    <t>11CD01E026_C1A2</t>
  </si>
  <si>
    <t>11CD01E026_C1A3</t>
  </si>
  <si>
    <t>11CD01E170_C1</t>
  </si>
  <si>
    <t>11CD01E170_C1A1</t>
  </si>
  <si>
    <t>11CD01E170_C2</t>
  </si>
  <si>
    <t>11CD01E170_C2A1</t>
  </si>
  <si>
    <t>11CD01E170_C3</t>
  </si>
  <si>
    <t>11CD01E170_C3A1</t>
  </si>
  <si>
    <t>11CD01N001_C1</t>
  </si>
  <si>
    <t>11CD01N001_C1A1</t>
  </si>
  <si>
    <t>11CD01N001_C1A2</t>
  </si>
  <si>
    <t>11CD01U040_C1</t>
  </si>
  <si>
    <t>11CD01U040_C1A1</t>
  </si>
  <si>
    <t>11CD02E026_C1</t>
  </si>
  <si>
    <t>11CD02E026_C1A1</t>
  </si>
  <si>
    <t>11CD02E169_C1</t>
  </si>
  <si>
    <t>11CD02E169_C1A1</t>
  </si>
  <si>
    <t>11CD02E169_C2</t>
  </si>
  <si>
    <t xml:space="preserve">11CD02E169_C2A1 </t>
  </si>
  <si>
    <t>11CD02N001_C1</t>
  </si>
  <si>
    <t>11CD02N001_C1A1</t>
  </si>
  <si>
    <t>11CD02N001_C2</t>
  </si>
  <si>
    <t>11CD02N001_C1A2</t>
  </si>
  <si>
    <t>02CD06E187_C1</t>
  </si>
  <si>
    <t>02CD06E187_C1A1</t>
  </si>
  <si>
    <t>02CD06E187_C2</t>
  </si>
  <si>
    <t>02CD06E187_C3</t>
  </si>
  <si>
    <t>02CD06E187_C3A1</t>
  </si>
  <si>
    <t>02CD06E188_C1</t>
  </si>
  <si>
    <t>02CD06E188_C1A2</t>
  </si>
  <si>
    <t>02CD06E188_C2</t>
  </si>
  <si>
    <t>02CD06E188_C2A1</t>
  </si>
  <si>
    <t>02CD06E189_C1</t>
  </si>
  <si>
    <t>02CD06E189_C1A1</t>
  </si>
  <si>
    <t>02CD06E189_C2</t>
  </si>
  <si>
    <t>02CD06E189_C2A1</t>
  </si>
  <si>
    <t>02CD06E190_C1</t>
  </si>
  <si>
    <t>02CD06E190_C1A1</t>
  </si>
  <si>
    <t>02CD06E198_C1</t>
  </si>
  <si>
    <t>02CD06E198_C1A1</t>
  </si>
  <si>
    <t>02CD06E198_C2</t>
  </si>
  <si>
    <t>02CD06E200_C1</t>
  </si>
  <si>
    <t>02CD06E200_C1A1</t>
  </si>
  <si>
    <t>02CD06E200_C2</t>
  </si>
  <si>
    <t>02CD06E200_C2A1</t>
  </si>
  <si>
    <t>02CD06E200_C3</t>
  </si>
  <si>
    <t>02CD06E200_C3A1</t>
  </si>
  <si>
    <t>02CD06F037_C1</t>
  </si>
  <si>
    <t>02CD06F037_C1A1</t>
  </si>
  <si>
    <t>02CD06K023_C1</t>
  </si>
  <si>
    <t>02CD06K023_C1A1</t>
  </si>
  <si>
    <t>02CD06K023_C2</t>
  </si>
  <si>
    <t>02CD06K023_C2A1</t>
  </si>
  <si>
    <t>02CD06K023_C3</t>
  </si>
  <si>
    <t>02CD06K023_C31A1</t>
  </si>
  <si>
    <t>02CD06K023_C4</t>
  </si>
  <si>
    <t>02CD06K023_C4A1</t>
  </si>
  <si>
    <t>02CD06K023_C5</t>
  </si>
  <si>
    <t>02CD06K023_C5A1</t>
  </si>
  <si>
    <t>02CD06K023_C6</t>
  </si>
  <si>
    <t>02CD06K023_C6A1</t>
  </si>
  <si>
    <t>02CD06N001_C1</t>
  </si>
  <si>
    <t>02CD06N001_C1A1</t>
  </si>
  <si>
    <t>02CD06N001_C2</t>
  </si>
  <si>
    <t>02CD06N001_C2A1</t>
  </si>
  <si>
    <t>02CD06R002_C1</t>
  </si>
  <si>
    <t>02CD06R002_C1A1</t>
  </si>
  <si>
    <t>02CD06R002_C1A2</t>
  </si>
  <si>
    <t>02CD06S232_C1</t>
  </si>
  <si>
    <t>02CD06S232_C1A1</t>
  </si>
  <si>
    <t>02CD06U048_C1</t>
  </si>
  <si>
    <t>02CD06U048_C1A1</t>
  </si>
  <si>
    <t>10C001E167_C1</t>
  </si>
  <si>
    <t>10C001E167_C1A1</t>
  </si>
  <si>
    <t>10C001E167_C2</t>
  </si>
  <si>
    <t>10C001E167_C2A1</t>
  </si>
  <si>
    <t>10C001E167_C3</t>
  </si>
  <si>
    <t>10C001E167_C3A1</t>
  </si>
  <si>
    <t>10C001E196_C1</t>
  </si>
  <si>
    <t>10C001E196_C1A1</t>
  </si>
  <si>
    <t>10C001E196_C2</t>
  </si>
  <si>
    <t>10C001E196_C2A1</t>
  </si>
  <si>
    <t>10C001E196_C2A2</t>
  </si>
  <si>
    <t>10C001E196_C3</t>
  </si>
  <si>
    <t>10C001E196_C3A1</t>
  </si>
  <si>
    <t>10C001E196_C3A2</t>
  </si>
  <si>
    <t>10C001E196_C4</t>
  </si>
  <si>
    <t>10C001E196_C4A1</t>
  </si>
  <si>
    <t>10C001E196_C4A2</t>
  </si>
  <si>
    <t>10C001N001_C1</t>
  </si>
  <si>
    <t>10C001N001_C1A1</t>
  </si>
  <si>
    <t>10C001N001_C1A2</t>
  </si>
  <si>
    <t>10C001N001_C2</t>
  </si>
  <si>
    <t>10C001N001_C2A1</t>
  </si>
  <si>
    <t>10P0ACE196_C1</t>
  </si>
  <si>
    <t>10P0ACE196_C1A1</t>
  </si>
  <si>
    <t>10P0TPU022_C1</t>
  </si>
  <si>
    <t>10P0TPU022_C1A1</t>
  </si>
  <si>
    <t>10P0TPU022_C1A2</t>
  </si>
  <si>
    <t>10P0TPU022_C2</t>
  </si>
  <si>
    <t>10P0TPU022_C2A1</t>
  </si>
  <si>
    <t>10P0TPU022_C2A2</t>
  </si>
  <si>
    <t>10PDMBE042_C1</t>
  </si>
  <si>
    <t>10PDMBE042_C1A1</t>
  </si>
  <si>
    <t>10PDMBE042_C1A2</t>
  </si>
  <si>
    <t>10PDMBE042_C1A3</t>
  </si>
  <si>
    <t>10PDMBE042_C1A5</t>
  </si>
  <si>
    <t>10PDMBE042_C1A6</t>
  </si>
  <si>
    <t>10PDMBE042_C1A7</t>
  </si>
  <si>
    <t>10PDMBE042_C1A8</t>
  </si>
  <si>
    <t>10PDMBE042_C1A9</t>
  </si>
  <si>
    <t>10PDMBN001_C1</t>
  </si>
  <si>
    <t>10PDMBN001_C1A1</t>
  </si>
  <si>
    <t>10PDMBN001_C2</t>
  </si>
  <si>
    <t>10PDMBN001_C2A1</t>
  </si>
  <si>
    <t>10PDMBN001_C3</t>
  </si>
  <si>
    <t>10PDMBN001_C3A1</t>
  </si>
  <si>
    <t>10PDMEE042_C1</t>
  </si>
  <si>
    <t>10PDMEE042_C1A1</t>
  </si>
  <si>
    <t>10PDMEE042_C2</t>
  </si>
  <si>
    <t>10PDMEE042_C2A1</t>
  </si>
  <si>
    <t>10PDMEE042_C2A2</t>
  </si>
  <si>
    <t>10PDMEE042_C2A3</t>
  </si>
  <si>
    <t>10PDMEE042_C3</t>
  </si>
  <si>
    <t>10PDMEE042_C3A1</t>
  </si>
  <si>
    <t>10PDMEE042_C4</t>
  </si>
  <si>
    <t>10PDMEE042_C4A1</t>
  </si>
  <si>
    <t>10PDMEE042_C5</t>
  </si>
  <si>
    <t>10PDMEE042_C5A1</t>
  </si>
  <si>
    <t>10PDMEE042_C6</t>
  </si>
  <si>
    <t>10PDMEE042_C6A1</t>
  </si>
  <si>
    <t>10PDMEU039_C1</t>
  </si>
  <si>
    <t>10PDMEU039_C1A1</t>
  </si>
  <si>
    <t>10PDMEN001_C1</t>
  </si>
  <si>
    <t>10PDMEN001_C1A1</t>
  </si>
  <si>
    <t>10PDMEN001_C2</t>
  </si>
  <si>
    <t>10PDMEN001_C2A1</t>
  </si>
  <si>
    <t>10PDORG005_C1</t>
  </si>
  <si>
    <t>10PDORG005_C1A1</t>
  </si>
  <si>
    <t>10PDORG005_C2</t>
  </si>
  <si>
    <t>10PDORG005_C2A1</t>
  </si>
  <si>
    <t>10PDORG005_C3</t>
  </si>
  <si>
    <t>10PDORG005_C3A1</t>
  </si>
  <si>
    <t>10PDORG005_C4</t>
  </si>
  <si>
    <t>10PDORG005_C4A1</t>
  </si>
  <si>
    <t>10PDORG005_C5</t>
  </si>
  <si>
    <t>10PDORG005_C5A1</t>
  </si>
  <si>
    <t>10PDORG005_C6</t>
  </si>
  <si>
    <t>10PDORG005_C6A1</t>
  </si>
  <si>
    <t>10PDORN001_C1</t>
  </si>
  <si>
    <t>10PDORN001_C1A1</t>
  </si>
  <si>
    <t>10PDRTE042_C1</t>
  </si>
  <si>
    <t>10PDRTE042_C1A1</t>
  </si>
  <si>
    <t>10PDRTE042_CAA2</t>
  </si>
  <si>
    <t>10PDRTE042_CAA3</t>
  </si>
  <si>
    <t>10PDRTE042_CAA4</t>
  </si>
  <si>
    <t>10PDRTE042_CAA5</t>
  </si>
  <si>
    <t>10PDRTE042_CAA6</t>
  </si>
  <si>
    <t>10PDRTN001_C1</t>
  </si>
  <si>
    <t>10PDRTN001_C1A1</t>
  </si>
  <si>
    <t>10PDRTN001_C1A2</t>
  </si>
  <si>
    <t>10PDRTN001_C1A3</t>
  </si>
  <si>
    <t>10PDRTN001_C2</t>
  </si>
  <si>
    <t>10PDRTN001_C2A1</t>
  </si>
  <si>
    <t>10PDTEE042_C1</t>
  </si>
  <si>
    <t>10PDTEE042_C1A1</t>
  </si>
  <si>
    <t>10PDTEE042_C1A2</t>
  </si>
  <si>
    <t>10PDTEJ001_C1</t>
  </si>
  <si>
    <t>10PDTEJ001_C1A1</t>
  </si>
  <si>
    <t>10PDTEN001_C1</t>
  </si>
  <si>
    <t>10PDTEN001_C1A1</t>
  </si>
  <si>
    <t>10PDTEN001_C1A2</t>
  </si>
  <si>
    <t>10PDTEN001_C1A3</t>
  </si>
  <si>
    <t>02CD03E187_C1</t>
  </si>
  <si>
    <t>02CD03E187_C1A1</t>
  </si>
  <si>
    <t>02CD03E187_C2</t>
  </si>
  <si>
    <t>02CD03E187_C2A1</t>
  </si>
  <si>
    <t>02CD03E187_C3</t>
  </si>
  <si>
    <t>02CD03E187_C3A1</t>
  </si>
  <si>
    <t>02CD03E187_C4</t>
  </si>
  <si>
    <t>02CD03E187_C4A1</t>
  </si>
  <si>
    <t>02CD03E187_C5</t>
  </si>
  <si>
    <t>02CD03E187_C5A1</t>
  </si>
  <si>
    <t>02CD03E187_C6</t>
  </si>
  <si>
    <t>02CD03E187_C6A1</t>
  </si>
  <si>
    <t>02CD03E187_C7</t>
  </si>
  <si>
    <t>02CD03E187_C7A1</t>
  </si>
  <si>
    <t>02CD03E188_C1</t>
  </si>
  <si>
    <t>02CD03E188_C1A1</t>
  </si>
  <si>
    <t>02CD03E188_C2</t>
  </si>
  <si>
    <t>02CD03E188_C2A1</t>
  </si>
  <si>
    <t>02CD03E188_C3</t>
  </si>
  <si>
    <t>02CD03E188_C3A1</t>
  </si>
  <si>
    <t>02CD03E188_C4</t>
  </si>
  <si>
    <t>02CD03E188_C4A1</t>
  </si>
  <si>
    <t>02CD03E188_C5</t>
  </si>
  <si>
    <t>02CD03E188_C5A1</t>
  </si>
  <si>
    <t>02CD03E188_C6</t>
  </si>
  <si>
    <t>02CD03E188_C6A1</t>
  </si>
  <si>
    <t>02CD03E188_C7</t>
  </si>
  <si>
    <t>02CD03E188_C7A1</t>
  </si>
  <si>
    <t>02CD03E188_C7A2</t>
  </si>
  <si>
    <t>02CD03E188_C8</t>
  </si>
  <si>
    <t>02CD03E188_C8A1</t>
  </si>
  <si>
    <t>02CD03E188_C8A2</t>
  </si>
  <si>
    <t>02CD03E188_C9</t>
  </si>
  <si>
    <t>02CD03E188_C9A1</t>
  </si>
  <si>
    <t>02CD03E188_C9A2</t>
  </si>
  <si>
    <t>02CD03E188_C10</t>
  </si>
  <si>
    <t>02CD03E188_C10A1</t>
  </si>
  <si>
    <t>02CD03E188_C10A2</t>
  </si>
  <si>
    <t>02CD03E189_C1</t>
  </si>
  <si>
    <t>02CD03E189_C1A1</t>
  </si>
  <si>
    <t>02CD03E189_C2</t>
  </si>
  <si>
    <t>02CD03E189_C2A1</t>
  </si>
  <si>
    <t>02CD03E189_C3</t>
  </si>
  <si>
    <t>02CD03E189_C3A1</t>
  </si>
  <si>
    <t>02CD03E189_C4</t>
  </si>
  <si>
    <t>02CD03E189_C4A1</t>
  </si>
  <si>
    <t>02CD03E189_C4A2</t>
  </si>
  <si>
    <t>02CD03E189_C5</t>
  </si>
  <si>
    <t>02CD03E189_C5A1</t>
  </si>
  <si>
    <t>02CD03E189_C5A2</t>
  </si>
  <si>
    <t>02CD03E189_C6</t>
  </si>
  <si>
    <t>02CD03E189_C6A1</t>
  </si>
  <si>
    <t>02CD03E189_C6A2</t>
  </si>
  <si>
    <t>02CD03E190_C1</t>
  </si>
  <si>
    <t>02CD03E190_C1A1</t>
  </si>
  <si>
    <t>02CD03E190_C2</t>
  </si>
  <si>
    <t>02CD03E190_C2A1</t>
  </si>
  <si>
    <t>02CD03E200_C1</t>
  </si>
  <si>
    <t>02CD03E200_C1A1</t>
  </si>
  <si>
    <t>02CD03E200_C2</t>
  </si>
  <si>
    <t>02CD03E200_C2A1</t>
  </si>
  <si>
    <t>02CD03E200_C3</t>
  </si>
  <si>
    <t>02CD03E200_C3A1</t>
  </si>
  <si>
    <t>02CD03E200_C4</t>
  </si>
  <si>
    <t>02CD03E200_C4A1</t>
  </si>
  <si>
    <t>02CD03E200_C4A2</t>
  </si>
  <si>
    <t>02CD03F037_C1</t>
  </si>
  <si>
    <t>02CD03F037_C1A1</t>
  </si>
  <si>
    <t>02CD03F037_C2</t>
  </si>
  <si>
    <t>02CD03F037_C2A1</t>
  </si>
  <si>
    <t>02CD03F037_C3</t>
  </si>
  <si>
    <t>02CD03F037_C3A1</t>
  </si>
  <si>
    <t>02CD03F037_C3A2</t>
  </si>
  <si>
    <t>02CD03K023_C1</t>
  </si>
  <si>
    <t>02CD03K023_C1A1</t>
  </si>
  <si>
    <t>02CD03K023_C2</t>
  </si>
  <si>
    <t>02CD03K023_C2A1</t>
  </si>
  <si>
    <t>02CD03N001_C1</t>
  </si>
  <si>
    <t>02CD03N001_C1A1</t>
  </si>
  <si>
    <t>02CD03N001_C2</t>
  </si>
  <si>
    <t>02CD03N001_C2A1</t>
  </si>
  <si>
    <t>02CD03R002_C1</t>
  </si>
  <si>
    <t>02CD03R002_C1A1</t>
  </si>
  <si>
    <t>02CD03R002_C1A2</t>
  </si>
  <si>
    <t>02CD11E188_C1</t>
  </si>
  <si>
    <t>02CD11E188_C1A1</t>
  </si>
  <si>
    <t>02CD11E188_C2</t>
  </si>
  <si>
    <t>02CD11E188_C2A1</t>
  </si>
  <si>
    <t xml:space="preserve">02CD11E189_C1 </t>
  </si>
  <si>
    <t>02CD11E189_C1A1</t>
  </si>
  <si>
    <t>02CD11E189_C2</t>
  </si>
  <si>
    <t>02CD11E189_C2A1</t>
  </si>
  <si>
    <t>02CD11E189_C3</t>
  </si>
  <si>
    <t>02CD11E189_C3A1</t>
  </si>
  <si>
    <t xml:space="preserve">02CD11E189_C4 </t>
  </si>
  <si>
    <t>02CD11E189_C4A1</t>
  </si>
  <si>
    <t>02CD11E189_C5</t>
  </si>
  <si>
    <t>02CD11E189_C5A1</t>
  </si>
  <si>
    <t>02CD11E189_C5A2</t>
  </si>
  <si>
    <t xml:space="preserve">02CD11E190_C1 </t>
  </si>
  <si>
    <t>02CD11E190_C1A1</t>
  </si>
  <si>
    <t>02CD11E190_C2</t>
  </si>
  <si>
    <t>02CD11E190_C2A1</t>
  </si>
  <si>
    <t>02CD11E190_C3</t>
  </si>
  <si>
    <t>02CD11E190_C3A1</t>
  </si>
  <si>
    <t xml:space="preserve">02CD11E198_C1 </t>
  </si>
  <si>
    <t>02CD11E198_C1A1</t>
  </si>
  <si>
    <t>02CD11E198_C2</t>
  </si>
  <si>
    <t>02CD11E198_C2A1</t>
  </si>
  <si>
    <t>02CD11E198_C2A2</t>
  </si>
  <si>
    <t>02CD11E200_C1</t>
  </si>
  <si>
    <t>02CD11E200_C1A1</t>
  </si>
  <si>
    <t>02CD11E200_C2</t>
  </si>
  <si>
    <t>02CD11E200_C2A1</t>
  </si>
  <si>
    <t xml:space="preserve">02CD11E200_C3 </t>
  </si>
  <si>
    <t>02CD11E200_C3A1</t>
  </si>
  <si>
    <t>02CD11E200_C3A2</t>
  </si>
  <si>
    <t xml:space="preserve">02CD11E200_C4 </t>
  </si>
  <si>
    <t>02CD11E200_C4A1</t>
  </si>
  <si>
    <t>02CD11E200_C5</t>
  </si>
  <si>
    <t>02CD11E200_C5A1</t>
  </si>
  <si>
    <t>02CD11F037_C1</t>
  </si>
  <si>
    <t>02CD11F037_C1A1</t>
  </si>
  <si>
    <t>02CD11F037_C2</t>
  </si>
  <si>
    <t>02CD11F037_C2A1</t>
  </si>
  <si>
    <t>02CD11F037_C3</t>
  </si>
  <si>
    <t>02CD11F037_C3A1</t>
  </si>
  <si>
    <t>02CD11F037_C3A2</t>
  </si>
  <si>
    <t>02CD11F037_C3A3</t>
  </si>
  <si>
    <t>02CD11F037_C4</t>
  </si>
  <si>
    <t>02CD11F037_C4A1</t>
  </si>
  <si>
    <t>02CD11F037_C4A2</t>
  </si>
  <si>
    <t>02CD11K023_C1</t>
  </si>
  <si>
    <t>02CD11K023_C1A1</t>
  </si>
  <si>
    <t>02CD11K023_C2</t>
  </si>
  <si>
    <t>02CD11K023_C2A1</t>
  </si>
  <si>
    <t>02CD11K023_C3</t>
  </si>
  <si>
    <t>02CD11K023_C3A1</t>
  </si>
  <si>
    <t>02CD11K023_C3A2</t>
  </si>
  <si>
    <t xml:space="preserve">02CD11K023_C4 </t>
  </si>
  <si>
    <t>02CD11K023_C4A1</t>
  </si>
  <si>
    <t>02CD11K023_C5</t>
  </si>
  <si>
    <t>02CD11K023_C5A1</t>
  </si>
  <si>
    <t xml:space="preserve">02CD11K023_C6 </t>
  </si>
  <si>
    <t>02CD11K023_C6A1</t>
  </si>
  <si>
    <t>02CD11N001_C1</t>
  </si>
  <si>
    <t>02CD11N001_C1A1</t>
  </si>
  <si>
    <t>02CD11N001_C2</t>
  </si>
  <si>
    <t>02CD11N001_C2A1</t>
  </si>
  <si>
    <t>02CD11N001_C3</t>
  </si>
  <si>
    <t>02CD11N001_C3A1</t>
  </si>
  <si>
    <t>02CD11N001_C4</t>
  </si>
  <si>
    <t>02CD11N001_C4A1</t>
  </si>
  <si>
    <t>02CD11N001_C5</t>
  </si>
  <si>
    <t>02CD11N001_C5A1</t>
  </si>
  <si>
    <t>02CD11N001_C6</t>
  </si>
  <si>
    <t>02CD11N001_C6A1</t>
  </si>
  <si>
    <t>02CD11R002_C1</t>
  </si>
  <si>
    <t>02CD11R002_C1A1</t>
  </si>
  <si>
    <t>02CD11R002_C1A2</t>
  </si>
  <si>
    <t>02CD11S229_C1</t>
  </si>
  <si>
    <t>02CD11S229_C1A1</t>
  </si>
  <si>
    <t>02CD11S229_C1A2</t>
  </si>
  <si>
    <t xml:space="preserve">02CD11S233_C1 </t>
  </si>
  <si>
    <t>02CD11S233_C1A1</t>
  </si>
  <si>
    <t>02CD11S233_C1A2</t>
  </si>
  <si>
    <t>02CD11S233_C2</t>
  </si>
  <si>
    <t>02CD11S233_C2A1</t>
  </si>
  <si>
    <t>02CD12F037_C1</t>
  </si>
  <si>
    <t>02CD12F037_C2</t>
  </si>
  <si>
    <t>02CD12F037_C3</t>
  </si>
  <si>
    <t>02CD12F037_C3A1</t>
  </si>
  <si>
    <t>02CD12F037_C4</t>
  </si>
  <si>
    <t>02CD12F037_C4A1</t>
  </si>
  <si>
    <t>02CD12F037_C4A2</t>
  </si>
  <si>
    <t>02CD12F037_C5</t>
  </si>
  <si>
    <t>02CD12F037_C5A1</t>
  </si>
  <si>
    <t>02CD12F037_C6</t>
  </si>
  <si>
    <t>02CD12F037_C6A1</t>
  </si>
  <si>
    <t>02CD12F037_C7</t>
  </si>
  <si>
    <t>02CD12F037_C7A1</t>
  </si>
  <si>
    <t>02CD12F037_C8</t>
  </si>
  <si>
    <t>02CD12F037_C8A1</t>
  </si>
  <si>
    <t>02CD12F037_C9</t>
  </si>
  <si>
    <t>02CD12F037_C9A1</t>
  </si>
  <si>
    <t>02CD12F037_C10</t>
  </si>
  <si>
    <t>02CD12F037_C10A1</t>
  </si>
  <si>
    <t>02CD12F037_C11</t>
  </si>
  <si>
    <t>02CD12F037_C11A1</t>
  </si>
  <si>
    <t>02CD12K023_C1</t>
  </si>
  <si>
    <t>02CD12K023_C2</t>
  </si>
  <si>
    <t>02CD12K023_C3</t>
  </si>
  <si>
    <t>02CD12K023_C4</t>
  </si>
  <si>
    <t>02CD12K023_C5</t>
  </si>
  <si>
    <t>02CD12K023_C6</t>
  </si>
  <si>
    <t>02CD12K023_C7</t>
  </si>
  <si>
    <t>02CD12K023_C8</t>
  </si>
  <si>
    <t>02CD12K023_C9</t>
  </si>
  <si>
    <t>02CD12N001_C1</t>
  </si>
  <si>
    <t>02CD12N001_C1A1</t>
  </si>
  <si>
    <t>02CD12N001_C1A2</t>
  </si>
  <si>
    <t>02CD12N001_C2</t>
  </si>
  <si>
    <t>02CD12R002_C1</t>
  </si>
  <si>
    <t>02CD12R002_C1A1</t>
  </si>
  <si>
    <t>02CD12R002_C1A2</t>
  </si>
  <si>
    <t>02CD12R002_C1A3</t>
  </si>
  <si>
    <t>02CD12R002_4</t>
  </si>
  <si>
    <t>02CD12S233_C1</t>
  </si>
  <si>
    <t>02CD12S233_C1A1</t>
  </si>
  <si>
    <t xml:space="preserve">06C001E159_C1 </t>
  </si>
  <si>
    <t>06C001E159_C2</t>
  </si>
  <si>
    <t>06C001P005_C1</t>
  </si>
  <si>
    <t>06C001P005_C1A1</t>
  </si>
  <si>
    <t>06C001P005_C1A2</t>
  </si>
  <si>
    <t>06C001P005_C2</t>
  </si>
  <si>
    <t>06C001P005_C2A2</t>
  </si>
  <si>
    <t>06C001P005_C3</t>
  </si>
  <si>
    <t>06C001P005_C3A1</t>
  </si>
  <si>
    <t>06C001P056_C1</t>
  </si>
  <si>
    <t>06C001P056_C1A1</t>
  </si>
  <si>
    <t>06C001P056_C2</t>
  </si>
  <si>
    <t>06CD03E160_C1</t>
  </si>
  <si>
    <t>06CD03E160_C1A1</t>
  </si>
  <si>
    <t>06CD03E160_C2</t>
  </si>
  <si>
    <t>06CD03E160_C2A1</t>
  </si>
  <si>
    <t>06CD03E160_C3</t>
  </si>
  <si>
    <t>06CD03E160_C3A1</t>
  </si>
  <si>
    <t>06CD03E160_C4</t>
  </si>
  <si>
    <t>06CD03E160_C4A1</t>
  </si>
  <si>
    <t>06CD03E160_C5</t>
  </si>
  <si>
    <t>06CD03E160_C5A1</t>
  </si>
  <si>
    <t>06CD03E160_C6</t>
  </si>
  <si>
    <t>06CD03E160_C6A1</t>
  </si>
  <si>
    <t>06CD03E184_C1</t>
  </si>
  <si>
    <t>06CD03E184_C1A2</t>
  </si>
  <si>
    <t>06CD03K024_C1</t>
  </si>
  <si>
    <t>06CD03K024_C1A1</t>
  </si>
  <si>
    <t>06CD03K024_C1A2</t>
  </si>
  <si>
    <t>06CD03K025_C1</t>
  </si>
  <si>
    <t>06CD03K025_C1A1</t>
  </si>
  <si>
    <t>06CD03K025_C1A2</t>
  </si>
  <si>
    <t>06CD03K025_C2</t>
  </si>
  <si>
    <t>06CD03K025_C2A1</t>
  </si>
  <si>
    <t>06CD03K025_C2A2</t>
  </si>
  <si>
    <t>06CD03N001_C1</t>
  </si>
  <si>
    <t>06CD03N001_C1A1</t>
  </si>
  <si>
    <t>06CD05E090_C1</t>
  </si>
  <si>
    <t>06CD05E090_C2</t>
  </si>
  <si>
    <t>06CD05E090_C3</t>
  </si>
  <si>
    <t>06P0FAS034_C1</t>
  </si>
  <si>
    <t>06P0FAS034_C1A1</t>
  </si>
  <si>
    <t>06P0FAS034_C1A2</t>
  </si>
  <si>
    <t>06P0FAS034_C2</t>
  </si>
  <si>
    <t>06P0FAS034_C2A1</t>
  </si>
  <si>
    <t>06P0FAS036_C1</t>
  </si>
  <si>
    <t>06P0FAS036_C1A1</t>
  </si>
  <si>
    <t>06P0FAS036_C1A2</t>
  </si>
  <si>
    <t>06P0FAS036_C2</t>
  </si>
  <si>
    <t>06P0FAS036_C2A1</t>
  </si>
  <si>
    <t>06P0FAS036_C2A2</t>
  </si>
  <si>
    <t>06P0FAS036_C3</t>
  </si>
  <si>
    <t>06P0FAS036_C3A1</t>
  </si>
  <si>
    <t>06P0FAS036_C3A2</t>
  </si>
  <si>
    <t>06P0FAS036_C4</t>
  </si>
  <si>
    <t>06P0FAS036_C4A1</t>
  </si>
  <si>
    <t>06P0FAS036_C4A2</t>
  </si>
  <si>
    <t>06P0FAS036_C5</t>
  </si>
  <si>
    <t>06P0FAS036_C5A1</t>
  </si>
  <si>
    <t>06P0FAS036_C5A2</t>
  </si>
  <si>
    <t>07c001E093_C1</t>
  </si>
  <si>
    <t>07c001E093_1</t>
  </si>
  <si>
    <t>07c001E093_C1A1</t>
  </si>
  <si>
    <t>07c001E093_2</t>
  </si>
  <si>
    <t>07C001K008_C1</t>
  </si>
  <si>
    <t>07C001K008_C1A1</t>
  </si>
  <si>
    <t>07C001K008_C2</t>
  </si>
  <si>
    <t>07C001K008_C2A1</t>
  </si>
  <si>
    <t>07C001K020_C1</t>
  </si>
  <si>
    <t>07C001K020_C1A1</t>
  </si>
  <si>
    <t>07C001K020_C2</t>
  </si>
  <si>
    <t>07C001K020_C2A1</t>
  </si>
  <si>
    <t>07C001K020_C3</t>
  </si>
  <si>
    <t>07C001K020_C3A1</t>
  </si>
  <si>
    <t>07C001K020_C4</t>
  </si>
  <si>
    <t>07C001K020_C4A1</t>
  </si>
  <si>
    <t>07C001K022_C1</t>
  </si>
  <si>
    <t>07C001K022_C2</t>
  </si>
  <si>
    <t>07C001K022_C3</t>
  </si>
  <si>
    <t>07C001N001_C1</t>
  </si>
  <si>
    <t>07C001N001_C1A1</t>
  </si>
  <si>
    <t>07C001N001_C2A1</t>
  </si>
  <si>
    <t>07C001U046_C1</t>
  </si>
  <si>
    <t>07C001U046_C2</t>
  </si>
  <si>
    <t>07CD01B001_C1</t>
  </si>
  <si>
    <t>07CD01B001_C1A1</t>
  </si>
  <si>
    <t>07CD01N001_C1</t>
  </si>
  <si>
    <t>07CD01N001_C1A1</t>
  </si>
  <si>
    <t>07PDISE067_C1</t>
  </si>
  <si>
    <t>07PDISE067_C2</t>
  </si>
  <si>
    <t>07PDISE067_C3</t>
  </si>
  <si>
    <t>07PDISE067_C4</t>
  </si>
  <si>
    <t>09C001E191_C1</t>
  </si>
  <si>
    <t>09C001E191_C1A1</t>
  </si>
  <si>
    <t>09C001E191_C2</t>
  </si>
  <si>
    <t>09C001E191_C2A1</t>
  </si>
  <si>
    <t>09C001E192_C1</t>
  </si>
  <si>
    <t>09C001E192_C1A1</t>
  </si>
  <si>
    <t>09C001E192_C2</t>
  </si>
  <si>
    <t>09C001E192_C2A1</t>
  </si>
  <si>
    <t>09C001E192_C3</t>
  </si>
  <si>
    <t>09C001E192_C3A1</t>
  </si>
  <si>
    <t>09C001E192_C4</t>
  </si>
  <si>
    <t>09C001E192_C4A1</t>
  </si>
  <si>
    <t>09C001N001_C1</t>
  </si>
  <si>
    <t>09C001N001_ C1A1</t>
  </si>
  <si>
    <t>09C001N001_C1A2</t>
  </si>
  <si>
    <t>09C001N001_C1A3</t>
  </si>
  <si>
    <t>09C001N001_C1A4</t>
  </si>
  <si>
    <t>09C001N001_C2</t>
  </si>
  <si>
    <t>09C001N001_C2A1</t>
  </si>
  <si>
    <t>09C001N001_C2A2</t>
  </si>
  <si>
    <t>09C001N001_C3</t>
  </si>
  <si>
    <t>09C001N001_C3A1</t>
  </si>
  <si>
    <t>09C001N001_C4</t>
  </si>
  <si>
    <t>09C001N001_C4A1</t>
  </si>
  <si>
    <t>09C001O004_C1</t>
  </si>
  <si>
    <t>09C001O004_C1A1</t>
  </si>
  <si>
    <t>09C001O004_C1A2</t>
  </si>
  <si>
    <t>09C001O004_C2</t>
  </si>
  <si>
    <t>09C001O004_C2A1</t>
  </si>
  <si>
    <t>09C001O007_ C1</t>
  </si>
  <si>
    <t>09C001O007_C1A1</t>
  </si>
  <si>
    <t>09C001O007_C2</t>
  </si>
  <si>
    <t>09C001O007_C2A1</t>
  </si>
  <si>
    <t>09C001O007_C3</t>
  </si>
  <si>
    <t>09C001P014_C1</t>
  </si>
  <si>
    <t>09C001P014_C1A1</t>
  </si>
  <si>
    <t>09C001P014_C1A2</t>
  </si>
  <si>
    <t>09C001P014_C2</t>
  </si>
  <si>
    <t>09C001P014_C2A1</t>
  </si>
  <si>
    <t>09C001P014_C2A2</t>
  </si>
  <si>
    <t>09C001P014_C3</t>
  </si>
  <si>
    <t>09C001P014_C3A1</t>
  </si>
  <si>
    <t>09C001P014_C3A2</t>
  </si>
  <si>
    <t>09C001P014_C4</t>
  </si>
  <si>
    <t>09C001P014_C5</t>
  </si>
  <si>
    <t>09C001P014_C5A1</t>
  </si>
  <si>
    <t>09C001P014_C6</t>
  </si>
  <si>
    <t>09C001P014_C7</t>
  </si>
  <si>
    <t>09C001P014_C7A1</t>
  </si>
  <si>
    <t>09C001P014_C8</t>
  </si>
  <si>
    <t>09C001P014_C9</t>
  </si>
  <si>
    <t>09C001P014_C9A1</t>
  </si>
  <si>
    <t>09C001P014_C10</t>
  </si>
  <si>
    <t>09C001P014_C10A1</t>
  </si>
  <si>
    <t>09C001P014_C10A2</t>
  </si>
  <si>
    <t>09C001P014_C11</t>
  </si>
  <si>
    <t>09C001P014_C11A1</t>
  </si>
  <si>
    <t>09C001P014_C11A2</t>
  </si>
  <si>
    <t>09C001P014_C12</t>
  </si>
  <si>
    <t>09C001P014_C12A1</t>
  </si>
  <si>
    <t>09C001P014_C12A2</t>
  </si>
  <si>
    <t>09C001P014_C12A3</t>
  </si>
  <si>
    <t>09C001P014_C12A4</t>
  </si>
  <si>
    <t>09C001P026_C1</t>
  </si>
  <si>
    <t>09C001P026_C1A1</t>
  </si>
  <si>
    <t>09C001P026_C1A2</t>
  </si>
  <si>
    <t>09PDLRE195_C1</t>
  </si>
  <si>
    <t>09PDLRE195_C1A1</t>
  </si>
  <si>
    <t>09PDLRE195_C2</t>
  </si>
  <si>
    <t>09PDLRE195_C2A1</t>
  </si>
  <si>
    <t>09PDLRJ001_C1</t>
  </si>
  <si>
    <t>09PDLRJ001_C1A1</t>
  </si>
  <si>
    <t>09PDLRJ001_C1A2</t>
  </si>
  <si>
    <t>09PDLRN001_C1</t>
  </si>
  <si>
    <t>09PDLRN001_C1A1</t>
  </si>
  <si>
    <t>09PDLRN001_C1A2</t>
  </si>
  <si>
    <t>09PDLRN001_C2</t>
  </si>
  <si>
    <t>09PDLRN001_C2A1</t>
  </si>
  <si>
    <t>09PDPAE195_C1</t>
  </si>
  <si>
    <t>09PDPAE195_C1A1</t>
  </si>
  <si>
    <t>09PDPAE195_C2</t>
  </si>
  <si>
    <t>09PDPAE195_C2A1</t>
  </si>
  <si>
    <t>09PDPAJ001_C1</t>
  </si>
  <si>
    <t>09PDPAJ001_C1A1</t>
  </si>
  <si>
    <t>09PDPAJ001_C1A2</t>
  </si>
  <si>
    <t>09PDPAN001_C1</t>
  </si>
  <si>
    <t>09PDPAN001_C1A1</t>
  </si>
  <si>
    <t>09PDPAN001_C2</t>
  </si>
  <si>
    <t>09PDPAN001_C2A1</t>
  </si>
  <si>
    <t>09PDPPE195_C1</t>
  </si>
  <si>
    <t>09PDPPE195_C1A1</t>
  </si>
  <si>
    <t>09PDPPE195_C2</t>
  </si>
  <si>
    <t>09PDPPE195_C2A1</t>
  </si>
  <si>
    <t>09PDPPE195_C3</t>
  </si>
  <si>
    <t>09PDPPE195_C3A1</t>
  </si>
  <si>
    <t>09PDPPE195_C4</t>
  </si>
  <si>
    <t>09PDPPE195_C4A1</t>
  </si>
  <si>
    <t>09PDPPE195_C5</t>
  </si>
  <si>
    <t>09PDPPE195_C5A1</t>
  </si>
  <si>
    <t>09PDPPE195_C6</t>
  </si>
  <si>
    <t>09PDPPE195_C6A1</t>
  </si>
  <si>
    <t>09PDPPE195_C7</t>
  </si>
  <si>
    <t>09PDPPE195_C7A1</t>
  </si>
  <si>
    <t>09PDPPJ001_C1</t>
  </si>
  <si>
    <t>09PDPPJ001_C1A1</t>
  </si>
  <si>
    <t>09PDPPJ001_C1A2</t>
  </si>
  <si>
    <t>09PDPPN001_C1</t>
  </si>
  <si>
    <t>09PDPPN001_C1A1</t>
  </si>
  <si>
    <t>09PDPPN001_C2</t>
  </si>
  <si>
    <t>09PDPPN001_C2A1</t>
  </si>
  <si>
    <t>09PECME077_C1</t>
  </si>
  <si>
    <t>09PECME077_C2</t>
  </si>
  <si>
    <t>09PECME077_C2A1</t>
  </si>
  <si>
    <t>09PECMN001_C1</t>
  </si>
  <si>
    <t>09PECMN001_C1A1</t>
  </si>
  <si>
    <t>09PECMN001_C2</t>
  </si>
  <si>
    <t>09PECMN001_C2A1</t>
  </si>
  <si>
    <t>09PESME084_C1</t>
  </si>
  <si>
    <t>09PESME084_C1A1</t>
  </si>
  <si>
    <t>09PESME084_C2</t>
  </si>
  <si>
    <t>09PESME084_C2A1</t>
  </si>
  <si>
    <t>09PESME084_C3</t>
  </si>
  <si>
    <t>09PESME084_C3A1</t>
  </si>
  <si>
    <t>09PESMN001_C1</t>
  </si>
  <si>
    <t>09PESMN001_C1A1</t>
  </si>
  <si>
    <t>09PESMN001_C2</t>
  </si>
  <si>
    <t>09PESMN001_C2A1</t>
  </si>
  <si>
    <t>09PFCHE003_C1</t>
  </si>
  <si>
    <t>09PFCHE003_C1A1</t>
  </si>
  <si>
    <t>09PFCHE003_C1A2</t>
  </si>
  <si>
    <t>09PFCHE003_C1A3</t>
  </si>
  <si>
    <t>09PFCHE003_C2</t>
  </si>
  <si>
    <t>09PFCHE003_C2A1</t>
  </si>
  <si>
    <t>09PFCHE003_C3</t>
  </si>
  <si>
    <t>09PFCHE003_C3A1</t>
  </si>
  <si>
    <t>09PFCHE003_C4</t>
  </si>
  <si>
    <t>09PFCHE003_C4A1</t>
  </si>
  <si>
    <t>09PFCHE003_C5</t>
  </si>
  <si>
    <t>09PFCHE003_C5A1</t>
  </si>
  <si>
    <t>09PFCHE003_C5A2</t>
  </si>
  <si>
    <t>09PFCHE003_C6</t>
  </si>
  <si>
    <t>09PFCHE003_C6A1</t>
  </si>
  <si>
    <t>09PFCHE003_C6A2</t>
  </si>
  <si>
    <t>09PFCHN001_C1</t>
  </si>
  <si>
    <t>09PFCHN001_C1A1</t>
  </si>
  <si>
    <t>09PFCHN001_C1A2</t>
  </si>
  <si>
    <t>09PFCHN001_C2</t>
  </si>
  <si>
    <t>09PFCHN001_C2A1</t>
  </si>
  <si>
    <t>09PFRCG010_C1</t>
  </si>
  <si>
    <t>09PFRCG010_C1A1</t>
  </si>
  <si>
    <t>09PFRCG010_C1A2</t>
  </si>
  <si>
    <t>09PFRCG010_C1A3</t>
  </si>
  <si>
    <t>09PFRIU035_C1</t>
  </si>
  <si>
    <t>09PFRIU035_C1A1</t>
  </si>
  <si>
    <t>15C006U009_C1</t>
  </si>
  <si>
    <t>15C006U009_C1A1</t>
  </si>
  <si>
    <t>15C006U009_C2</t>
  </si>
  <si>
    <t>15C006U009_C1A2</t>
  </si>
  <si>
    <t>16C000D001_C1</t>
  </si>
  <si>
    <t>16C000D001_C1A1</t>
  </si>
  <si>
    <t>16C000D002_C1</t>
  </si>
  <si>
    <t>16C000D002_C1A1</t>
  </si>
  <si>
    <t>02CD09E187_C1</t>
  </si>
  <si>
    <t>02CD09E187_C1A1</t>
  </si>
  <si>
    <t>02CD09E187_C1A2</t>
  </si>
  <si>
    <t>02CD09E187_C1A3</t>
  </si>
  <si>
    <t>02CD09E187_C2</t>
  </si>
  <si>
    <t>02CD09E187_C2A1</t>
  </si>
  <si>
    <t>02CD09E187_C3</t>
  </si>
  <si>
    <t>02CD09E187_C3A1</t>
  </si>
  <si>
    <t>02CD09E187_C3A2</t>
  </si>
  <si>
    <t>02CD09E188_C1</t>
  </si>
  <si>
    <t>02CD09E188_C1A1</t>
  </si>
  <si>
    <t>02CD09E188_C1A2</t>
  </si>
  <si>
    <t>02CD09E188_C1A3</t>
  </si>
  <si>
    <t>02CD09E188_C2</t>
  </si>
  <si>
    <t>02CD09E188_C2A1</t>
  </si>
  <si>
    <t>02CD09E188_C2A2</t>
  </si>
  <si>
    <t>02CD09E188_C3</t>
  </si>
  <si>
    <t>02CD09E188_C3A1</t>
  </si>
  <si>
    <t>02CD09E189_C1</t>
  </si>
  <si>
    <t>02CD09E189_C1A1</t>
  </si>
  <si>
    <t>02CD09E189_C1A2</t>
  </si>
  <si>
    <t>02CD09E189_C1A3</t>
  </si>
  <si>
    <t>02CD09E190_C1</t>
  </si>
  <si>
    <t>02CD09E190_C1A1</t>
  </si>
  <si>
    <t>02CD09E190_C1A2</t>
  </si>
  <si>
    <t>02CD09E198_C1</t>
  </si>
  <si>
    <t>02CD09E198_C1A1</t>
  </si>
  <si>
    <t>02CD09E198_C1A2</t>
  </si>
  <si>
    <t>02CD09E198_C2</t>
  </si>
  <si>
    <t>02CD09E198_C2A1</t>
  </si>
  <si>
    <t>02CD09E198_C3</t>
  </si>
  <si>
    <t>02CD09E198_C3A1</t>
  </si>
  <si>
    <t>02CD09E200_C1</t>
  </si>
  <si>
    <t>02CD09E200_C1A1</t>
  </si>
  <si>
    <t>02CD09E200_C1A2</t>
  </si>
  <si>
    <t>02CD09E200_C1A3</t>
  </si>
  <si>
    <t>02CD09E200_C1A4</t>
  </si>
  <si>
    <t>02CD09F037_C1</t>
  </si>
  <si>
    <t>02CD09F037_C1A1</t>
  </si>
  <si>
    <t>02CD09F037_C1A2</t>
  </si>
  <si>
    <t>02CD09F037_C1A3</t>
  </si>
  <si>
    <t>02CD09K023_C1</t>
  </si>
  <si>
    <t>02CD09K023_C1A1</t>
  </si>
  <si>
    <t>02CD09K023_C1A2</t>
  </si>
  <si>
    <t>02CD09K023_C1A3</t>
  </si>
  <si>
    <t>02CD09N001_C1</t>
  </si>
  <si>
    <t>02CD09N001_C1A1</t>
  </si>
  <si>
    <t>02CD09N001_C1A2</t>
  </si>
  <si>
    <t>02CD09N001_C2</t>
  </si>
  <si>
    <t>02CD09N001_C2A1</t>
  </si>
  <si>
    <t>02CD09R002_C1</t>
  </si>
  <si>
    <t>02CD09R002_C1A1</t>
  </si>
  <si>
    <t>02CD09R002_C1A2</t>
  </si>
  <si>
    <t>02CD09S229_C1</t>
  </si>
  <si>
    <t>02CD09S229_C1A1</t>
  </si>
  <si>
    <t>02CD09U048_C1</t>
  </si>
  <si>
    <t>02CD09U048_C1A1</t>
  </si>
  <si>
    <t>34C001N001_C1</t>
  </si>
  <si>
    <t>34C001N001_C1A1</t>
  </si>
  <si>
    <t>34C001N001_C1A2</t>
  </si>
  <si>
    <t>34C001N001_C1A3</t>
  </si>
  <si>
    <t>34C001N001_C2</t>
  </si>
  <si>
    <t>34C001N001_C2A1</t>
  </si>
  <si>
    <t>34C001N005_C1</t>
  </si>
  <si>
    <t>34C001N005_C1A1</t>
  </si>
  <si>
    <t>34C001N005_C1A2</t>
  </si>
  <si>
    <t>34C001N005_C1A3</t>
  </si>
  <si>
    <t>34C001N005_C1A4</t>
  </si>
  <si>
    <t>34C001N005_C2</t>
  </si>
  <si>
    <t>34C001N005_C2A1</t>
  </si>
  <si>
    <t>34C001N005_C3</t>
  </si>
  <si>
    <t>34C001N005_C3A1</t>
  </si>
  <si>
    <t>34C001N005_C4</t>
  </si>
  <si>
    <t>34C001N005_C4A1</t>
  </si>
  <si>
    <t>34C001N005_C4A2</t>
  </si>
  <si>
    <t>34C001N005_C4A3</t>
  </si>
  <si>
    <t>34C001N005_C4A4</t>
  </si>
  <si>
    <t>34C001N005_C5</t>
  </si>
  <si>
    <t>34C001N005_C5A1</t>
  </si>
  <si>
    <t>34C001N005_C5A2</t>
  </si>
  <si>
    <t>34C001N005_C5A3</t>
  </si>
  <si>
    <t>34PDHBN001_C1</t>
  </si>
  <si>
    <t>34PDHBN001_C1A1</t>
  </si>
  <si>
    <t>34PDHBN001_C2</t>
  </si>
  <si>
    <t>34PDHBN001_C2A1</t>
  </si>
  <si>
    <t>34PDHBN005_C1</t>
  </si>
  <si>
    <t>34PDHBN005_C1A1</t>
  </si>
  <si>
    <t>34PDHBN005_C2A1</t>
  </si>
  <si>
    <t>35C001E179_C1</t>
  </si>
  <si>
    <t>35C001E179_C1A1</t>
  </si>
  <si>
    <t>35C001E179_C2</t>
  </si>
  <si>
    <t>35C001E179_C2A1</t>
  </si>
  <si>
    <t>35C001E179_C3</t>
  </si>
  <si>
    <t>35C001E179_C3A1</t>
  </si>
  <si>
    <t>35C001E179_C4</t>
  </si>
  <si>
    <t>35C001E179_C4A1</t>
  </si>
  <si>
    <t>35C001N001_C1</t>
  </si>
  <si>
    <t>35C001N001_C1A1</t>
  </si>
  <si>
    <t>35C001N001_C2</t>
  </si>
  <si>
    <t>35C001N001_C2A1</t>
  </si>
  <si>
    <t>35C001N001_C3</t>
  </si>
  <si>
    <t>35C001N001_C3A1</t>
  </si>
  <si>
    <t>35C001S223_C1</t>
  </si>
  <si>
    <t>35C001S223_C1A1</t>
  </si>
  <si>
    <t>35C001S223_C1A2</t>
  </si>
  <si>
    <t>35C001S223_C2</t>
  </si>
  <si>
    <t>35C001S223_C2A1</t>
  </si>
  <si>
    <t>02C001P055_C1</t>
  </si>
  <si>
    <t>02C001P055_C1A1</t>
  </si>
  <si>
    <t>02C001S005_C1</t>
  </si>
  <si>
    <t>02C001S005_C1A1</t>
  </si>
  <si>
    <t>02C001S005_C2</t>
  </si>
  <si>
    <t>02C001S005_C2A1</t>
  </si>
  <si>
    <t>02C001S005_C2A2</t>
  </si>
  <si>
    <t>02C001S005_C2A3</t>
  </si>
  <si>
    <t>02C001S005_C3</t>
  </si>
  <si>
    <t>02C001S005_C3A1</t>
  </si>
  <si>
    <t>02C001U019_C1</t>
  </si>
  <si>
    <t>02C001U019_C1A1</t>
  </si>
  <si>
    <t>02C001U019_C1A2</t>
  </si>
  <si>
    <t>02C001N001_C1</t>
  </si>
  <si>
    <t>02C001N001_C1A1</t>
  </si>
  <si>
    <t>02C001N001_C1A2</t>
  </si>
  <si>
    <t>02CDBPE097_C1</t>
  </si>
  <si>
    <t>02CDBPE097_C1A1</t>
  </si>
  <si>
    <t>02CDBPE097_C1A2</t>
  </si>
  <si>
    <t>02CDBPE097_C2</t>
  </si>
  <si>
    <t>02CDBPE097_C2A1</t>
  </si>
  <si>
    <t>02OD04E003_C1</t>
  </si>
  <si>
    <t>02OD04E003_C1A1</t>
  </si>
  <si>
    <t>02OD04E003_C2</t>
  </si>
  <si>
    <t>02OD04E003_C2A1</t>
  </si>
  <si>
    <t>02OD04E003_C3</t>
  </si>
  <si>
    <t>02OD04E003_C3A1</t>
  </si>
  <si>
    <t>02OD04E003_C4</t>
  </si>
  <si>
    <t>02OD04E003_C4A1</t>
  </si>
  <si>
    <t>02OD04E003_C5</t>
  </si>
  <si>
    <t>02OD04E003_C5A1</t>
  </si>
  <si>
    <t>02OD04E003_C6</t>
  </si>
  <si>
    <t>02OD04E003_C6A1</t>
  </si>
  <si>
    <t>02OD04N001_C1</t>
  </si>
  <si>
    <t>02OD04N001_C1A1</t>
  </si>
  <si>
    <t>02OD04N001_C1A2</t>
  </si>
  <si>
    <t>02OD06P017_C1</t>
  </si>
  <si>
    <t>02OD06P017_C1A1</t>
  </si>
  <si>
    <t>02OD06P017_C1A2</t>
  </si>
  <si>
    <t>02OD06P017_C2</t>
  </si>
  <si>
    <t>02OD06P017_C2A1</t>
  </si>
  <si>
    <t>02OD06N001_C1</t>
  </si>
  <si>
    <t>02OD06N001_C1A1</t>
  </si>
  <si>
    <t>02OD06N001_C1A2</t>
  </si>
  <si>
    <t>02PDAVE109_C1</t>
  </si>
  <si>
    <t>02PDAVE109_C1A1</t>
  </si>
  <si>
    <t>02PDAVE109_C1A2</t>
  </si>
  <si>
    <t>02PDAVE109_C2</t>
  </si>
  <si>
    <t>02PDAVE109_C2A1</t>
  </si>
  <si>
    <t>02PDAVE109_C3</t>
  </si>
  <si>
    <t>02PDAVE109_C3A1</t>
  </si>
  <si>
    <t>02PDAVE109_C3A2</t>
  </si>
  <si>
    <t>02PDDPE158_C1</t>
  </si>
  <si>
    <t>02PDDPE158_C1A1</t>
  </si>
  <si>
    <t>02PDDPE158_C1A2</t>
  </si>
  <si>
    <t>02PDDPN001_C1</t>
  </si>
  <si>
    <t>02PDDPN001_C1A1</t>
  </si>
  <si>
    <t>02PDDPN001_C1A2</t>
  </si>
  <si>
    <t>02CD15E187_C1</t>
  </si>
  <si>
    <t>02CD15E187_C1A1</t>
  </si>
  <si>
    <t>02CD15E187_C2</t>
  </si>
  <si>
    <t>02CD15E187_C2A1</t>
  </si>
  <si>
    <t>02CD15E187_C3</t>
  </si>
  <si>
    <t>02CD15E187_C3A1</t>
  </si>
  <si>
    <t>02CD15E188_C1</t>
  </si>
  <si>
    <t>02CD15E188_C1A1</t>
  </si>
  <si>
    <t>02CD15E188_C1A2</t>
  </si>
  <si>
    <t>02CD15E188_C2</t>
  </si>
  <si>
    <t>02CD15E188_C2A1</t>
  </si>
  <si>
    <t>02CD15E188_C2A2</t>
  </si>
  <si>
    <t>02CD15E188_C3</t>
  </si>
  <si>
    <t>02CD15E188_C3A1</t>
  </si>
  <si>
    <t>02CD15E188_C3A2</t>
  </si>
  <si>
    <t>02CD15E189_C1</t>
  </si>
  <si>
    <t>02CD15E189_C1A1</t>
  </si>
  <si>
    <t>02CD15E189_C1A2</t>
  </si>
  <si>
    <t>02CD15E189_C2</t>
  </si>
  <si>
    <t>02CD15E189_C2A1</t>
  </si>
  <si>
    <t>02CD15E189_C2A2</t>
  </si>
  <si>
    <t>02CD15E190_C1</t>
  </si>
  <si>
    <t>02CD15E190_C1A1</t>
  </si>
  <si>
    <t>02CD15E190_C1A2</t>
  </si>
  <si>
    <t>02CD15E198_C1</t>
  </si>
  <si>
    <t>02CD15E198_C1A1</t>
  </si>
  <si>
    <t>02CD15E198_C1A2</t>
  </si>
  <si>
    <t>02CD15E200_C1</t>
  </si>
  <si>
    <t>02CD15E200_C1A1</t>
  </si>
  <si>
    <t>02CD15E200_C1A2</t>
  </si>
  <si>
    <t>02CD15E200_C1A3</t>
  </si>
  <si>
    <t>02CD15E200_C2</t>
  </si>
  <si>
    <t>02CD15E200_C2A1</t>
  </si>
  <si>
    <t>02CD15E200_C3</t>
  </si>
  <si>
    <t>02CD15E200_C3A1</t>
  </si>
  <si>
    <t>02CD15E200_C4</t>
  </si>
  <si>
    <t>02CD15E200_C4A1</t>
  </si>
  <si>
    <t>02CD15E200_C5</t>
  </si>
  <si>
    <t>02CD15E200_C5A1</t>
  </si>
  <si>
    <t>02CD15E200_C5A2</t>
  </si>
  <si>
    <t>02CD15E200_C5A3</t>
  </si>
  <si>
    <t>02CD15F037_C1</t>
  </si>
  <si>
    <t>02CD15F037_C1A1</t>
  </si>
  <si>
    <t>02CD15F037_C2</t>
  </si>
  <si>
    <t>02CD15F037_C2A1</t>
  </si>
  <si>
    <t>02CD15K023_C1</t>
  </si>
  <si>
    <t>02CD15K023_C1A1</t>
  </si>
  <si>
    <t>02CD15K023_C1A2</t>
  </si>
  <si>
    <t>02CD15K023_C2</t>
  </si>
  <si>
    <t>02CD15K023_C2A1</t>
  </si>
  <si>
    <t>02CD15K023_C2A2</t>
  </si>
  <si>
    <t>02CD15K023_C3</t>
  </si>
  <si>
    <t>02CD15K023_C3A1</t>
  </si>
  <si>
    <t>02CD15K023_C3A2</t>
  </si>
  <si>
    <t>02CD15K023_C4</t>
  </si>
  <si>
    <t>02CD15K023_C4A1</t>
  </si>
  <si>
    <t>02CD15K023_C4A2</t>
  </si>
  <si>
    <t>02CD15K023_C5</t>
  </si>
  <si>
    <t>02CD15K023_C5A1</t>
  </si>
  <si>
    <t>02CD15K023_C5A2</t>
  </si>
  <si>
    <t>02CD15K023_C6</t>
  </si>
  <si>
    <t>02CD15K023_C6A1</t>
  </si>
  <si>
    <t>02CD15K023_C6A2</t>
  </si>
  <si>
    <t>02CD15K023_C7</t>
  </si>
  <si>
    <t>02CD15K023_C7A1</t>
  </si>
  <si>
    <t>02CD15K023_C7A2</t>
  </si>
  <si>
    <t>02CD15R002_C1</t>
  </si>
  <si>
    <t>02CD15R002_C1A1</t>
  </si>
  <si>
    <t>02CD15R002_C1A2</t>
  </si>
  <si>
    <t>02CD15S229_C1</t>
  </si>
  <si>
    <t>02CD15S229_C1A1</t>
  </si>
  <si>
    <t>02CD15S229_C1A2</t>
  </si>
  <si>
    <t xml:space="preserve">02CD15S229_C1A3  </t>
  </si>
  <si>
    <t>02CD15S229_C2</t>
  </si>
  <si>
    <t>02CD15S229_C2A1</t>
  </si>
  <si>
    <t>02CD15S229_C2A2</t>
  </si>
  <si>
    <t xml:space="preserve">02CD15S229_C2A3  </t>
  </si>
  <si>
    <t>02CD15S232_C1</t>
  </si>
  <si>
    <t>02CD15S232_C1A1</t>
  </si>
  <si>
    <t>02CD15S232_C1A2</t>
  </si>
  <si>
    <t xml:space="preserve">02CD15S232_C1A3  </t>
  </si>
  <si>
    <t>02CD15S233_C1</t>
  </si>
  <si>
    <t>02CD15S233_C1A1</t>
  </si>
  <si>
    <t>02CD15S233_C1A2</t>
  </si>
  <si>
    <t>02CD15S233_C2</t>
  </si>
  <si>
    <t>02CD15S233_C2A1</t>
  </si>
  <si>
    <t>02CD15S235_C1</t>
  </si>
  <si>
    <t>02CD15S235_C1A1</t>
  </si>
  <si>
    <t>02CD15S235_C1A2</t>
  </si>
  <si>
    <t>02CD15S235_C1A3</t>
  </si>
  <si>
    <t>02CD15S235_C2</t>
  </si>
  <si>
    <t>02CD15S235_C2A1</t>
  </si>
  <si>
    <t>02CD15S235_C2A2</t>
  </si>
  <si>
    <t>02CD15U048_C1</t>
  </si>
  <si>
    <t>02CD15U048_C1A1</t>
  </si>
  <si>
    <t>02CD15U048_C1A2</t>
  </si>
  <si>
    <t>02CD15U048_C2</t>
  </si>
  <si>
    <t>02CD15U048_C2A1</t>
  </si>
  <si>
    <t>02CD15U048_C2A2</t>
  </si>
  <si>
    <t>02CD15U048_C2A3</t>
  </si>
  <si>
    <t>02CD15U048_C3</t>
  </si>
  <si>
    <t>02CD15U048_C3A1</t>
  </si>
  <si>
    <t>02CD15U048_C3A2</t>
  </si>
  <si>
    <t>02CD15U048_C4</t>
  </si>
  <si>
    <t>02CD15U048_C4A1</t>
  </si>
  <si>
    <t>02CD15U048_C4A2</t>
  </si>
  <si>
    <t>02CD15U048_C5</t>
  </si>
  <si>
    <t>02CD15U048_C5A1</t>
  </si>
  <si>
    <t>04C001F034_C1</t>
  </si>
  <si>
    <t>04C001F034_C1A1</t>
  </si>
  <si>
    <t>04C001F034_C2</t>
  </si>
  <si>
    <t>04C001F034_C2A1</t>
  </si>
  <si>
    <t>04C001F034_C2A2</t>
  </si>
  <si>
    <t>04C001F034_C2A3</t>
  </si>
  <si>
    <t>04C001F034_C3</t>
  </si>
  <si>
    <t>04C001F034_C3A1</t>
  </si>
  <si>
    <t>04C001F036_C1</t>
  </si>
  <si>
    <t>04C001F036_C1A1</t>
  </si>
  <si>
    <t>04C001F036_C1A2</t>
  </si>
  <si>
    <t>04C001F036_C1A3</t>
  </si>
  <si>
    <t>04C001F036_C2</t>
  </si>
  <si>
    <t>04C001F036_C2A1</t>
  </si>
  <si>
    <t>04C001F036_C2A2</t>
  </si>
  <si>
    <t>04C001F036_C2A3</t>
  </si>
  <si>
    <t>04C001F036_C3</t>
  </si>
  <si>
    <t>04C001F036_C3A1</t>
  </si>
  <si>
    <t>04C001F036_C4</t>
  </si>
  <si>
    <t>04C001F036_C4A1</t>
  </si>
  <si>
    <t>04C001F036_C4A2</t>
  </si>
  <si>
    <t>04C001F036_C4A3</t>
  </si>
  <si>
    <t>04C001F036_C4A4</t>
  </si>
  <si>
    <t>04C001F036_C5</t>
  </si>
  <si>
    <t>04C001F036_
C5A1</t>
  </si>
  <si>
    <t>04C001G074_C1</t>
  </si>
  <si>
    <t>04C001G074_C1A1</t>
  </si>
  <si>
    <t>04C001G074_C2</t>
  </si>
  <si>
    <t>04C001G074_C2A1</t>
  </si>
  <si>
    <t>04C001G074_C3</t>
  </si>
  <si>
    <t>04C001G074_C3A1</t>
  </si>
  <si>
    <t>04C001N001_C1</t>
  </si>
  <si>
    <t>04C001N001_C1A1</t>
  </si>
  <si>
    <t>04C001N001_C1A2</t>
  </si>
  <si>
    <t>04C001N001_C2</t>
  </si>
  <si>
    <t>04C001N001_C2A1</t>
  </si>
  <si>
    <t>04P0DER001_C1</t>
  </si>
  <si>
    <t>04P0DER001_C1A1</t>
  </si>
  <si>
    <t>04P0DER001_C1A2</t>
  </si>
  <si>
    <t>04P0DEN001_C1</t>
  </si>
  <si>
    <t>04P0DEN001_C1A1</t>
  </si>
  <si>
    <t>04P0DEN001_C1A2</t>
  </si>
  <si>
    <t>04P0DEN001_C2</t>
  </si>
  <si>
    <t>04P0DEN001_C2A1</t>
  </si>
  <si>
    <t>04P0DSF006_C1</t>
  </si>
  <si>
    <t>04P0DSF006_C1A1</t>
  </si>
  <si>
    <t>04P0DSF006_C1A2</t>
  </si>
  <si>
    <t>04P0DSN001_C1</t>
  </si>
  <si>
    <t>04P0DSN001_C1A1</t>
  </si>
  <si>
    <t>04P0DSN001_C2</t>
  </si>
  <si>
    <t>04P0DSN001_C2A1</t>
  </si>
  <si>
    <t>13C001O006_C1</t>
  </si>
  <si>
    <t>13C001O006_C1A1</t>
  </si>
  <si>
    <t>13C001O006_C2</t>
  </si>
  <si>
    <t>13C001O006_C2A1</t>
  </si>
  <si>
    <t>13C001O006_C3</t>
  </si>
  <si>
    <t>13C001O006_C3A1</t>
  </si>
  <si>
    <t>13C001O006_C3A2</t>
  </si>
  <si>
    <t>13C001O006_C4</t>
  </si>
  <si>
    <t>13C001O006_C4A1</t>
  </si>
  <si>
    <t>13C001O006_C5</t>
  </si>
  <si>
    <t>13C001O006_C5A1</t>
  </si>
  <si>
    <t>13C001O008_C1</t>
  </si>
  <si>
    <t>13C001O008_C1A1</t>
  </si>
  <si>
    <t>13C001O008_C2</t>
  </si>
  <si>
    <t>13C001O008_C2A1</t>
  </si>
  <si>
    <t>13C001O008_C3</t>
  </si>
  <si>
    <t>13C001O008_C3A1</t>
  </si>
  <si>
    <t>13C001O008_C4</t>
  </si>
  <si>
    <t>13C001O008_C4A1</t>
  </si>
  <si>
    <t>13C001O008_C5</t>
  </si>
  <si>
    <t>13C001O008_C5A1</t>
  </si>
  <si>
    <t>13C001N001_C1</t>
  </si>
  <si>
    <t>13C001N001_C1A1</t>
  </si>
  <si>
    <t>13C001N001_C1A2</t>
  </si>
  <si>
    <t>13C001N001_C2</t>
  </si>
  <si>
    <t>13C001N001_C2A1</t>
  </si>
  <si>
    <t>13PDEAO009_C1</t>
  </si>
  <si>
    <t>13PDEAO009_C1A1</t>
  </si>
  <si>
    <t>13PDEAO009_C1A2</t>
  </si>
  <si>
    <t>13PDEAN001_C1</t>
  </si>
  <si>
    <t>13PDEAN001_C1A1</t>
  </si>
  <si>
    <t>13PDEAN001_C1A2</t>
  </si>
  <si>
    <t>13PDVAG076_C1</t>
  </si>
  <si>
    <t>13PDVAG076_C1A1</t>
  </si>
  <si>
    <t>13PDVAG076_C1A2</t>
  </si>
  <si>
    <t>13PDVAG076_C1A3</t>
  </si>
  <si>
    <t>13PDVAG076_C1A4</t>
  </si>
  <si>
    <t>13PDVAG076_C2</t>
  </si>
  <si>
    <t>13PDVAG076_C2A1</t>
  </si>
  <si>
    <t>13PDVAG076_C2A2</t>
  </si>
  <si>
    <t>13PDVAG076_C2A3</t>
  </si>
  <si>
    <t>13PDVAG076_C2A4</t>
  </si>
  <si>
    <t>13PDVAN001_C1</t>
  </si>
  <si>
    <t>13PDVAN001_C1A1</t>
  </si>
  <si>
    <t>13PDVAN001_C1A2</t>
  </si>
  <si>
    <t>13PDVAN001_C2</t>
  </si>
  <si>
    <t>13PDVAN001_C2A1</t>
  </si>
  <si>
    <t>25C001E171_C1</t>
  </si>
  <si>
    <t>25C001E171_C1A1</t>
  </si>
  <si>
    <t>25C001E171_C2</t>
  </si>
  <si>
    <t>25C001E171_C2A1</t>
  </si>
  <si>
    <t>25C001E171_C3</t>
  </si>
  <si>
    <t>25C001E171_C3A1</t>
  </si>
  <si>
    <t>25C001E171_C3A2</t>
  </si>
  <si>
    <t>25C001E171_C4</t>
  </si>
  <si>
    <t>25C001E171_C4A1</t>
  </si>
  <si>
    <t>25C001E171_C4A2</t>
  </si>
  <si>
    <t>25C001O010_C1</t>
  </si>
  <si>
    <t>25C001O010_C1A1</t>
  </si>
  <si>
    <t>25C001O010_C2</t>
  </si>
  <si>
    <t>25C001O010_C2A1</t>
  </si>
  <si>
    <t>25C001O010_C3</t>
  </si>
  <si>
    <t>25C001O010_C3A1</t>
  </si>
  <si>
    <t>25C001O010_C3A2</t>
  </si>
  <si>
    <t>25C001N001_C1</t>
  </si>
  <si>
    <t>25C001N001_C1A1</t>
  </si>
  <si>
    <t>25C001N001_C1A2</t>
  </si>
  <si>
    <t>25C001N001_C2</t>
  </si>
  <si>
    <t>25C001N001_C2A1</t>
  </si>
  <si>
    <t>38C001E183_C1</t>
  </si>
  <si>
    <t>38C001E183_C1A1</t>
  </si>
  <si>
    <t>38C001E183_C1A2</t>
  </si>
  <si>
    <t>38C001E183_C1A3</t>
  </si>
  <si>
    <t>38C001E183_C2</t>
  </si>
  <si>
    <t>38C001E183_C2A1</t>
  </si>
  <si>
    <t>38C001E183_C2A2</t>
  </si>
  <si>
    <t>38C001P003_C1</t>
  </si>
  <si>
    <t>38C001P003_C1A1</t>
  </si>
  <si>
    <t xml:space="preserve">38C001P003_C1A2 </t>
  </si>
  <si>
    <t>38C001P003_C2</t>
  </si>
  <si>
    <t>38C001P003_C2A1</t>
  </si>
  <si>
    <t>38C001P003_C2A2</t>
  </si>
  <si>
    <t>38C001P003_C2A3</t>
  </si>
  <si>
    <t>38C001P003_C3</t>
  </si>
  <si>
    <t>38C001P003_C3A1</t>
  </si>
  <si>
    <t>38C001P003_C3A2</t>
  </si>
  <si>
    <t>38C001P003_C3A3</t>
  </si>
  <si>
    <t>38C001P003_C4</t>
  </si>
  <si>
    <t>38C001P003_C4A1</t>
  </si>
  <si>
    <t>38C001P003_C4A2</t>
  </si>
  <si>
    <t>38C001P003_C4A3</t>
  </si>
  <si>
    <t>38C001P003_C5</t>
  </si>
  <si>
    <t>38C001P003_C5A1</t>
  </si>
  <si>
    <t>38C001P003_C6</t>
  </si>
  <si>
    <t>38C001P003_C6A1</t>
  </si>
  <si>
    <t xml:space="preserve">38C001S056_C1 </t>
  </si>
  <si>
    <t>38C001S056_C1A1</t>
  </si>
  <si>
    <t>38C001S056_C1A2</t>
  </si>
  <si>
    <t>38C001N001_C1</t>
  </si>
  <si>
    <t>38C001N001_C1A1</t>
  </si>
  <si>
    <t>38C001N001_C1A2</t>
  </si>
  <si>
    <t>38C001N001_C2</t>
  </si>
  <si>
    <t>38C001N001_C2A1</t>
  </si>
  <si>
    <t>38C001N001_C2A2</t>
  </si>
  <si>
    <t>41PDIPP051_C1</t>
  </si>
  <si>
    <t>41PDIPP051_C1A1</t>
  </si>
  <si>
    <t>41PDIPP051_C2</t>
  </si>
  <si>
    <t>41PDIPP051_C2A1</t>
  </si>
  <si>
    <t>41PDIPN001_C1</t>
  </si>
  <si>
    <t>41PDIPN001_C1A1</t>
  </si>
  <si>
    <t>41PDIPN001_C1A2</t>
  </si>
  <si>
    <t>41PDIPN001_C2</t>
  </si>
  <si>
    <t>41PDIPN001_C2A1</t>
  </si>
  <si>
    <t>03C001G073_C1</t>
  </si>
  <si>
    <t>03C001G073_C1A1</t>
  </si>
  <si>
    <t>03C001G073_C1A2</t>
  </si>
  <si>
    <t>03C001G073_C2</t>
  </si>
  <si>
    <t>03C001G073_C2A1</t>
  </si>
  <si>
    <t>03C001G073_C3</t>
  </si>
  <si>
    <t>03C001G073_C3A1</t>
  </si>
  <si>
    <t>03C001G073_C3A2</t>
  </si>
  <si>
    <t>03C001G073_C4</t>
  </si>
  <si>
    <t>03C001G073_C4A1</t>
  </si>
  <si>
    <t>03C001G073_C4A2</t>
  </si>
  <si>
    <t>03C001N001_C1</t>
  </si>
  <si>
    <t>03C001N001_C2</t>
  </si>
  <si>
    <t>03C001N001_C2A1</t>
  </si>
  <si>
    <t>03C001N001_C2A2</t>
  </si>
  <si>
    <t>03PDIVN001_C1</t>
  </si>
  <si>
    <t>03PDIVN001_C1A1</t>
  </si>
  <si>
    <t>03PDIVN001_C1A2</t>
  </si>
  <si>
    <t>03PDIVN001_C2</t>
  </si>
  <si>
    <t>03PDIVN001_C12A1</t>
  </si>
  <si>
    <t>03PDIVS027_C1</t>
  </si>
  <si>
    <t>03PDIVS027_C1A1</t>
  </si>
  <si>
    <t>03PDIVS027_C1A2</t>
  </si>
  <si>
    <t>03PDIVS027_C2</t>
  </si>
  <si>
    <t>03PDIVS027_C2A1</t>
  </si>
  <si>
    <t>03PDIVS027_C2A2</t>
  </si>
  <si>
    <t>03PDIVS061_C1</t>
  </si>
  <si>
    <t>03PDIVS061_C1A1</t>
  </si>
  <si>
    <t>03PDIVS061_C1A2</t>
  </si>
  <si>
    <t>03PDIVS061_C2</t>
  </si>
  <si>
    <t>03PDIVS061_C2A1</t>
  </si>
  <si>
    <t>03PDIVS061_C2A2</t>
  </si>
  <si>
    <t>05C001F005_C1</t>
  </si>
  <si>
    <t>05C001F005_C1A1</t>
  </si>
  <si>
    <t>05C001F005_C2</t>
  </si>
  <si>
    <t>05C001F005_C2A1</t>
  </si>
  <si>
    <t>05C001F005_C3</t>
  </si>
  <si>
    <t>05C001F005_C4</t>
  </si>
  <si>
    <t>05C001F005_C4A1</t>
  </si>
  <si>
    <t>05C001N001_C1</t>
  </si>
  <si>
    <t>05C001N001_C1A1</t>
  </si>
  <si>
    <t>05C001N001_C1A2</t>
  </si>
  <si>
    <t>05C001N001_C2</t>
  </si>
  <si>
    <t>05C001N001_C2A1</t>
  </si>
  <si>
    <t>05C001N001_C2A2</t>
  </si>
  <si>
    <t>05P0PTF022_C1</t>
  </si>
  <si>
    <t>05P0PTF022_C1A1</t>
  </si>
  <si>
    <t>05P0PTF022_C2</t>
  </si>
  <si>
    <t>05P0PTF022_C2A1</t>
  </si>
  <si>
    <t>05P0PTF022_C2A2</t>
  </si>
  <si>
    <t>05P0PTN001_C1</t>
  </si>
  <si>
    <t>05P0PTN001_C1A1</t>
  </si>
  <si>
    <t>05P0PTN001_C1A2</t>
  </si>
  <si>
    <t>36C001E086_C1</t>
  </si>
  <si>
    <t>36C001E086_C1A1</t>
  </si>
  <si>
    <t>36C001E086_C1A2</t>
  </si>
  <si>
    <t>36C001E180_C1</t>
  </si>
  <si>
    <t>36C001E180_C1A1</t>
  </si>
  <si>
    <t>36C001E180_C1A2</t>
  </si>
  <si>
    <t>36C001E180_C2</t>
  </si>
  <si>
    <t>36C001E180_C2A1</t>
  </si>
  <si>
    <t>36C001E180_C3</t>
  </si>
  <si>
    <t>36C001E180_C3A1</t>
  </si>
  <si>
    <t>36C001E180_C3A2</t>
  </si>
  <si>
    <t>36C001E180_C4</t>
  </si>
  <si>
    <t>36C001E180_C4A1</t>
  </si>
  <si>
    <t>36C001N001_C1</t>
  </si>
  <si>
    <t>36C001N001_C1A1</t>
  </si>
  <si>
    <t>36C001N001_C2</t>
  </si>
  <si>
    <t>36C001N001_C2A1</t>
  </si>
  <si>
    <t>36C001U041_C1</t>
  </si>
  <si>
    <t>36C001U041_C1A1</t>
  </si>
  <si>
    <t>36C001U041_C1A2</t>
  </si>
  <si>
    <t>36C001U041_C1A3</t>
  </si>
  <si>
    <t>36C001U041_C2</t>
  </si>
  <si>
    <t>36C001U041_C2A1</t>
  </si>
  <si>
    <t>36C001U041_C2A2</t>
  </si>
  <si>
    <t>36C001U041_C3</t>
  </si>
  <si>
    <t>36C001U041_C3A1</t>
  </si>
  <si>
    <t>36C001U041_C4</t>
  </si>
  <si>
    <t>36C001U041_C4A1</t>
  </si>
  <si>
    <t>36CD02E116_C1</t>
  </si>
  <si>
    <t>36CD02E116_C1A1</t>
  </si>
  <si>
    <t>36CD02E116_C2</t>
  </si>
  <si>
    <t>36CD02E116_C3</t>
  </si>
  <si>
    <t>36CD02E197_C1</t>
  </si>
  <si>
    <t>36CD02E197_C1A1</t>
  </si>
  <si>
    <t>36CD02E197_C1A2</t>
  </si>
  <si>
    <t>36CD02N001_C1</t>
  </si>
  <si>
    <t>36CD02N001_C1A1</t>
  </si>
  <si>
    <t>36CD02N001_C1A2</t>
  </si>
  <si>
    <t>36CD02S224_C1</t>
  </si>
  <si>
    <t>36CD02S224_C1A1</t>
  </si>
  <si>
    <t>36CD02S224_C1A2</t>
  </si>
  <si>
    <t>36PDIDE182_C1</t>
  </si>
  <si>
    <t>36PDIDE182_C1A1</t>
  </si>
  <si>
    <t>36PDIDE182_C1A2</t>
  </si>
  <si>
    <t>36PDIDN001_C1</t>
  </si>
  <si>
    <t>36PDIDN001_C1A1</t>
  </si>
  <si>
    <t>36PDIDN001_C2</t>
  </si>
  <si>
    <t>36PDIDN001_C2A1</t>
  </si>
  <si>
    <t>36PDIDU042_C1</t>
  </si>
  <si>
    <t>36PDIDU042_C1A1</t>
  </si>
  <si>
    <t>36PDIDU042_C1A2</t>
  </si>
  <si>
    <t>36PDIDU042_C2</t>
  </si>
  <si>
    <t>36PDIDU042_C2A1</t>
  </si>
  <si>
    <t>36PDIDU042_C2A2</t>
  </si>
  <si>
    <t>36PDIEE086_C1</t>
  </si>
  <si>
    <t>36PDIEE086_C1A1</t>
  </si>
  <si>
    <t>36PDIEE086_C1A2</t>
  </si>
  <si>
    <t>36PDIEE086_C2</t>
  </si>
  <si>
    <t>36PDIEE086_C2A1</t>
  </si>
  <si>
    <t>36PDIEE086_C2A2</t>
  </si>
  <si>
    <t>36PDIEE086_C2A3</t>
  </si>
  <si>
    <t>36PDIEN001_C1</t>
  </si>
  <si>
    <t>36PDIEN001_C1A1</t>
  </si>
  <si>
    <t>36PDIEN001_C2</t>
  </si>
  <si>
    <t>36PDIEN001_C2A1</t>
  </si>
  <si>
    <t>36PDRCE181_C1</t>
  </si>
  <si>
    <t>36PDRCE181_C1A1</t>
  </si>
  <si>
    <t>36PDRCE181_C1A2</t>
  </si>
  <si>
    <t>36PDRCE181_C1A3</t>
  </si>
  <si>
    <t>36PDRCE181_C1A4</t>
  </si>
  <si>
    <t>36PDRCE181_C2</t>
  </si>
  <si>
    <t>36PDRCE181_C2A1</t>
  </si>
  <si>
    <t>36PDRCE181_C3</t>
  </si>
  <si>
    <t>36PDRCE181_C3A1</t>
  </si>
  <si>
    <t>36PDRCE181_C4</t>
  </si>
  <si>
    <t>36PDRCE181_C4A1</t>
  </si>
  <si>
    <t>36PDRCE181_C5</t>
  </si>
  <si>
    <t>36PDRCE181_C5A1</t>
  </si>
  <si>
    <t>36PDRCN001_C1</t>
  </si>
  <si>
    <t>36PDRCN001_C1A1</t>
  </si>
  <si>
    <t>36PDRCN001_C2</t>
  </si>
  <si>
    <t>36PDRCN001_C2A1</t>
  </si>
  <si>
    <t>36PDUSE153_C1</t>
  </si>
  <si>
    <t>36PDUSE153_C1A1</t>
  </si>
  <si>
    <t>36PDUSE153_C1A2</t>
  </si>
  <si>
    <t>36PDUSE153_C1A3</t>
  </si>
  <si>
    <t>36PDUSN001_C1</t>
  </si>
  <si>
    <t>36PDUSN001_C1A1</t>
  </si>
  <si>
    <t>36PDUSN001_C1A2</t>
  </si>
  <si>
    <t>36PFEGE161_C1</t>
  </si>
  <si>
    <t>36PFEGE161_C2</t>
  </si>
  <si>
    <t>36PFEGE161_C2A1</t>
  </si>
  <si>
    <t>36PFEGE161_C3</t>
  </si>
  <si>
    <t>36PFEGE161_C3A1</t>
  </si>
  <si>
    <t>36PFEGN001_C1</t>
  </si>
  <si>
    <t>36PFEGN001_C1A1</t>
  </si>
  <si>
    <t>36PFEGN001_C1A2</t>
  </si>
  <si>
    <t>36PFEGN001_C2</t>
  </si>
  <si>
    <t>36PFEGN001_C2A1</t>
  </si>
  <si>
    <t>36PFEGS225_C1</t>
  </si>
  <si>
    <t>36PFEGS225_C1A1</t>
  </si>
  <si>
    <t>36PFEGS225_C1A2</t>
  </si>
  <si>
    <t>36PFEGS227_C1</t>
  </si>
  <si>
    <t>36PFEGS227_C1A1</t>
  </si>
  <si>
    <t>36PFEGS210_C1</t>
  </si>
  <si>
    <t>36PFEGS210_C1A1</t>
  </si>
  <si>
    <t>02CD07E187_C1</t>
  </si>
  <si>
    <t>02CD07E187_C1A1</t>
  </si>
  <si>
    <t>02CD07E187_C2</t>
  </si>
  <si>
    <t>02CD07E187_C2A1</t>
  </si>
  <si>
    <t>02CD07E187_C3</t>
  </si>
  <si>
    <t>02CD07E187_C3A1</t>
  </si>
  <si>
    <t>02CD07E187_C4</t>
  </si>
  <si>
    <t>02CD07E187_C4A1</t>
  </si>
  <si>
    <t>02CD07E187_C5</t>
  </si>
  <si>
    <t>02CD07E187_C5A1</t>
  </si>
  <si>
    <t>02CD07E190_C1</t>
  </si>
  <si>
    <t>02CD07E190_C1A1</t>
  </si>
  <si>
    <t>02CD07E198_C1</t>
  </si>
  <si>
    <t>02CD07E198_C1A1</t>
  </si>
  <si>
    <t>02CD07E198_C2</t>
  </si>
  <si>
    <t>02CD07E198_C2A1</t>
  </si>
  <si>
    <t>02CD07E198_C2A2</t>
  </si>
  <si>
    <t>02CD07E200_C1</t>
  </si>
  <si>
    <t>02CD07E200_CA1</t>
  </si>
  <si>
    <t>02CD07E200_C2</t>
  </si>
  <si>
    <t>02CD07E200_C2A1</t>
  </si>
  <si>
    <t>02CD07E200_C3</t>
  </si>
  <si>
    <t>02CD07E200_C3A1</t>
  </si>
  <si>
    <t>02CD07F037_C1</t>
  </si>
  <si>
    <t>02CD07F037_C1A1</t>
  </si>
  <si>
    <t>02CD07F037_C2</t>
  </si>
  <si>
    <t>02CD07F037_C2A1</t>
  </si>
  <si>
    <t>31C000E175_C1</t>
  </si>
  <si>
    <t xml:space="preserve">31C000E175_C1 A1 </t>
  </si>
  <si>
    <t>31C000E175_C2</t>
  </si>
  <si>
    <t>31C000E175_C2 A1</t>
  </si>
  <si>
    <t>31C000E175_C3</t>
  </si>
  <si>
    <t>31C000E175_C3A1</t>
  </si>
  <si>
    <t>31C000N001_C1</t>
  </si>
  <si>
    <t>31C000N001_C1A1</t>
  </si>
  <si>
    <t>31C000N001_C2</t>
  </si>
  <si>
    <t>31C000N001_C2A1</t>
  </si>
  <si>
    <t>31C000S012_C1</t>
  </si>
  <si>
    <t>31C000S012_C1A1</t>
  </si>
  <si>
    <t>31C000S012_C1A2</t>
  </si>
  <si>
    <t>31C000S051_C1</t>
  </si>
  <si>
    <t>31C000S051_C1A1</t>
  </si>
  <si>
    <t>31C000S051_C1A2</t>
  </si>
  <si>
    <t>31C000S057_C1</t>
  </si>
  <si>
    <t>31C000S057_C1A1</t>
  </si>
  <si>
    <t>31C000S057_C1A2</t>
  </si>
  <si>
    <t>31C000U014_C1</t>
  </si>
  <si>
    <t>31C000U014_C1A1</t>
  </si>
  <si>
    <t>31PDMPE048_C1</t>
  </si>
  <si>
    <t>31PDMPE048_C1A1</t>
  </si>
  <si>
    <t>31PDMPE048_C2</t>
  </si>
  <si>
    <t>31PDMPE048_C2A1</t>
  </si>
  <si>
    <t>31PDMPN001_C1</t>
  </si>
  <si>
    <t>31PDMPN001_C1A1</t>
  </si>
  <si>
    <t>31PFMAE177_C1</t>
  </si>
  <si>
    <t>31PFMAE177_C1A1</t>
  </si>
  <si>
    <t>31PFMAE177_C2</t>
  </si>
  <si>
    <t>31PFMAE177_C2A1</t>
  </si>
  <si>
    <t>31PFMAE177_C3</t>
  </si>
  <si>
    <t>31PFMAE177_C3A1</t>
  </si>
  <si>
    <t>31PFMAE177_C4</t>
  </si>
  <si>
    <t>31PFMAE177_C4A1</t>
  </si>
  <si>
    <t>31PFMAE177_C5</t>
  </si>
  <si>
    <t>31PFMAE177_C5A1</t>
  </si>
  <si>
    <t>31PFMAE177_C6</t>
  </si>
  <si>
    <t>31PFMAE177_C6A1</t>
  </si>
  <si>
    <t>31PFMAE177_C6A2</t>
  </si>
  <si>
    <t>31PFMAN001_C1</t>
  </si>
  <si>
    <t>31PFMAN001_C1A1</t>
  </si>
  <si>
    <t>31PFMAN001_C2</t>
  </si>
  <si>
    <t>31PFMAN001_C2A1</t>
  </si>
  <si>
    <t>31PFMEE177_C1</t>
  </si>
  <si>
    <t>31PFMEE177_C1A1</t>
  </si>
  <si>
    <t>31PFPCN001_C1</t>
  </si>
  <si>
    <t>31PFPCN001_C1A1</t>
  </si>
  <si>
    <t>31PFPCN001_C2</t>
  </si>
  <si>
    <t>31PFPCN001_C2A1</t>
  </si>
  <si>
    <t>31PFPCU036_C1</t>
  </si>
  <si>
    <t>31PFPCU036_C1A1</t>
  </si>
  <si>
    <t>31PFPCU036_C1A2</t>
  </si>
  <si>
    <t>31PFPCU036_C2</t>
  </si>
  <si>
    <t>31PFPCU036_C2A1</t>
  </si>
  <si>
    <t>31PFPCU036_C2A2</t>
  </si>
  <si>
    <t>31PFPCU036_C3</t>
  </si>
  <si>
    <t>31PFPCU036_C3A1</t>
  </si>
  <si>
    <t>31PFPCU036_C3A2</t>
  </si>
  <si>
    <t>02CD01E187_C1</t>
  </si>
  <si>
    <t>02CD01E187_C1A1</t>
  </si>
  <si>
    <t>02CD01E187_C1A2</t>
  </si>
  <si>
    <t>02CD01E187_C2</t>
  </si>
  <si>
    <t>02CD01E187_C2A1</t>
  </si>
  <si>
    <t>02CD01E187_C3</t>
  </si>
  <si>
    <t>02CD01E187_C3A1</t>
  </si>
  <si>
    <t>02CD01E187_C4</t>
  </si>
  <si>
    <t>02CD01E187_C4A1</t>
  </si>
  <si>
    <t>02CD01E187_C4A2</t>
  </si>
  <si>
    <t>02CD01E187_C4A3</t>
  </si>
  <si>
    <t>02CD01E187_C4A4</t>
  </si>
  <si>
    <t>02CD01E187_C4A5</t>
  </si>
  <si>
    <t>02CD01E187_C5</t>
  </si>
  <si>
    <t>02CD01E187_C5A1</t>
  </si>
  <si>
    <t>02CD01E187_C6</t>
  </si>
  <si>
    <t>02CD01E187_C6A1</t>
  </si>
  <si>
    <t>02CD01E189_C1</t>
  </si>
  <si>
    <t>02CD01E189_C1A1</t>
  </si>
  <si>
    <t>02CD01E189_C2</t>
  </si>
  <si>
    <t>02CD01E189_C2A1</t>
  </si>
  <si>
    <t>02CD01E189_C3</t>
  </si>
  <si>
    <t>02CD01E189_C3A1</t>
  </si>
  <si>
    <t>02CD01E189_C4</t>
  </si>
  <si>
    <t>02CD01E189_C4A1</t>
  </si>
  <si>
    <t>02CD01E189_C5</t>
  </si>
  <si>
    <t>02CD01E189_C5A1</t>
  </si>
  <si>
    <t>02CD01E189_C6</t>
  </si>
  <si>
    <t>02CD01E189_C6A1</t>
  </si>
  <si>
    <t>02CD01E189_C7</t>
  </si>
  <si>
    <t>02CD01E189_C7A1</t>
  </si>
  <si>
    <t>02CD01E190_C1</t>
  </si>
  <si>
    <t>02CD01E190_C1A1</t>
  </si>
  <si>
    <t>02CD01E190_C2</t>
  </si>
  <si>
    <t>02CD01E190_C2A1</t>
  </si>
  <si>
    <t>02CD01E190_C3</t>
  </si>
  <si>
    <t>02CD01E190_C3A1</t>
  </si>
  <si>
    <t>02CD01E198_C1</t>
  </si>
  <si>
    <t>02CD01E198_C1A1</t>
  </si>
  <si>
    <t>02CD01E198_C2</t>
  </si>
  <si>
    <t>02CD01E198_C2A1</t>
  </si>
  <si>
    <t>02CD01E198_C3</t>
  </si>
  <si>
    <t>02CD01E198_C3A1</t>
  </si>
  <si>
    <t>02CD01F037_C1</t>
  </si>
  <si>
    <t>02CD01F037_C1A1</t>
  </si>
  <si>
    <t>02CD01F037_C1A2</t>
  </si>
  <si>
    <t>02CD01F037_C2</t>
  </si>
  <si>
    <t>02CD01F037_C2A1</t>
  </si>
  <si>
    <t>02CD01K023_C1</t>
  </si>
  <si>
    <t>02CD01K023_C1A1</t>
  </si>
  <si>
    <t>02CD01K023_C2</t>
  </si>
  <si>
    <t>02CD01K023_C2A1</t>
  </si>
  <si>
    <t>02CD01K023_C3</t>
  </si>
  <si>
    <t>02CD01K023_C4</t>
  </si>
  <si>
    <t>02CD01K023_C4A1</t>
  </si>
  <si>
    <t>02CD01K023_C5</t>
  </si>
  <si>
    <t>02CD01K023_C5A1</t>
  </si>
  <si>
    <t>02CD01K023_C6</t>
  </si>
  <si>
    <t>02CD01K023_C6A1</t>
  </si>
  <si>
    <t>02CD01K023_C7</t>
  </si>
  <si>
    <t>02CD01K023_C7A1</t>
  </si>
  <si>
    <t>02CD01K023_C8</t>
  </si>
  <si>
    <t>02CD01K023_C8A1</t>
  </si>
  <si>
    <t>02CD01K023_C9</t>
  </si>
  <si>
    <t>02CD01K023_C9A1</t>
  </si>
  <si>
    <t>02CD01K023_C10</t>
  </si>
  <si>
    <t>02CD01K023_C10A1</t>
  </si>
  <si>
    <t>02CD01N001_C1</t>
  </si>
  <si>
    <t>02CD01N001_C1A1</t>
  </si>
  <si>
    <t>02CD01N001_C2</t>
  </si>
  <si>
    <t>02CD01N001_C2A1</t>
  </si>
  <si>
    <t>02CD04E187_C1</t>
  </si>
  <si>
    <t>02CD04E187_C1A1</t>
  </si>
  <si>
    <t>02CD04E187_C2</t>
  </si>
  <si>
    <t>02CD04E187_C2A1</t>
  </si>
  <si>
    <t>02CD04E188_C1</t>
  </si>
  <si>
    <t>02CD04E188_C1A1</t>
  </si>
  <si>
    <t>02CD04E188_C2</t>
  </si>
  <si>
    <t>02CD04E188_C3</t>
  </si>
  <si>
    <t>02CD04E188_C3A1</t>
  </si>
  <si>
    <t>02CD04E189_C1</t>
  </si>
  <si>
    <t>02CD04E189_C1A1</t>
  </si>
  <si>
    <t>02CD04E189_C1A2</t>
  </si>
  <si>
    <t xml:space="preserve">02CD04E189_C2  </t>
  </si>
  <si>
    <t>02CD04E189_C2A1</t>
  </si>
  <si>
    <t>02CD04E189_C3</t>
  </si>
  <si>
    <t>02CD04E189_C3A1</t>
  </si>
  <si>
    <t>02CD04E190_C1</t>
  </si>
  <si>
    <t>02CD04E190_C1A1</t>
  </si>
  <si>
    <t>02CD04E190_C2</t>
  </si>
  <si>
    <t>02CD04E190_C2A1</t>
  </si>
  <si>
    <t>02CD04E198_C1</t>
  </si>
  <si>
    <t>02CD04E198_C1A1</t>
  </si>
  <si>
    <t>02CD04E200_C1</t>
  </si>
  <si>
    <t>02CD04E200_C1A1</t>
  </si>
  <si>
    <t>02CD04E200_C2</t>
  </si>
  <si>
    <t>02CD04E200_C2A1</t>
  </si>
  <si>
    <t>02CD04E200_C3</t>
  </si>
  <si>
    <t>02CD04E200_C3A1</t>
  </si>
  <si>
    <t>02CD04E200_C4</t>
  </si>
  <si>
    <t>02CD04E200_C4A1</t>
  </si>
  <si>
    <t>02CD04E200_C5</t>
  </si>
  <si>
    <t>02CD04E200_C5A1</t>
  </si>
  <si>
    <t>02CD04F037_C1</t>
  </si>
  <si>
    <t>02CD04F037_C2</t>
  </si>
  <si>
    <t>02CD04K023_C1</t>
  </si>
  <si>
    <t>02CD04K023_C2</t>
  </si>
  <si>
    <t>02CD04K023_C2A1</t>
  </si>
  <si>
    <t>02CD04N001_C1</t>
  </si>
  <si>
    <t>02CD04N001_C1A1</t>
  </si>
  <si>
    <t>02CD04N001_C2</t>
  </si>
  <si>
    <t>02CD04N001_C2A1</t>
  </si>
  <si>
    <t>02CD04R002_C1</t>
  </si>
  <si>
    <t>02CD04R002_C1A1</t>
  </si>
  <si>
    <t>02CD04R002_C1A2</t>
  </si>
  <si>
    <t>02CD04R002_C1A3</t>
  </si>
  <si>
    <t>02CD04S234_C2</t>
  </si>
  <si>
    <t>02CD04S234_C2A1</t>
  </si>
  <si>
    <t>02CD10E187_C1</t>
  </si>
  <si>
    <t>02CD10E187_C1A1</t>
  </si>
  <si>
    <t>02CD10E187_C2</t>
  </si>
  <si>
    <t>02CD10E187_C2A1</t>
  </si>
  <si>
    <t>02CD10E187_C3</t>
  </si>
  <si>
    <t>02CD10E187_C3A1</t>
  </si>
  <si>
    <t>02CD10E187_C4</t>
  </si>
  <si>
    <t>02CD10E187_C4A1</t>
  </si>
  <si>
    <t>02CD10E187_C5</t>
  </si>
  <si>
    <t>02CD10E187_C6</t>
  </si>
  <si>
    <t>02CD10E187_C6A1</t>
  </si>
  <si>
    <t>02CD10E187_C7</t>
  </si>
  <si>
    <t>02CD10E187_C7A1</t>
  </si>
  <si>
    <t>02CD10E187_C8</t>
  </si>
  <si>
    <t>02CD10E188_C1</t>
  </si>
  <si>
    <t>02CD10E188_C1A1</t>
  </si>
  <si>
    <t>02CD10E188_C2</t>
  </si>
  <si>
    <t>02CD10E188_C2A1</t>
  </si>
  <si>
    <t>02CD10E188_C2A2</t>
  </si>
  <si>
    <t>02CD10E188_C3</t>
  </si>
  <si>
    <t>02CD10E188_C3A1</t>
  </si>
  <si>
    <t>02CD10E188_C3A2</t>
  </si>
  <si>
    <t>02CD10E188_C4</t>
  </si>
  <si>
    <t>02CD10E188_C4A1</t>
  </si>
  <si>
    <t>02CD10E188_C4A2</t>
  </si>
  <si>
    <t>02CD10E188_C5</t>
  </si>
  <si>
    <t>02CD10E188_C5A1</t>
  </si>
  <si>
    <t>02CD10E188_C5A2</t>
  </si>
  <si>
    <t>02CD10E188_C6</t>
  </si>
  <si>
    <t>02CD10E188_C6A1</t>
  </si>
  <si>
    <t>02CD10E188_C6A2</t>
  </si>
  <si>
    <t>02CD10E188_C7</t>
  </si>
  <si>
    <t>02CD10E188_C7A1</t>
  </si>
  <si>
    <t>02CD10E188_C8</t>
  </si>
  <si>
    <t>02CD10E188_C8A1</t>
  </si>
  <si>
    <t>02CD10E188_C8A2</t>
  </si>
  <si>
    <t>02CD10E189_C1</t>
  </si>
  <si>
    <t>02CD10E189_C1A1</t>
  </si>
  <si>
    <t>02CD10E189_C1A2</t>
  </si>
  <si>
    <t>02CD10E189_C2</t>
  </si>
  <si>
    <t>02CD10E189_C2A1</t>
  </si>
  <si>
    <t>02CD10E189_C3</t>
  </si>
  <si>
    <t>02CD10E189_C3A1</t>
  </si>
  <si>
    <t>02CD10E189_C4</t>
  </si>
  <si>
    <t>02CD10E189_C4A1</t>
  </si>
  <si>
    <t>02CD10E189_C5</t>
  </si>
  <si>
    <t>02CD10E189_C5A1</t>
  </si>
  <si>
    <t>02CD10E189_C5A2</t>
  </si>
  <si>
    <t>02CD10E189_C6</t>
  </si>
  <si>
    <t>02CD10E189_C6A1</t>
  </si>
  <si>
    <t>02CD10E189_C6A2</t>
  </si>
  <si>
    <t>02CD10E189_C7</t>
  </si>
  <si>
    <t>02CD10E189_C7A1</t>
  </si>
  <si>
    <t>02CD10E189_C8</t>
  </si>
  <si>
    <t>02CD10E190_C1</t>
  </si>
  <si>
    <t>02CD10E190_C2</t>
  </si>
  <si>
    <t>02CD10E190_C2A1</t>
  </si>
  <si>
    <t>02CD10E190_C2A2</t>
  </si>
  <si>
    <t>02CD10E200_C1</t>
  </si>
  <si>
    <t>02CD10E200_C1A1</t>
  </si>
  <si>
    <t>02CD10E200_C2</t>
  </si>
  <si>
    <t>02CD10E200_C3</t>
  </si>
  <si>
    <t>02CD10E200_C3A1</t>
  </si>
  <si>
    <t>02CD10E200_C3A2</t>
  </si>
  <si>
    <t>02CD10E200_C4</t>
  </si>
  <si>
    <t>02CD10E200_C4C1</t>
  </si>
  <si>
    <t>02CD10E200_C5</t>
  </si>
  <si>
    <t>02CD10E200_C5C1</t>
  </si>
  <si>
    <t>02CD10E200_C6</t>
  </si>
  <si>
    <t>02CD10E200_C6A1</t>
  </si>
  <si>
    <t>02CD10E200_C7</t>
  </si>
  <si>
    <t>02CD10E200_C7A1</t>
  </si>
  <si>
    <t>02CD10E200_C8</t>
  </si>
  <si>
    <t>02CD10E200_C8A1</t>
  </si>
  <si>
    <t>02CD10E200_C9</t>
  </si>
  <si>
    <t>02CD10F037_C1</t>
  </si>
  <si>
    <t>02CD10F037_C1A1</t>
  </si>
  <si>
    <t>02CD10F037_C2</t>
  </si>
  <si>
    <t>02CD10F037_C2A1</t>
  </si>
  <si>
    <t>02CD10F037_C3A2</t>
  </si>
  <si>
    <t>02CD10F037_C4</t>
  </si>
  <si>
    <t>02CD10F037_C4A1</t>
  </si>
  <si>
    <t>02CD10F037_C4A2</t>
  </si>
  <si>
    <t>02CD10R002_C1</t>
  </si>
  <si>
    <t>02CD10R002_C1A1</t>
  </si>
  <si>
    <t>02CD10R002_C2</t>
  </si>
  <si>
    <t>02CD10R002_C2A1</t>
  </si>
  <si>
    <t>02CD01E188_C1</t>
  </si>
  <si>
    <t>02CD01E188_C1A1</t>
  </si>
  <si>
    <t>02CD01E188_C2</t>
  </si>
  <si>
    <t>02CD01E188_C2A1</t>
  </si>
  <si>
    <t>02CD01E188_C3</t>
  </si>
  <si>
    <t>02CD01E188_C3A1</t>
  </si>
  <si>
    <t>02CD01E188_C3A2</t>
  </si>
  <si>
    <t>02CD01E188_C4</t>
  </si>
  <si>
    <t>02CD01E188_C4A1</t>
  </si>
  <si>
    <t>02CD01E188_C5</t>
  </si>
  <si>
    <t>02CD01E188_C5A1</t>
  </si>
  <si>
    <t>02CD01E188_C6</t>
  </si>
  <si>
    <t>02CD01E188_C6A1</t>
  </si>
  <si>
    <t>02CD01E188_C7</t>
  </si>
  <si>
    <t>02CD01E188_C7A1</t>
  </si>
  <si>
    <t>02CD01E188_C8</t>
  </si>
  <si>
    <t>02CD01E188_C8A1</t>
  </si>
  <si>
    <t>02CD01E200_C1</t>
  </si>
  <si>
    <t>02CD01E200_C1A1</t>
  </si>
  <si>
    <t>02CD01E200_C2</t>
  </si>
  <si>
    <t>02CD01E200_C2A1</t>
  </si>
  <si>
    <t>02CD01E200_C3</t>
  </si>
  <si>
    <t>02CD01E200_C3A1</t>
  </si>
  <si>
    <t>02CD01E200_C4</t>
  </si>
  <si>
    <t>02CD01E200_C4A1</t>
  </si>
  <si>
    <t>02CD01E200_C5</t>
  </si>
  <si>
    <t>02CD01E200_C5A1</t>
  </si>
  <si>
    <t>02CD01E200_C6</t>
  </si>
  <si>
    <t>02CD01E200_C6A1</t>
  </si>
  <si>
    <t>02CD01E200_C7</t>
  </si>
  <si>
    <t>02CD01E200_C7A1</t>
  </si>
  <si>
    <t>02CD01E200_C8</t>
  </si>
  <si>
    <t>02CD01E200_C8A1</t>
  </si>
  <si>
    <t>02CD10E198_C1</t>
  </si>
  <si>
    <t>02CD10E198_C1A1</t>
  </si>
  <si>
    <t>02CD10E198_C2</t>
  </si>
  <si>
    <t>02CD10E198_C2A1</t>
  </si>
  <si>
    <t>02CD10E198_C3</t>
  </si>
  <si>
    <t>02CD10E198_C3A1</t>
  </si>
  <si>
    <t>02CD10E198_C3A2</t>
  </si>
  <si>
    <t>02CD11E187_C1</t>
  </si>
  <si>
    <t>02CD11E187_C1A1</t>
  </si>
  <si>
    <t xml:space="preserve">02CD11E187_C2 </t>
  </si>
  <si>
    <t>02CD11E187_C2A1</t>
  </si>
  <si>
    <t>02CD11E187_C3</t>
  </si>
  <si>
    <t>02CD11E187_C3A1</t>
  </si>
  <si>
    <t xml:space="preserve">02CD11E187_C4 </t>
  </si>
  <si>
    <t>02CD11E187_C4A1</t>
  </si>
  <si>
    <t xml:space="preserve">02CD11E187_C5 </t>
  </si>
  <si>
    <t>02CD11E187_C5A1</t>
  </si>
  <si>
    <t xml:space="preserve">02CD11E187_C6 </t>
  </si>
  <si>
    <t>02CD11E187_C6A1</t>
  </si>
  <si>
    <t>02CD15N001_C1</t>
  </si>
  <si>
    <t>02CD15N001_C1A1</t>
  </si>
  <si>
    <t>02CD15N001_C2</t>
  </si>
  <si>
    <t>02CD15N001_C2A1</t>
  </si>
  <si>
    <t>26CD01G077_C1</t>
  </si>
  <si>
    <t>26CD01G077_C1A1</t>
  </si>
  <si>
    <t>26CD01G077_C1A2</t>
  </si>
  <si>
    <t>26CD01G077_C2</t>
  </si>
  <si>
    <t>26CD01G077_C2A2</t>
  </si>
  <si>
    <t>26CD01G077_C3</t>
  </si>
  <si>
    <t>26CD01G077_C3A1</t>
  </si>
  <si>
    <t>01CD03E065_C2</t>
  </si>
  <si>
    <t>01CD03E065_C2A1</t>
  </si>
  <si>
    <t>01CD03E065_C2A2</t>
  </si>
  <si>
    <t>01CD03E065_C3</t>
  </si>
  <si>
    <t>01CD03E065_C3A1</t>
  </si>
  <si>
    <t>Asesoramiento para el ingreso al Sistema de registro de PBO y CIR</t>
  </si>
  <si>
    <t>Tareas de conservación, vigilancia y mantenimiento de los recursos naturales en la Alcaldía Milpa Alta implementadas.</t>
  </si>
  <si>
    <t>Servicios de atención médica veterinaria para animales de compañía con tutor o en situación de calle otorgados.</t>
  </si>
  <si>
    <t>Monitoreo de la salud física, mental y emocional de las niñas y los niños de los CENDIS</t>
  </si>
  <si>
    <t>Feria Infantil y Juvenil Jugando y Conociendo mis Derechos celebrada</t>
  </si>
  <si>
    <t xml:space="preserve">Gestión de alianzas con instituciones para la realización de la feria </t>
  </si>
  <si>
    <t>Difusión de la Feria Infantil y Juvenil Jugando y Conociendo mis Derechos</t>
  </si>
  <si>
    <t>02CD16K023_21</t>
  </si>
  <si>
    <t>13PDEAO009_4</t>
  </si>
  <si>
    <t>13PDEAO009_5</t>
  </si>
  <si>
    <t>13PDEAO009_6</t>
  </si>
  <si>
    <t>38C001N001_7</t>
  </si>
  <si>
    <t>02CD16U048_4</t>
  </si>
  <si>
    <t>41PDIPN001_6</t>
  </si>
  <si>
    <t>41PDIPN001_7</t>
  </si>
  <si>
    <t>10PDMBE042_10</t>
  </si>
  <si>
    <t>08C001U009_5</t>
  </si>
  <si>
    <t>09C001P014_33</t>
  </si>
  <si>
    <t>09C001P014_34</t>
  </si>
  <si>
    <t>09C001P014_35</t>
  </si>
  <si>
    <t>Resoluciones en materia ambiental y de protección y bienestar a los animales y del ordenamiento territorial realizadas</t>
  </si>
  <si>
    <t>Capacitación a los servidores públicos  brigadistas, que integran el Comité Interno a de Protección Civil de la PAOT realizada.</t>
  </si>
  <si>
    <t>02CD07F037_5</t>
  </si>
  <si>
    <t>02CD16F037_31</t>
  </si>
  <si>
    <t>02CD16F037_32</t>
  </si>
  <si>
    <t>_33</t>
  </si>
  <si>
    <t>_34</t>
  </si>
  <si>
    <t>_35</t>
  </si>
  <si>
    <t xml:space="preserve"> </t>
  </si>
  <si>
    <t>Brigadas de protección civil capacitadas</t>
  </si>
  <si>
    <t>Porcentaje que mide el avance  en capacitaciones  en materia de protección civil  a brigadas de la entidad con respecto a las programadas</t>
  </si>
  <si>
    <t>(Número de capacitaciones  realizadas/Número de capacitaciones programadas para realizar)*100</t>
  </si>
  <si>
    <t>Elaboración de cartas descriptivas de capacitaciones de protección civil</t>
  </si>
  <si>
    <t>Porcentaje que mide el avance de la elaboración de cartas descriptivas de capacitaciones de protección civil con respecto a lo programado</t>
  </si>
  <si>
    <t>(Número de cartas descriptivas de capacitaciones de protección civil elaboradas/Número de cartas descriptivas de capacitaciones de protección civil programadas para elaborar)*100</t>
  </si>
  <si>
    <t>31PDMPN001_3</t>
  </si>
  <si>
    <t>31PDMPN001_4</t>
  </si>
  <si>
    <t>Jornadas realizadas</t>
  </si>
  <si>
    <t>Mide el avance porcentual de las jornadas notariales, de difusión de derechos humanos y de participación ciudadana realizadas en la Alcaldía</t>
  </si>
  <si>
    <t xml:space="preserve">Programación de jornadas. </t>
  </si>
  <si>
    <t>Mide el porcentaje de avance en el  cumplimiento de la programación de las jornadas notariales, de difusión de derechos humanos y de participación ciudadana en la Alcaldía.</t>
  </si>
  <si>
    <t xml:space="preserve">Elaboración de Convenios de colaboración. </t>
  </si>
  <si>
    <t>Mide el porcentaje de avance en el cumplimiento de los  convenios de colaboración para el mejoramiento urbano o solicitud de servicios con la ciudadanía de la Alcaldía</t>
  </si>
  <si>
    <t>Intervención en materia jurídica y de Gobierno realizadas.</t>
  </si>
  <si>
    <t>Mide el avance porcentual de intervenciones para la regulación del comercio en espacio público mediante operativos.</t>
  </si>
  <si>
    <t>Programación de operativos para regular el comercio y recuperación de espacios.</t>
  </si>
  <si>
    <t>Mide el porcentaje de avance en el  cumplimiento de la programación de operativos de regulación de comercio y recuperación de espacios públicos.</t>
  </si>
  <si>
    <t>Asesorías jurídicas gratuitas otorgadas</t>
  </si>
  <si>
    <t>Mide el porcentaje de avance en el otorgamiento de asesorías jurídicas gratuitas a la población que lo solicita en la Alcaldía.</t>
  </si>
  <si>
    <t>Evaluación de solicitudes en materia jurídica</t>
  </si>
  <si>
    <t>Mide el avance porcentual en la evaluación y análisis de las solicitudes para asesorías jurídicas.</t>
  </si>
  <si>
    <t>Porcentaje  que mide la atención de las solicitudes en materia de seguridad ciudadana en la Alcaldía.</t>
  </si>
  <si>
    <t>Programación de acciones en materia de prevención del delito.</t>
  </si>
  <si>
    <t>Porcentaje que mide el avance en la programación de acciones de prevención del delito como operativos, rondines y pláticas.</t>
  </si>
  <si>
    <t>Publicaciones impresas y digitales de las actividades y eventos de la Alcaldía difundidas.</t>
  </si>
  <si>
    <t>Mide el avance porcentual en la difusión de las publicaciones de medios impresos y digitales de los eventos, actividades y fiestas de la Alcaldía realizado durante el año en la Alcaldía.</t>
  </si>
  <si>
    <t>Programación de la difusión de actividades y eventos de la Alcaldía.</t>
  </si>
  <si>
    <t>Mide el avance porcentual en la programación de la difusión de los eventos, actividades y fiestas de la Alcaldía.</t>
  </si>
  <si>
    <t>Apoyos económicos policiales entregados.</t>
  </si>
  <si>
    <t xml:space="preserve">Porcentaje que mide la entrega de apoyos económicos al personal en funciones de Seguridad Ciudadana que labora en la Alcaldía por estímulo y/o recompensa. </t>
  </si>
  <si>
    <t>(Programación de jornadas realizadas/ Programación de jornadas para el año)*100</t>
  </si>
  <si>
    <t>(Número de convenios realizadas/ Número de convenios programados)*100</t>
  </si>
  <si>
    <t>(Número de intervenciones de regulación realizadas/Número de intervenciones de regulación programadas)*100</t>
  </si>
  <si>
    <t>(Programación de operativos realizadas/ Programación de operativos para el año)*100</t>
  </si>
  <si>
    <t>(Total de asesorías otorgadas/ Total de asesorías estimadas)*100</t>
  </si>
  <si>
    <t>(Total de solicitudes evaluadas / Total de solicitudes recibidas) *100</t>
  </si>
  <si>
    <t>(Total de solicitudes atendidas / Total de solicitudes ingresadas)*100</t>
  </si>
  <si>
    <t>(Programación de acciones de prevencion realizada/ Programación de acciones de prevención para el año)*100</t>
  </si>
  <si>
    <t>(Número de difusiones de eventos realizadas/ Número de difusiones de eventos programadas)*100</t>
  </si>
  <si>
    <t>(Programación de la difusión realizada/ Programación de difusión para el año)*100</t>
  </si>
  <si>
    <t>(Número de apoyos entregados/número de apoyos programados)*100</t>
  </si>
  <si>
    <t>Mide el porcentaje  de avance en la realización capacitaciones para el autoempleo en el año</t>
  </si>
  <si>
    <t>(Capacitaciones realizadas/ Capacitaciones programadas)*100</t>
  </si>
  <si>
    <t>Salidas turísticas realizadas.</t>
  </si>
  <si>
    <t>Mide el avance porcentual en la realización de salidas turísticas subsidiadas para la población de la Alcaldía en el año.</t>
  </si>
  <si>
    <t>Mide el porcentaje de convocatorias emitidas para participar en la salida turística.</t>
  </si>
  <si>
    <t>Apoyos en especie otorgados</t>
  </si>
  <si>
    <t xml:space="preserve">Mide el porcentaje de apoyos en especie entregados para apoyar a los productores originarios de la Alcaldía. </t>
  </si>
  <si>
    <t>(Número de apoyos en especie entregados/ Número de  apoyos en especie programados)*100</t>
  </si>
  <si>
    <t>Selección de personas beneficiarias.</t>
  </si>
  <si>
    <t>Mide el porcentaje de avance en el proceso para la  selección  de personas beneficiarias para la entrega de apoyos en especie de los Programas Sociales 2024.</t>
  </si>
  <si>
    <t>(Número de selecciones de personas beneficiadas realizadas/ numero de selecciones de personas beneficiadas programa)*100</t>
  </si>
  <si>
    <t>Emisión de convocatoria para registro.</t>
  </si>
  <si>
    <t>Mide el porcentaje de convocatorias emitidas para la entrega de apoyos en especie de los Programas Sociales 2024.</t>
  </si>
  <si>
    <t>Apoyos económicos otorgados</t>
  </si>
  <si>
    <t>Mide el porcentaje de los apoyos económicos entregados a los ganadores en los eventos regionales y a productores agropecuarios de la región.</t>
  </si>
  <si>
    <t>Mide el porcentaje de avance en el proceso para la  selección  de personas beneficiarias para la entrega de apoyos económicos de los Programas Sociales 2024.</t>
  </si>
  <si>
    <t>Mide el porcentaje de convocatorias emitidas para la entrega de apoyos económicos de los Programas Sociales 2024.</t>
  </si>
  <si>
    <t>Apoyo logístico para eventos regionales entregado</t>
  </si>
  <si>
    <t xml:space="preserve">Porcentaje de avance en la entrega de apoyo logístico para la organización de eventos en la Alcaldía. </t>
  </si>
  <si>
    <t>(Total de apoyos logísticos para eventos realizados/Total de apoyos logísticos para eventos programados)*100</t>
  </si>
  <si>
    <t xml:space="preserve">Programación de eventos en la Alcaldía. </t>
  </si>
  <si>
    <t xml:space="preserve">Porcentaje de avance en la programación de apoyos para  eventos de la Alcaldía. </t>
  </si>
  <si>
    <t>(Programación para otorgamiento de apoyos/Programación de apoyos para eventos para el año)*100</t>
  </si>
  <si>
    <t>Seguimiento a las solicitudes.</t>
  </si>
  <si>
    <t>(Número de solicitudes de servicio programadas / Número de solicitudes de servicios recibidas)* 100</t>
  </si>
  <si>
    <t>Mide el porcentaje de avance en la prestación de servicios turísticos en los diferentes modúlos turisticos de la Alcaldía.</t>
  </si>
  <si>
    <t>(Número de servicios turísticos /Número de servicios turísticos programados en sitios turísticos)*100</t>
  </si>
  <si>
    <t>(número de permisos inspeccionados/ número de permisos programados)*100</t>
  </si>
  <si>
    <t>Mide el porcentaje de avance en la programación de las evaluaciones a Personas Servidoras Públicas realizadas a la Administración Pública de da Cuidad de México</t>
  </si>
  <si>
    <t>34C001N005_19</t>
  </si>
  <si>
    <t>34C001N005_20</t>
  </si>
  <si>
    <t>34C001N005_C6</t>
  </si>
  <si>
    <t>34C001N005_C6A1</t>
  </si>
  <si>
    <t>Recepción de Informes de apoyo lógistico de las obras del Plan Maestro del "Complejo Cultural Bosque de Chapultepec" realizado.</t>
  </si>
  <si>
    <t>Porcentaje de avance en la recepción de Informes de apoyo logístico para llevar a cabo la recuperación, conservación y mantenimiento de parque y áreas verdes del  Plan Maestro del "Complejo Cultural Bosque de Chapultepec".</t>
  </si>
  <si>
    <t>(Informes de apoyo logístico del complejo cultural bosque de Chapultepec recibidos/ (Informes de apoyo logístico del complejo cultural bosque de Chapultepec contratados)</t>
  </si>
  <si>
    <t>07C001K020_9</t>
  </si>
  <si>
    <r>
      <t xml:space="preserve">Firma del responsable del Pp (Área Sustantiva)
</t>
    </r>
    <r>
      <rPr>
        <sz val="11"/>
        <color rgb="FF9F2241"/>
        <rFont val="Roboto"/>
      </rPr>
      <t>Nivel requerido: Director General o Director de Área / homólogo</t>
    </r>
  </si>
  <si>
    <r>
      <t xml:space="preserve">Firma del enlace Institucional/Administrativo (Área Administrativa)
</t>
    </r>
    <r>
      <rPr>
        <sz val="11"/>
        <color rgb="FF9F2241"/>
        <rFont val="Roboto"/>
      </rPr>
      <t>Nivel requerido: Director General o Director de Área / homólogo</t>
    </r>
  </si>
  <si>
    <t>MOD 3</t>
  </si>
  <si>
    <t>Ejercido 3</t>
  </si>
  <si>
    <t>Progra 3</t>
  </si>
  <si>
    <t>-</t>
  </si>
  <si>
    <t>AR3T</t>
  </si>
  <si>
    <t xml:space="preserve">                                                                                                                                                                                                                                                                                                                                     </t>
  </si>
  <si>
    <t>Cuenta Pública</t>
  </si>
  <si>
    <t>Secretaría de Planeación, Ordenamiento Territorial y Coordinación Metropolitana</t>
  </si>
  <si>
    <t>MOD 4</t>
  </si>
  <si>
    <t>Progra 4</t>
  </si>
  <si>
    <t>Ejercido 4</t>
  </si>
  <si>
    <t>Numerador absoluto de avance</t>
  </si>
  <si>
    <t>Población atendida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</si>
</sst>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quot;$&quot;* #,##0.00_-;_-&quot;$&quot;* &quot;-&quot;??_-;_-@_-"/>
  </numFmts>
  <fonts count="28" x14ac:knownFonts="1">
    <font>
      <sz val="11"/>
      <color theme="1"/>
      <name val="Calibri"/>
      <family val="2"/>
      <scheme val="minor"/>
    </font>
    <font>
      <sz val="8"/>
      <color theme="1"/>
      <name val="Calibri"/>
      <family val="2"/>
      <scheme val="minor"/>
    </font>
    <font>
      <sz val="10"/>
      <color theme="1"/>
      <name val="Source Sans Pro"/>
      <family val="2"/>
    </font>
    <font>
      <sz val="11"/>
      <color theme="1"/>
      <name val="Source Sans Pro"/>
      <family val="2"/>
    </font>
    <font>
      <sz val="11"/>
      <color theme="1"/>
      <name val="Calibri"/>
      <family val="2"/>
      <scheme val="minor"/>
    </font>
    <font>
      <b/>
      <sz val="11"/>
      <color theme="0"/>
      <name val="Calibri"/>
      <family val="2"/>
      <scheme val="minor"/>
    </font>
    <font>
      <b/>
      <sz val="14"/>
      <color theme="0"/>
      <name val="Calibri"/>
      <family val="2"/>
      <scheme val="minor"/>
    </font>
    <font>
      <b/>
      <sz val="16"/>
      <color theme="0"/>
      <name val="Calibri"/>
      <family val="2"/>
      <scheme val="minor"/>
    </font>
    <font>
      <sz val="11"/>
      <name val="Calibri"/>
      <family val="2"/>
      <scheme val="minor"/>
    </font>
    <font>
      <sz val="11"/>
      <color theme="1"/>
      <name val="Calibri"/>
      <family val="2"/>
    </font>
    <font>
      <sz val="12"/>
      <color theme="1"/>
      <name val="Calibri"/>
      <family val="2"/>
      <scheme val="minor"/>
    </font>
    <font>
      <b/>
      <sz val="12"/>
      <color theme="0"/>
      <name val="Source Sans Pro"/>
      <family val="2"/>
    </font>
    <font>
      <sz val="8"/>
      <name val="Calibri"/>
      <family val="2"/>
      <scheme val="minor"/>
    </font>
    <font>
      <sz val="11"/>
      <color rgb="FF000000"/>
      <name val="Calibri"/>
      <family val="2"/>
      <charset val="1"/>
    </font>
    <font>
      <b/>
      <sz val="14"/>
      <color theme="1"/>
      <name val="Roboto"/>
    </font>
    <font>
      <b/>
      <sz val="11"/>
      <color theme="0"/>
      <name val="Roboto"/>
    </font>
    <font>
      <sz val="10"/>
      <name val="Roboto"/>
    </font>
    <font>
      <b/>
      <sz val="12"/>
      <color theme="0"/>
      <name val="Roboto"/>
    </font>
    <font>
      <sz val="10"/>
      <color theme="1"/>
      <name val="Roboto"/>
    </font>
    <font>
      <sz val="11"/>
      <color theme="1"/>
      <name val="Roboto"/>
    </font>
    <font>
      <b/>
      <sz val="11"/>
      <color theme="1"/>
      <name val="Roboto"/>
    </font>
    <font>
      <sz val="8"/>
      <color theme="1"/>
      <name val="Roboto"/>
    </font>
    <font>
      <sz val="11"/>
      <color theme="0" tint="-0.34998626667073579"/>
      <name val="Roboto"/>
    </font>
    <font>
      <sz val="11"/>
      <color rgb="FF9F2241"/>
      <name val="Roboto"/>
    </font>
    <font>
      <sz val="11"/>
      <name val="Roboto"/>
    </font>
    <font>
      <sz val="10.5"/>
      <color theme="1"/>
      <name val="Roboto"/>
    </font>
    <font>
      <sz val="12"/>
      <color theme="1"/>
      <name val="Roboto"/>
    </font>
    <font>
      <sz val="12"/>
      <name val="Roboto"/>
    </font>
  </fonts>
  <fills count="26">
    <fill>
      <patternFill patternType="none"/>
    </fill>
    <fill>
      <patternFill patternType="gray125"/>
    </fill>
    <fill>
      <patternFill patternType="solid">
        <fgColor theme="0"/>
        <bgColor indexed="64"/>
      </patternFill>
    </fill>
    <fill>
      <patternFill patternType="solid">
        <fgColor rgb="FF9F2241"/>
        <bgColor indexed="64"/>
      </patternFill>
    </fill>
    <fill>
      <patternFill patternType="solid">
        <fgColor theme="1" tint="0.249977111117893"/>
        <bgColor indexed="64"/>
      </patternFill>
    </fill>
    <fill>
      <patternFill patternType="solid">
        <fgColor rgb="FF235B4E"/>
        <bgColor indexed="64"/>
      </patternFill>
    </fill>
    <fill>
      <patternFill patternType="solid">
        <fgColor theme="0" tint="-4.9989318521683403E-2"/>
        <bgColor indexed="64"/>
      </patternFill>
    </fill>
    <fill>
      <patternFill patternType="solid">
        <fgColor rgb="FF10312B"/>
        <bgColor indexed="64"/>
      </patternFill>
    </fill>
    <fill>
      <patternFill patternType="solid">
        <fgColor rgb="FF6F7271"/>
        <bgColor indexed="64"/>
      </patternFill>
    </fill>
    <fill>
      <patternFill patternType="solid">
        <fgColor rgb="FF267465"/>
        <bgColor indexed="64"/>
      </patternFill>
    </fill>
    <fill>
      <patternFill patternType="solid">
        <fgColor theme="8" tint="0.39997558519241921"/>
        <bgColor indexed="64"/>
      </patternFill>
    </fill>
    <fill>
      <patternFill patternType="solid">
        <fgColor rgb="FF691C3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00B0F0"/>
        <bgColor indexed="64"/>
      </patternFill>
    </fill>
    <fill>
      <patternFill patternType="solid">
        <fgColor rgb="FF0070C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92D050"/>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rgb="FFB28E5C"/>
        <bgColor indexed="64"/>
      </patternFill>
    </fill>
    <fill>
      <patternFill patternType="solid">
        <fgColor rgb="FF9D2148"/>
        <bgColor indexed="64"/>
      </patternFill>
    </fill>
    <fill>
      <patternFill patternType="solid">
        <fgColor rgb="FF58595A"/>
        <bgColor indexed="64"/>
      </patternFill>
    </fill>
    <fill>
      <patternFill patternType="solid">
        <fgColor rgb="FFBFB7A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style="medium">
        <color rgb="FF00000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theme="1"/>
      </left>
      <right style="thin">
        <color theme="1"/>
      </right>
      <top style="thin">
        <color theme="1"/>
      </top>
      <bottom style="thin">
        <color theme="1"/>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style="thin">
        <color theme="0"/>
      </top>
      <bottom style="thin">
        <color theme="0"/>
      </bottom>
      <diagonal/>
    </border>
  </borders>
  <cellStyleXfs count="4">
    <xf numFmtId="0" fontId="0" fillId="0" borderId="0"/>
    <xf numFmtId="44" fontId="4" fillId="0" borderId="0" applyFont="0" applyFill="0" applyBorder="0" applyAlignment="0" applyProtection="0"/>
    <xf numFmtId="9" fontId="4" fillId="0" borderId="0" applyFont="0" applyFill="0" applyBorder="0" applyAlignment="0" applyProtection="0"/>
    <xf numFmtId="0" fontId="13" fillId="0" borderId="0"/>
  </cellStyleXfs>
  <cellXfs count="177">
    <xf numFmtId="0" fontId="0" fillId="0" borderId="0" xfId="0"/>
    <xf numFmtId="0" fontId="3" fillId="0" borderId="0" xfId="0" applyFont="1"/>
    <xf numFmtId="0" fontId="1" fillId="0" borderId="0" xfId="0" applyFont="1"/>
    <xf numFmtId="0" fontId="2" fillId="0" borderId="0" xfId="0" applyFont="1"/>
    <xf numFmtId="0" fontId="0" fillId="0" borderId="0" xfId="0" applyAlignment="1">
      <alignment horizontal="center" vertical="center"/>
    </xf>
    <xf numFmtId="0" fontId="3" fillId="0" borderId="0" xfId="0" applyFont="1" applyAlignment="1">
      <alignment vertical="center"/>
    </xf>
    <xf numFmtId="0" fontId="6" fillId="7" borderId="0" xfId="0" applyFont="1" applyFill="1" applyAlignment="1">
      <alignment horizontal="center" vertical="center"/>
    </xf>
    <xf numFmtId="0" fontId="5" fillId="8" borderId="1" xfId="0" applyFont="1" applyFill="1" applyBorder="1" applyAlignment="1">
      <alignment horizontal="center" vertical="center" wrapText="1"/>
    </xf>
    <xf numFmtId="0" fontId="5" fillId="9" borderId="10" xfId="0" applyFont="1" applyFill="1" applyBorder="1" applyAlignment="1">
      <alignment horizontal="center" vertical="center" wrapText="1"/>
    </xf>
    <xf numFmtId="0" fontId="5" fillId="3" borderId="10" xfId="0" applyFont="1" applyFill="1" applyBorder="1" applyAlignment="1">
      <alignment horizontal="center" vertical="center" wrapText="1"/>
    </xf>
    <xf numFmtId="49" fontId="5" fillId="3" borderId="1" xfId="0"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8" fillId="0" borderId="0" xfId="0" applyFont="1" applyAlignment="1">
      <alignment horizontal="center"/>
    </xf>
    <xf numFmtId="0" fontId="8" fillId="0" borderId="0" xfId="0" applyFont="1"/>
    <xf numFmtId="0" fontId="8" fillId="0" borderId="0" xfId="0" applyFont="1" applyAlignment="1">
      <alignment horizontal="left"/>
    </xf>
    <xf numFmtId="0" fontId="8" fillId="0" borderId="0" xfId="0" applyFont="1" applyAlignment="1">
      <alignment horizontal="center" vertical="center"/>
    </xf>
    <xf numFmtId="0" fontId="8" fillId="0" borderId="0" xfId="0" applyFont="1" applyAlignment="1">
      <alignment horizontal="left" vertical="center"/>
    </xf>
    <xf numFmtId="0" fontId="0" fillId="0" borderId="0" xfId="0" applyAlignment="1">
      <alignment horizontal="center"/>
    </xf>
    <xf numFmtId="0" fontId="0" fillId="10" borderId="0" xfId="0" applyFill="1" applyAlignment="1">
      <alignment horizontal="center" vertical="center"/>
    </xf>
    <xf numFmtId="0" fontId="0" fillId="0" borderId="0" xfId="0" applyAlignment="1">
      <alignment horizontal="left" vertical="center"/>
    </xf>
    <xf numFmtId="0" fontId="3" fillId="2" borderId="0" xfId="0" applyFont="1" applyFill="1"/>
    <xf numFmtId="49" fontId="10" fillId="0" borderId="0" xfId="0" applyNumberFormat="1" applyFont="1" applyAlignment="1">
      <alignment horizontal="center"/>
    </xf>
    <xf numFmtId="49" fontId="10" fillId="0" borderId="0" xfId="0" applyNumberFormat="1" applyFont="1" applyAlignment="1">
      <alignment horizontal="left"/>
    </xf>
    <xf numFmtId="49" fontId="10" fillId="0" borderId="0" xfId="0" applyNumberFormat="1" applyFont="1" applyAlignment="1">
      <alignment horizontal="left" vertical="center"/>
    </xf>
    <xf numFmtId="0" fontId="9" fillId="0" borderId="13" xfId="0" applyFont="1" applyBorder="1" applyAlignment="1">
      <alignment horizontal="center"/>
    </xf>
    <xf numFmtId="0" fontId="9" fillId="0" borderId="14" xfId="0" applyFont="1" applyBorder="1"/>
    <xf numFmtId="44" fontId="0" fillId="0" borderId="0" xfId="1" applyFont="1"/>
    <xf numFmtId="0" fontId="5" fillId="3" borderId="15" xfId="0" applyFont="1" applyFill="1" applyBorder="1" applyAlignment="1">
      <alignment horizontal="center" vertical="center" wrapText="1"/>
    </xf>
    <xf numFmtId="44" fontId="5" fillId="3" borderId="15" xfId="1" applyFont="1" applyFill="1" applyBorder="1" applyAlignment="1">
      <alignment horizontal="center" vertical="center" wrapText="1"/>
    </xf>
    <xf numFmtId="0" fontId="11" fillId="11" borderId="19" xfId="0" applyFont="1" applyFill="1" applyBorder="1" applyAlignment="1">
      <alignment horizontal="center" vertical="center"/>
    </xf>
    <xf numFmtId="0" fontId="11" fillId="11" borderId="20" xfId="0" applyFont="1" applyFill="1" applyBorder="1" applyAlignment="1">
      <alignment horizontal="center" vertical="center"/>
    </xf>
    <xf numFmtId="0" fontId="9" fillId="0" borderId="0" xfId="0" applyFont="1"/>
    <xf numFmtId="0" fontId="0" fillId="12" borderId="0" xfId="0" applyFill="1"/>
    <xf numFmtId="0" fontId="0" fillId="13" borderId="0" xfId="0" applyFill="1"/>
    <xf numFmtId="0" fontId="5" fillId="5" borderId="21" xfId="0" applyFont="1" applyFill="1" applyBorder="1" applyAlignment="1">
      <alignment horizontal="center" wrapText="1"/>
    </xf>
    <xf numFmtId="0" fontId="0" fillId="14" borderId="0" xfId="0" applyFill="1"/>
    <xf numFmtId="0" fontId="9" fillId="14" borderId="0" xfId="0" applyFont="1" applyFill="1"/>
    <xf numFmtId="0" fontId="0" fillId="15" borderId="0" xfId="0" applyFill="1"/>
    <xf numFmtId="0" fontId="13" fillId="0" borderId="0" xfId="3"/>
    <xf numFmtId="0" fontId="0" fillId="0" borderId="0" xfId="0" applyAlignment="1">
      <alignment wrapText="1"/>
    </xf>
    <xf numFmtId="0" fontId="0" fillId="16" borderId="0" xfId="0" applyFill="1"/>
    <xf numFmtId="0" fontId="0" fillId="17" borderId="0" xfId="0" applyFill="1"/>
    <xf numFmtId="0" fontId="9" fillId="17" borderId="0" xfId="0" applyFont="1" applyFill="1"/>
    <xf numFmtId="0" fontId="0" fillId="18" borderId="0" xfId="0" applyFill="1"/>
    <xf numFmtId="2" fontId="0" fillId="19" borderId="0" xfId="2" applyNumberFormat="1" applyFont="1" applyFill="1"/>
    <xf numFmtId="0" fontId="0" fillId="20" borderId="0" xfId="0" applyFill="1"/>
    <xf numFmtId="0" fontId="0" fillId="21" borderId="0" xfId="0" applyFill="1"/>
    <xf numFmtId="3" fontId="0" fillId="0" borderId="0" xfId="0" applyNumberFormat="1"/>
    <xf numFmtId="0" fontId="16" fillId="0" borderId="1" xfId="0" applyFont="1" applyBorder="1" applyAlignment="1">
      <alignment horizontal="center" vertical="center" wrapText="1"/>
    </xf>
    <xf numFmtId="0" fontId="18" fillId="25" borderId="1" xfId="0" applyFont="1" applyFill="1" applyBorder="1" applyAlignment="1">
      <alignment horizontal="center" vertical="center"/>
    </xf>
    <xf numFmtId="0" fontId="16" fillId="0" borderId="1" xfId="0" applyFont="1" applyBorder="1" applyAlignment="1">
      <alignment horizontal="center" vertical="center"/>
    </xf>
    <xf numFmtId="0" fontId="18" fillId="25" borderId="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21" fillId="6" borderId="1" xfId="0" applyFont="1" applyFill="1" applyBorder="1" applyAlignment="1">
      <alignment horizontal="center" vertical="center" wrapText="1"/>
    </xf>
    <xf numFmtId="44" fontId="18" fillId="2" borderId="1" xfId="1" applyFont="1" applyFill="1" applyBorder="1" applyAlignment="1">
      <alignment horizontal="center" vertical="center" wrapText="1"/>
    </xf>
    <xf numFmtId="44" fontId="18" fillId="0" borderId="1" xfId="1" applyFont="1" applyBorder="1" applyAlignment="1">
      <alignment horizontal="center" vertical="center"/>
    </xf>
    <xf numFmtId="44" fontId="18" fillId="2" borderId="1" xfId="1" applyFont="1" applyFill="1" applyBorder="1" applyAlignment="1" applyProtection="1">
      <alignment horizontal="center" vertical="center" wrapText="1"/>
      <protection locked="0"/>
    </xf>
    <xf numFmtId="44" fontId="18" fillId="0" borderId="1" xfId="1" applyFont="1" applyBorder="1" applyProtection="1">
      <protection locked="0"/>
    </xf>
    <xf numFmtId="0" fontId="19" fillId="2" borderId="4" xfId="0" applyFont="1" applyFill="1" applyBorder="1" applyAlignment="1" applyProtection="1">
      <alignment wrapText="1"/>
      <protection locked="0"/>
    </xf>
    <xf numFmtId="0" fontId="19" fillId="2" borderId="0" xfId="0" applyFont="1" applyFill="1" applyAlignment="1" applyProtection="1">
      <alignment wrapText="1"/>
      <protection locked="0"/>
    </xf>
    <xf numFmtId="0" fontId="19" fillId="2" borderId="9" xfId="0" applyFont="1" applyFill="1" applyBorder="1" applyAlignment="1" applyProtection="1">
      <alignment wrapText="1"/>
      <protection locked="0"/>
    </xf>
    <xf numFmtId="0" fontId="24" fillId="2" borderId="0" xfId="0" applyFont="1" applyFill="1" applyAlignment="1" applyProtection="1">
      <alignment horizontal="center" wrapText="1"/>
      <protection locked="0"/>
    </xf>
    <xf numFmtId="0" fontId="19" fillId="2" borderId="6" xfId="0" applyFont="1" applyFill="1" applyBorder="1" applyAlignment="1" applyProtection="1">
      <alignment wrapText="1"/>
      <protection locked="0"/>
    </xf>
    <xf numFmtId="0" fontId="19" fillId="2" borderId="8" xfId="0" applyFont="1" applyFill="1" applyBorder="1" applyAlignment="1" applyProtection="1">
      <alignment wrapText="1"/>
      <protection locked="0"/>
    </xf>
    <xf numFmtId="0" fontId="19" fillId="2" borderId="7" xfId="0" applyFont="1" applyFill="1" applyBorder="1" applyAlignment="1" applyProtection="1">
      <alignment wrapText="1"/>
      <protection locked="0"/>
    </xf>
    <xf numFmtId="0" fontId="19" fillId="25" borderId="1" xfId="0" applyFont="1" applyFill="1" applyBorder="1" applyAlignment="1">
      <alignment horizontal="center" vertical="center" wrapText="1"/>
    </xf>
    <xf numFmtId="0" fontId="19" fillId="0" borderId="1" xfId="0" applyFont="1" applyBorder="1" applyAlignment="1">
      <alignment horizontal="center" vertical="center" wrapText="1"/>
    </xf>
    <xf numFmtId="0" fontId="19" fillId="0" borderId="1" xfId="0" applyFont="1" applyBorder="1" applyAlignment="1">
      <alignment vertical="center" wrapText="1"/>
    </xf>
    <xf numFmtId="3" fontId="19" fillId="2" borderId="18" xfId="0" applyNumberFormat="1" applyFont="1" applyFill="1" applyBorder="1" applyAlignment="1" applyProtection="1">
      <alignment horizontal="center" vertical="center" wrapText="1"/>
      <protection locked="0"/>
    </xf>
    <xf numFmtId="9" fontId="19" fillId="2" borderId="18" xfId="2" applyFont="1" applyFill="1" applyBorder="1" applyAlignment="1">
      <alignment horizontal="center" vertical="center" wrapText="1"/>
    </xf>
    <xf numFmtId="9" fontId="19" fillId="0" borderId="1" xfId="2" applyFont="1" applyBorder="1" applyAlignment="1">
      <alignment horizontal="center" vertical="center"/>
    </xf>
    <xf numFmtId="9" fontId="19" fillId="0" borderId="1" xfId="2" quotePrefix="1" applyFont="1" applyBorder="1" applyAlignment="1">
      <alignment horizontal="center" vertical="center"/>
    </xf>
    <xf numFmtId="0" fontId="19" fillId="0" borderId="1" xfId="0" applyFont="1" applyBorder="1" applyAlignment="1" applyProtection="1">
      <alignment vertical="center" wrapText="1"/>
      <protection locked="0"/>
    </xf>
    <xf numFmtId="3" fontId="19" fillId="2" borderId="1" xfId="0" applyNumberFormat="1" applyFont="1" applyFill="1" applyBorder="1" applyAlignment="1" applyProtection="1">
      <alignment horizontal="center" vertical="center" wrapText="1"/>
      <protection locked="0"/>
    </xf>
    <xf numFmtId="0" fontId="19" fillId="2" borderId="3" xfId="0" applyFont="1" applyFill="1" applyBorder="1" applyAlignment="1" applyProtection="1">
      <alignment wrapText="1"/>
      <protection locked="0"/>
    </xf>
    <xf numFmtId="0" fontId="19" fillId="2" borderId="2" xfId="0" applyFont="1" applyFill="1" applyBorder="1" applyAlignment="1" applyProtection="1">
      <alignment wrapText="1"/>
      <protection locked="0"/>
    </xf>
    <xf numFmtId="0" fontId="19" fillId="2" borderId="5" xfId="0" applyFont="1" applyFill="1" applyBorder="1" applyAlignment="1" applyProtection="1">
      <alignment wrapText="1"/>
      <protection locked="0"/>
    </xf>
    <xf numFmtId="0" fontId="22" fillId="2" borderId="0" xfId="0" applyFont="1" applyFill="1" applyAlignment="1" applyProtection="1">
      <alignment wrapText="1"/>
      <protection locked="0"/>
    </xf>
    <xf numFmtId="0" fontId="22" fillId="2" borderId="9" xfId="0" applyFont="1" applyFill="1" applyBorder="1" applyAlignment="1" applyProtection="1">
      <alignment wrapText="1"/>
      <protection locked="0"/>
    </xf>
    <xf numFmtId="0" fontId="24" fillId="2" borderId="0" xfId="0" applyFont="1" applyFill="1" applyAlignment="1" applyProtection="1">
      <alignment wrapText="1"/>
      <protection locked="0"/>
    </xf>
    <xf numFmtId="0" fontId="24" fillId="2" borderId="9" xfId="0" applyFont="1" applyFill="1" applyBorder="1" applyAlignment="1" applyProtection="1">
      <alignment wrapText="1"/>
      <protection locked="0"/>
    </xf>
    <xf numFmtId="0" fontId="5" fillId="5" borderId="20" xfId="0" applyFont="1" applyFill="1" applyBorder="1" applyAlignment="1">
      <alignment horizontal="center" wrapText="1"/>
    </xf>
    <xf numFmtId="3" fontId="19" fillId="0" borderId="1" xfId="0" applyNumberFormat="1" applyFont="1" applyBorder="1" applyAlignment="1">
      <alignment horizontal="center" vertical="center"/>
    </xf>
    <xf numFmtId="3" fontId="19" fillId="0" borderId="1" xfId="0" quotePrefix="1" applyNumberFormat="1" applyFont="1" applyBorder="1" applyAlignment="1" applyProtection="1">
      <alignment horizontal="center" vertical="center" wrapText="1"/>
      <protection locked="0"/>
    </xf>
    <xf numFmtId="0" fontId="26" fillId="0" borderId="10" xfId="0" applyFont="1" applyBorder="1" applyAlignment="1">
      <alignment horizontal="center" vertical="center"/>
    </xf>
    <xf numFmtId="0" fontId="26" fillId="25" borderId="1" xfId="0" applyFont="1" applyFill="1" applyBorder="1" applyAlignment="1">
      <alignment horizontal="center" vertical="center" wrapText="1"/>
    </xf>
    <xf numFmtId="0" fontId="15" fillId="24" borderId="1" xfId="0" applyFont="1" applyFill="1" applyBorder="1" applyAlignment="1">
      <alignment horizontal="center" vertical="center" wrapText="1"/>
    </xf>
    <xf numFmtId="0" fontId="19" fillId="25" borderId="1" xfId="0" applyFont="1" applyFill="1" applyBorder="1" applyAlignment="1">
      <alignment horizontal="center" vertical="center"/>
    </xf>
    <xf numFmtId="0" fontId="19" fillId="0" borderId="1" xfId="0" applyFont="1" applyBorder="1" applyAlignment="1">
      <alignment horizontal="justify" vertical="center" wrapText="1"/>
    </xf>
    <xf numFmtId="0" fontId="25" fillId="0" borderId="1" xfId="0" applyFont="1" applyBorder="1" applyAlignment="1" applyProtection="1">
      <alignment horizontal="justify" vertical="center" wrapText="1"/>
      <protection locked="0"/>
    </xf>
    <xf numFmtId="0" fontId="21" fillId="6" borderId="1" xfId="0" applyFont="1" applyFill="1" applyBorder="1" applyAlignment="1">
      <alignment horizontal="center" vertical="center" wrapText="1"/>
    </xf>
    <xf numFmtId="44" fontId="18" fillId="2" borderId="10" xfId="1" applyFont="1" applyFill="1" applyBorder="1" applyAlignment="1" applyProtection="1">
      <alignment horizontal="center" vertical="center" wrapText="1"/>
      <protection locked="0"/>
    </xf>
    <xf numFmtId="44" fontId="18" fillId="2" borderId="11" xfId="1" applyFont="1" applyFill="1" applyBorder="1" applyAlignment="1" applyProtection="1">
      <alignment horizontal="center" vertical="center" wrapText="1"/>
      <protection locked="0"/>
    </xf>
    <xf numFmtId="44" fontId="18" fillId="0" borderId="1" xfId="1" applyFont="1" applyBorder="1" applyAlignment="1">
      <alignment horizontal="center" vertical="center"/>
    </xf>
    <xf numFmtId="44" fontId="19" fillId="2" borderId="1" xfId="1" applyFont="1" applyFill="1" applyBorder="1" applyAlignment="1" applyProtection="1">
      <alignment horizontal="center" vertical="center" wrapText="1"/>
      <protection locked="0"/>
    </xf>
    <xf numFmtId="0" fontId="20" fillId="25" borderId="10" xfId="0" applyFont="1" applyFill="1" applyBorder="1" applyAlignment="1">
      <alignment horizontal="center" vertical="center"/>
    </xf>
    <xf numFmtId="0" fontId="20" fillId="25" borderId="12" xfId="0" applyFont="1" applyFill="1" applyBorder="1" applyAlignment="1">
      <alignment horizontal="center" vertical="center"/>
    </xf>
    <xf numFmtId="0" fontId="20" fillId="25" borderId="11" xfId="0" applyFont="1" applyFill="1" applyBorder="1" applyAlignment="1">
      <alignment horizontal="center" vertical="center"/>
    </xf>
    <xf numFmtId="9" fontId="19" fillId="0" borderId="1" xfId="2" applyFont="1" applyBorder="1" applyAlignment="1" applyProtection="1">
      <alignment horizontal="center"/>
    </xf>
    <xf numFmtId="44" fontId="19" fillId="0" borderId="1" xfId="1" applyFont="1" applyBorder="1" applyAlignment="1" applyProtection="1">
      <alignment horizontal="center" vertical="center" wrapText="1"/>
      <protection locked="0"/>
    </xf>
    <xf numFmtId="0" fontId="18" fillId="25" borderId="1" xfId="0" applyFont="1" applyFill="1" applyBorder="1" applyAlignment="1">
      <alignment horizontal="center" vertical="center"/>
    </xf>
    <xf numFmtId="44" fontId="19" fillId="0" borderId="1" xfId="1" applyFont="1" applyBorder="1" applyAlignment="1" applyProtection="1">
      <alignment horizontal="center" vertical="center" wrapText="1"/>
    </xf>
    <xf numFmtId="0" fontId="18" fillId="25" borderId="1" xfId="0" applyFont="1" applyFill="1" applyBorder="1" applyAlignment="1">
      <alignment horizontal="center" vertical="center" wrapText="1"/>
    </xf>
    <xf numFmtId="44" fontId="19" fillId="2" borderId="1" xfId="1" applyFont="1" applyFill="1" applyBorder="1" applyAlignment="1" applyProtection="1">
      <alignment horizontal="center" vertical="center" wrapText="1"/>
    </xf>
    <xf numFmtId="0" fontId="17" fillId="23" borderId="1" xfId="0" applyFont="1" applyFill="1" applyBorder="1" applyAlignment="1">
      <alignment horizontal="center" vertical="center"/>
    </xf>
    <xf numFmtId="0" fontId="17" fillId="24" borderId="1" xfId="0" applyFont="1" applyFill="1" applyBorder="1" applyAlignment="1">
      <alignment horizontal="center" vertical="center"/>
    </xf>
    <xf numFmtId="0" fontId="16" fillId="0" borderId="1" xfId="0" applyFont="1" applyBorder="1" applyAlignment="1">
      <alignment horizontal="center" vertical="center"/>
    </xf>
    <xf numFmtId="0" fontId="16" fillId="0" borderId="1" xfId="0" applyFont="1" applyBorder="1" applyAlignment="1">
      <alignment horizontal="center" vertical="center" wrapText="1"/>
    </xf>
    <xf numFmtId="44" fontId="19" fillId="0" borderId="1" xfId="1" applyFont="1" applyBorder="1" applyAlignment="1">
      <alignment horizontal="center" vertical="center"/>
    </xf>
    <xf numFmtId="0" fontId="3" fillId="4" borderId="1" xfId="0" applyFont="1" applyFill="1" applyBorder="1" applyAlignment="1">
      <alignment horizontal="center"/>
    </xf>
    <xf numFmtId="0" fontId="20" fillId="25" borderId="1" xfId="0" applyFont="1" applyFill="1" applyBorder="1" applyAlignment="1">
      <alignment horizontal="center" vertical="center"/>
    </xf>
    <xf numFmtId="0" fontId="22" fillId="2" borderId="0" xfId="0" applyFont="1" applyFill="1" applyAlignment="1" applyProtection="1">
      <alignment horizontal="center" wrapText="1"/>
      <protection locked="0"/>
    </xf>
    <xf numFmtId="0" fontId="22" fillId="2" borderId="8" xfId="0" applyFont="1" applyFill="1" applyBorder="1" applyAlignment="1" applyProtection="1">
      <alignment horizontal="center" wrapText="1"/>
      <protection locked="0"/>
    </xf>
    <xf numFmtId="0" fontId="24" fillId="2" borderId="2" xfId="0" applyFont="1" applyFill="1" applyBorder="1" applyAlignment="1" applyProtection="1">
      <alignment horizontal="center" wrapText="1"/>
      <protection locked="0"/>
    </xf>
    <xf numFmtId="0" fontId="24" fillId="2" borderId="0" xfId="0" applyFont="1" applyFill="1" applyAlignment="1" applyProtection="1">
      <alignment horizontal="center" wrapText="1"/>
      <protection locked="0"/>
    </xf>
    <xf numFmtId="0" fontId="15" fillId="23" borderId="1" xfId="0" applyFont="1" applyFill="1" applyBorder="1" applyAlignment="1" applyProtection="1">
      <alignment horizontal="center" vertical="center"/>
      <protection locked="0"/>
    </xf>
    <xf numFmtId="0" fontId="18" fillId="25" borderId="10" xfId="0" applyFont="1" applyFill="1" applyBorder="1" applyAlignment="1">
      <alignment horizontal="center" vertical="center"/>
    </xf>
    <xf numFmtId="0" fontId="18" fillId="25" borderId="11" xfId="0" applyFont="1" applyFill="1" applyBorder="1" applyAlignment="1">
      <alignment horizontal="center" vertical="center"/>
    </xf>
    <xf numFmtId="44" fontId="18" fillId="0" borderId="1" xfId="1" applyFont="1" applyBorder="1" applyAlignment="1" applyProtection="1">
      <alignment horizontal="center"/>
      <protection locked="0"/>
    </xf>
    <xf numFmtId="0" fontId="3" fillId="25" borderId="0" xfId="0" applyFont="1" applyFill="1" applyAlignment="1">
      <alignment horizontal="center"/>
    </xf>
    <xf numFmtId="0" fontId="14" fillId="0" borderId="16" xfId="0" applyFont="1" applyBorder="1" applyAlignment="1">
      <alignment horizontal="center" vertical="center" wrapText="1"/>
    </xf>
    <xf numFmtId="0" fontId="15" fillId="22" borderId="1" xfId="0" applyFont="1" applyFill="1" applyBorder="1" applyAlignment="1">
      <alignment horizontal="center" vertical="center" wrapText="1"/>
    </xf>
    <xf numFmtId="0" fontId="17" fillId="24" borderId="1" xfId="0" applyFont="1" applyFill="1" applyBorder="1" applyAlignment="1">
      <alignment horizontal="center" vertical="center" wrapText="1"/>
    </xf>
    <xf numFmtId="0" fontId="14" fillId="0" borderId="6"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7"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11" xfId="0" applyFont="1" applyBorder="1" applyAlignment="1">
      <alignment horizontal="center" vertical="center" wrapText="1"/>
    </xf>
    <xf numFmtId="0" fontId="16" fillId="0" borderId="1" xfId="0" applyFont="1" applyBorder="1" applyAlignment="1" applyProtection="1">
      <alignment horizontal="center" vertical="center"/>
      <protection locked="0"/>
    </xf>
    <xf numFmtId="0" fontId="16" fillId="0" borderId="1" xfId="0" applyFont="1" applyBorder="1" applyAlignment="1" applyProtection="1">
      <alignment horizontal="center" vertical="center" wrapText="1"/>
      <protection locked="0"/>
    </xf>
    <xf numFmtId="0" fontId="21" fillId="6" borderId="10" xfId="0" applyFont="1" applyFill="1" applyBorder="1" applyAlignment="1">
      <alignment horizontal="center" vertical="center" wrapText="1"/>
    </xf>
    <xf numFmtId="0" fontId="21" fillId="6" borderId="11" xfId="0" applyFont="1" applyFill="1" applyBorder="1" applyAlignment="1">
      <alignment horizontal="center" vertical="center" wrapText="1"/>
    </xf>
    <xf numFmtId="44" fontId="18" fillId="0" borderId="10" xfId="1" applyFont="1" applyBorder="1" applyAlignment="1">
      <alignment horizontal="center" vertical="center"/>
    </xf>
    <xf numFmtId="44" fontId="18" fillId="0" borderId="11" xfId="1" applyFont="1" applyBorder="1" applyAlignment="1">
      <alignment horizontal="center" vertical="center"/>
    </xf>
    <xf numFmtId="44" fontId="18" fillId="0" borderId="10" xfId="1" applyFont="1" applyBorder="1" applyAlignment="1" applyProtection="1">
      <alignment horizontal="center"/>
      <protection locked="0"/>
    </xf>
    <xf numFmtId="44" fontId="18" fillId="0" borderId="11" xfId="1" applyFont="1" applyBorder="1" applyAlignment="1" applyProtection="1">
      <alignment horizontal="center"/>
      <protection locked="0"/>
    </xf>
    <xf numFmtId="0" fontId="3" fillId="4" borderId="0" xfId="0" applyFont="1" applyFill="1" applyAlignment="1">
      <alignment horizontal="center"/>
    </xf>
    <xf numFmtId="0" fontId="17" fillId="22" borderId="1" xfId="0" applyFont="1" applyFill="1" applyBorder="1" applyAlignment="1">
      <alignment horizontal="center" vertical="center" wrapText="1"/>
    </xf>
    <xf numFmtId="0" fontId="17" fillId="22" borderId="12" xfId="0" applyFont="1" applyFill="1" applyBorder="1" applyAlignment="1">
      <alignment horizontal="center" vertical="center" wrapText="1"/>
    </xf>
    <xf numFmtId="0" fontId="17" fillId="22" borderId="11" xfId="0" applyFont="1" applyFill="1" applyBorder="1" applyAlignment="1">
      <alignment horizontal="center" vertical="center" wrapText="1"/>
    </xf>
    <xf numFmtId="0" fontId="27" fillId="0" borderId="10" xfId="0" applyFont="1" applyBorder="1" applyAlignment="1">
      <alignment horizontal="center" vertical="center" wrapText="1"/>
    </xf>
    <xf numFmtId="0" fontId="27" fillId="0" borderId="12" xfId="0" applyFont="1" applyBorder="1" applyAlignment="1">
      <alignment horizontal="center" vertical="center" wrapText="1"/>
    </xf>
    <xf numFmtId="0" fontId="27" fillId="0" borderId="11" xfId="0" applyFont="1" applyBorder="1" applyAlignment="1">
      <alignment horizontal="center" vertical="center" wrapText="1"/>
    </xf>
    <xf numFmtId="0" fontId="15" fillId="24"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3" fillId="2" borderId="1" xfId="0" applyFont="1" applyFill="1" applyBorder="1" applyAlignment="1">
      <alignment horizontal="center"/>
    </xf>
    <xf numFmtId="0" fontId="15" fillId="23" borderId="1" xfId="0" applyFont="1" applyFill="1" applyBorder="1" applyAlignment="1">
      <alignment horizontal="center" vertical="center"/>
    </xf>
    <xf numFmtId="0" fontId="15" fillId="24" borderId="1" xfId="0" applyFont="1" applyFill="1" applyBorder="1" applyAlignment="1">
      <alignment horizontal="center" vertical="center"/>
    </xf>
    <xf numFmtId="0" fontId="15" fillId="24" borderId="16" xfId="0" applyFont="1" applyFill="1" applyBorder="1" applyAlignment="1">
      <alignment horizontal="center" vertical="center" wrapText="1"/>
    </xf>
    <xf numFmtId="0" fontId="15" fillId="24" borderId="17"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12" xfId="0" applyFont="1" applyFill="1" applyBorder="1" applyAlignment="1">
      <alignment horizontal="center" vertical="center" wrapText="1"/>
    </xf>
    <xf numFmtId="0" fontId="15" fillId="2" borderId="11" xfId="0" applyFont="1" applyFill="1" applyBorder="1" applyAlignment="1">
      <alignment horizontal="center" vertical="center" wrapText="1"/>
    </xf>
    <xf numFmtId="0" fontId="15" fillId="24" borderId="10" xfId="0" applyFont="1" applyFill="1" applyBorder="1" applyAlignment="1">
      <alignment horizontal="center" vertical="center" wrapText="1"/>
    </xf>
    <xf numFmtId="0" fontId="15" fillId="24" borderId="12" xfId="0" applyFont="1" applyFill="1" applyBorder="1" applyAlignment="1">
      <alignment horizontal="center" vertical="center" wrapText="1"/>
    </xf>
    <xf numFmtId="0" fontId="18" fillId="2" borderId="1" xfId="0" applyFont="1" applyFill="1" applyBorder="1" applyAlignment="1" applyProtection="1">
      <alignment horizontal="center" vertical="center" wrapText="1"/>
      <protection locked="0"/>
    </xf>
    <xf numFmtId="0" fontId="15" fillId="24" borderId="11"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7" xfId="0" applyFont="1" applyBorder="1" applyAlignment="1">
      <alignment horizontal="center" vertical="center" wrapText="1"/>
    </xf>
    <xf numFmtId="0" fontId="26" fillId="0" borderId="10" xfId="0" applyFont="1" applyBorder="1" applyAlignment="1">
      <alignment horizontal="center" vertical="center"/>
    </xf>
    <xf numFmtId="0" fontId="26" fillId="0" borderId="11" xfId="0" applyFont="1" applyBorder="1" applyAlignment="1">
      <alignment horizontal="center" vertical="center"/>
    </xf>
    <xf numFmtId="0" fontId="26" fillId="25" borderId="1" xfId="0" applyFont="1" applyFill="1" applyBorder="1" applyAlignment="1">
      <alignment horizontal="center" vertical="center"/>
    </xf>
    <xf numFmtId="0" fontId="27" fillId="0" borderId="1" xfId="0" applyFont="1" applyBorder="1" applyAlignment="1">
      <alignment horizontal="center" vertical="center"/>
    </xf>
    <xf numFmtId="0" fontId="20" fillId="24" borderId="1" xfId="0" applyFont="1" applyFill="1" applyBorder="1" applyAlignment="1">
      <alignment horizontal="center"/>
    </xf>
    <xf numFmtId="0" fontId="7" fillId="7"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0" fontId="6" fillId="7" borderId="10" xfId="0" applyFont="1" applyFill="1" applyBorder="1" applyAlignment="1">
      <alignment horizontal="center" vertical="center"/>
    </xf>
    <xf numFmtId="0" fontId="6" fillId="7" borderId="12" xfId="0" applyFont="1" applyFill="1" applyBorder="1" applyAlignment="1">
      <alignment horizontal="center" vertical="center"/>
    </xf>
    <xf numFmtId="0" fontId="6" fillId="7" borderId="11" xfId="0" applyFont="1" applyFill="1" applyBorder="1" applyAlignment="1">
      <alignment horizontal="center" vertical="center"/>
    </xf>
    <xf numFmtId="49" fontId="7" fillId="7" borderId="1" xfId="0" applyNumberFormat="1" applyFont="1" applyFill="1" applyBorder="1" applyAlignment="1">
      <alignment horizontal="center" vertical="center"/>
    </xf>
    <xf numFmtId="0" fontId="7" fillId="7" borderId="1" xfId="0" applyFont="1" applyFill="1" applyBorder="1" applyAlignment="1">
      <alignment horizontal="center" vertical="center"/>
    </xf>
    <xf numFmtId="0" fontId="0" fillId="0" borderId="0" xfId="0" applyAlignment="1">
      <alignment horizontal="center"/>
    </xf>
  </cellXfs>
  <cellStyles count="4">
    <cellStyle name="Moneda" xfId="1" builtinId="4"/>
    <cellStyle name="Normal" xfId="0" builtinId="0"/>
    <cellStyle name="Normal 2" xfId="3" xr:uid="{62C89092-6B9A-4625-B277-91BAD2822547}"/>
    <cellStyle name="Porcentaje" xfId="2" builtinId="5"/>
  </cellStyles>
  <dxfs count="8">
    <dxf>
      <font>
        <color rgb="FF9C0006"/>
      </font>
      <fill>
        <patternFill>
          <bgColor rgb="FFFFC7CE"/>
        </patternFill>
      </fill>
    </dxf>
    <dxf>
      <font>
        <color rgb="FF9C0006"/>
      </font>
      <fill>
        <patternFill>
          <bgColor rgb="FFFFC7CE"/>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FF00"/>
        </patternFill>
      </fill>
    </dxf>
    <dxf>
      <fill>
        <patternFill>
          <bgColor rgb="FFFF0000"/>
        </patternFill>
      </fill>
    </dxf>
  </dxfs>
  <tableStyles count="0" defaultTableStyle="TableStyleMedium2" defaultPivotStyle="PivotStyleLight16"/>
  <colors>
    <mruColors>
      <color rgb="FF9D2148"/>
      <color rgb="FFBFB7AF"/>
      <color rgb="FF58595A"/>
      <color rgb="FFB28E5C"/>
      <color rgb="FF235B4E"/>
      <color rgb="FF10312B"/>
      <color rgb="FF691C20"/>
      <color rgb="FF9F2241"/>
      <color rgb="FF9898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FinanzasCDMX\Downloads\Analitico%20Enero%20-Diciembre%202024.xlsx" TargetMode="External"/><Relationship Id="rId1" Type="http://schemas.openxmlformats.org/officeDocument/2006/relationships/externalLinkPath" Target="file:///C:\Users\FinanzasCDMX\Downloads\Analitico%20Enero%20-Diciembre%202024.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E:\2024\Anteproyecto%202025\REIN\Resultados%20de%20Indicadores%20v3.xlsm" TargetMode="External"/><Relationship Id="rId1" Type="http://schemas.openxmlformats.org/officeDocument/2006/relationships/externalLinkPath" Target="/2024/Anteproyecto%202025/REIN/Resultados%20de%20Indicadores%20v3.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E:\2024\Plan%20de%20Mejora%20MIR%202024\Construcci&#243;n%20de%20base\pruebas\Concentrador%20Focapp%20Gral.xlsm" TargetMode="External"/><Relationship Id="rId1" Type="http://schemas.openxmlformats.org/officeDocument/2006/relationships/externalLinkPath" Target="/2024/Plan%20de%20Mejora%20MIR%202024/Construcci&#243;n%20de%20base/pruebas/Concentrador%20Focapp%20Gra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Hoja2"/>
      <sheetName val="Sheet1"/>
    </sheetNames>
    <sheetDataSet>
      <sheetData sheetId="0">
        <row r="3">
          <cell r="A3" t="str">
            <v>Etiquetas de fila</v>
          </cell>
          <cell r="B3" t="str">
            <v>Suma de MODIFICADO</v>
          </cell>
          <cell r="C3" t="str">
            <v>Suma de PROGRAMADO DICIEMBRE</v>
          </cell>
          <cell r="D3" t="str">
            <v>Suma de EJERCIDO DICIEMBRE</v>
          </cell>
          <cell r="E3" t="str">
            <v>Suma de Porcentaje</v>
          </cell>
        </row>
        <row r="4">
          <cell r="B4">
            <v>394285334600.45001</v>
          </cell>
          <cell r="C4">
            <v>394285334600.45001</v>
          </cell>
          <cell r="D4">
            <v>363006925348.92999</v>
          </cell>
          <cell r="E4">
            <v>0.92067062478188277</v>
          </cell>
        </row>
        <row r="5">
          <cell r="A5" t="str">
            <v>01C001M001</v>
          </cell>
          <cell r="B5">
            <v>62768925.560000002</v>
          </cell>
          <cell r="C5">
            <v>62768925.560000002</v>
          </cell>
          <cell r="D5">
            <v>58231701.959999986</v>
          </cell>
          <cell r="E5">
            <v>0.92771544901365333</v>
          </cell>
        </row>
        <row r="6">
          <cell r="A6" t="str">
            <v>01C001M002</v>
          </cell>
          <cell r="B6">
            <v>290000</v>
          </cell>
          <cell r="C6">
            <v>290000</v>
          </cell>
          <cell r="D6">
            <v>0</v>
          </cell>
          <cell r="E6">
            <v>0</v>
          </cell>
        </row>
        <row r="7">
          <cell r="A7" t="str">
            <v>01C001N001</v>
          </cell>
          <cell r="B7">
            <v>141728</v>
          </cell>
          <cell r="C7">
            <v>141728</v>
          </cell>
          <cell r="D7">
            <v>26500.2</v>
          </cell>
          <cell r="E7">
            <v>0.18697928426281329</v>
          </cell>
        </row>
        <row r="8">
          <cell r="A8" t="str">
            <v>01C001P020</v>
          </cell>
          <cell r="B8">
            <v>148542979.01999998</v>
          </cell>
          <cell r="C8">
            <v>148542979.01999998</v>
          </cell>
          <cell r="D8">
            <v>140519256.86999997</v>
          </cell>
          <cell r="E8">
            <v>0.94598383442330392</v>
          </cell>
        </row>
        <row r="9">
          <cell r="A9" t="str">
            <v>01CD03E065</v>
          </cell>
          <cell r="B9">
            <v>1497517895.2899997</v>
          </cell>
          <cell r="C9">
            <v>1497517895.2899997</v>
          </cell>
          <cell r="D9">
            <v>1389269991.97</v>
          </cell>
          <cell r="E9">
            <v>0.92771511869042667</v>
          </cell>
        </row>
        <row r="10">
          <cell r="A10" t="str">
            <v>01CD03M001</v>
          </cell>
          <cell r="B10">
            <v>79070442.590000004</v>
          </cell>
          <cell r="C10">
            <v>79070442.590000004</v>
          </cell>
          <cell r="D10">
            <v>63831023.669999987</v>
          </cell>
          <cell r="E10">
            <v>0.80726781815272985</v>
          </cell>
        </row>
        <row r="11">
          <cell r="A11" t="str">
            <v>01CD03M002</v>
          </cell>
          <cell r="B11">
            <v>209531</v>
          </cell>
          <cell r="C11">
            <v>209531</v>
          </cell>
          <cell r="D11">
            <v>0</v>
          </cell>
          <cell r="E11">
            <v>0</v>
          </cell>
        </row>
        <row r="12">
          <cell r="A12" t="str">
            <v>01CD03N001</v>
          </cell>
          <cell r="B12">
            <v>25000</v>
          </cell>
          <cell r="C12">
            <v>25000</v>
          </cell>
          <cell r="D12">
            <v>0</v>
          </cell>
          <cell r="E12">
            <v>0</v>
          </cell>
        </row>
        <row r="13">
          <cell r="A13" t="str">
            <v>01CD06E005</v>
          </cell>
          <cell r="B13">
            <v>146238695</v>
          </cell>
          <cell r="C13">
            <v>146238695</v>
          </cell>
          <cell r="D13">
            <v>129758781.05000001</v>
          </cell>
          <cell r="E13">
            <v>0.88730811670604703</v>
          </cell>
        </row>
        <row r="14">
          <cell r="A14" t="str">
            <v>01CD06E157</v>
          </cell>
          <cell r="B14">
            <v>86924146</v>
          </cell>
          <cell r="C14">
            <v>86924146</v>
          </cell>
          <cell r="D14">
            <v>83145530.659999982</v>
          </cell>
          <cell r="E14">
            <v>0.95652973869884184</v>
          </cell>
        </row>
        <row r="15">
          <cell r="A15" t="str">
            <v>01CD06M001</v>
          </cell>
          <cell r="B15">
            <v>56079343</v>
          </cell>
          <cell r="C15">
            <v>56079343</v>
          </cell>
          <cell r="D15">
            <v>50847149.74000001</v>
          </cell>
          <cell r="E15">
            <v>0.90670016836680856</v>
          </cell>
        </row>
        <row r="16">
          <cell r="A16" t="str">
            <v>01CD06M002</v>
          </cell>
          <cell r="B16">
            <v>60000</v>
          </cell>
          <cell r="C16">
            <v>60000</v>
          </cell>
          <cell r="D16">
            <v>0</v>
          </cell>
          <cell r="E16">
            <v>0</v>
          </cell>
        </row>
        <row r="17">
          <cell r="A17" t="str">
            <v>01CD06N001</v>
          </cell>
          <cell r="B17">
            <v>761655</v>
          </cell>
          <cell r="C17">
            <v>761655</v>
          </cell>
          <cell r="D17">
            <v>379959.78</v>
          </cell>
          <cell r="E17">
            <v>0.4988607440376549</v>
          </cell>
        </row>
        <row r="18">
          <cell r="A18" t="str">
            <v>01P0ES0000</v>
          </cell>
          <cell r="B18">
            <v>11161195</v>
          </cell>
          <cell r="C18">
            <v>11161195</v>
          </cell>
          <cell r="D18">
            <v>9627403.1300000008</v>
          </cell>
          <cell r="E18">
            <v>0.86257816748117033</v>
          </cell>
        </row>
        <row r="19">
          <cell r="A19" t="str">
            <v>01P0ESM001</v>
          </cell>
          <cell r="B19">
            <v>103874</v>
          </cell>
          <cell r="C19">
            <v>103874</v>
          </cell>
          <cell r="D19">
            <v>103874</v>
          </cell>
          <cell r="E19">
            <v>1</v>
          </cell>
        </row>
        <row r="20">
          <cell r="A20" t="str">
            <v>01P0ESM002</v>
          </cell>
          <cell r="B20">
            <v>18394</v>
          </cell>
          <cell r="C20">
            <v>18394</v>
          </cell>
          <cell r="D20">
            <v>0</v>
          </cell>
          <cell r="E20">
            <v>0</v>
          </cell>
        </row>
        <row r="21">
          <cell r="A21" t="str">
            <v>01P0ESN001</v>
          </cell>
          <cell r="B21">
            <v>240000</v>
          </cell>
          <cell r="C21">
            <v>240000</v>
          </cell>
          <cell r="D21">
            <v>0</v>
          </cell>
          <cell r="E21">
            <v>0</v>
          </cell>
        </row>
        <row r="22">
          <cell r="A22" t="str">
            <v>01P0ESP054</v>
          </cell>
          <cell r="B22">
            <v>14007436.250000002</v>
          </cell>
          <cell r="C22">
            <v>14007436.250000002</v>
          </cell>
          <cell r="D22">
            <v>10871988.459999999</v>
          </cell>
          <cell r="E22">
            <v>0.77615833946772361</v>
          </cell>
        </row>
        <row r="23">
          <cell r="A23" t="str">
            <v>02C001M001</v>
          </cell>
          <cell r="B23">
            <v>71212356.140000001</v>
          </cell>
          <cell r="C23">
            <v>71212356.140000001</v>
          </cell>
          <cell r="D23">
            <v>61498227.900000006</v>
          </cell>
          <cell r="E23">
            <v>0.86358928749805031</v>
          </cell>
        </row>
        <row r="24">
          <cell r="A24" t="str">
            <v>02C001M002</v>
          </cell>
          <cell r="B24">
            <v>1011177.25</v>
          </cell>
          <cell r="C24">
            <v>1011177.25</v>
          </cell>
          <cell r="D24">
            <v>0</v>
          </cell>
          <cell r="E24">
            <v>0</v>
          </cell>
        </row>
        <row r="25">
          <cell r="A25" t="str">
            <v>02C001N001</v>
          </cell>
          <cell r="B25">
            <v>1575000</v>
          </cell>
          <cell r="C25">
            <v>1575000</v>
          </cell>
          <cell r="D25">
            <v>1215647.43</v>
          </cell>
          <cell r="E25">
            <v>0.77183963809523803</v>
          </cell>
        </row>
        <row r="26">
          <cell r="A26" t="str">
            <v>02C001P055</v>
          </cell>
          <cell r="B26">
            <v>586068157.03999996</v>
          </cell>
          <cell r="C26">
            <v>586068157.03999996</v>
          </cell>
          <cell r="D26">
            <v>560835556.14999998</v>
          </cell>
          <cell r="E26">
            <v>0.95694596168227264</v>
          </cell>
        </row>
        <row r="27">
          <cell r="A27" t="str">
            <v>02C001S005</v>
          </cell>
          <cell r="B27">
            <v>8400001</v>
          </cell>
          <cell r="C27">
            <v>8400001</v>
          </cell>
          <cell r="D27">
            <v>7917752.9399999995</v>
          </cell>
          <cell r="E27">
            <v>0.94258952350124714</v>
          </cell>
        </row>
        <row r="28">
          <cell r="A28" t="str">
            <v>02C001U019</v>
          </cell>
          <cell r="B28">
            <v>7200000</v>
          </cell>
          <cell r="C28">
            <v>7200000</v>
          </cell>
          <cell r="D28">
            <v>4387713.79</v>
          </cell>
          <cell r="E28">
            <v>0.60940469305555556</v>
          </cell>
        </row>
        <row r="29">
          <cell r="A29" t="str">
            <v>02CD01E187</v>
          </cell>
          <cell r="B29">
            <v>108647985.96000002</v>
          </cell>
          <cell r="C29">
            <v>108647985.96000002</v>
          </cell>
          <cell r="D29">
            <v>101469323.13999999</v>
          </cell>
          <cell r="E29">
            <v>0.93392732726179628</v>
          </cell>
        </row>
        <row r="30">
          <cell r="A30" t="str">
            <v>02CD01E188</v>
          </cell>
          <cell r="B30">
            <v>115099825</v>
          </cell>
          <cell r="C30">
            <v>115099825</v>
          </cell>
          <cell r="D30">
            <v>99660442.75</v>
          </cell>
          <cell r="E30">
            <v>0.86586094070951025</v>
          </cell>
        </row>
        <row r="31">
          <cell r="A31" t="str">
            <v>02CD01E189</v>
          </cell>
          <cell r="B31">
            <v>15866310</v>
          </cell>
          <cell r="C31">
            <v>15866310</v>
          </cell>
          <cell r="D31">
            <v>13113634.960000001</v>
          </cell>
          <cell r="E31">
            <v>0.82650817738970184</v>
          </cell>
        </row>
        <row r="32">
          <cell r="A32" t="str">
            <v>02CD01E190</v>
          </cell>
          <cell r="B32">
            <v>34489131.5</v>
          </cell>
          <cell r="C32">
            <v>34489131.5</v>
          </cell>
          <cell r="D32">
            <v>32599224.670000002</v>
          </cell>
          <cell r="E32">
            <v>0.94520282918692811</v>
          </cell>
        </row>
        <row r="33">
          <cell r="A33" t="str">
            <v>02CD01E198</v>
          </cell>
          <cell r="B33">
            <v>58002898</v>
          </cell>
          <cell r="C33">
            <v>58002898</v>
          </cell>
          <cell r="D33">
            <v>54298899.109999999</v>
          </cell>
          <cell r="E33">
            <v>0.93614114091333844</v>
          </cell>
        </row>
        <row r="34">
          <cell r="A34" t="str">
            <v>02CD01E200</v>
          </cell>
          <cell r="B34">
            <v>1612598322.6700003</v>
          </cell>
          <cell r="C34">
            <v>1612598322.6700003</v>
          </cell>
          <cell r="D34">
            <v>1484742292.4700005</v>
          </cell>
          <cell r="E34">
            <v>0.92071427310658061</v>
          </cell>
        </row>
        <row r="35">
          <cell r="A35" t="str">
            <v>02CD01F036</v>
          </cell>
          <cell r="B35">
            <v>33000000</v>
          </cell>
          <cell r="C35">
            <v>33000000</v>
          </cell>
          <cell r="D35">
            <v>27000000</v>
          </cell>
          <cell r="E35">
            <v>0.81818181818181823</v>
          </cell>
        </row>
        <row r="36">
          <cell r="A36" t="str">
            <v>02CD01F037</v>
          </cell>
          <cell r="B36">
            <v>440399080.99999994</v>
          </cell>
          <cell r="C36">
            <v>440399080.99999994</v>
          </cell>
          <cell r="D36">
            <v>436649752.31</v>
          </cell>
          <cell r="E36">
            <v>0.99148652017736627</v>
          </cell>
        </row>
        <row r="37">
          <cell r="A37" t="str">
            <v>02CD01K023</v>
          </cell>
          <cell r="B37">
            <v>1056495826.5299997</v>
          </cell>
          <cell r="C37">
            <v>1056495826.5299997</v>
          </cell>
          <cell r="D37">
            <v>1028778275.3899997</v>
          </cell>
          <cell r="E37">
            <v>0.9737646373568396</v>
          </cell>
        </row>
        <row r="38">
          <cell r="A38" t="str">
            <v>02CD01M001</v>
          </cell>
          <cell r="B38">
            <v>921301</v>
          </cell>
          <cell r="C38">
            <v>921301</v>
          </cell>
          <cell r="D38">
            <v>872315.19</v>
          </cell>
          <cell r="E38">
            <v>0.9468297440250254</v>
          </cell>
        </row>
        <row r="39">
          <cell r="A39" t="str">
            <v>02CD01M002</v>
          </cell>
          <cell r="B39">
            <v>1595323.89</v>
          </cell>
          <cell r="C39">
            <v>1595323.89</v>
          </cell>
          <cell r="D39">
            <v>0</v>
          </cell>
          <cell r="E39">
            <v>0</v>
          </cell>
        </row>
        <row r="40">
          <cell r="A40" t="str">
            <v>02CD01N001</v>
          </cell>
          <cell r="B40">
            <v>9946157</v>
          </cell>
          <cell r="C40">
            <v>9946157</v>
          </cell>
          <cell r="D40">
            <v>9843932.6300000008</v>
          </cell>
          <cell r="E40">
            <v>0.98972222437268997</v>
          </cell>
        </row>
        <row r="41">
          <cell r="A41" t="str">
            <v>02CD01R002</v>
          </cell>
          <cell r="B41">
            <v>145234394</v>
          </cell>
          <cell r="C41">
            <v>145234394</v>
          </cell>
          <cell r="D41">
            <v>103128528.58000001</v>
          </cell>
          <cell r="E41">
            <v>0.71008337446569314</v>
          </cell>
        </row>
        <row r="42">
          <cell r="A42" t="str">
            <v>02CD01S229</v>
          </cell>
          <cell r="B42">
            <v>79730964</v>
          </cell>
          <cell r="C42">
            <v>79730964</v>
          </cell>
          <cell r="D42">
            <v>77800351.280000001</v>
          </cell>
          <cell r="E42">
            <v>0.97578591022679717</v>
          </cell>
        </row>
        <row r="43">
          <cell r="A43" t="str">
            <v>02CD01U048</v>
          </cell>
          <cell r="B43">
            <v>12015490</v>
          </cell>
          <cell r="C43">
            <v>12015490</v>
          </cell>
          <cell r="D43">
            <v>11637351.43</v>
          </cell>
          <cell r="E43">
            <v>0.96852907621744933</v>
          </cell>
        </row>
        <row r="44">
          <cell r="A44" t="str">
            <v>02CD02E187</v>
          </cell>
          <cell r="B44">
            <v>339542316.75000006</v>
          </cell>
          <cell r="C44">
            <v>339542316.75000006</v>
          </cell>
          <cell r="D44">
            <v>333784734.30999988</v>
          </cell>
          <cell r="E44">
            <v>0.98304310786617088</v>
          </cell>
        </row>
        <row r="45">
          <cell r="A45" t="str">
            <v>02CD02E188</v>
          </cell>
          <cell r="B45">
            <v>137559765.74000001</v>
          </cell>
          <cell r="C45">
            <v>137559765.74000001</v>
          </cell>
          <cell r="D45">
            <v>128857791.08999997</v>
          </cell>
          <cell r="E45">
            <v>0.93674040804600145</v>
          </cell>
        </row>
        <row r="46">
          <cell r="A46" t="str">
            <v>02CD02E190</v>
          </cell>
          <cell r="B46">
            <v>3523352</v>
          </cell>
          <cell r="C46">
            <v>3523352</v>
          </cell>
          <cell r="D46">
            <v>3079797.55</v>
          </cell>
          <cell r="E46">
            <v>0.87411009459174105</v>
          </cell>
        </row>
        <row r="47">
          <cell r="A47" t="str">
            <v>02CD02E198</v>
          </cell>
          <cell r="B47">
            <v>27151545</v>
          </cell>
          <cell r="C47">
            <v>27151545</v>
          </cell>
          <cell r="D47">
            <v>24152906.84</v>
          </cell>
          <cell r="E47">
            <v>0.8895592070359164</v>
          </cell>
        </row>
        <row r="48">
          <cell r="A48" t="str">
            <v>02CD02E200</v>
          </cell>
          <cell r="B48">
            <v>942379017.67000008</v>
          </cell>
          <cell r="C48">
            <v>942379017.67000008</v>
          </cell>
          <cell r="D48">
            <v>893170277.13999951</v>
          </cell>
          <cell r="E48">
            <v>0.94778243190126676</v>
          </cell>
        </row>
        <row r="49">
          <cell r="A49" t="str">
            <v>02CD02F036</v>
          </cell>
          <cell r="B49">
            <v>3800000</v>
          </cell>
          <cell r="C49">
            <v>3800000</v>
          </cell>
          <cell r="D49">
            <v>0</v>
          </cell>
          <cell r="E49">
            <v>0</v>
          </cell>
        </row>
        <row r="50">
          <cell r="A50" t="str">
            <v>02CD02F037</v>
          </cell>
          <cell r="B50">
            <v>94270252</v>
          </cell>
          <cell r="C50">
            <v>94270252</v>
          </cell>
          <cell r="D50">
            <v>92699414.090000018</v>
          </cell>
          <cell r="E50">
            <v>0.98333686527113573</v>
          </cell>
        </row>
        <row r="51">
          <cell r="A51" t="str">
            <v>02CD02K023</v>
          </cell>
          <cell r="B51">
            <v>650801630.00999999</v>
          </cell>
          <cell r="C51">
            <v>650801630.00999999</v>
          </cell>
          <cell r="D51">
            <v>551847149.28999996</v>
          </cell>
          <cell r="E51">
            <v>0.84794985728834216</v>
          </cell>
        </row>
        <row r="52">
          <cell r="A52" t="str">
            <v>02CD02M001</v>
          </cell>
          <cell r="B52">
            <v>4888276</v>
          </cell>
          <cell r="C52">
            <v>4888276</v>
          </cell>
          <cell r="D52">
            <v>4758855.9400000004</v>
          </cell>
          <cell r="E52">
            <v>0.97352439592199791</v>
          </cell>
        </row>
        <row r="53">
          <cell r="A53" t="str">
            <v>02CD02M002</v>
          </cell>
          <cell r="B53">
            <v>2476393.36</v>
          </cell>
          <cell r="C53">
            <v>2476393.36</v>
          </cell>
          <cell r="D53">
            <v>0</v>
          </cell>
          <cell r="E53">
            <v>0</v>
          </cell>
        </row>
        <row r="54">
          <cell r="A54" t="str">
            <v>02CD02N001</v>
          </cell>
          <cell r="B54">
            <v>31496864</v>
          </cell>
          <cell r="C54">
            <v>31496864</v>
          </cell>
          <cell r="D54">
            <v>29766152.459999997</v>
          </cell>
          <cell r="E54">
            <v>0.94505130606018417</v>
          </cell>
        </row>
        <row r="55">
          <cell r="A55" t="str">
            <v>02CD02R002</v>
          </cell>
          <cell r="B55">
            <v>90374052</v>
          </cell>
          <cell r="C55">
            <v>90374052</v>
          </cell>
          <cell r="D55">
            <v>82779744.309999987</v>
          </cell>
          <cell r="E55">
            <v>0.91596805142697357</v>
          </cell>
        </row>
        <row r="56">
          <cell r="A56" t="str">
            <v>02CD02S229</v>
          </cell>
          <cell r="B56">
            <v>1000000</v>
          </cell>
          <cell r="C56">
            <v>1000000</v>
          </cell>
          <cell r="D56">
            <v>945240</v>
          </cell>
          <cell r="E56">
            <v>0.94523999999999997</v>
          </cell>
        </row>
        <row r="57">
          <cell r="A57" t="str">
            <v>02CD02S230</v>
          </cell>
          <cell r="B57">
            <v>0</v>
          </cell>
          <cell r="C57">
            <v>0</v>
          </cell>
          <cell r="D57">
            <v>0</v>
          </cell>
          <cell r="E57" t="e">
            <v>#DIV/0!</v>
          </cell>
        </row>
        <row r="58">
          <cell r="A58" t="str">
            <v>02CD03E187</v>
          </cell>
          <cell r="B58">
            <v>965673026.44000006</v>
          </cell>
          <cell r="C58">
            <v>965673026.44000006</v>
          </cell>
          <cell r="D58">
            <v>872127943.76999974</v>
          </cell>
          <cell r="E58">
            <v>0.90312965143609869</v>
          </cell>
        </row>
        <row r="59">
          <cell r="A59" t="str">
            <v>02CD03E188</v>
          </cell>
          <cell r="B59">
            <v>57775300.000000007</v>
          </cell>
          <cell r="C59">
            <v>57775300.000000007</v>
          </cell>
          <cell r="D59">
            <v>53089337.450000003</v>
          </cell>
          <cell r="E59">
            <v>0.91889332379061639</v>
          </cell>
        </row>
        <row r="60">
          <cell r="A60" t="str">
            <v>02CD03E189</v>
          </cell>
          <cell r="B60">
            <v>164755534.47</v>
          </cell>
          <cell r="C60">
            <v>164755534.47</v>
          </cell>
          <cell r="D60">
            <v>145105246.56999999</v>
          </cell>
          <cell r="E60">
            <v>0.88073063546415742</v>
          </cell>
        </row>
        <row r="61">
          <cell r="A61" t="str">
            <v>02CD03E190</v>
          </cell>
          <cell r="B61">
            <v>37893732.759999998</v>
          </cell>
          <cell r="C61">
            <v>37893732.759999998</v>
          </cell>
          <cell r="D61">
            <v>35748531.160000004</v>
          </cell>
          <cell r="E61">
            <v>0.94338901333403513</v>
          </cell>
        </row>
        <row r="62">
          <cell r="A62" t="str">
            <v>02CD03E200</v>
          </cell>
          <cell r="B62">
            <v>655662307.52999985</v>
          </cell>
          <cell r="C62">
            <v>655662307.52999985</v>
          </cell>
          <cell r="D62">
            <v>586807440.15999985</v>
          </cell>
          <cell r="E62">
            <v>0.89498425244332114</v>
          </cell>
        </row>
        <row r="63">
          <cell r="A63" t="str">
            <v>02CD03F036</v>
          </cell>
          <cell r="B63">
            <v>3200000.0000000005</v>
          </cell>
          <cell r="C63">
            <v>3200000.0000000005</v>
          </cell>
          <cell r="D63">
            <v>0</v>
          </cell>
          <cell r="E63">
            <v>0</v>
          </cell>
        </row>
        <row r="64">
          <cell r="A64" t="str">
            <v>02CD03F037</v>
          </cell>
          <cell r="B64">
            <v>15893094.000000002</v>
          </cell>
          <cell r="C64">
            <v>15893094.000000002</v>
          </cell>
          <cell r="D64">
            <v>13823446.470000003</v>
          </cell>
          <cell r="E64">
            <v>0.86977692763913694</v>
          </cell>
        </row>
        <row r="65">
          <cell r="A65" t="str">
            <v>02CD03K023</v>
          </cell>
          <cell r="B65">
            <v>467388568.29999995</v>
          </cell>
          <cell r="C65">
            <v>467388568.29999995</v>
          </cell>
          <cell r="D65">
            <v>457584802.50999993</v>
          </cell>
          <cell r="E65">
            <v>0.97902437831190736</v>
          </cell>
        </row>
        <row r="66">
          <cell r="A66" t="str">
            <v>02CD03M001</v>
          </cell>
          <cell r="B66">
            <v>29445036.939999998</v>
          </cell>
          <cell r="C66">
            <v>29445036.939999998</v>
          </cell>
          <cell r="D66">
            <v>22571198.699999996</v>
          </cell>
          <cell r="E66">
            <v>0.76655358748549751</v>
          </cell>
        </row>
        <row r="67">
          <cell r="A67" t="str">
            <v>02CD03M002</v>
          </cell>
          <cell r="B67">
            <v>42571630.189999998</v>
          </cell>
          <cell r="C67">
            <v>42571630.189999998</v>
          </cell>
          <cell r="D67">
            <v>41876379</v>
          </cell>
          <cell r="E67">
            <v>0.98366867355332543</v>
          </cell>
        </row>
        <row r="68">
          <cell r="A68" t="str">
            <v>02CD03N001</v>
          </cell>
          <cell r="B68">
            <v>99603943.479999989</v>
          </cell>
          <cell r="C68">
            <v>99603943.479999989</v>
          </cell>
          <cell r="D68">
            <v>82788156.030000001</v>
          </cell>
          <cell r="E68">
            <v>0.83117347704836086</v>
          </cell>
        </row>
        <row r="69">
          <cell r="A69" t="str">
            <v>02CD03R002</v>
          </cell>
          <cell r="B69">
            <v>102371557.99999999</v>
          </cell>
          <cell r="C69">
            <v>102371557.99999999</v>
          </cell>
          <cell r="D69">
            <v>87548557.659999982</v>
          </cell>
          <cell r="E69">
            <v>0.85520391962775433</v>
          </cell>
        </row>
        <row r="70">
          <cell r="A70" t="str">
            <v>02CD04E187</v>
          </cell>
          <cell r="B70">
            <v>616965818.13</v>
          </cell>
          <cell r="C70">
            <v>616965818.13</v>
          </cell>
          <cell r="D70">
            <v>598646189.63999987</v>
          </cell>
          <cell r="E70">
            <v>0.9703068987751603</v>
          </cell>
        </row>
        <row r="71">
          <cell r="A71" t="str">
            <v>02CD04E188</v>
          </cell>
          <cell r="B71">
            <v>188360576.65999997</v>
          </cell>
          <cell r="C71">
            <v>188360576.65999997</v>
          </cell>
          <cell r="D71">
            <v>175098067.69999996</v>
          </cell>
          <cell r="E71">
            <v>0.92958978362048927</v>
          </cell>
        </row>
        <row r="72">
          <cell r="A72" t="str">
            <v>02CD04E189</v>
          </cell>
          <cell r="B72">
            <v>49641721.469999991</v>
          </cell>
          <cell r="C72">
            <v>49641721.469999991</v>
          </cell>
          <cell r="D72">
            <v>45091913.269999996</v>
          </cell>
          <cell r="E72">
            <v>0.90834709060704943</v>
          </cell>
        </row>
        <row r="73">
          <cell r="A73" t="str">
            <v>02CD04E190</v>
          </cell>
          <cell r="B73">
            <v>20300000</v>
          </cell>
          <cell r="C73">
            <v>20300000</v>
          </cell>
          <cell r="D73">
            <v>19944172.399999999</v>
          </cell>
          <cell r="E73">
            <v>0.9824715467980295</v>
          </cell>
        </row>
        <row r="74">
          <cell r="A74" t="str">
            <v>02CD04E198</v>
          </cell>
          <cell r="B74">
            <v>24859161</v>
          </cell>
          <cell r="C74">
            <v>24859161</v>
          </cell>
          <cell r="D74">
            <v>22191426.090000004</v>
          </cell>
          <cell r="E74">
            <v>0.8926860439899803</v>
          </cell>
        </row>
        <row r="75">
          <cell r="A75" t="str">
            <v>02CD04E200</v>
          </cell>
          <cell r="B75">
            <v>956545856.40000033</v>
          </cell>
          <cell r="C75">
            <v>956545856.40000033</v>
          </cell>
          <cell r="D75">
            <v>934649397.61999989</v>
          </cell>
          <cell r="E75">
            <v>0.9771088248059443</v>
          </cell>
        </row>
        <row r="76">
          <cell r="A76" t="str">
            <v>02CD04F036</v>
          </cell>
          <cell r="B76">
            <v>55235043</v>
          </cell>
          <cell r="C76">
            <v>55235043</v>
          </cell>
          <cell r="D76">
            <v>27889127.789999999</v>
          </cell>
          <cell r="E76">
            <v>0.50491728213192477</v>
          </cell>
        </row>
        <row r="77">
          <cell r="A77" t="str">
            <v>02CD04F037</v>
          </cell>
          <cell r="B77">
            <v>102218974.68000001</v>
          </cell>
          <cell r="C77">
            <v>102218974.68000001</v>
          </cell>
          <cell r="D77">
            <v>97886722.209999993</v>
          </cell>
          <cell r="E77">
            <v>0.95761792286058167</v>
          </cell>
        </row>
        <row r="78">
          <cell r="A78" t="str">
            <v>02CD04K023</v>
          </cell>
          <cell r="B78">
            <v>626732893.33999991</v>
          </cell>
          <cell r="C78">
            <v>626732893.33999991</v>
          </cell>
          <cell r="D78">
            <v>542001122.89999998</v>
          </cell>
          <cell r="E78">
            <v>0.86480401564940157</v>
          </cell>
        </row>
        <row r="79">
          <cell r="A79" t="str">
            <v>02CD04M001</v>
          </cell>
          <cell r="B79">
            <v>439752123.95999998</v>
          </cell>
          <cell r="C79">
            <v>439752123.95999998</v>
          </cell>
          <cell r="D79">
            <v>414326141.86999995</v>
          </cell>
          <cell r="E79">
            <v>0.94218110452534665</v>
          </cell>
        </row>
        <row r="80">
          <cell r="A80" t="str">
            <v>02CD04M002</v>
          </cell>
          <cell r="B80">
            <v>1769152.6400000001</v>
          </cell>
          <cell r="C80">
            <v>1769152.6400000001</v>
          </cell>
          <cell r="D80">
            <v>0</v>
          </cell>
          <cell r="E80">
            <v>0</v>
          </cell>
        </row>
        <row r="81">
          <cell r="A81" t="str">
            <v>02CD04N001</v>
          </cell>
          <cell r="B81">
            <v>24702599.939999998</v>
          </cell>
          <cell r="C81">
            <v>24702599.939999998</v>
          </cell>
          <cell r="D81">
            <v>22770727.129999999</v>
          </cell>
          <cell r="E81">
            <v>0.92179475785171139</v>
          </cell>
        </row>
        <row r="82">
          <cell r="A82" t="str">
            <v>02CD04R002</v>
          </cell>
          <cell r="B82">
            <v>128667159</v>
          </cell>
          <cell r="C82">
            <v>128667159</v>
          </cell>
          <cell r="D82">
            <v>108613613.00999999</v>
          </cell>
          <cell r="E82">
            <v>0.84414402131937949</v>
          </cell>
        </row>
        <row r="83">
          <cell r="A83" t="str">
            <v>02CD04S229</v>
          </cell>
          <cell r="B83">
            <v>0</v>
          </cell>
          <cell r="C83">
            <v>0</v>
          </cell>
          <cell r="D83">
            <v>0</v>
          </cell>
          <cell r="E83" t="e">
            <v>#DIV/0!</v>
          </cell>
        </row>
        <row r="84">
          <cell r="A84" t="str">
            <v>02CD04S234</v>
          </cell>
          <cell r="B84">
            <v>6340000</v>
          </cell>
          <cell r="C84">
            <v>6340000</v>
          </cell>
          <cell r="D84">
            <v>6279740.0199999996</v>
          </cell>
          <cell r="E84">
            <v>0.99049527129337533</v>
          </cell>
        </row>
        <row r="85">
          <cell r="A85" t="str">
            <v>02CD04U048</v>
          </cell>
          <cell r="B85">
            <v>87168000</v>
          </cell>
          <cell r="C85">
            <v>87168000</v>
          </cell>
          <cell r="D85">
            <v>87168000</v>
          </cell>
          <cell r="E85">
            <v>1</v>
          </cell>
        </row>
        <row r="86">
          <cell r="A86" t="str">
            <v>02CD05E187</v>
          </cell>
          <cell r="B86">
            <v>492311728.64000005</v>
          </cell>
          <cell r="C86">
            <v>492311728.64000005</v>
          </cell>
          <cell r="D86">
            <v>475836689.38</v>
          </cell>
          <cell r="E86">
            <v>0.96653535087309017</v>
          </cell>
        </row>
        <row r="87">
          <cell r="A87" t="str">
            <v>02CD05E188</v>
          </cell>
          <cell r="B87">
            <v>270187625.39000005</v>
          </cell>
          <cell r="C87">
            <v>270187625.39000005</v>
          </cell>
          <cell r="D87">
            <v>258679445.80999997</v>
          </cell>
          <cell r="E87">
            <v>0.95740671112013853</v>
          </cell>
        </row>
        <row r="88">
          <cell r="A88" t="str">
            <v>02CD05E189</v>
          </cell>
          <cell r="B88">
            <v>5396026.7299999995</v>
          </cell>
          <cell r="C88">
            <v>5396026.7299999995</v>
          </cell>
          <cell r="D88">
            <v>5325001.2700000005</v>
          </cell>
          <cell r="E88">
            <v>0.98683745215620922</v>
          </cell>
        </row>
        <row r="89">
          <cell r="A89" t="str">
            <v>02CD05E190</v>
          </cell>
          <cell r="B89">
            <v>19645974.420000002</v>
          </cell>
          <cell r="C89">
            <v>19645974.420000002</v>
          </cell>
          <cell r="D89">
            <v>19231523.609999999</v>
          </cell>
          <cell r="E89">
            <v>0.9789040339186188</v>
          </cell>
        </row>
        <row r="90">
          <cell r="A90" t="str">
            <v>02CD05E198</v>
          </cell>
          <cell r="B90">
            <v>95809833.909999982</v>
          </cell>
          <cell r="C90">
            <v>95809833.909999982</v>
          </cell>
          <cell r="D90">
            <v>94326229.250000015</v>
          </cell>
          <cell r="E90">
            <v>0.984515110824703</v>
          </cell>
        </row>
        <row r="91">
          <cell r="A91" t="str">
            <v>02CD05E200</v>
          </cell>
          <cell r="B91">
            <v>599296816.04000008</v>
          </cell>
          <cell r="C91">
            <v>599296816.04000008</v>
          </cell>
          <cell r="D91">
            <v>562300050.72000003</v>
          </cell>
          <cell r="E91">
            <v>0.93826637430770077</v>
          </cell>
        </row>
        <row r="92">
          <cell r="A92" t="str">
            <v>02CD05F037</v>
          </cell>
          <cell r="B92">
            <v>10619242.959999999</v>
          </cell>
          <cell r="C92">
            <v>10619242.959999999</v>
          </cell>
          <cell r="D92">
            <v>9566201.9299999997</v>
          </cell>
          <cell r="E92">
            <v>0.90083652535622938</v>
          </cell>
        </row>
        <row r="93">
          <cell r="A93" t="str">
            <v>02CD05K023</v>
          </cell>
          <cell r="B93">
            <v>446480152.64000005</v>
          </cell>
          <cell r="C93">
            <v>446480152.64000005</v>
          </cell>
          <cell r="D93">
            <v>433628157.77000004</v>
          </cell>
          <cell r="E93">
            <v>0.97121485738166136</v>
          </cell>
        </row>
        <row r="94">
          <cell r="A94" t="str">
            <v>02CD05M001</v>
          </cell>
          <cell r="B94">
            <v>1050284</v>
          </cell>
          <cell r="C94">
            <v>1050284</v>
          </cell>
          <cell r="D94">
            <v>886208.91</v>
          </cell>
          <cell r="E94">
            <v>0.84378026324308475</v>
          </cell>
        </row>
        <row r="95">
          <cell r="A95" t="str">
            <v>02CD05M002</v>
          </cell>
          <cell r="B95">
            <v>628142.13</v>
          </cell>
          <cell r="C95">
            <v>628142.13</v>
          </cell>
          <cell r="D95">
            <v>400000</v>
          </cell>
          <cell r="E95">
            <v>0.63679855385595618</v>
          </cell>
        </row>
        <row r="96">
          <cell r="A96" t="str">
            <v>02CD05N001</v>
          </cell>
          <cell r="B96">
            <v>48661577.679999992</v>
          </cell>
          <cell r="C96">
            <v>48661577.679999992</v>
          </cell>
          <cell r="D96">
            <v>47919795.079999998</v>
          </cell>
          <cell r="E96">
            <v>0.98475629777402662</v>
          </cell>
        </row>
        <row r="97">
          <cell r="A97" t="str">
            <v>02CD05R002</v>
          </cell>
          <cell r="B97">
            <v>81719239</v>
          </cell>
          <cell r="C97">
            <v>81719239</v>
          </cell>
          <cell r="D97">
            <v>77138101.230000004</v>
          </cell>
          <cell r="E97">
            <v>0.94394052335705192</v>
          </cell>
        </row>
        <row r="98">
          <cell r="A98" t="str">
            <v>02CD05S234</v>
          </cell>
          <cell r="B98">
            <v>33750000</v>
          </cell>
          <cell r="C98">
            <v>33750000</v>
          </cell>
          <cell r="D98">
            <v>33750000</v>
          </cell>
          <cell r="E98">
            <v>1</v>
          </cell>
        </row>
        <row r="99">
          <cell r="A99" t="str">
            <v>02CD06E187</v>
          </cell>
          <cell r="B99">
            <v>2809926565.2600007</v>
          </cell>
          <cell r="C99">
            <v>2809926565.2600007</v>
          </cell>
          <cell r="D99">
            <v>2657303714.8799992</v>
          </cell>
          <cell r="E99">
            <v>0.94568439892098055</v>
          </cell>
        </row>
        <row r="100">
          <cell r="A100" t="str">
            <v>02CD06E188</v>
          </cell>
          <cell r="B100">
            <v>62095747</v>
          </cell>
          <cell r="C100">
            <v>62095747</v>
          </cell>
          <cell r="D100">
            <v>56703455.549999997</v>
          </cell>
          <cell r="E100">
            <v>0.91316166226327866</v>
          </cell>
        </row>
        <row r="101">
          <cell r="A101" t="str">
            <v>02CD06E189</v>
          </cell>
          <cell r="B101">
            <v>21373800</v>
          </cell>
          <cell r="C101">
            <v>21373800</v>
          </cell>
          <cell r="D101">
            <v>11185180.210000001</v>
          </cell>
          <cell r="E101">
            <v>0.52331266363491757</v>
          </cell>
        </row>
        <row r="102">
          <cell r="A102" t="str">
            <v>02CD06E190</v>
          </cell>
          <cell r="B102">
            <v>3796558</v>
          </cell>
          <cell r="C102">
            <v>3796558</v>
          </cell>
          <cell r="D102">
            <v>3504059.3</v>
          </cell>
          <cell r="E102">
            <v>0.9229568730413179</v>
          </cell>
        </row>
        <row r="103">
          <cell r="A103" t="str">
            <v>02CD06E198</v>
          </cell>
          <cell r="B103">
            <v>27037913.999999996</v>
          </cell>
          <cell r="C103">
            <v>27037913.999999996</v>
          </cell>
          <cell r="D103">
            <v>24494202.100000005</v>
          </cell>
          <cell r="E103">
            <v>0.90592055659323456</v>
          </cell>
        </row>
        <row r="104">
          <cell r="A104" t="str">
            <v>02CD06E200</v>
          </cell>
          <cell r="B104">
            <v>241635242.98999998</v>
          </cell>
          <cell r="C104">
            <v>241635242.98999998</v>
          </cell>
          <cell r="D104">
            <v>220660942.75</v>
          </cell>
          <cell r="E104">
            <v>0.91319850539820469</v>
          </cell>
        </row>
        <row r="105">
          <cell r="A105" t="str">
            <v>02CD06F036</v>
          </cell>
          <cell r="B105">
            <v>14000000</v>
          </cell>
          <cell r="C105">
            <v>14000000</v>
          </cell>
          <cell r="D105">
            <v>0</v>
          </cell>
          <cell r="E105">
            <v>0</v>
          </cell>
        </row>
        <row r="106">
          <cell r="A106" t="str">
            <v>02CD06F037</v>
          </cell>
          <cell r="B106">
            <v>1922984.0000000002</v>
          </cell>
          <cell r="C106">
            <v>1922984.0000000002</v>
          </cell>
          <cell r="D106">
            <v>1798357.55</v>
          </cell>
          <cell r="E106">
            <v>0.93519111443464942</v>
          </cell>
        </row>
        <row r="107">
          <cell r="A107" t="str">
            <v>02CD06K023</v>
          </cell>
          <cell r="B107">
            <v>446518864.44</v>
          </cell>
          <cell r="C107">
            <v>446518864.44</v>
          </cell>
          <cell r="D107">
            <v>357302778.75999999</v>
          </cell>
          <cell r="E107">
            <v>0.80019637962689427</v>
          </cell>
        </row>
        <row r="108">
          <cell r="A108" t="str">
            <v>02CD06M001</v>
          </cell>
          <cell r="B108">
            <v>37086382.919999994</v>
          </cell>
          <cell r="C108">
            <v>37086382.919999994</v>
          </cell>
          <cell r="D108">
            <v>35679198.210000001</v>
          </cell>
          <cell r="E108">
            <v>0.96205656634038783</v>
          </cell>
        </row>
        <row r="109">
          <cell r="A109" t="str">
            <v>02CD06M002</v>
          </cell>
          <cell r="B109">
            <v>3009012.89</v>
          </cell>
          <cell r="C109">
            <v>3009012.89</v>
          </cell>
          <cell r="D109">
            <v>0</v>
          </cell>
          <cell r="E109">
            <v>0</v>
          </cell>
        </row>
        <row r="110">
          <cell r="A110" t="str">
            <v>02CD06N001</v>
          </cell>
          <cell r="B110">
            <v>101885360</v>
          </cell>
          <cell r="C110">
            <v>101885360</v>
          </cell>
          <cell r="D110">
            <v>86570186.669999972</v>
          </cell>
          <cell r="E110">
            <v>0.84968229655369498</v>
          </cell>
        </row>
        <row r="111">
          <cell r="A111" t="str">
            <v>02CD06R002</v>
          </cell>
          <cell r="B111">
            <v>152666783</v>
          </cell>
          <cell r="C111">
            <v>152666783</v>
          </cell>
          <cell r="D111">
            <v>140361818.12</v>
          </cell>
          <cell r="E111">
            <v>0.91939985478046005</v>
          </cell>
        </row>
        <row r="112">
          <cell r="A112" t="str">
            <v>02CD06S232</v>
          </cell>
          <cell r="B112">
            <v>7056925</v>
          </cell>
          <cell r="C112">
            <v>7056925</v>
          </cell>
          <cell r="D112">
            <v>6958793.540000001</v>
          </cell>
          <cell r="E112">
            <v>0.98609430311360835</v>
          </cell>
        </row>
        <row r="113">
          <cell r="A113" t="str">
            <v>02CD06U048</v>
          </cell>
          <cell r="B113">
            <v>20000</v>
          </cell>
          <cell r="C113">
            <v>20000</v>
          </cell>
          <cell r="D113">
            <v>20000</v>
          </cell>
          <cell r="E113">
            <v>1</v>
          </cell>
        </row>
        <row r="114">
          <cell r="A114" t="str">
            <v>02CD07E187</v>
          </cell>
          <cell r="B114">
            <v>1154665468.4899998</v>
          </cell>
          <cell r="C114">
            <v>1154665468.4899998</v>
          </cell>
          <cell r="D114">
            <v>1117254082.8299997</v>
          </cell>
          <cell r="E114">
            <v>0.96759980558791248</v>
          </cell>
        </row>
        <row r="115">
          <cell r="A115" t="str">
            <v>02CD07E188</v>
          </cell>
          <cell r="B115">
            <v>231261215.47999999</v>
          </cell>
          <cell r="C115">
            <v>231261215.47999999</v>
          </cell>
          <cell r="D115">
            <v>213012103.04999998</v>
          </cell>
          <cell r="E115">
            <v>0.92108874636794325</v>
          </cell>
        </row>
        <row r="116">
          <cell r="A116" t="str">
            <v>02CD07E189</v>
          </cell>
          <cell r="B116">
            <v>102307641.22000001</v>
          </cell>
          <cell r="C116">
            <v>102307641.22000001</v>
          </cell>
          <cell r="D116">
            <v>101626627.86000001</v>
          </cell>
          <cell r="E116">
            <v>0.99334347511213206</v>
          </cell>
        </row>
        <row r="117">
          <cell r="A117" t="str">
            <v>02CD07E190</v>
          </cell>
          <cell r="B117">
            <v>68248266.219999999</v>
          </cell>
          <cell r="C117">
            <v>68248266.219999999</v>
          </cell>
          <cell r="D117">
            <v>67298495.919999987</v>
          </cell>
          <cell r="E117">
            <v>0.98608359812484603</v>
          </cell>
        </row>
        <row r="118">
          <cell r="A118" t="str">
            <v>02CD07E198</v>
          </cell>
          <cell r="B118">
            <v>64924214.670000002</v>
          </cell>
          <cell r="C118">
            <v>64924214.670000002</v>
          </cell>
          <cell r="D118">
            <v>62053847.390000001</v>
          </cell>
          <cell r="E118">
            <v>0.95578895648426943</v>
          </cell>
        </row>
        <row r="119">
          <cell r="A119" t="str">
            <v>02CD07E200</v>
          </cell>
          <cell r="B119">
            <v>446127043</v>
          </cell>
          <cell r="C119">
            <v>446127043</v>
          </cell>
          <cell r="D119">
            <v>411824918.33999997</v>
          </cell>
          <cell r="E119">
            <v>0.92311130831851407</v>
          </cell>
        </row>
        <row r="120">
          <cell r="A120" t="str">
            <v>02CD07F036</v>
          </cell>
          <cell r="B120">
            <v>10800000</v>
          </cell>
          <cell r="C120">
            <v>10800000</v>
          </cell>
          <cell r="D120">
            <v>10710854</v>
          </cell>
          <cell r="E120">
            <v>0.99174574074074073</v>
          </cell>
        </row>
        <row r="121">
          <cell r="A121" t="str">
            <v>02CD07F037</v>
          </cell>
          <cell r="B121">
            <v>6559155.5800000001</v>
          </cell>
          <cell r="C121">
            <v>6559155.5800000001</v>
          </cell>
          <cell r="D121">
            <v>5107384.540000001</v>
          </cell>
          <cell r="E121">
            <v>0.77866494820969023</v>
          </cell>
        </row>
        <row r="122">
          <cell r="A122" t="str">
            <v>02CD07K023</v>
          </cell>
          <cell r="B122">
            <v>2807571063.2199998</v>
          </cell>
          <cell r="C122">
            <v>2807571063.2199998</v>
          </cell>
          <cell r="D122">
            <v>2388842016.7499986</v>
          </cell>
          <cell r="E122">
            <v>0.85085718685611422</v>
          </cell>
        </row>
        <row r="123">
          <cell r="A123" t="str">
            <v>02CD07M001</v>
          </cell>
          <cell r="B123">
            <v>22209249.370000001</v>
          </cell>
          <cell r="C123">
            <v>22209249.370000001</v>
          </cell>
          <cell r="D123">
            <v>21953370.239999998</v>
          </cell>
          <cell r="E123">
            <v>0.98847871327224412</v>
          </cell>
        </row>
        <row r="124">
          <cell r="A124" t="str">
            <v>02CD07M002</v>
          </cell>
          <cell r="B124">
            <v>5838540.3499999996</v>
          </cell>
          <cell r="C124">
            <v>5838540.3499999996</v>
          </cell>
          <cell r="D124">
            <v>0</v>
          </cell>
          <cell r="E124">
            <v>0</v>
          </cell>
        </row>
        <row r="125">
          <cell r="A125" t="str">
            <v>02CD07N001</v>
          </cell>
          <cell r="B125">
            <v>69229670.159999996</v>
          </cell>
          <cell r="C125">
            <v>69229670.159999996</v>
          </cell>
          <cell r="D125">
            <v>67938002.350000009</v>
          </cell>
          <cell r="E125">
            <v>0.98134227987776412</v>
          </cell>
        </row>
        <row r="126">
          <cell r="A126" t="str">
            <v>02CD07R002</v>
          </cell>
          <cell r="B126">
            <v>216827032</v>
          </cell>
          <cell r="C126">
            <v>216827032</v>
          </cell>
          <cell r="D126">
            <v>207201593.91000003</v>
          </cell>
          <cell r="E126">
            <v>0.9556077579385952</v>
          </cell>
        </row>
        <row r="127">
          <cell r="A127" t="str">
            <v>02CD07S229</v>
          </cell>
          <cell r="B127">
            <v>8662743.1799999997</v>
          </cell>
          <cell r="C127">
            <v>8662743.1799999997</v>
          </cell>
          <cell r="D127">
            <v>7906297.3199999994</v>
          </cell>
          <cell r="E127">
            <v>0.91267825395696422</v>
          </cell>
        </row>
        <row r="128">
          <cell r="A128" t="str">
            <v>02CD07U048</v>
          </cell>
          <cell r="B128">
            <v>270808180.45999998</v>
          </cell>
          <cell r="C128">
            <v>270808180.45999998</v>
          </cell>
          <cell r="D128">
            <v>257478574.63</v>
          </cell>
          <cell r="E128">
            <v>0.95077842254485057</v>
          </cell>
        </row>
        <row r="129">
          <cell r="A129" t="str">
            <v>02CD08E187</v>
          </cell>
          <cell r="B129">
            <v>849392899.41999984</v>
          </cell>
          <cell r="C129">
            <v>849392899.41999984</v>
          </cell>
          <cell r="D129">
            <v>833755526.72999978</v>
          </cell>
          <cell r="E129">
            <v>0.98158994182706505</v>
          </cell>
        </row>
        <row r="130">
          <cell r="A130" t="str">
            <v>02CD08E188</v>
          </cell>
          <cell r="B130">
            <v>195081766.12999997</v>
          </cell>
          <cell r="C130">
            <v>195081766.12999997</v>
          </cell>
          <cell r="D130">
            <v>179408876.71000004</v>
          </cell>
          <cell r="E130">
            <v>0.91965989579182039</v>
          </cell>
        </row>
        <row r="131">
          <cell r="A131" t="str">
            <v>02CD08E189</v>
          </cell>
          <cell r="B131">
            <v>4450000</v>
          </cell>
          <cell r="C131">
            <v>4450000</v>
          </cell>
          <cell r="D131">
            <v>4255216.4000000004</v>
          </cell>
          <cell r="E131">
            <v>0.95622840449438207</v>
          </cell>
        </row>
        <row r="132">
          <cell r="A132" t="str">
            <v>02CD08E190</v>
          </cell>
          <cell r="B132">
            <v>3554190</v>
          </cell>
          <cell r="C132">
            <v>3554190</v>
          </cell>
          <cell r="D132">
            <v>3508485.57</v>
          </cell>
          <cell r="E132">
            <v>0.98714069028386209</v>
          </cell>
        </row>
        <row r="133">
          <cell r="A133" t="str">
            <v>02CD08E198</v>
          </cell>
          <cell r="B133">
            <v>12520000</v>
          </cell>
          <cell r="C133">
            <v>12520000</v>
          </cell>
          <cell r="D133">
            <v>12032066.789999999</v>
          </cell>
          <cell r="E133">
            <v>0.96102769888178907</v>
          </cell>
        </row>
        <row r="134">
          <cell r="A134" t="str">
            <v>02CD08E200</v>
          </cell>
          <cell r="B134">
            <v>110130464.38</v>
          </cell>
          <cell r="C134">
            <v>110130464.38</v>
          </cell>
          <cell r="D134">
            <v>105202503.52999999</v>
          </cell>
          <cell r="E134">
            <v>0.95525342712624628</v>
          </cell>
        </row>
        <row r="135">
          <cell r="A135" t="str">
            <v>02CD08F036</v>
          </cell>
          <cell r="B135">
            <v>4000000</v>
          </cell>
          <cell r="C135">
            <v>4000000</v>
          </cell>
          <cell r="D135">
            <v>3999997.34</v>
          </cell>
          <cell r="E135">
            <v>0.99999933499999993</v>
          </cell>
        </row>
        <row r="136">
          <cell r="A136" t="str">
            <v>02CD08F037</v>
          </cell>
          <cell r="B136">
            <v>1453368</v>
          </cell>
          <cell r="C136">
            <v>1453368</v>
          </cell>
          <cell r="D136">
            <v>1453368</v>
          </cell>
          <cell r="E136">
            <v>1</v>
          </cell>
        </row>
        <row r="137">
          <cell r="A137" t="str">
            <v>02CD08K023</v>
          </cell>
          <cell r="B137">
            <v>605768939.5</v>
          </cell>
          <cell r="C137">
            <v>605768939.5</v>
          </cell>
          <cell r="D137">
            <v>572492053.85000002</v>
          </cell>
          <cell r="E137">
            <v>0.9450667020374689</v>
          </cell>
        </row>
        <row r="138">
          <cell r="A138" t="str">
            <v>02CD08M001</v>
          </cell>
          <cell r="B138">
            <v>518207606.99999994</v>
          </cell>
          <cell r="C138">
            <v>518207606.99999994</v>
          </cell>
          <cell r="D138">
            <v>470846682.46999997</v>
          </cell>
          <cell r="E138">
            <v>0.90860627306460984</v>
          </cell>
        </row>
        <row r="139">
          <cell r="A139" t="str">
            <v>02CD08M002</v>
          </cell>
          <cell r="B139">
            <v>1603519.9599999997</v>
          </cell>
          <cell r="C139">
            <v>1603519.9599999997</v>
          </cell>
          <cell r="D139">
            <v>0</v>
          </cell>
          <cell r="E139">
            <v>0</v>
          </cell>
        </row>
        <row r="140">
          <cell r="A140" t="str">
            <v>02CD08N001</v>
          </cell>
          <cell r="B140">
            <v>2032103.87</v>
          </cell>
          <cell r="C140">
            <v>2032103.87</v>
          </cell>
          <cell r="D140">
            <v>2027814.96</v>
          </cell>
          <cell r="E140">
            <v>0.99788942383146972</v>
          </cell>
        </row>
        <row r="141">
          <cell r="A141" t="str">
            <v>02CD08R002</v>
          </cell>
          <cell r="B141">
            <v>95013699</v>
          </cell>
          <cell r="C141">
            <v>95013699</v>
          </cell>
          <cell r="D141">
            <v>94688796.629999995</v>
          </cell>
          <cell r="E141">
            <v>0.99658046814912438</v>
          </cell>
        </row>
        <row r="142">
          <cell r="A142" t="str">
            <v>02CD08S229</v>
          </cell>
          <cell r="B142">
            <v>5464000</v>
          </cell>
          <cell r="C142">
            <v>5464000</v>
          </cell>
          <cell r="D142">
            <v>5214000</v>
          </cell>
          <cell r="E142">
            <v>0.95424597364568087</v>
          </cell>
        </row>
        <row r="143">
          <cell r="A143" t="str">
            <v>02CD08U048</v>
          </cell>
          <cell r="B143">
            <v>63866420</v>
          </cell>
          <cell r="C143">
            <v>63866420</v>
          </cell>
          <cell r="D143">
            <v>63503071.57</v>
          </cell>
          <cell r="E143">
            <v>0.99431080636741498</v>
          </cell>
        </row>
        <row r="144">
          <cell r="A144" t="str">
            <v>02CD09E187</v>
          </cell>
          <cell r="B144">
            <v>1399939205.5600002</v>
          </cell>
          <cell r="C144">
            <v>1399939205.5600002</v>
          </cell>
          <cell r="D144">
            <v>1377407917.1799996</v>
          </cell>
          <cell r="E144">
            <v>0.98390552368951789</v>
          </cell>
        </row>
        <row r="145">
          <cell r="A145" t="str">
            <v>02CD09E188</v>
          </cell>
          <cell r="B145">
            <v>398747045.94000012</v>
          </cell>
          <cell r="C145">
            <v>398747045.94000012</v>
          </cell>
          <cell r="D145">
            <v>385187785.2900002</v>
          </cell>
          <cell r="E145">
            <v>0.96599533265999371</v>
          </cell>
        </row>
        <row r="146">
          <cell r="A146" t="str">
            <v>02CD09E189</v>
          </cell>
          <cell r="B146">
            <v>400229250.46000004</v>
          </cell>
          <cell r="C146">
            <v>400229250.46000004</v>
          </cell>
          <cell r="D146">
            <v>397297330.65999991</v>
          </cell>
          <cell r="E146">
            <v>0.99267439899350096</v>
          </cell>
        </row>
        <row r="147">
          <cell r="A147" t="str">
            <v>02CD09E190</v>
          </cell>
          <cell r="B147">
            <v>131317344.26999998</v>
          </cell>
          <cell r="C147">
            <v>131317344.26999998</v>
          </cell>
          <cell r="D147">
            <v>130573966.13999999</v>
          </cell>
          <cell r="E147">
            <v>0.99433907124658605</v>
          </cell>
        </row>
        <row r="148">
          <cell r="A148" t="str">
            <v>02CD09E198</v>
          </cell>
          <cell r="B148">
            <v>243529628.16999993</v>
          </cell>
          <cell r="C148">
            <v>243529628.16999993</v>
          </cell>
          <cell r="D148">
            <v>234408604.42999995</v>
          </cell>
          <cell r="E148">
            <v>0.96254655415630619</v>
          </cell>
        </row>
        <row r="149">
          <cell r="A149" t="str">
            <v>02CD09E200</v>
          </cell>
          <cell r="B149">
            <v>1354991259.6600003</v>
          </cell>
          <cell r="C149">
            <v>1354991259.6600003</v>
          </cell>
          <cell r="D149">
            <v>1291231598.5900004</v>
          </cell>
          <cell r="E149">
            <v>0.95294459605149129</v>
          </cell>
        </row>
        <row r="150">
          <cell r="A150" t="str">
            <v>02CD09F036</v>
          </cell>
          <cell r="B150">
            <v>2000000</v>
          </cell>
          <cell r="C150">
            <v>2000000</v>
          </cell>
          <cell r="D150">
            <v>1985000</v>
          </cell>
          <cell r="E150">
            <v>0.99250000000000005</v>
          </cell>
        </row>
        <row r="151">
          <cell r="A151" t="str">
            <v>02CD09F037</v>
          </cell>
          <cell r="B151">
            <v>563114790.51999998</v>
          </cell>
          <cell r="C151">
            <v>563114790.51999998</v>
          </cell>
          <cell r="D151">
            <v>553995875.19000006</v>
          </cell>
          <cell r="E151">
            <v>0.98380629405670694</v>
          </cell>
        </row>
        <row r="152">
          <cell r="A152" t="str">
            <v>02CD09K023</v>
          </cell>
          <cell r="B152">
            <v>1428137981.3499999</v>
          </cell>
          <cell r="C152">
            <v>1428137981.3499999</v>
          </cell>
          <cell r="D152">
            <v>1335726841.0800004</v>
          </cell>
          <cell r="E152">
            <v>0.93529256873159794</v>
          </cell>
        </row>
        <row r="153">
          <cell r="A153" t="str">
            <v>02CD09M001</v>
          </cell>
          <cell r="B153">
            <v>36456117.07</v>
          </cell>
          <cell r="C153">
            <v>36456117.07</v>
          </cell>
          <cell r="D153">
            <v>30844930.969999995</v>
          </cell>
          <cell r="E153">
            <v>0.84608382485644662</v>
          </cell>
        </row>
        <row r="154">
          <cell r="A154" t="str">
            <v>02CD09M002</v>
          </cell>
          <cell r="B154">
            <v>4598300.24</v>
          </cell>
          <cell r="C154">
            <v>4598300.24</v>
          </cell>
          <cell r="D154">
            <v>0</v>
          </cell>
          <cell r="E154">
            <v>0</v>
          </cell>
        </row>
        <row r="155">
          <cell r="A155" t="str">
            <v>02CD09N001</v>
          </cell>
          <cell r="B155">
            <v>138016025.42999998</v>
          </cell>
          <cell r="C155">
            <v>138016025.42999998</v>
          </cell>
          <cell r="D155">
            <v>136945863.30999994</v>
          </cell>
          <cell r="E155">
            <v>0.99224610246045086</v>
          </cell>
        </row>
        <row r="156">
          <cell r="A156" t="str">
            <v>02CD09R002</v>
          </cell>
          <cell r="B156">
            <v>265864104</v>
          </cell>
          <cell r="C156">
            <v>265864104</v>
          </cell>
          <cell r="D156">
            <v>246743239.18000001</v>
          </cell>
          <cell r="E156">
            <v>0.92808030669683794</v>
          </cell>
        </row>
        <row r="157">
          <cell r="A157" t="str">
            <v>02CD09S229</v>
          </cell>
          <cell r="B157">
            <v>128768317</v>
          </cell>
          <cell r="C157">
            <v>128768317</v>
          </cell>
          <cell r="D157">
            <v>128768317</v>
          </cell>
          <cell r="E157">
            <v>1</v>
          </cell>
        </row>
        <row r="158">
          <cell r="A158" t="str">
            <v>02CD09U048</v>
          </cell>
          <cell r="B158">
            <v>160589366.25999999</v>
          </cell>
          <cell r="C158">
            <v>160589366.25999999</v>
          </cell>
          <cell r="D158">
            <v>158875410.84999999</v>
          </cell>
          <cell r="E158">
            <v>0.98932709275890007</v>
          </cell>
        </row>
        <row r="159">
          <cell r="A159" t="str">
            <v>02CD10E187</v>
          </cell>
          <cell r="B159">
            <v>655381023.60000002</v>
          </cell>
          <cell r="C159">
            <v>655381023.60000002</v>
          </cell>
          <cell r="D159">
            <v>531638810.02999991</v>
          </cell>
          <cell r="E159">
            <v>0.81119042341158176</v>
          </cell>
        </row>
        <row r="160">
          <cell r="A160" t="str">
            <v>02CD10E188</v>
          </cell>
          <cell r="B160">
            <v>120017248.69999999</v>
          </cell>
          <cell r="C160">
            <v>120017248.69999999</v>
          </cell>
          <cell r="D160">
            <v>109354515.50000001</v>
          </cell>
          <cell r="E160">
            <v>0.91115666026761721</v>
          </cell>
        </row>
        <row r="161">
          <cell r="A161" t="str">
            <v>02CD10E189</v>
          </cell>
          <cell r="B161">
            <v>98971928</v>
          </cell>
          <cell r="C161">
            <v>98971928</v>
          </cell>
          <cell r="D161">
            <v>88041701.889999986</v>
          </cell>
          <cell r="E161">
            <v>0.88956236045032877</v>
          </cell>
        </row>
        <row r="162">
          <cell r="A162" t="str">
            <v>02CD10E190</v>
          </cell>
          <cell r="B162">
            <v>85264928</v>
          </cell>
          <cell r="C162">
            <v>85264928</v>
          </cell>
          <cell r="D162">
            <v>82463012.520000011</v>
          </cell>
          <cell r="E162">
            <v>0.96713871053758482</v>
          </cell>
        </row>
        <row r="163">
          <cell r="A163" t="str">
            <v>02CD10E198</v>
          </cell>
          <cell r="B163">
            <v>85670928</v>
          </cell>
          <cell r="C163">
            <v>85670928</v>
          </cell>
          <cell r="D163">
            <v>80927186.499999985</v>
          </cell>
          <cell r="E163">
            <v>0.94462833996615492</v>
          </cell>
        </row>
        <row r="164">
          <cell r="A164" t="str">
            <v>02CD10E200</v>
          </cell>
          <cell r="B164">
            <v>282072421</v>
          </cell>
          <cell r="C164">
            <v>282072421</v>
          </cell>
          <cell r="D164">
            <v>260447958.44999999</v>
          </cell>
          <cell r="E164">
            <v>0.92333719662015445</v>
          </cell>
        </row>
        <row r="165">
          <cell r="A165" t="str">
            <v>02CD10F037</v>
          </cell>
          <cell r="B165">
            <v>12100000</v>
          </cell>
          <cell r="C165">
            <v>12100000</v>
          </cell>
          <cell r="D165">
            <v>3043892.16</v>
          </cell>
          <cell r="E165">
            <v>0.25156133553719007</v>
          </cell>
        </row>
        <row r="166">
          <cell r="A166" t="str">
            <v>02CD10K023</v>
          </cell>
          <cell r="B166">
            <v>466978753.00999999</v>
          </cell>
          <cell r="C166">
            <v>466978753.00999999</v>
          </cell>
          <cell r="D166">
            <v>265244737.21999997</v>
          </cell>
          <cell r="E166">
            <v>0.56800172493997803</v>
          </cell>
        </row>
        <row r="167">
          <cell r="A167" t="str">
            <v>02CD10M001</v>
          </cell>
          <cell r="B167">
            <v>70607215.939999983</v>
          </cell>
          <cell r="C167">
            <v>70607215.939999983</v>
          </cell>
          <cell r="D167">
            <v>51052746.729999997</v>
          </cell>
          <cell r="E167">
            <v>0.72305282187281228</v>
          </cell>
        </row>
        <row r="168">
          <cell r="A168" t="str">
            <v>02CD10M002</v>
          </cell>
          <cell r="B168">
            <v>14145948.67</v>
          </cell>
          <cell r="C168">
            <v>14145948.67</v>
          </cell>
          <cell r="D168">
            <v>0</v>
          </cell>
          <cell r="E168">
            <v>0</v>
          </cell>
        </row>
        <row r="169">
          <cell r="A169" t="str">
            <v>02CD10N001</v>
          </cell>
          <cell r="B169">
            <v>10515130</v>
          </cell>
          <cell r="C169">
            <v>10515130</v>
          </cell>
          <cell r="D169">
            <v>10151973.27</v>
          </cell>
          <cell r="E169">
            <v>0.96546341034300098</v>
          </cell>
        </row>
        <row r="170">
          <cell r="A170" t="str">
            <v>02CD10R002</v>
          </cell>
          <cell r="B170">
            <v>79949747</v>
          </cell>
          <cell r="C170">
            <v>79949747</v>
          </cell>
          <cell r="D170">
            <v>0</v>
          </cell>
          <cell r="E170">
            <v>0</v>
          </cell>
        </row>
        <row r="171">
          <cell r="A171" t="str">
            <v>02CD10S234</v>
          </cell>
          <cell r="B171">
            <v>45667501.399999999</v>
          </cell>
          <cell r="C171">
            <v>45667501.399999999</v>
          </cell>
          <cell r="D171">
            <v>40345400</v>
          </cell>
          <cell r="E171">
            <v>0.88345976379605484</v>
          </cell>
        </row>
        <row r="172">
          <cell r="A172" t="str">
            <v>02CD10U048</v>
          </cell>
          <cell r="B172">
            <v>36122730.859999999</v>
          </cell>
          <cell r="C172">
            <v>36122730.859999999</v>
          </cell>
          <cell r="D172">
            <v>23275782.420000002</v>
          </cell>
          <cell r="E172">
            <v>0.64435279021980352</v>
          </cell>
        </row>
        <row r="173">
          <cell r="A173" t="str">
            <v>02CD11E187</v>
          </cell>
          <cell r="B173">
            <v>261183215.45000002</v>
          </cell>
          <cell r="C173">
            <v>261183215.45000002</v>
          </cell>
          <cell r="D173">
            <v>240461049.50000006</v>
          </cell>
          <cell r="E173">
            <v>0.92066042255319835</v>
          </cell>
        </row>
        <row r="174">
          <cell r="A174" t="str">
            <v>02CD11E188</v>
          </cell>
          <cell r="B174">
            <v>239354259.00000003</v>
          </cell>
          <cell r="C174">
            <v>239354259.00000003</v>
          </cell>
          <cell r="D174">
            <v>226247701.34</v>
          </cell>
          <cell r="E174">
            <v>0.94524201192509372</v>
          </cell>
        </row>
        <row r="175">
          <cell r="A175" t="str">
            <v>02CD11E189</v>
          </cell>
          <cell r="B175">
            <v>72820656</v>
          </cell>
          <cell r="C175">
            <v>72820656</v>
          </cell>
          <cell r="D175">
            <v>71894046.469999999</v>
          </cell>
          <cell r="E175">
            <v>0.98727545752952295</v>
          </cell>
        </row>
        <row r="176">
          <cell r="A176" t="str">
            <v>02CD11E190</v>
          </cell>
          <cell r="B176">
            <v>15653376</v>
          </cell>
          <cell r="C176">
            <v>15653376</v>
          </cell>
          <cell r="D176">
            <v>15388687.939999999</v>
          </cell>
          <cell r="E176">
            <v>0.98309067258079019</v>
          </cell>
        </row>
        <row r="177">
          <cell r="A177" t="str">
            <v>02CD11E198</v>
          </cell>
          <cell r="B177">
            <v>51472229.68</v>
          </cell>
          <cell r="C177">
            <v>51472229.68</v>
          </cell>
          <cell r="D177">
            <v>46536047.430000007</v>
          </cell>
          <cell r="E177">
            <v>0.90410008890836935</v>
          </cell>
        </row>
        <row r="178">
          <cell r="A178" t="str">
            <v>02CD11E200</v>
          </cell>
          <cell r="B178">
            <v>975273605.75999999</v>
          </cell>
          <cell r="C178">
            <v>975273605.75999999</v>
          </cell>
          <cell r="D178">
            <v>872839329.79999995</v>
          </cell>
          <cell r="E178">
            <v>0.89496867816885473</v>
          </cell>
        </row>
        <row r="179">
          <cell r="A179" t="str">
            <v>02CD11F036</v>
          </cell>
          <cell r="B179">
            <v>3800000</v>
          </cell>
          <cell r="C179">
            <v>3800000</v>
          </cell>
          <cell r="D179">
            <v>1681749.8499999999</v>
          </cell>
          <cell r="E179">
            <v>0.44256574999999998</v>
          </cell>
        </row>
        <row r="180">
          <cell r="A180" t="str">
            <v>02CD11F037</v>
          </cell>
          <cell r="B180">
            <v>15724572</v>
          </cell>
          <cell r="C180">
            <v>15724572</v>
          </cell>
          <cell r="D180">
            <v>15661205.669999998</v>
          </cell>
          <cell r="E180">
            <v>0.99597023499272341</v>
          </cell>
        </row>
        <row r="181">
          <cell r="A181" t="str">
            <v>02CD11K023</v>
          </cell>
          <cell r="B181">
            <v>981850399.87000012</v>
          </cell>
          <cell r="C181">
            <v>981850399.87000012</v>
          </cell>
          <cell r="D181">
            <v>808344872.31999993</v>
          </cell>
          <cell r="E181">
            <v>0.82328720589921556</v>
          </cell>
        </row>
        <row r="182">
          <cell r="A182" t="str">
            <v>02CD11M001</v>
          </cell>
          <cell r="B182">
            <v>40000</v>
          </cell>
          <cell r="C182">
            <v>40000</v>
          </cell>
          <cell r="D182">
            <v>40000</v>
          </cell>
          <cell r="E182">
            <v>1</v>
          </cell>
        </row>
        <row r="183">
          <cell r="A183" t="str">
            <v>02CD11M002</v>
          </cell>
          <cell r="B183">
            <v>1310752.4100000001</v>
          </cell>
          <cell r="C183">
            <v>1310752.4100000001</v>
          </cell>
          <cell r="D183">
            <v>0</v>
          </cell>
          <cell r="E183">
            <v>0</v>
          </cell>
        </row>
        <row r="184">
          <cell r="A184" t="str">
            <v>02CD11N001</v>
          </cell>
          <cell r="B184">
            <v>28421517</v>
          </cell>
          <cell r="C184">
            <v>28421517</v>
          </cell>
          <cell r="D184">
            <v>26701160.420000002</v>
          </cell>
          <cell r="E184">
            <v>0.9394699241423321</v>
          </cell>
        </row>
        <row r="185">
          <cell r="A185" t="str">
            <v>02CD11R002</v>
          </cell>
          <cell r="B185">
            <v>112200936.78</v>
          </cell>
          <cell r="C185">
            <v>112200936.78</v>
          </cell>
          <cell r="D185">
            <v>87942197.260000005</v>
          </cell>
          <cell r="E185">
            <v>0.7837920055198313</v>
          </cell>
        </row>
        <row r="186">
          <cell r="A186" t="str">
            <v>02CD11S229</v>
          </cell>
          <cell r="B186">
            <v>48217322</v>
          </cell>
          <cell r="C186">
            <v>48217322</v>
          </cell>
          <cell r="D186">
            <v>46822954.13000001</v>
          </cell>
          <cell r="E186">
            <v>0.97108159864208154</v>
          </cell>
        </row>
        <row r="187">
          <cell r="A187" t="str">
            <v>02CD11S233</v>
          </cell>
          <cell r="B187">
            <v>39378454</v>
          </cell>
          <cell r="C187">
            <v>39378454</v>
          </cell>
          <cell r="D187">
            <v>36818918.900000006</v>
          </cell>
          <cell r="E187">
            <v>0.93500163566604233</v>
          </cell>
        </row>
        <row r="188">
          <cell r="A188" t="str">
            <v>02CD12E187</v>
          </cell>
          <cell r="B188">
            <v>201629176.30999997</v>
          </cell>
          <cell r="C188">
            <v>201629176.30999997</v>
          </cell>
          <cell r="D188">
            <v>198499875.52999991</v>
          </cell>
          <cell r="E188">
            <v>0.98447992082659286</v>
          </cell>
        </row>
        <row r="189">
          <cell r="A189" t="str">
            <v>02CD12E188</v>
          </cell>
          <cell r="B189">
            <v>126275970</v>
          </cell>
          <cell r="C189">
            <v>126275970</v>
          </cell>
          <cell r="D189">
            <v>124195075.42</v>
          </cell>
          <cell r="E189">
            <v>0.98352105646070276</v>
          </cell>
        </row>
        <row r="190">
          <cell r="A190" t="str">
            <v>02CD12E189</v>
          </cell>
          <cell r="B190">
            <v>38042339</v>
          </cell>
          <cell r="C190">
            <v>38042339</v>
          </cell>
          <cell r="D190">
            <v>36959779.380000003</v>
          </cell>
          <cell r="E190">
            <v>0.97154329495880898</v>
          </cell>
        </row>
        <row r="191">
          <cell r="A191" t="str">
            <v>02CD12E190</v>
          </cell>
          <cell r="B191">
            <v>88426737.000000015</v>
          </cell>
          <cell r="C191">
            <v>88426737.000000015</v>
          </cell>
          <cell r="D191">
            <v>88118679.010000005</v>
          </cell>
          <cell r="E191">
            <v>0.99651623478993678</v>
          </cell>
        </row>
        <row r="192">
          <cell r="A192" t="str">
            <v>02CD12E198</v>
          </cell>
          <cell r="B192">
            <v>30703099</v>
          </cell>
          <cell r="C192">
            <v>30703099</v>
          </cell>
          <cell r="D192">
            <v>30698306.09</v>
          </cell>
          <cell r="E192">
            <v>0.99984389491106418</v>
          </cell>
        </row>
        <row r="193">
          <cell r="A193" t="str">
            <v>02CD12E200</v>
          </cell>
          <cell r="B193">
            <v>307968012.38999993</v>
          </cell>
          <cell r="C193">
            <v>307968012.38999993</v>
          </cell>
          <cell r="D193">
            <v>304990476.52999991</v>
          </cell>
          <cell r="E193">
            <v>0.99033167166650615</v>
          </cell>
        </row>
        <row r="194">
          <cell r="A194" t="str">
            <v>02CD12F036</v>
          </cell>
          <cell r="B194">
            <v>20800000</v>
          </cell>
          <cell r="C194">
            <v>20800000</v>
          </cell>
          <cell r="D194">
            <v>16336547.539999999</v>
          </cell>
          <cell r="E194">
            <v>0.78541093942307683</v>
          </cell>
        </row>
        <row r="195">
          <cell r="A195" t="str">
            <v>02CD12F037</v>
          </cell>
          <cell r="B195">
            <v>164769009.00000003</v>
          </cell>
          <cell r="C195">
            <v>164769009.00000003</v>
          </cell>
          <cell r="D195">
            <v>162812676.39000005</v>
          </cell>
          <cell r="E195">
            <v>0.98812681691858706</v>
          </cell>
        </row>
        <row r="196">
          <cell r="A196" t="str">
            <v>02CD12K023</v>
          </cell>
          <cell r="B196">
            <v>334711882.73000002</v>
          </cell>
          <cell r="C196">
            <v>334711882.73000002</v>
          </cell>
          <cell r="D196">
            <v>299559608.85000002</v>
          </cell>
          <cell r="E196">
            <v>0.89497751441242956</v>
          </cell>
        </row>
        <row r="197">
          <cell r="A197" t="str">
            <v>02CD12M001</v>
          </cell>
          <cell r="B197">
            <v>346289957.81999999</v>
          </cell>
          <cell r="C197">
            <v>346289957.81999999</v>
          </cell>
          <cell r="D197">
            <v>326260738.44000006</v>
          </cell>
          <cell r="E197">
            <v>0.94216055381423724</v>
          </cell>
        </row>
        <row r="198">
          <cell r="A198" t="str">
            <v>02CD12M002</v>
          </cell>
          <cell r="B198">
            <v>573114.38</v>
          </cell>
          <cell r="C198">
            <v>573114.38</v>
          </cell>
          <cell r="D198">
            <v>0</v>
          </cell>
          <cell r="E198">
            <v>0</v>
          </cell>
        </row>
        <row r="199">
          <cell r="A199" t="str">
            <v>02CD12N001</v>
          </cell>
          <cell r="B199">
            <v>15514297.000000002</v>
          </cell>
          <cell r="C199">
            <v>15514297.000000002</v>
          </cell>
          <cell r="D199">
            <v>15243967.599999998</v>
          </cell>
          <cell r="E199">
            <v>0.98257546571397958</v>
          </cell>
        </row>
        <row r="200">
          <cell r="A200" t="str">
            <v>02CD12R002</v>
          </cell>
          <cell r="B200">
            <v>70531033</v>
          </cell>
          <cell r="C200">
            <v>70531033</v>
          </cell>
          <cell r="D200">
            <v>61173329.130000003</v>
          </cell>
          <cell r="E200">
            <v>0.86732501323211875</v>
          </cell>
        </row>
        <row r="201">
          <cell r="A201" t="str">
            <v>02CD12S233</v>
          </cell>
          <cell r="B201">
            <v>19607647</v>
          </cell>
          <cell r="C201">
            <v>19607647</v>
          </cell>
          <cell r="D201">
            <v>19216252.039999999</v>
          </cell>
          <cell r="E201">
            <v>0.9800386573666896</v>
          </cell>
        </row>
        <row r="202">
          <cell r="A202" t="str">
            <v>02CD12S234</v>
          </cell>
          <cell r="B202">
            <v>2723103</v>
          </cell>
          <cell r="C202">
            <v>2723103</v>
          </cell>
          <cell r="D202">
            <v>2723103</v>
          </cell>
          <cell r="E202">
            <v>1</v>
          </cell>
        </row>
        <row r="203">
          <cell r="A203" t="str">
            <v>02CD12U048</v>
          </cell>
          <cell r="B203">
            <v>34335637</v>
          </cell>
          <cell r="C203">
            <v>34335637</v>
          </cell>
          <cell r="D203">
            <v>28460334.140000001</v>
          </cell>
          <cell r="E203">
            <v>0.82888615522117737</v>
          </cell>
        </row>
        <row r="204">
          <cell r="A204" t="str">
            <v>02CD13E187</v>
          </cell>
          <cell r="B204">
            <v>249517709.19999999</v>
          </cell>
          <cell r="C204">
            <v>249517709.19999999</v>
          </cell>
          <cell r="D204">
            <v>248375279.17999998</v>
          </cell>
          <cell r="E204">
            <v>0.99542144714432157</v>
          </cell>
        </row>
        <row r="205">
          <cell r="A205" t="str">
            <v>02CD13E188</v>
          </cell>
          <cell r="B205">
            <v>238491013.13999996</v>
          </cell>
          <cell r="C205">
            <v>238491013.13999996</v>
          </cell>
          <cell r="D205">
            <v>231867157.52999997</v>
          </cell>
          <cell r="E205">
            <v>0.97222597395688193</v>
          </cell>
        </row>
        <row r="206">
          <cell r="A206" t="str">
            <v>02CD13E189</v>
          </cell>
          <cell r="B206">
            <v>15580592.999999998</v>
          </cell>
          <cell r="C206">
            <v>15580592.999999998</v>
          </cell>
          <cell r="D206">
            <v>15534639.15</v>
          </cell>
          <cell r="E206">
            <v>0.99705057118172602</v>
          </cell>
        </row>
        <row r="207">
          <cell r="A207" t="str">
            <v>02CD13E190</v>
          </cell>
          <cell r="B207">
            <v>10648009.49</v>
          </cell>
          <cell r="C207">
            <v>10648009.49</v>
          </cell>
          <cell r="D207">
            <v>8434217.1499999985</v>
          </cell>
          <cell r="E207">
            <v>0.79209331640067859</v>
          </cell>
        </row>
        <row r="208">
          <cell r="A208" t="str">
            <v>02CD13E198</v>
          </cell>
          <cell r="B208">
            <v>48408826.999999993</v>
          </cell>
          <cell r="C208">
            <v>48408826.999999993</v>
          </cell>
          <cell r="D208">
            <v>47817429.660000004</v>
          </cell>
          <cell r="E208">
            <v>0.98778327473210648</v>
          </cell>
        </row>
        <row r="209">
          <cell r="A209" t="str">
            <v>02CD13E200</v>
          </cell>
          <cell r="B209">
            <v>485498849.87000006</v>
          </cell>
          <cell r="C209">
            <v>485498849.87000006</v>
          </cell>
          <cell r="D209">
            <v>477611047</v>
          </cell>
          <cell r="E209">
            <v>0.9837531996788208</v>
          </cell>
        </row>
        <row r="210">
          <cell r="A210" t="str">
            <v>02CD13F036</v>
          </cell>
          <cell r="B210">
            <v>13800000</v>
          </cell>
          <cell r="C210">
            <v>13800000</v>
          </cell>
          <cell r="D210">
            <v>13688732.289999999</v>
          </cell>
          <cell r="E210">
            <v>0.99193712246376808</v>
          </cell>
        </row>
        <row r="211">
          <cell r="A211" t="str">
            <v>02CD13F037</v>
          </cell>
          <cell r="B211">
            <v>77055615.659999982</v>
          </cell>
          <cell r="C211">
            <v>77055615.659999982</v>
          </cell>
          <cell r="D211">
            <v>73646236.319999993</v>
          </cell>
          <cell r="E211">
            <v>0.95575430407248285</v>
          </cell>
        </row>
        <row r="212">
          <cell r="A212" t="str">
            <v>02CD13K023</v>
          </cell>
          <cell r="B212">
            <v>620109628.75</v>
          </cell>
          <cell r="C212">
            <v>620109628.75</v>
          </cell>
          <cell r="D212">
            <v>602022502.37</v>
          </cell>
          <cell r="E212">
            <v>0.97083237295240921</v>
          </cell>
        </row>
        <row r="213">
          <cell r="A213" t="str">
            <v>02CD13M001</v>
          </cell>
          <cell r="B213">
            <v>220873444.36999997</v>
          </cell>
          <cell r="C213">
            <v>220873444.36999997</v>
          </cell>
          <cell r="D213">
            <v>214562303.14999998</v>
          </cell>
          <cell r="E213">
            <v>0.97142643726138589</v>
          </cell>
        </row>
        <row r="214">
          <cell r="A214" t="str">
            <v>02CD13M002</v>
          </cell>
          <cell r="B214">
            <v>747221.85</v>
          </cell>
          <cell r="C214">
            <v>747221.85</v>
          </cell>
          <cell r="D214">
            <v>0</v>
          </cell>
          <cell r="E214">
            <v>0</v>
          </cell>
        </row>
        <row r="215">
          <cell r="A215" t="str">
            <v>02CD13N001</v>
          </cell>
          <cell r="B215">
            <v>17126259.329999998</v>
          </cell>
          <cell r="C215">
            <v>17126259.329999998</v>
          </cell>
          <cell r="D215">
            <v>17086115.419999998</v>
          </cell>
          <cell r="E215">
            <v>0.99765600244475572</v>
          </cell>
        </row>
        <row r="216">
          <cell r="A216" t="str">
            <v>02CD13R002</v>
          </cell>
          <cell r="B216">
            <v>82723808</v>
          </cell>
          <cell r="C216">
            <v>82723808</v>
          </cell>
          <cell r="D216">
            <v>82456365.900000006</v>
          </cell>
          <cell r="E216">
            <v>0.99676704800630078</v>
          </cell>
        </row>
        <row r="217">
          <cell r="A217" t="str">
            <v>02CD13U048</v>
          </cell>
          <cell r="B217">
            <v>57088533.719999999</v>
          </cell>
          <cell r="C217">
            <v>57088533.719999999</v>
          </cell>
          <cell r="D217">
            <v>56569499.529999994</v>
          </cell>
          <cell r="E217">
            <v>0.99090825852095465</v>
          </cell>
        </row>
        <row r="218">
          <cell r="A218" t="str">
            <v>02CD14E187</v>
          </cell>
          <cell r="B218">
            <v>697501739.5200001</v>
          </cell>
          <cell r="C218">
            <v>697501739.5200001</v>
          </cell>
          <cell r="D218">
            <v>654907700.03000009</v>
          </cell>
          <cell r="E218">
            <v>0.93893342901293408</v>
          </cell>
        </row>
        <row r="219">
          <cell r="A219" t="str">
            <v>02CD14E188</v>
          </cell>
          <cell r="B219">
            <v>235871365.64000005</v>
          </cell>
          <cell r="C219">
            <v>235871365.64000005</v>
          </cell>
          <cell r="D219">
            <v>229296102.34000003</v>
          </cell>
          <cell r="E219">
            <v>0.97212352045294237</v>
          </cell>
        </row>
        <row r="220">
          <cell r="A220" t="str">
            <v>02CD14E189</v>
          </cell>
          <cell r="B220">
            <v>42815008.999999993</v>
          </cell>
          <cell r="C220">
            <v>42815008.999999993</v>
          </cell>
          <cell r="D220">
            <v>42138956.949999988</v>
          </cell>
          <cell r="E220">
            <v>0.98420992857901757</v>
          </cell>
        </row>
        <row r="221">
          <cell r="A221" t="str">
            <v>02CD14E190</v>
          </cell>
          <cell r="B221">
            <v>10585546</v>
          </cell>
          <cell r="C221">
            <v>10585546</v>
          </cell>
          <cell r="D221">
            <v>10560134.870000001</v>
          </cell>
          <cell r="E221">
            <v>0.99759945023147611</v>
          </cell>
        </row>
        <row r="222">
          <cell r="A222" t="str">
            <v>02CD14E198</v>
          </cell>
          <cell r="B222">
            <v>20560496</v>
          </cell>
          <cell r="C222">
            <v>20560496</v>
          </cell>
          <cell r="D222">
            <v>16314700.379999999</v>
          </cell>
          <cell r="E222">
            <v>0.79349741270833152</v>
          </cell>
        </row>
        <row r="223">
          <cell r="A223" t="str">
            <v>02CD14E200</v>
          </cell>
          <cell r="B223">
            <v>474996019.72000003</v>
          </cell>
          <cell r="C223">
            <v>474996019.72000003</v>
          </cell>
          <cell r="D223">
            <v>420539513.25</v>
          </cell>
          <cell r="E223">
            <v>0.88535376253868192</v>
          </cell>
        </row>
        <row r="224">
          <cell r="A224" t="str">
            <v>02CD14F036</v>
          </cell>
          <cell r="B224">
            <v>38800000</v>
          </cell>
          <cell r="C224">
            <v>38800000</v>
          </cell>
          <cell r="D224">
            <v>13610915.670000002</v>
          </cell>
          <cell r="E224">
            <v>0.35079679561855676</v>
          </cell>
        </row>
        <row r="225">
          <cell r="A225" t="str">
            <v>02CD14F037</v>
          </cell>
          <cell r="B225">
            <v>38393176</v>
          </cell>
          <cell r="C225">
            <v>38393176</v>
          </cell>
          <cell r="D225">
            <v>37335156.639999993</v>
          </cell>
          <cell r="E225">
            <v>0.97244251530532388</v>
          </cell>
        </row>
        <row r="226">
          <cell r="A226" t="str">
            <v>02CD14K023</v>
          </cell>
          <cell r="B226">
            <v>1057193074.23</v>
          </cell>
          <cell r="C226">
            <v>1057193074.23</v>
          </cell>
          <cell r="D226">
            <v>1010462200.1999999</v>
          </cell>
          <cell r="E226">
            <v>0.95579721891004987</v>
          </cell>
        </row>
        <row r="227">
          <cell r="A227" t="str">
            <v>02CD14M001</v>
          </cell>
          <cell r="B227">
            <v>354708838.3599999</v>
          </cell>
          <cell r="C227">
            <v>354708838.3599999</v>
          </cell>
          <cell r="D227">
            <v>338475436.31999987</v>
          </cell>
          <cell r="E227">
            <v>0.95423457133164391</v>
          </cell>
        </row>
        <row r="228">
          <cell r="A228" t="str">
            <v>02CD14M002</v>
          </cell>
          <cell r="B228">
            <v>5076750.95</v>
          </cell>
          <cell r="C228">
            <v>5076750.95</v>
          </cell>
          <cell r="D228">
            <v>0</v>
          </cell>
          <cell r="E228">
            <v>0</v>
          </cell>
        </row>
        <row r="229">
          <cell r="A229" t="str">
            <v>02CD14N001</v>
          </cell>
          <cell r="B229">
            <v>21939628.039999999</v>
          </cell>
          <cell r="C229">
            <v>21939628.039999999</v>
          </cell>
          <cell r="D229">
            <v>20054723.909999996</v>
          </cell>
          <cell r="E229">
            <v>0.91408677820045658</v>
          </cell>
        </row>
        <row r="230">
          <cell r="A230" t="str">
            <v>02CD14R002</v>
          </cell>
          <cell r="B230">
            <v>124561134</v>
          </cell>
          <cell r="C230">
            <v>124561134</v>
          </cell>
          <cell r="D230">
            <v>111579105.32000001</v>
          </cell>
          <cell r="E230">
            <v>0.89577785410977395</v>
          </cell>
        </row>
        <row r="231">
          <cell r="A231" t="str">
            <v>02CD14S229</v>
          </cell>
          <cell r="B231">
            <v>4000000</v>
          </cell>
          <cell r="C231">
            <v>4000000</v>
          </cell>
          <cell r="D231">
            <v>3969704</v>
          </cell>
          <cell r="E231">
            <v>0.99242600000000003</v>
          </cell>
        </row>
        <row r="232">
          <cell r="A232" t="str">
            <v>02CD14S234</v>
          </cell>
          <cell r="B232">
            <v>49640000</v>
          </cell>
          <cell r="C232">
            <v>49640000</v>
          </cell>
          <cell r="D232">
            <v>48868605.030000001</v>
          </cell>
          <cell r="E232">
            <v>0.98446021414182117</v>
          </cell>
        </row>
        <row r="233">
          <cell r="A233" t="str">
            <v>02CD14U048</v>
          </cell>
          <cell r="B233">
            <v>13286189</v>
          </cell>
          <cell r="C233">
            <v>13286189</v>
          </cell>
          <cell r="D233">
            <v>12384496.359999999</v>
          </cell>
          <cell r="E233">
            <v>0.93213308647046944</v>
          </cell>
        </row>
        <row r="234">
          <cell r="A234" t="str">
            <v>02CD15E187</v>
          </cell>
          <cell r="B234">
            <v>1119430857</v>
          </cell>
          <cell r="C234">
            <v>1119430857</v>
          </cell>
          <cell r="D234">
            <v>1084317914.04</v>
          </cell>
          <cell r="E234">
            <v>0.96863321862138019</v>
          </cell>
        </row>
        <row r="235">
          <cell r="A235" t="str">
            <v>02CD15E188</v>
          </cell>
          <cell r="B235">
            <v>386302556.52000004</v>
          </cell>
          <cell r="C235">
            <v>386302556.52000004</v>
          </cell>
          <cell r="D235">
            <v>370110365.29000002</v>
          </cell>
          <cell r="E235">
            <v>0.95808417273789981</v>
          </cell>
        </row>
        <row r="236">
          <cell r="A236" t="str">
            <v>02CD15E189</v>
          </cell>
          <cell r="B236">
            <v>41334086</v>
          </cell>
          <cell r="C236">
            <v>41334086</v>
          </cell>
          <cell r="D236">
            <v>40683896.86999999</v>
          </cell>
          <cell r="E236">
            <v>0.98426990426254957</v>
          </cell>
        </row>
        <row r="237">
          <cell r="A237" t="str">
            <v>02CD15E190</v>
          </cell>
          <cell r="B237">
            <v>10005762.780000001</v>
          </cell>
          <cell r="C237">
            <v>10005762.780000001</v>
          </cell>
          <cell r="D237">
            <v>9726245.5300000012</v>
          </cell>
          <cell r="E237">
            <v>0.97206437368686049</v>
          </cell>
        </row>
        <row r="238">
          <cell r="A238" t="str">
            <v>02CD15E198</v>
          </cell>
          <cell r="B238">
            <v>41049013</v>
          </cell>
          <cell r="C238">
            <v>41049013</v>
          </cell>
          <cell r="D238">
            <v>39944489.430000007</v>
          </cell>
          <cell r="E238">
            <v>0.97309256692724888</v>
          </cell>
        </row>
        <row r="239">
          <cell r="A239" t="str">
            <v>02CD15E200</v>
          </cell>
          <cell r="B239">
            <v>307473203.29999995</v>
          </cell>
          <cell r="C239">
            <v>307473203.29999995</v>
          </cell>
          <cell r="D239">
            <v>283976992.63999999</v>
          </cell>
          <cell r="E239">
            <v>0.92358289955734829</v>
          </cell>
        </row>
        <row r="240">
          <cell r="A240" t="str">
            <v>02CD15F036</v>
          </cell>
          <cell r="B240">
            <v>41200000</v>
          </cell>
          <cell r="C240">
            <v>41200000</v>
          </cell>
          <cell r="D240">
            <v>40030422.460000001</v>
          </cell>
          <cell r="E240">
            <v>0.97161219563106793</v>
          </cell>
        </row>
        <row r="241">
          <cell r="A241" t="str">
            <v>02CD15F037</v>
          </cell>
          <cell r="B241">
            <v>17579668</v>
          </cell>
          <cell r="C241">
            <v>17579668</v>
          </cell>
          <cell r="D241">
            <v>16949589.809999999</v>
          </cell>
          <cell r="E241">
            <v>0.96415869799133858</v>
          </cell>
        </row>
        <row r="242">
          <cell r="A242" t="str">
            <v>02CD15K023</v>
          </cell>
          <cell r="B242">
            <v>787363341.67000031</v>
          </cell>
          <cell r="C242">
            <v>787363341.67000031</v>
          </cell>
          <cell r="D242">
            <v>772532818.20000029</v>
          </cell>
          <cell r="E242">
            <v>0.98116432060636138</v>
          </cell>
        </row>
        <row r="243">
          <cell r="A243" t="str">
            <v>02CD15M001</v>
          </cell>
          <cell r="B243">
            <v>223506307.63000003</v>
          </cell>
          <cell r="C243">
            <v>223506307.63000003</v>
          </cell>
          <cell r="D243">
            <v>203902433.28</v>
          </cell>
          <cell r="E243">
            <v>0.91228939103386308</v>
          </cell>
        </row>
        <row r="244">
          <cell r="A244" t="str">
            <v>02CD15M002</v>
          </cell>
          <cell r="B244">
            <v>354638.72</v>
          </cell>
          <cell r="C244">
            <v>354638.72</v>
          </cell>
          <cell r="D244">
            <v>0</v>
          </cell>
          <cell r="E244">
            <v>0</v>
          </cell>
        </row>
        <row r="245">
          <cell r="A245" t="str">
            <v>02CD15N001</v>
          </cell>
          <cell r="B245">
            <v>17349336</v>
          </cell>
          <cell r="C245">
            <v>17349336</v>
          </cell>
          <cell r="D245">
            <v>17167325.07</v>
          </cell>
          <cell r="E245">
            <v>0.98950905498631192</v>
          </cell>
        </row>
        <row r="246">
          <cell r="A246" t="str">
            <v>02CD15R002</v>
          </cell>
          <cell r="B246">
            <v>127020868</v>
          </cell>
          <cell r="C246">
            <v>127020868</v>
          </cell>
          <cell r="D246">
            <v>125501633.43000001</v>
          </cell>
          <cell r="E246">
            <v>0.98803948836186517</v>
          </cell>
        </row>
        <row r="247">
          <cell r="A247" t="str">
            <v>02CD15S229</v>
          </cell>
          <cell r="B247">
            <v>35534696</v>
          </cell>
          <cell r="C247">
            <v>35534696</v>
          </cell>
          <cell r="D247">
            <v>35534696</v>
          </cell>
          <cell r="E247">
            <v>1</v>
          </cell>
        </row>
        <row r="248">
          <cell r="A248" t="str">
            <v>02CD15S232</v>
          </cell>
          <cell r="B248">
            <v>2151090</v>
          </cell>
          <cell r="C248">
            <v>2151090</v>
          </cell>
          <cell r="D248">
            <v>2151090</v>
          </cell>
          <cell r="E248">
            <v>1</v>
          </cell>
        </row>
        <row r="249">
          <cell r="A249" t="str">
            <v>02CD15S233</v>
          </cell>
          <cell r="B249">
            <v>7280236</v>
          </cell>
          <cell r="C249">
            <v>7280236</v>
          </cell>
          <cell r="D249">
            <v>7139570.7699999996</v>
          </cell>
          <cell r="E249">
            <v>0.98067847937896513</v>
          </cell>
        </row>
        <row r="250">
          <cell r="A250" t="str">
            <v>02CD15S235</v>
          </cell>
          <cell r="B250">
            <v>39194296</v>
          </cell>
          <cell r="C250">
            <v>39194296</v>
          </cell>
          <cell r="D250">
            <v>38963329.010000005</v>
          </cell>
          <cell r="E250">
            <v>0.99410712747589614</v>
          </cell>
        </row>
        <row r="251">
          <cell r="A251" t="str">
            <v>02CD15U048</v>
          </cell>
          <cell r="B251">
            <v>72914798.069999978</v>
          </cell>
          <cell r="C251">
            <v>72914798.069999978</v>
          </cell>
          <cell r="D251">
            <v>72914733.949999973</v>
          </cell>
          <cell r="E251">
            <v>0.99999912061746443</v>
          </cell>
        </row>
        <row r="252">
          <cell r="A252" t="str">
            <v>02CD16E187</v>
          </cell>
          <cell r="B252">
            <v>395868844.64000005</v>
          </cell>
          <cell r="C252">
            <v>395868844.64000005</v>
          </cell>
          <cell r="D252">
            <v>392336551.92000014</v>
          </cell>
          <cell r="E252">
            <v>0.99107711362531659</v>
          </cell>
        </row>
        <row r="253">
          <cell r="A253" t="str">
            <v>02CD16E188</v>
          </cell>
          <cell r="B253">
            <v>166928887.55000001</v>
          </cell>
          <cell r="C253">
            <v>166928887.55000001</v>
          </cell>
          <cell r="D253">
            <v>161526256.48000008</v>
          </cell>
          <cell r="E253">
            <v>0.9676351340424425</v>
          </cell>
        </row>
        <row r="254">
          <cell r="A254" t="str">
            <v>02CD16E189</v>
          </cell>
          <cell r="B254">
            <v>94404922</v>
          </cell>
          <cell r="C254">
            <v>94404922</v>
          </cell>
          <cell r="D254">
            <v>93323417.560000002</v>
          </cell>
          <cell r="E254">
            <v>0.98854398248430309</v>
          </cell>
        </row>
        <row r="255">
          <cell r="A255" t="str">
            <v>02CD16E190</v>
          </cell>
          <cell r="B255">
            <v>16001341</v>
          </cell>
          <cell r="C255">
            <v>16001341</v>
          </cell>
          <cell r="D255">
            <v>14878616.98</v>
          </cell>
          <cell r="E255">
            <v>0.92983562940131081</v>
          </cell>
        </row>
        <row r="256">
          <cell r="A256" t="str">
            <v>02CD16E198</v>
          </cell>
          <cell r="B256">
            <v>58880083</v>
          </cell>
          <cell r="C256">
            <v>58880083</v>
          </cell>
          <cell r="D256">
            <v>58007301.040000007</v>
          </cell>
          <cell r="E256">
            <v>0.98517695771590552</v>
          </cell>
        </row>
        <row r="257">
          <cell r="A257" t="str">
            <v>02CD16E200</v>
          </cell>
          <cell r="B257">
            <v>215645811.89999995</v>
          </cell>
          <cell r="C257">
            <v>215645811.89999995</v>
          </cell>
          <cell r="D257">
            <v>164928769.64000002</v>
          </cell>
          <cell r="E257">
            <v>0.76481322863103585</v>
          </cell>
        </row>
        <row r="258">
          <cell r="A258" t="str">
            <v>02CD16F036</v>
          </cell>
          <cell r="B258">
            <v>30400000</v>
          </cell>
          <cell r="C258">
            <v>30400000</v>
          </cell>
          <cell r="D258">
            <v>29110252.48</v>
          </cell>
          <cell r="E258">
            <v>0.95757409473684207</v>
          </cell>
        </row>
        <row r="259">
          <cell r="A259" t="str">
            <v>02CD16F037</v>
          </cell>
          <cell r="B259">
            <v>90906000</v>
          </cell>
          <cell r="C259">
            <v>90906000</v>
          </cell>
          <cell r="D259">
            <v>84482199.349999994</v>
          </cell>
          <cell r="E259">
            <v>0.92933579026686897</v>
          </cell>
        </row>
        <row r="260">
          <cell r="A260" t="str">
            <v>02CD16K023</v>
          </cell>
          <cell r="B260">
            <v>603691221.16000021</v>
          </cell>
          <cell r="C260">
            <v>603691221.16000021</v>
          </cell>
          <cell r="D260">
            <v>549740394.76000011</v>
          </cell>
          <cell r="E260">
            <v>0.91063175260966545</v>
          </cell>
        </row>
        <row r="261">
          <cell r="A261" t="str">
            <v>02CD16M001</v>
          </cell>
          <cell r="B261">
            <v>674092497.64999998</v>
          </cell>
          <cell r="C261">
            <v>674092497.64999998</v>
          </cell>
          <cell r="D261">
            <v>625201370.07000005</v>
          </cell>
          <cell r="E261">
            <v>0.92747118867152112</v>
          </cell>
        </row>
        <row r="262">
          <cell r="A262" t="str">
            <v>02CD16M002</v>
          </cell>
          <cell r="B262">
            <v>4476444.16</v>
          </cell>
          <cell r="C262">
            <v>4476444.16</v>
          </cell>
          <cell r="D262">
            <v>0</v>
          </cell>
          <cell r="E262">
            <v>0</v>
          </cell>
        </row>
        <row r="263">
          <cell r="A263" t="str">
            <v>02CD16N001</v>
          </cell>
          <cell r="B263">
            <v>24475804</v>
          </cell>
          <cell r="C263">
            <v>24475804</v>
          </cell>
          <cell r="D263">
            <v>23793514.920000002</v>
          </cell>
          <cell r="E263">
            <v>0.97212393594915214</v>
          </cell>
        </row>
        <row r="264">
          <cell r="A264" t="str">
            <v>02CD16R002</v>
          </cell>
          <cell r="B264">
            <v>96178346</v>
          </cell>
          <cell r="C264">
            <v>96178346</v>
          </cell>
          <cell r="D264">
            <v>94040887.989999995</v>
          </cell>
          <cell r="E264">
            <v>0.97777609931033738</v>
          </cell>
        </row>
        <row r="265">
          <cell r="A265" t="str">
            <v>02CD16U048</v>
          </cell>
          <cell r="B265">
            <v>7009485</v>
          </cell>
          <cell r="C265">
            <v>7009485</v>
          </cell>
          <cell r="D265">
            <v>6777674.8000000007</v>
          </cell>
          <cell r="E265">
            <v>0.96692906825537117</v>
          </cell>
        </row>
        <row r="266">
          <cell r="A266" t="str">
            <v>02CDBPE097</v>
          </cell>
          <cell r="B266">
            <v>32782446.999999993</v>
          </cell>
          <cell r="C266">
            <v>32782446.999999993</v>
          </cell>
          <cell r="D266">
            <v>27567880.219999995</v>
          </cell>
          <cell r="E266">
            <v>0.84093418102681605</v>
          </cell>
        </row>
        <row r="267">
          <cell r="A267" t="str">
            <v>02CDBPM001</v>
          </cell>
          <cell r="B267">
            <v>2006819</v>
          </cell>
          <cell r="C267">
            <v>2006819</v>
          </cell>
          <cell r="D267">
            <v>1590739.24</v>
          </cell>
          <cell r="E267">
            <v>0.79266702178920967</v>
          </cell>
        </row>
        <row r="268">
          <cell r="A268" t="str">
            <v>02OD04E003</v>
          </cell>
          <cell r="B268">
            <v>52190415.510000013</v>
          </cell>
          <cell r="C268">
            <v>52190415.510000013</v>
          </cell>
          <cell r="D268">
            <v>47582504.989999987</v>
          </cell>
          <cell r="E268">
            <v>0.91170964103328278</v>
          </cell>
        </row>
        <row r="269">
          <cell r="A269" t="str">
            <v>02OD04M001</v>
          </cell>
          <cell r="B269">
            <v>7828588.4199999999</v>
          </cell>
          <cell r="C269">
            <v>7828588.4199999999</v>
          </cell>
          <cell r="D269">
            <v>6778962.2700000005</v>
          </cell>
          <cell r="E269">
            <v>0.86592395797453359</v>
          </cell>
        </row>
        <row r="270">
          <cell r="A270" t="str">
            <v>02OD04M002</v>
          </cell>
          <cell r="B270">
            <v>37892.07</v>
          </cell>
          <cell r="C270">
            <v>37892.07</v>
          </cell>
          <cell r="D270">
            <v>0</v>
          </cell>
          <cell r="E270">
            <v>0</v>
          </cell>
        </row>
        <row r="271">
          <cell r="A271" t="str">
            <v>02OD04N001</v>
          </cell>
          <cell r="B271">
            <v>90000</v>
          </cell>
          <cell r="C271">
            <v>90000</v>
          </cell>
          <cell r="D271">
            <v>49900.36</v>
          </cell>
          <cell r="E271">
            <v>0.55444844444444441</v>
          </cell>
        </row>
        <row r="272">
          <cell r="A272" t="str">
            <v>02OD06M001</v>
          </cell>
          <cell r="B272">
            <v>1309103</v>
          </cell>
          <cell r="C272">
            <v>1309103</v>
          </cell>
          <cell r="D272">
            <v>1127718.83</v>
          </cell>
          <cell r="E272">
            <v>0.86144392763594624</v>
          </cell>
        </row>
        <row r="273">
          <cell r="A273" t="str">
            <v>02OD06M002</v>
          </cell>
          <cell r="B273">
            <v>2000</v>
          </cell>
          <cell r="C273">
            <v>2000</v>
          </cell>
          <cell r="D273">
            <v>0</v>
          </cell>
          <cell r="E273">
            <v>0</v>
          </cell>
        </row>
        <row r="274">
          <cell r="A274" t="str">
            <v>02OD06N001</v>
          </cell>
          <cell r="B274">
            <v>10000</v>
          </cell>
          <cell r="C274">
            <v>10000</v>
          </cell>
          <cell r="D274">
            <v>9970.2000000000007</v>
          </cell>
          <cell r="E274">
            <v>0.99702000000000002</v>
          </cell>
        </row>
        <row r="275">
          <cell r="A275" t="str">
            <v>02OD06P017</v>
          </cell>
          <cell r="B275">
            <v>10119846</v>
          </cell>
          <cell r="C275">
            <v>10119846</v>
          </cell>
          <cell r="D275">
            <v>8346958.1100000003</v>
          </cell>
          <cell r="E275">
            <v>0.82481078368188609</v>
          </cell>
        </row>
        <row r="276">
          <cell r="A276" t="str">
            <v>02PDAV0000</v>
          </cell>
          <cell r="B276">
            <v>41136372.82</v>
          </cell>
          <cell r="C276">
            <v>41136372.82</v>
          </cell>
          <cell r="D276">
            <v>36762386.259999998</v>
          </cell>
          <cell r="E276">
            <v>0.89367106868806323</v>
          </cell>
        </row>
        <row r="277">
          <cell r="A277" t="str">
            <v>02PDAVE109</v>
          </cell>
          <cell r="B277">
            <v>39440859.82</v>
          </cell>
          <cell r="C277">
            <v>39440859.82</v>
          </cell>
          <cell r="D277">
            <v>35743959.489999995</v>
          </cell>
          <cell r="E277">
            <v>0.90626724805514125</v>
          </cell>
        </row>
        <row r="278">
          <cell r="A278" t="str">
            <v>02PDAVM001</v>
          </cell>
          <cell r="B278">
            <v>1582492</v>
          </cell>
          <cell r="C278">
            <v>1582492</v>
          </cell>
          <cell r="D278">
            <v>1018426.77</v>
          </cell>
          <cell r="E278">
            <v>0.64355887423127578</v>
          </cell>
        </row>
        <row r="279">
          <cell r="A279" t="str">
            <v>02PDAVM002</v>
          </cell>
          <cell r="B279">
            <v>113021</v>
          </cell>
          <cell r="C279">
            <v>113021</v>
          </cell>
          <cell r="D279">
            <v>0</v>
          </cell>
          <cell r="E279">
            <v>0</v>
          </cell>
        </row>
        <row r="280">
          <cell r="A280" t="str">
            <v>02PDDP0000</v>
          </cell>
          <cell r="B280">
            <v>13050904</v>
          </cell>
          <cell r="C280">
            <v>13050904</v>
          </cell>
          <cell r="D280">
            <v>12721427.779999999</v>
          </cell>
          <cell r="E280">
            <v>0.97475452888167746</v>
          </cell>
        </row>
        <row r="281">
          <cell r="A281" t="str">
            <v>02PDDPE158</v>
          </cell>
          <cell r="B281">
            <v>10570500</v>
          </cell>
          <cell r="C281">
            <v>10570500</v>
          </cell>
          <cell r="D281">
            <v>10309331.399999999</v>
          </cell>
          <cell r="E281">
            <v>0.97529269192564194</v>
          </cell>
        </row>
        <row r="282">
          <cell r="A282" t="str">
            <v>02PDDPM001</v>
          </cell>
          <cell r="B282">
            <v>2350404</v>
          </cell>
          <cell r="C282">
            <v>2350404</v>
          </cell>
          <cell r="D282">
            <v>2312106.38</v>
          </cell>
          <cell r="E282">
            <v>0.98370594161684544</v>
          </cell>
        </row>
        <row r="283">
          <cell r="A283" t="str">
            <v>02PDDPM002</v>
          </cell>
          <cell r="B283">
            <v>30000</v>
          </cell>
          <cell r="C283">
            <v>30000</v>
          </cell>
          <cell r="D283">
            <v>0</v>
          </cell>
          <cell r="E283">
            <v>0</v>
          </cell>
        </row>
        <row r="284">
          <cell r="A284" t="str">
            <v>02PDDPN001</v>
          </cell>
          <cell r="B284">
            <v>100000</v>
          </cell>
          <cell r="C284">
            <v>100000</v>
          </cell>
          <cell r="D284">
            <v>99990</v>
          </cell>
          <cell r="E284">
            <v>0.99990000000000001</v>
          </cell>
        </row>
        <row r="285">
          <cell r="A285" t="str">
            <v>03C001G073</v>
          </cell>
          <cell r="B285">
            <v>464334514.13999999</v>
          </cell>
          <cell r="C285">
            <v>464334514.13999999</v>
          </cell>
          <cell r="D285">
            <v>456910013.62000012</v>
          </cell>
          <cell r="E285">
            <v>0.98401044873058618</v>
          </cell>
        </row>
        <row r="286">
          <cell r="A286" t="str">
            <v>03C001M001</v>
          </cell>
          <cell r="B286">
            <v>82261133.87000002</v>
          </cell>
          <cell r="C286">
            <v>82261133.87000002</v>
          </cell>
          <cell r="D286">
            <v>80912805.540000007</v>
          </cell>
          <cell r="E286">
            <v>0.98360916915963226</v>
          </cell>
        </row>
        <row r="287">
          <cell r="A287" t="str">
            <v>03C001M002</v>
          </cell>
          <cell r="B287">
            <v>6000</v>
          </cell>
          <cell r="C287">
            <v>6000</v>
          </cell>
          <cell r="D287">
            <v>0</v>
          </cell>
          <cell r="E287">
            <v>0</v>
          </cell>
        </row>
        <row r="288">
          <cell r="A288" t="str">
            <v>03C001N001</v>
          </cell>
          <cell r="B288">
            <v>230000</v>
          </cell>
          <cell r="C288">
            <v>230000</v>
          </cell>
          <cell r="D288">
            <v>230000</v>
          </cell>
          <cell r="E288">
            <v>1</v>
          </cell>
        </row>
        <row r="289">
          <cell r="A289" t="str">
            <v>03PDIV0000</v>
          </cell>
          <cell r="B289">
            <v>5932901162.4899998</v>
          </cell>
          <cell r="C289">
            <v>5932901162.4899998</v>
          </cell>
          <cell r="D289">
            <v>3990079965.3099999</v>
          </cell>
          <cell r="E289">
            <v>0.67253437332426236</v>
          </cell>
        </row>
        <row r="290">
          <cell r="A290" t="str">
            <v>03PDIVM001</v>
          </cell>
          <cell r="B290">
            <v>225687301.36999997</v>
          </cell>
          <cell r="C290">
            <v>225687301.36999997</v>
          </cell>
          <cell r="D290">
            <v>200009578.59000006</v>
          </cell>
          <cell r="E290">
            <v>0.88622433506835674</v>
          </cell>
        </row>
        <row r="291">
          <cell r="A291" t="str">
            <v>03PDIVM002</v>
          </cell>
          <cell r="B291">
            <v>1100000</v>
          </cell>
          <cell r="C291">
            <v>1100000</v>
          </cell>
          <cell r="D291">
            <v>0</v>
          </cell>
          <cell r="E291">
            <v>0</v>
          </cell>
        </row>
        <row r="292">
          <cell r="A292" t="str">
            <v>03PDIVN001</v>
          </cell>
          <cell r="B292">
            <v>3745000</v>
          </cell>
          <cell r="C292">
            <v>3745000</v>
          </cell>
          <cell r="D292">
            <v>1580464.55</v>
          </cell>
          <cell r="E292">
            <v>0.42201990654205607</v>
          </cell>
        </row>
        <row r="293">
          <cell r="A293" t="str">
            <v>03PDIVS027</v>
          </cell>
          <cell r="B293">
            <v>2094615639.73</v>
          </cell>
          <cell r="C293">
            <v>2094615639.73</v>
          </cell>
          <cell r="D293">
            <v>2070118014.0500007</v>
          </cell>
          <cell r="E293">
            <v>0.98830447686184697</v>
          </cell>
        </row>
        <row r="294">
          <cell r="A294" t="str">
            <v>03PDIVS061</v>
          </cell>
          <cell r="B294">
            <v>2596621271.04</v>
          </cell>
          <cell r="C294">
            <v>2596621271.04</v>
          </cell>
          <cell r="D294">
            <v>2487190407.3200002</v>
          </cell>
          <cell r="E294">
            <v>0.95785644023621108</v>
          </cell>
        </row>
        <row r="295">
          <cell r="A295" t="str">
            <v>03PDIVU035</v>
          </cell>
          <cell r="B295">
            <v>2310999751.4899998</v>
          </cell>
          <cell r="C295">
            <v>2310999751.4899998</v>
          </cell>
          <cell r="D295">
            <v>373259605.77999997</v>
          </cell>
          <cell r="E295">
            <v>0.161514342673271</v>
          </cell>
        </row>
        <row r="296">
          <cell r="A296" t="str">
            <v>04C001F034</v>
          </cell>
          <cell r="B296">
            <v>24414317.66</v>
          </cell>
          <cell r="C296">
            <v>24414317.66</v>
          </cell>
          <cell r="D296">
            <v>23911064.870000001</v>
          </cell>
          <cell r="E296">
            <v>0.97938698115554879</v>
          </cell>
        </row>
        <row r="297">
          <cell r="A297" t="str">
            <v>04C001F036</v>
          </cell>
          <cell r="B297">
            <v>93496830.570000008</v>
          </cell>
          <cell r="C297">
            <v>93496830.570000008</v>
          </cell>
          <cell r="D297">
            <v>90222092.5</v>
          </cell>
          <cell r="E297">
            <v>0.96497487615317346</v>
          </cell>
        </row>
        <row r="298">
          <cell r="A298" t="str">
            <v>04C001G074</v>
          </cell>
          <cell r="B298">
            <v>27610913.999999996</v>
          </cell>
          <cell r="C298">
            <v>27610913.999999996</v>
          </cell>
          <cell r="D298">
            <v>27406323.780000005</v>
          </cell>
          <cell r="E298">
            <v>0.99259024094602621</v>
          </cell>
        </row>
        <row r="299">
          <cell r="A299" t="str">
            <v>04C001M001</v>
          </cell>
          <cell r="B299">
            <v>16416142.199999997</v>
          </cell>
          <cell r="C299">
            <v>16416142.199999997</v>
          </cell>
          <cell r="D299">
            <v>15576658.07</v>
          </cell>
          <cell r="E299">
            <v>0.94886227715546978</v>
          </cell>
        </row>
        <row r="300">
          <cell r="A300" t="str">
            <v>04C001M002</v>
          </cell>
          <cell r="B300">
            <v>500000</v>
          </cell>
          <cell r="C300">
            <v>500000</v>
          </cell>
          <cell r="D300">
            <v>0</v>
          </cell>
          <cell r="E300">
            <v>0</v>
          </cell>
        </row>
        <row r="301">
          <cell r="A301" t="str">
            <v>04C001N001</v>
          </cell>
          <cell r="B301">
            <v>8127207.2000000002</v>
          </cell>
          <cell r="C301">
            <v>8127207.2000000002</v>
          </cell>
          <cell r="D301">
            <v>7734161.459999999</v>
          </cell>
          <cell r="E301">
            <v>0.95163827741465712</v>
          </cell>
        </row>
        <row r="302">
          <cell r="A302" t="str">
            <v>04C001P016</v>
          </cell>
          <cell r="B302">
            <v>31835070.599999998</v>
          </cell>
          <cell r="C302">
            <v>31835070.599999998</v>
          </cell>
          <cell r="D302">
            <v>31491093.980000004</v>
          </cell>
          <cell r="E302">
            <v>0.98919504139563641</v>
          </cell>
        </row>
        <row r="303">
          <cell r="A303" t="str">
            <v>04C001S237</v>
          </cell>
          <cell r="B303">
            <v>0</v>
          </cell>
          <cell r="C303">
            <v>0</v>
          </cell>
          <cell r="D303">
            <v>0</v>
          </cell>
          <cell r="E303" t="e">
            <v>#DIV/0!</v>
          </cell>
        </row>
        <row r="304">
          <cell r="A304" t="str">
            <v>04P0DE0000</v>
          </cell>
          <cell r="B304">
            <v>923122</v>
          </cell>
          <cell r="C304">
            <v>923122</v>
          </cell>
          <cell r="D304">
            <v>0</v>
          </cell>
          <cell r="E304">
            <v>0</v>
          </cell>
        </row>
        <row r="305">
          <cell r="A305" t="str">
            <v>04P0DEM002</v>
          </cell>
          <cell r="B305">
            <v>22000</v>
          </cell>
          <cell r="C305">
            <v>22000</v>
          </cell>
          <cell r="D305">
            <v>0</v>
          </cell>
          <cell r="E305">
            <v>0</v>
          </cell>
        </row>
        <row r="306">
          <cell r="A306" t="str">
            <v>04P0DEN001</v>
          </cell>
          <cell r="B306">
            <v>17500</v>
          </cell>
          <cell r="C306">
            <v>17500</v>
          </cell>
          <cell r="D306">
            <v>4899.84</v>
          </cell>
          <cell r="E306">
            <v>0.27999085714285715</v>
          </cell>
        </row>
        <row r="307">
          <cell r="A307" t="str">
            <v>04P0DER001</v>
          </cell>
          <cell r="B307">
            <v>9883622</v>
          </cell>
          <cell r="C307">
            <v>9883622</v>
          </cell>
          <cell r="D307">
            <v>6246026.54</v>
          </cell>
          <cell r="E307">
            <v>0.63195724603794035</v>
          </cell>
        </row>
        <row r="308">
          <cell r="A308" t="str">
            <v>04P0DS0000</v>
          </cell>
          <cell r="B308">
            <v>453350893</v>
          </cell>
          <cell r="C308">
            <v>453350893</v>
          </cell>
          <cell r="D308">
            <v>453350893</v>
          </cell>
          <cell r="E308">
            <v>1</v>
          </cell>
        </row>
        <row r="309">
          <cell r="A309" t="str">
            <v>04P0DSF006</v>
          </cell>
          <cell r="B309">
            <v>549589887.78999972</v>
          </cell>
          <cell r="C309">
            <v>549589887.78999972</v>
          </cell>
          <cell r="D309">
            <v>545843945.24000001</v>
          </cell>
          <cell r="E309">
            <v>0.99318411303915577</v>
          </cell>
        </row>
        <row r="310">
          <cell r="A310" t="str">
            <v>04P0DSM001</v>
          </cell>
          <cell r="B310">
            <v>7089086.54</v>
          </cell>
          <cell r="C310">
            <v>7089086.54</v>
          </cell>
          <cell r="D310">
            <v>5315891.4200000009</v>
          </cell>
          <cell r="E310">
            <v>0.74986973145344071</v>
          </cell>
        </row>
        <row r="311">
          <cell r="A311" t="str">
            <v>04P0DSM002</v>
          </cell>
          <cell r="B311">
            <v>259227.99</v>
          </cell>
          <cell r="C311">
            <v>259227.99</v>
          </cell>
          <cell r="D311">
            <v>0</v>
          </cell>
          <cell r="E311">
            <v>0</v>
          </cell>
        </row>
        <row r="312">
          <cell r="A312" t="str">
            <v>04P0DSN001</v>
          </cell>
          <cell r="B312">
            <v>36000</v>
          </cell>
          <cell r="C312">
            <v>36000</v>
          </cell>
          <cell r="D312">
            <v>30968.979999999996</v>
          </cell>
          <cell r="E312">
            <v>0.86024944444444429</v>
          </cell>
        </row>
        <row r="313">
          <cell r="A313" t="str">
            <v>05C001F005</v>
          </cell>
          <cell r="B313">
            <v>134400393.95999998</v>
          </cell>
          <cell r="C313">
            <v>134400393.95999998</v>
          </cell>
          <cell r="D313">
            <v>132716467.76000001</v>
          </cell>
          <cell r="E313">
            <v>0.98747082392852847</v>
          </cell>
        </row>
        <row r="314">
          <cell r="A314" t="str">
            <v>05C001M001</v>
          </cell>
          <cell r="B314">
            <v>14423841</v>
          </cell>
          <cell r="C314">
            <v>14423841</v>
          </cell>
          <cell r="D314">
            <v>12902214.66</v>
          </cell>
          <cell r="E314">
            <v>0.89450616240154057</v>
          </cell>
        </row>
        <row r="315">
          <cell r="A315" t="str">
            <v>05C001M002</v>
          </cell>
          <cell r="B315">
            <v>1458334.72</v>
          </cell>
          <cell r="C315">
            <v>1458334.72</v>
          </cell>
          <cell r="D315">
            <v>0</v>
          </cell>
          <cell r="E315">
            <v>0</v>
          </cell>
        </row>
        <row r="316">
          <cell r="A316" t="str">
            <v>05C001N001</v>
          </cell>
          <cell r="B316">
            <v>202142</v>
          </cell>
          <cell r="C316">
            <v>202142</v>
          </cell>
          <cell r="D316">
            <v>150983.28</v>
          </cell>
          <cell r="E316">
            <v>0.74691691978905916</v>
          </cell>
        </row>
        <row r="317">
          <cell r="A317" t="str">
            <v>05P0PT0000</v>
          </cell>
          <cell r="B317">
            <v>124757524.55</v>
          </cell>
          <cell r="C317">
            <v>124757524.55</v>
          </cell>
          <cell r="D317">
            <v>106582895.78999999</v>
          </cell>
          <cell r="E317">
            <v>0.85432038006881084</v>
          </cell>
        </row>
        <row r="318">
          <cell r="A318" t="str">
            <v>05P0PTF022</v>
          </cell>
          <cell r="B318">
            <v>86600000</v>
          </cell>
          <cell r="C318">
            <v>86600000</v>
          </cell>
          <cell r="D318">
            <v>82542823.599999994</v>
          </cell>
          <cell r="E318">
            <v>0.95315038799076202</v>
          </cell>
        </row>
        <row r="319">
          <cell r="A319" t="str">
            <v>05P0PTM001</v>
          </cell>
          <cell r="B319">
            <v>37131853.549999997</v>
          </cell>
          <cell r="C319">
            <v>37131853.549999997</v>
          </cell>
          <cell r="D319">
            <v>24040072.189999998</v>
          </cell>
          <cell r="E319">
            <v>0.64742451269309176</v>
          </cell>
        </row>
        <row r="320">
          <cell r="A320" t="str">
            <v>05P0PTM002</v>
          </cell>
          <cell r="B320">
            <v>994671</v>
          </cell>
          <cell r="C320">
            <v>994671</v>
          </cell>
          <cell r="D320">
            <v>0</v>
          </cell>
          <cell r="E320">
            <v>0</v>
          </cell>
        </row>
        <row r="321">
          <cell r="A321" t="str">
            <v>05P0PTN001</v>
          </cell>
          <cell r="B321">
            <v>100000</v>
          </cell>
          <cell r="C321">
            <v>100000</v>
          </cell>
          <cell r="D321">
            <v>0</v>
          </cell>
          <cell r="E321">
            <v>0</v>
          </cell>
        </row>
        <row r="322">
          <cell r="A322" t="str">
            <v>06C001E022</v>
          </cell>
          <cell r="B322">
            <v>611416502.88999963</v>
          </cell>
          <cell r="C322">
            <v>611416502.88999963</v>
          </cell>
          <cell r="D322">
            <v>578491581.79999959</v>
          </cell>
          <cell r="E322">
            <v>0.94614976708287579</v>
          </cell>
        </row>
        <row r="323">
          <cell r="A323" t="str">
            <v>06C001E107</v>
          </cell>
          <cell r="B323">
            <v>224538402.35999992</v>
          </cell>
          <cell r="C323">
            <v>224538402.35999992</v>
          </cell>
          <cell r="D323">
            <v>198596207.48999995</v>
          </cell>
          <cell r="E323">
            <v>0.88446432949849196</v>
          </cell>
        </row>
        <row r="324">
          <cell r="A324" t="str">
            <v>06C001E159</v>
          </cell>
          <cell r="B324">
            <v>81347633.470000014</v>
          </cell>
          <cell r="C324">
            <v>81347633.470000014</v>
          </cell>
          <cell r="D324">
            <v>69995295.450000003</v>
          </cell>
          <cell r="E324">
            <v>0.86044660999036182</v>
          </cell>
        </row>
        <row r="325">
          <cell r="A325" t="str">
            <v>06C001G013</v>
          </cell>
          <cell r="B325">
            <v>108381945.47999999</v>
          </cell>
          <cell r="C325">
            <v>108381945.47999999</v>
          </cell>
          <cell r="D325">
            <v>103503185.85999997</v>
          </cell>
          <cell r="E325">
            <v>0.95498549506199526</v>
          </cell>
        </row>
        <row r="326">
          <cell r="A326" t="str">
            <v>06C001M001</v>
          </cell>
          <cell r="B326">
            <v>366654912.28000003</v>
          </cell>
          <cell r="C326">
            <v>366654912.28000003</v>
          </cell>
          <cell r="D326">
            <v>355941606.36000001</v>
          </cell>
          <cell r="E326">
            <v>0.97078095625835037</v>
          </cell>
        </row>
        <row r="327">
          <cell r="A327" t="str">
            <v>06C001M002</v>
          </cell>
          <cell r="B327">
            <v>7628.73</v>
          </cell>
          <cell r="C327">
            <v>7628.73</v>
          </cell>
          <cell r="D327">
            <v>0</v>
          </cell>
          <cell r="E327">
            <v>0</v>
          </cell>
        </row>
        <row r="328">
          <cell r="A328" t="str">
            <v>06C001N001</v>
          </cell>
          <cell r="B328">
            <v>13801989.000000002</v>
          </cell>
          <cell r="C328">
            <v>13801989.000000002</v>
          </cell>
          <cell r="D328">
            <v>13006774.27</v>
          </cell>
          <cell r="E328">
            <v>0.94238404841505075</v>
          </cell>
        </row>
        <row r="329">
          <cell r="A329" t="str">
            <v>06C001P005</v>
          </cell>
          <cell r="B329">
            <v>82281040.079999998</v>
          </cell>
          <cell r="C329">
            <v>82281040.079999998</v>
          </cell>
          <cell r="D329">
            <v>77041933.639999986</v>
          </cell>
          <cell r="E329">
            <v>0.93632668674452646</v>
          </cell>
        </row>
        <row r="330">
          <cell r="A330" t="str">
            <v>06C001P056</v>
          </cell>
          <cell r="B330">
            <v>24460144.32</v>
          </cell>
          <cell r="C330">
            <v>24460144.32</v>
          </cell>
          <cell r="D330">
            <v>20640967.460000001</v>
          </cell>
          <cell r="E330">
            <v>0.84386122951542752</v>
          </cell>
        </row>
        <row r="331">
          <cell r="A331" t="str">
            <v>06CD03E160</v>
          </cell>
          <cell r="B331">
            <v>5666126232.4499998</v>
          </cell>
          <cell r="C331">
            <v>5666126232.4499998</v>
          </cell>
          <cell r="D331">
            <v>4985397528.46</v>
          </cell>
          <cell r="E331">
            <v>0.879859947332014</v>
          </cell>
        </row>
        <row r="332">
          <cell r="A332" t="str">
            <v>06CD03E184</v>
          </cell>
          <cell r="B332">
            <v>2151176484.77</v>
          </cell>
          <cell r="C332">
            <v>2151176484.77</v>
          </cell>
          <cell r="D332">
            <v>1884618763.1400001</v>
          </cell>
          <cell r="E332">
            <v>0.87608746956970396</v>
          </cell>
        </row>
        <row r="333">
          <cell r="A333" t="str">
            <v>06CD03K024</v>
          </cell>
          <cell r="B333">
            <v>2183809681.4700003</v>
          </cell>
          <cell r="C333">
            <v>2183809681.4700003</v>
          </cell>
          <cell r="D333">
            <v>1685992168.8099999</v>
          </cell>
          <cell r="E333">
            <v>0.77204171366943408</v>
          </cell>
        </row>
        <row r="334">
          <cell r="A334" t="str">
            <v>06CD03K025</v>
          </cell>
          <cell r="B334">
            <v>1576185476.6000001</v>
          </cell>
          <cell r="C334">
            <v>1576185476.6000001</v>
          </cell>
          <cell r="D334">
            <v>1240184327.47</v>
          </cell>
          <cell r="E334">
            <v>0.78682638933154592</v>
          </cell>
        </row>
        <row r="335">
          <cell r="A335" t="str">
            <v>06CD03M001</v>
          </cell>
          <cell r="B335">
            <v>2895766120.4000001</v>
          </cell>
          <cell r="C335">
            <v>2895766120.4000001</v>
          </cell>
          <cell r="D335">
            <v>2742352157.9099998</v>
          </cell>
          <cell r="E335">
            <v>0.94702128690254561</v>
          </cell>
        </row>
        <row r="336">
          <cell r="A336" t="str">
            <v>06CD03M002</v>
          </cell>
          <cell r="B336">
            <v>3061272.34</v>
          </cell>
          <cell r="C336">
            <v>3061272.34</v>
          </cell>
          <cell r="D336">
            <v>0</v>
          </cell>
          <cell r="E336">
            <v>0</v>
          </cell>
        </row>
        <row r="337">
          <cell r="A337" t="str">
            <v>06CD05E090</v>
          </cell>
          <cell r="B337">
            <v>41988906</v>
          </cell>
          <cell r="C337">
            <v>41988906</v>
          </cell>
          <cell r="D337">
            <v>37290406.039999999</v>
          </cell>
          <cell r="E337">
            <v>0.88810139611639316</v>
          </cell>
        </row>
        <row r="338">
          <cell r="A338" t="str">
            <v>06CD05N001</v>
          </cell>
          <cell r="B338">
            <v>25000</v>
          </cell>
          <cell r="C338">
            <v>25000</v>
          </cell>
          <cell r="D338">
            <v>24997.279999999999</v>
          </cell>
          <cell r="E338">
            <v>0.99989119999999998</v>
          </cell>
        </row>
        <row r="339">
          <cell r="A339" t="str">
            <v>06P0FA0000</v>
          </cell>
          <cell r="B339">
            <v>1477589582</v>
          </cell>
          <cell r="C339">
            <v>1477589582</v>
          </cell>
          <cell r="D339">
            <v>1473845264.1800001</v>
          </cell>
          <cell r="E339">
            <v>0.99746592838389414</v>
          </cell>
        </row>
        <row r="340">
          <cell r="A340" t="str">
            <v>06P0FAE006</v>
          </cell>
          <cell r="B340">
            <v>135623854.82999998</v>
          </cell>
          <cell r="C340">
            <v>135623854.82999998</v>
          </cell>
          <cell r="D340">
            <v>85441542.400000021</v>
          </cell>
          <cell r="E340">
            <v>0.62998904217180796</v>
          </cell>
        </row>
        <row r="341">
          <cell r="A341" t="str">
            <v>06P0FAS034</v>
          </cell>
          <cell r="B341">
            <v>470000000</v>
          </cell>
          <cell r="C341">
            <v>470000000</v>
          </cell>
          <cell r="D341">
            <v>469983082.17999995</v>
          </cell>
          <cell r="E341">
            <v>0.99996400463829771</v>
          </cell>
        </row>
        <row r="342">
          <cell r="A342" t="str">
            <v>06P0FAS036</v>
          </cell>
          <cell r="B342">
            <v>1132867110</v>
          </cell>
          <cell r="C342">
            <v>1132867110</v>
          </cell>
          <cell r="D342">
            <v>1132402371.3399999</v>
          </cell>
          <cell r="E342">
            <v>0.99958976771776864</v>
          </cell>
        </row>
        <row r="343">
          <cell r="A343" t="str">
            <v>06P0FAU045</v>
          </cell>
          <cell r="B343">
            <v>3900000</v>
          </cell>
          <cell r="C343">
            <v>3900000</v>
          </cell>
          <cell r="D343">
            <v>0</v>
          </cell>
          <cell r="E343">
            <v>0</v>
          </cell>
        </row>
        <row r="344">
          <cell r="A344" t="str">
            <v>06PDPA0000</v>
          </cell>
          <cell r="B344">
            <v>122459483.86000001</v>
          </cell>
          <cell r="C344">
            <v>122459483.86000001</v>
          </cell>
          <cell r="D344">
            <v>118858324.74999999</v>
          </cell>
          <cell r="E344">
            <v>0.97059305660542383</v>
          </cell>
        </row>
        <row r="345">
          <cell r="A345" t="str">
            <v>06PDPAE154</v>
          </cell>
          <cell r="B345">
            <v>118219479.85999998</v>
          </cell>
          <cell r="C345">
            <v>118219479.85999998</v>
          </cell>
          <cell r="D345">
            <v>114880147.53</v>
          </cell>
          <cell r="E345">
            <v>0.9717531126515313</v>
          </cell>
        </row>
        <row r="346">
          <cell r="A346" t="str">
            <v>06PDPAM001</v>
          </cell>
          <cell r="B346">
            <v>4220004</v>
          </cell>
          <cell r="C346">
            <v>4220004</v>
          </cell>
          <cell r="D346">
            <v>3958177.2199999993</v>
          </cell>
          <cell r="E346">
            <v>0.9379557981461627</v>
          </cell>
        </row>
        <row r="347">
          <cell r="A347" t="str">
            <v>06PDPAM002</v>
          </cell>
          <cell r="B347">
            <v>0</v>
          </cell>
          <cell r="C347">
            <v>0</v>
          </cell>
          <cell r="D347">
            <v>0</v>
          </cell>
          <cell r="E347" t="e">
            <v>#DIV/0!</v>
          </cell>
        </row>
        <row r="348">
          <cell r="A348" t="str">
            <v>06PDPAN001</v>
          </cell>
          <cell r="B348">
            <v>20000</v>
          </cell>
          <cell r="C348">
            <v>20000</v>
          </cell>
          <cell r="D348">
            <v>20000</v>
          </cell>
          <cell r="E348">
            <v>1</v>
          </cell>
        </row>
        <row r="349">
          <cell r="A349" t="str">
            <v>07C001E093</v>
          </cell>
          <cell r="B349">
            <v>2599816554.0300002</v>
          </cell>
          <cell r="C349">
            <v>2599816554.0300002</v>
          </cell>
          <cell r="D349">
            <v>2450415049.0799999</v>
          </cell>
          <cell r="E349">
            <v>0.94253382812013731</v>
          </cell>
        </row>
        <row r="350">
          <cell r="A350" t="str">
            <v>07C001E203</v>
          </cell>
          <cell r="B350">
            <v>20300000</v>
          </cell>
          <cell r="C350">
            <v>20300000</v>
          </cell>
          <cell r="D350">
            <v>19017500</v>
          </cell>
          <cell r="E350">
            <v>0.93682266009852222</v>
          </cell>
        </row>
        <row r="351">
          <cell r="A351" t="str">
            <v>07C001K008</v>
          </cell>
          <cell r="B351">
            <v>1118065012.3299999</v>
          </cell>
          <cell r="C351">
            <v>1118065012.3299999</v>
          </cell>
          <cell r="D351">
            <v>1072210094.97</v>
          </cell>
          <cell r="E351">
            <v>0.95898725310754496</v>
          </cell>
        </row>
        <row r="352">
          <cell r="A352" t="str">
            <v>07C001K020</v>
          </cell>
          <cell r="B352">
            <v>5864469472.5000019</v>
          </cell>
          <cell r="C352">
            <v>5864469472.5000019</v>
          </cell>
          <cell r="D352">
            <v>5374357780.7600012</v>
          </cell>
          <cell r="E352">
            <v>0.91642693443315548</v>
          </cell>
        </row>
        <row r="353">
          <cell r="A353" t="str">
            <v>07C001K021</v>
          </cell>
          <cell r="B353">
            <v>1241289742.5199997</v>
          </cell>
          <cell r="C353">
            <v>1241289742.5199997</v>
          </cell>
          <cell r="D353">
            <v>1029347930.1</v>
          </cell>
          <cell r="E353">
            <v>0.82925677610955939</v>
          </cell>
        </row>
        <row r="354">
          <cell r="A354" t="str">
            <v>07C001K022</v>
          </cell>
          <cell r="B354">
            <v>14276661543.639999</v>
          </cell>
          <cell r="C354">
            <v>14276661543.639999</v>
          </cell>
          <cell r="D354">
            <v>12591301920.609999</v>
          </cell>
          <cell r="E354">
            <v>0.88195001906585091</v>
          </cell>
        </row>
        <row r="355">
          <cell r="A355" t="str">
            <v>07C001M001</v>
          </cell>
          <cell r="B355">
            <v>1039666459.9699999</v>
          </cell>
          <cell r="C355">
            <v>1039666459.9699999</v>
          </cell>
          <cell r="D355">
            <v>936380073.13999999</v>
          </cell>
          <cell r="E355">
            <v>0.90065430519612966</v>
          </cell>
        </row>
        <row r="356">
          <cell r="A356" t="str">
            <v>07C001M002</v>
          </cell>
          <cell r="B356">
            <v>5554363.54</v>
          </cell>
          <cell r="C356">
            <v>5554363.54</v>
          </cell>
          <cell r="D356">
            <v>0</v>
          </cell>
          <cell r="E356">
            <v>0</v>
          </cell>
        </row>
        <row r="357">
          <cell r="A357" t="str">
            <v>07C001N001</v>
          </cell>
          <cell r="B357">
            <v>0</v>
          </cell>
          <cell r="C357">
            <v>0</v>
          </cell>
          <cell r="D357">
            <v>0</v>
          </cell>
          <cell r="E357" t="e">
            <v>#DIV/0!</v>
          </cell>
        </row>
        <row r="358">
          <cell r="A358" t="str">
            <v>07C001U046</v>
          </cell>
          <cell r="B358">
            <v>15384400</v>
          </cell>
          <cell r="C358">
            <v>15384400</v>
          </cell>
          <cell r="D358">
            <v>13936990</v>
          </cell>
          <cell r="E358">
            <v>0.9059170328384597</v>
          </cell>
        </row>
        <row r="359">
          <cell r="A359" t="str">
            <v>07CD01B001</v>
          </cell>
          <cell r="B359">
            <v>1387904144.9999998</v>
          </cell>
          <cell r="C359">
            <v>1387904144.9999998</v>
          </cell>
          <cell r="D359">
            <v>1364462271.6599998</v>
          </cell>
          <cell r="E359">
            <v>0.98310987583368015</v>
          </cell>
        </row>
        <row r="360">
          <cell r="A360" t="str">
            <v>07CD01M001</v>
          </cell>
          <cell r="B360">
            <v>105662224.17000003</v>
          </cell>
          <cell r="C360">
            <v>105662224.17000003</v>
          </cell>
          <cell r="D360">
            <v>104848951.79000002</v>
          </cell>
          <cell r="E360">
            <v>0.99230309236448089</v>
          </cell>
        </row>
        <row r="361">
          <cell r="A361" t="str">
            <v>07CD01M002</v>
          </cell>
          <cell r="B361">
            <v>0</v>
          </cell>
          <cell r="C361">
            <v>0</v>
          </cell>
          <cell r="D361">
            <v>0</v>
          </cell>
          <cell r="E361" t="e">
            <v>#DIV/0!</v>
          </cell>
        </row>
        <row r="362">
          <cell r="A362" t="str">
            <v>07CD01N001</v>
          </cell>
          <cell r="B362">
            <v>0</v>
          </cell>
          <cell r="C362">
            <v>0</v>
          </cell>
          <cell r="D362">
            <v>0</v>
          </cell>
          <cell r="E362" t="e">
            <v>#DIV/0!</v>
          </cell>
        </row>
        <row r="363">
          <cell r="A363" t="str">
            <v>07PDIF0000</v>
          </cell>
          <cell r="B363">
            <v>358242521.33000004</v>
          </cell>
          <cell r="C363">
            <v>358242521.33000004</v>
          </cell>
          <cell r="D363">
            <v>188267354.88</v>
          </cell>
          <cell r="E363">
            <v>0.52553045400932441</v>
          </cell>
        </row>
        <row r="364">
          <cell r="A364" t="str">
            <v>07PDIFK012</v>
          </cell>
          <cell r="B364">
            <v>342591929.85000002</v>
          </cell>
          <cell r="C364">
            <v>342591929.85000002</v>
          </cell>
          <cell r="D364">
            <v>170422111.79999995</v>
          </cell>
          <cell r="E364">
            <v>0.49744928864675048</v>
          </cell>
        </row>
        <row r="365">
          <cell r="A365" t="str">
            <v>07PDIFM001</v>
          </cell>
          <cell r="B365">
            <v>19100355</v>
          </cell>
          <cell r="C365">
            <v>19100355</v>
          </cell>
          <cell r="D365">
            <v>18354129.960000001</v>
          </cell>
          <cell r="E365">
            <v>0.96093135232303284</v>
          </cell>
        </row>
        <row r="366">
          <cell r="A366" t="str">
            <v>07PDIFM002</v>
          </cell>
          <cell r="B366">
            <v>997800</v>
          </cell>
          <cell r="C366">
            <v>997800</v>
          </cell>
          <cell r="D366">
            <v>0</v>
          </cell>
          <cell r="E366">
            <v>0</v>
          </cell>
        </row>
        <row r="367">
          <cell r="A367" t="str">
            <v>07PDIFN001</v>
          </cell>
          <cell r="B367">
            <v>65000</v>
          </cell>
          <cell r="C367">
            <v>65000</v>
          </cell>
          <cell r="D367">
            <v>0</v>
          </cell>
          <cell r="E367">
            <v>0</v>
          </cell>
        </row>
        <row r="368">
          <cell r="A368" t="str">
            <v>07PDIS0000</v>
          </cell>
          <cell r="B368">
            <v>130183475</v>
          </cell>
          <cell r="C368">
            <v>130183475</v>
          </cell>
          <cell r="D368">
            <v>121528696.2</v>
          </cell>
          <cell r="E368">
            <v>0.93351860672024622</v>
          </cell>
        </row>
        <row r="369">
          <cell r="A369" t="str">
            <v>07PDISE067</v>
          </cell>
          <cell r="B369">
            <v>104342664</v>
          </cell>
          <cell r="C369">
            <v>104342664</v>
          </cell>
          <cell r="D369">
            <v>96465915.950000003</v>
          </cell>
          <cell r="E369">
            <v>0.92451076340163219</v>
          </cell>
        </row>
        <row r="370">
          <cell r="A370" t="str">
            <v>07PDISM001</v>
          </cell>
          <cell r="B370">
            <v>25797413</v>
          </cell>
          <cell r="C370">
            <v>25797413</v>
          </cell>
          <cell r="D370">
            <v>25158478.25</v>
          </cell>
          <cell r="E370">
            <v>0.97523260374984111</v>
          </cell>
        </row>
        <row r="371">
          <cell r="A371" t="str">
            <v>07PDISM002</v>
          </cell>
          <cell r="B371">
            <v>100000</v>
          </cell>
          <cell r="C371">
            <v>100000</v>
          </cell>
          <cell r="D371">
            <v>0</v>
          </cell>
          <cell r="E371">
            <v>0</v>
          </cell>
        </row>
        <row r="372">
          <cell r="A372" t="str">
            <v>07PDISN001</v>
          </cell>
          <cell r="B372">
            <v>50000</v>
          </cell>
          <cell r="C372">
            <v>50000</v>
          </cell>
          <cell r="D372">
            <v>10904</v>
          </cell>
          <cell r="E372">
            <v>0.21808</v>
          </cell>
        </row>
        <row r="373">
          <cell r="A373" t="str">
            <v>08C001E081</v>
          </cell>
          <cell r="B373">
            <v>515575682.76999974</v>
          </cell>
          <cell r="C373">
            <v>515575682.76999974</v>
          </cell>
          <cell r="D373">
            <v>460841722.39999986</v>
          </cell>
          <cell r="E373">
            <v>0.89383913516647195</v>
          </cell>
        </row>
        <row r="374">
          <cell r="A374" t="str">
            <v>08C001E161</v>
          </cell>
          <cell r="B374">
            <v>220935000</v>
          </cell>
          <cell r="C374">
            <v>220935000</v>
          </cell>
          <cell r="D374">
            <v>217425000</v>
          </cell>
          <cell r="E374">
            <v>0.98411297440423651</v>
          </cell>
        </row>
        <row r="375">
          <cell r="A375" t="str">
            <v>08C001E162</v>
          </cell>
          <cell r="B375">
            <v>532822526.97999996</v>
          </cell>
          <cell r="C375">
            <v>532822526.97999996</v>
          </cell>
          <cell r="D375">
            <v>529649308.07000011</v>
          </cell>
          <cell r="E375">
            <v>0.99404451060283538</v>
          </cell>
        </row>
        <row r="376">
          <cell r="A376" t="str">
            <v>08C001E201</v>
          </cell>
          <cell r="B376">
            <v>37985360.119999997</v>
          </cell>
          <cell r="C376">
            <v>37985360.119999997</v>
          </cell>
          <cell r="D376">
            <v>35555000</v>
          </cell>
          <cell r="E376">
            <v>0.93601850522616559</v>
          </cell>
        </row>
        <row r="377">
          <cell r="A377" t="str">
            <v>08C001E202</v>
          </cell>
          <cell r="B377">
            <v>21000000</v>
          </cell>
          <cell r="C377">
            <v>21000000</v>
          </cell>
          <cell r="D377">
            <v>20628409.809999999</v>
          </cell>
          <cell r="E377">
            <v>0.98230522904761897</v>
          </cell>
        </row>
        <row r="378">
          <cell r="A378" t="str">
            <v>08C001M001</v>
          </cell>
          <cell r="B378">
            <v>79237854.579999983</v>
          </cell>
          <cell r="C378">
            <v>79237854.579999983</v>
          </cell>
          <cell r="D378">
            <v>74802111.710000023</v>
          </cell>
          <cell r="E378">
            <v>0.94401990193308993</v>
          </cell>
        </row>
        <row r="379">
          <cell r="A379" t="str">
            <v>08C001M002</v>
          </cell>
          <cell r="B379">
            <v>6708.88</v>
          </cell>
          <cell r="C379">
            <v>6708.88</v>
          </cell>
          <cell r="D379">
            <v>0</v>
          </cell>
          <cell r="E379">
            <v>0</v>
          </cell>
        </row>
        <row r="380">
          <cell r="A380" t="str">
            <v>08C001N001</v>
          </cell>
          <cell r="B380">
            <v>1000000</v>
          </cell>
          <cell r="C380">
            <v>1000000</v>
          </cell>
          <cell r="D380">
            <v>1000000</v>
          </cell>
          <cell r="E380">
            <v>1</v>
          </cell>
        </row>
        <row r="381">
          <cell r="A381" t="str">
            <v>08C001S047</v>
          </cell>
          <cell r="B381">
            <v>732760028.09000003</v>
          </cell>
          <cell r="C381">
            <v>732760028.09000003</v>
          </cell>
          <cell r="D381">
            <v>731182036.6400001</v>
          </cell>
          <cell r="E381">
            <v>0.99784650992206403</v>
          </cell>
        </row>
        <row r="382">
          <cell r="A382" t="str">
            <v>08C001S220</v>
          </cell>
          <cell r="B382">
            <v>425145638.79999989</v>
          </cell>
          <cell r="C382">
            <v>425145638.79999989</v>
          </cell>
          <cell r="D382">
            <v>407146349.25000006</v>
          </cell>
          <cell r="E382">
            <v>0.95766323841212642</v>
          </cell>
        </row>
        <row r="383">
          <cell r="A383" t="str">
            <v>08C001S221</v>
          </cell>
          <cell r="B383">
            <v>481274900</v>
          </cell>
          <cell r="C383">
            <v>481274900</v>
          </cell>
          <cell r="D383">
            <v>442787148.97999996</v>
          </cell>
          <cell r="E383">
            <v>0.92002959011575292</v>
          </cell>
        </row>
        <row r="384">
          <cell r="A384" t="str">
            <v>08C001S236</v>
          </cell>
          <cell r="B384">
            <v>42000000</v>
          </cell>
          <cell r="C384">
            <v>42000000</v>
          </cell>
          <cell r="D384">
            <v>41979083.600000001</v>
          </cell>
          <cell r="E384">
            <v>0.99950199047619048</v>
          </cell>
        </row>
        <row r="385">
          <cell r="A385" t="str">
            <v>08C001S237</v>
          </cell>
          <cell r="B385">
            <v>23000000</v>
          </cell>
          <cell r="C385">
            <v>23000000</v>
          </cell>
          <cell r="D385">
            <v>22968954.460000001</v>
          </cell>
          <cell r="E385">
            <v>0.99865019391304355</v>
          </cell>
        </row>
        <row r="386">
          <cell r="A386" t="str">
            <v>08C001U009</v>
          </cell>
          <cell r="B386">
            <v>731224551.66000009</v>
          </cell>
          <cell r="C386">
            <v>731224551.66000009</v>
          </cell>
          <cell r="D386">
            <v>731199560</v>
          </cell>
          <cell r="E386">
            <v>0.99996582218151275</v>
          </cell>
        </row>
        <row r="387">
          <cell r="A387" t="str">
            <v>08PDCP0000</v>
          </cell>
          <cell r="B387">
            <v>28639670</v>
          </cell>
          <cell r="C387">
            <v>28639670</v>
          </cell>
          <cell r="D387">
            <v>26935556.100000001</v>
          </cell>
          <cell r="E387">
            <v>0.94049813073963495</v>
          </cell>
        </row>
        <row r="388">
          <cell r="A388" t="str">
            <v>08PDCPM001</v>
          </cell>
          <cell r="B388">
            <v>3678551</v>
          </cell>
          <cell r="C388">
            <v>3678551</v>
          </cell>
          <cell r="D388">
            <v>3638620.7199999997</v>
          </cell>
          <cell r="E388">
            <v>0.98914510632039621</v>
          </cell>
        </row>
        <row r="389">
          <cell r="A389" t="str">
            <v>08PDCPM002</v>
          </cell>
          <cell r="B389">
            <v>21000</v>
          </cell>
          <cell r="C389">
            <v>21000</v>
          </cell>
          <cell r="D389">
            <v>0</v>
          </cell>
          <cell r="E389">
            <v>0</v>
          </cell>
        </row>
        <row r="390">
          <cell r="A390" t="str">
            <v>08PDCPN001</v>
          </cell>
          <cell r="B390">
            <v>40000</v>
          </cell>
          <cell r="C390">
            <v>40000</v>
          </cell>
          <cell r="D390">
            <v>37856.239999999998</v>
          </cell>
          <cell r="E390">
            <v>0.94640599999999997</v>
          </cell>
        </row>
        <row r="391">
          <cell r="A391" t="str">
            <v>08PDCPP027</v>
          </cell>
          <cell r="B391">
            <v>24062119</v>
          </cell>
          <cell r="C391">
            <v>24062119</v>
          </cell>
          <cell r="D391">
            <v>22526094.130000003</v>
          </cell>
          <cell r="E391">
            <v>0.93616418944649071</v>
          </cell>
        </row>
        <row r="392">
          <cell r="A392" t="str">
            <v>08PDCPU038</v>
          </cell>
          <cell r="B392">
            <v>838000</v>
          </cell>
          <cell r="C392">
            <v>838000</v>
          </cell>
          <cell r="D392">
            <v>732985.01</v>
          </cell>
          <cell r="E392">
            <v>0.87468378281622916</v>
          </cell>
        </row>
        <row r="393">
          <cell r="A393" t="str">
            <v>08PDDF0000</v>
          </cell>
          <cell r="B393">
            <v>2578735184.6000004</v>
          </cell>
          <cell r="C393">
            <v>2578735184.6000004</v>
          </cell>
          <cell r="D393">
            <v>2457291243.0100002</v>
          </cell>
          <cell r="E393">
            <v>0.95290561732928081</v>
          </cell>
        </row>
        <row r="394">
          <cell r="A394" t="str">
            <v>08PDDFE163</v>
          </cell>
          <cell r="B394">
            <v>76299910.999999985</v>
          </cell>
          <cell r="C394">
            <v>76299910.999999985</v>
          </cell>
          <cell r="D394">
            <v>67021837.629999988</v>
          </cell>
          <cell r="E394">
            <v>0.87839994505367114</v>
          </cell>
        </row>
        <row r="395">
          <cell r="A395" t="str">
            <v>08PDDFE164</v>
          </cell>
          <cell r="B395">
            <v>123737717</v>
          </cell>
          <cell r="C395">
            <v>123737717</v>
          </cell>
          <cell r="D395">
            <v>121648356.92000002</v>
          </cell>
          <cell r="E395">
            <v>0.98311460619561952</v>
          </cell>
        </row>
        <row r="396">
          <cell r="A396" t="str">
            <v>08PDDFE165</v>
          </cell>
          <cell r="B396">
            <v>149188390.62</v>
          </cell>
          <cell r="C396">
            <v>149188390.62</v>
          </cell>
          <cell r="D396">
            <v>141223780.66</v>
          </cell>
          <cell r="E396">
            <v>0.94661374167989532</v>
          </cell>
        </row>
        <row r="397">
          <cell r="A397" t="str">
            <v>08PDDFE166</v>
          </cell>
          <cell r="B397">
            <v>134136915</v>
          </cell>
          <cell r="C397">
            <v>134136915</v>
          </cell>
          <cell r="D397">
            <v>128422765.28</v>
          </cell>
          <cell r="E397">
            <v>0.95740061771958895</v>
          </cell>
        </row>
        <row r="398">
          <cell r="A398" t="str">
            <v>08PDDFM001</v>
          </cell>
          <cell r="B398">
            <v>435009513.05999994</v>
          </cell>
          <cell r="C398">
            <v>435009513.05999994</v>
          </cell>
          <cell r="D398">
            <v>377815478.05999988</v>
          </cell>
          <cell r="E398">
            <v>0.8685223350687703</v>
          </cell>
        </row>
        <row r="399">
          <cell r="A399" t="str">
            <v>08PDDFM002</v>
          </cell>
          <cell r="B399">
            <v>46741.35</v>
          </cell>
          <cell r="C399">
            <v>46741.35</v>
          </cell>
          <cell r="D399">
            <v>0</v>
          </cell>
          <cell r="E399">
            <v>0</v>
          </cell>
        </row>
        <row r="400">
          <cell r="A400" t="str">
            <v>08PDDFN001</v>
          </cell>
          <cell r="B400">
            <v>3653002</v>
          </cell>
          <cell r="C400">
            <v>3653002</v>
          </cell>
          <cell r="D400">
            <v>1786096.42</v>
          </cell>
          <cell r="E400">
            <v>0.48893934906140207</v>
          </cell>
        </row>
        <row r="401">
          <cell r="A401" t="str">
            <v>08PDDFS010</v>
          </cell>
          <cell r="B401">
            <v>125687717</v>
          </cell>
          <cell r="C401">
            <v>125687717</v>
          </cell>
          <cell r="D401">
            <v>124487684.41</v>
          </cell>
          <cell r="E401">
            <v>0.99045226837877876</v>
          </cell>
        </row>
        <row r="402">
          <cell r="A402" t="str">
            <v>08PDDFS035</v>
          </cell>
          <cell r="B402">
            <v>1218138889.71</v>
          </cell>
          <cell r="C402">
            <v>1218138889.71</v>
          </cell>
          <cell r="D402">
            <v>1124033027.3599999</v>
          </cell>
          <cell r="E402">
            <v>0.92274619655858481</v>
          </cell>
        </row>
        <row r="403">
          <cell r="A403" t="str">
            <v>08PDDFS066</v>
          </cell>
          <cell r="B403">
            <v>149468980.85999998</v>
          </cell>
          <cell r="C403">
            <v>149468980.85999998</v>
          </cell>
          <cell r="D403">
            <v>141821896.14999998</v>
          </cell>
          <cell r="E403">
            <v>0.94883831637841531</v>
          </cell>
        </row>
        <row r="404">
          <cell r="A404" t="str">
            <v>08PDDFS221</v>
          </cell>
          <cell r="B404">
            <v>85380923</v>
          </cell>
          <cell r="C404">
            <v>85380923</v>
          </cell>
          <cell r="D404">
            <v>82186664.329999998</v>
          </cell>
          <cell r="E404">
            <v>0.96258814548069482</v>
          </cell>
        </row>
        <row r="405">
          <cell r="A405" t="str">
            <v>08PDDFU032</v>
          </cell>
          <cell r="B405">
            <v>69080921</v>
          </cell>
          <cell r="C405">
            <v>69080921</v>
          </cell>
          <cell r="D405">
            <v>66498738.810000002</v>
          </cell>
          <cell r="E405">
            <v>0.96262090671894784</v>
          </cell>
        </row>
        <row r="406">
          <cell r="A406" t="str">
            <v>08PDDFU037</v>
          </cell>
          <cell r="B406">
            <v>57806797</v>
          </cell>
          <cell r="C406">
            <v>57806797</v>
          </cell>
          <cell r="D406">
            <v>56018721.949999996</v>
          </cell>
          <cell r="E406">
            <v>0.96906808294533242</v>
          </cell>
        </row>
        <row r="407">
          <cell r="A407" t="str">
            <v>08PDII0000</v>
          </cell>
          <cell r="B407">
            <v>20257462.550000001</v>
          </cell>
          <cell r="C407">
            <v>20257462.550000001</v>
          </cell>
          <cell r="D407">
            <v>19102784.350000001</v>
          </cell>
          <cell r="E407">
            <v>0.9429998600688515</v>
          </cell>
        </row>
        <row r="408">
          <cell r="A408" t="str">
            <v>08PDIIE165</v>
          </cell>
          <cell r="B408">
            <v>4625752.33</v>
          </cell>
          <cell r="C408">
            <v>4625752.33</v>
          </cell>
          <cell r="D408">
            <v>4435084.43</v>
          </cell>
          <cell r="E408">
            <v>0.95878121300108599</v>
          </cell>
        </row>
        <row r="409">
          <cell r="A409" t="str">
            <v>08PDIIM001</v>
          </cell>
          <cell r="B409">
            <v>1041843.6699999999</v>
          </cell>
          <cell r="C409">
            <v>1041843.6699999999</v>
          </cell>
          <cell r="D409">
            <v>1006663.13</v>
          </cell>
          <cell r="E409">
            <v>0.96623241949533567</v>
          </cell>
        </row>
        <row r="410">
          <cell r="A410" t="str">
            <v>08PDIIM002</v>
          </cell>
          <cell r="B410">
            <v>3150</v>
          </cell>
          <cell r="C410">
            <v>3150</v>
          </cell>
          <cell r="D410">
            <v>0</v>
          </cell>
          <cell r="E410">
            <v>0</v>
          </cell>
        </row>
        <row r="411">
          <cell r="A411" t="str">
            <v>08PDIIN001</v>
          </cell>
          <cell r="B411">
            <v>3578548.9099999997</v>
          </cell>
          <cell r="C411">
            <v>3578548.9099999997</v>
          </cell>
          <cell r="D411">
            <v>3521127.3</v>
          </cell>
          <cell r="E411">
            <v>0.98395394014609128</v>
          </cell>
        </row>
        <row r="412">
          <cell r="A412" t="str">
            <v>08PDIIP031</v>
          </cell>
          <cell r="B412">
            <v>11008167.640000001</v>
          </cell>
          <cell r="C412">
            <v>11008167.640000001</v>
          </cell>
          <cell r="D412">
            <v>10120080.050000001</v>
          </cell>
          <cell r="E412">
            <v>0.9193246670069789</v>
          </cell>
        </row>
        <row r="413">
          <cell r="A413" t="str">
            <v>08PDIJ0000</v>
          </cell>
          <cell r="B413">
            <v>159339008</v>
          </cell>
          <cell r="C413">
            <v>159339008</v>
          </cell>
          <cell r="D413">
            <v>150830609.09</v>
          </cell>
          <cell r="E413">
            <v>0.94660190861738014</v>
          </cell>
        </row>
        <row r="414">
          <cell r="A414" t="str">
            <v>08PDIJE193</v>
          </cell>
          <cell r="B414">
            <v>12351162</v>
          </cell>
          <cell r="C414">
            <v>12351162</v>
          </cell>
          <cell r="D414">
            <v>10487323.109999999</v>
          </cell>
          <cell r="E414">
            <v>0.84909606966534801</v>
          </cell>
        </row>
        <row r="415">
          <cell r="A415" t="str">
            <v>08PDIJM001</v>
          </cell>
          <cell r="B415">
            <v>14959124.999999996</v>
          </cell>
          <cell r="C415">
            <v>14959124.999999996</v>
          </cell>
          <cell r="D415">
            <v>11445980.390000001</v>
          </cell>
          <cell r="E415">
            <v>0.76515039415741248</v>
          </cell>
        </row>
        <row r="416">
          <cell r="A416" t="str">
            <v>08PDIJM002</v>
          </cell>
          <cell r="B416">
            <v>16639</v>
          </cell>
          <cell r="C416">
            <v>16639</v>
          </cell>
          <cell r="D416">
            <v>0</v>
          </cell>
          <cell r="E416">
            <v>0</v>
          </cell>
        </row>
        <row r="417">
          <cell r="A417" t="str">
            <v>08PDIJN001</v>
          </cell>
          <cell r="B417">
            <v>100000</v>
          </cell>
          <cell r="C417">
            <v>100000</v>
          </cell>
          <cell r="D417">
            <v>100000</v>
          </cell>
          <cell r="E417">
            <v>1</v>
          </cell>
        </row>
        <row r="418">
          <cell r="A418" t="str">
            <v>08PDIJS004</v>
          </cell>
          <cell r="B418">
            <v>2455148</v>
          </cell>
          <cell r="C418">
            <v>2455148</v>
          </cell>
          <cell r="D418">
            <v>2030421.22</v>
          </cell>
          <cell r="E418">
            <v>0.82700563061778765</v>
          </cell>
        </row>
        <row r="419">
          <cell r="A419" t="str">
            <v>08PDIJS025</v>
          </cell>
          <cell r="B419">
            <v>129456934</v>
          </cell>
          <cell r="C419">
            <v>129456934</v>
          </cell>
          <cell r="D419">
            <v>111265092.41000001</v>
          </cell>
          <cell r="E419">
            <v>0.8594757265763765</v>
          </cell>
        </row>
        <row r="420">
          <cell r="A420" t="str">
            <v>08PDPS0000</v>
          </cell>
          <cell r="B420">
            <v>446346347</v>
          </cell>
          <cell r="C420">
            <v>446346347</v>
          </cell>
          <cell r="D420">
            <v>436723683.07999998</v>
          </cell>
          <cell r="E420">
            <v>0.97844126207220861</v>
          </cell>
        </row>
        <row r="421">
          <cell r="A421" t="str">
            <v>08PDPSM001</v>
          </cell>
          <cell r="B421">
            <v>67516298</v>
          </cell>
          <cell r="C421">
            <v>67516298</v>
          </cell>
          <cell r="D421">
            <v>63894033.980000027</v>
          </cell>
          <cell r="E421">
            <v>0.94634978327751362</v>
          </cell>
        </row>
        <row r="422">
          <cell r="A422" t="str">
            <v>08PDPSM002</v>
          </cell>
          <cell r="B422">
            <v>255000</v>
          </cell>
          <cell r="C422">
            <v>255000</v>
          </cell>
          <cell r="D422">
            <v>0</v>
          </cell>
          <cell r="E422">
            <v>0</v>
          </cell>
        </row>
        <row r="423">
          <cell r="A423" t="str">
            <v>08PDPSN001</v>
          </cell>
          <cell r="B423">
            <v>2500</v>
          </cell>
          <cell r="C423">
            <v>2500</v>
          </cell>
          <cell r="D423">
            <v>0</v>
          </cell>
          <cell r="E423">
            <v>0</v>
          </cell>
        </row>
        <row r="424">
          <cell r="A424" t="str">
            <v>08PDPSS053</v>
          </cell>
          <cell r="B424">
            <v>382937549</v>
          </cell>
          <cell r="C424">
            <v>382937549</v>
          </cell>
          <cell r="D424">
            <v>376577671.66000003</v>
          </cell>
          <cell r="E424">
            <v>0.98339186805627155</v>
          </cell>
        </row>
        <row r="425">
          <cell r="A425" t="str">
            <v>09C001E191</v>
          </cell>
          <cell r="B425">
            <v>388353934.48000008</v>
          </cell>
          <cell r="C425">
            <v>388353934.48000008</v>
          </cell>
          <cell r="D425">
            <v>382643666.30000007</v>
          </cell>
          <cell r="E425">
            <v>0.98529622678434825</v>
          </cell>
        </row>
        <row r="426">
          <cell r="A426" t="str">
            <v>09C001E192</v>
          </cell>
          <cell r="B426">
            <v>89527883.700000003</v>
          </cell>
          <cell r="C426">
            <v>89527883.700000003</v>
          </cell>
          <cell r="D426">
            <v>76051859.670000002</v>
          </cell>
          <cell r="E426">
            <v>0.8494767945687518</v>
          </cell>
        </row>
        <row r="427">
          <cell r="A427" t="str">
            <v>09C001M001</v>
          </cell>
          <cell r="B427">
            <v>1320499288.2799995</v>
          </cell>
          <cell r="C427">
            <v>1320499288.2799995</v>
          </cell>
          <cell r="D427">
            <v>1230814297.3599999</v>
          </cell>
          <cell r="E427">
            <v>0.93208251476089954</v>
          </cell>
        </row>
        <row r="428">
          <cell r="A428" t="str">
            <v>09C001M002</v>
          </cell>
          <cell r="B428">
            <v>4390065.5199999996</v>
          </cell>
          <cell r="C428">
            <v>4390065.5199999996</v>
          </cell>
          <cell r="D428">
            <v>0</v>
          </cell>
          <cell r="E428">
            <v>0</v>
          </cell>
        </row>
        <row r="429">
          <cell r="A429" t="str">
            <v>09C001N001</v>
          </cell>
          <cell r="B429">
            <v>88038846.799999997</v>
          </cell>
          <cell r="C429">
            <v>88038846.799999997</v>
          </cell>
          <cell r="D429">
            <v>81721262.530000016</v>
          </cell>
          <cell r="E429">
            <v>0.92824094704066495</v>
          </cell>
        </row>
        <row r="430">
          <cell r="A430" t="str">
            <v>09C001O004</v>
          </cell>
          <cell r="B430">
            <v>191921590.16</v>
          </cell>
          <cell r="C430">
            <v>191921590.16</v>
          </cell>
          <cell r="D430">
            <v>172732783.56000006</v>
          </cell>
          <cell r="E430">
            <v>0.90001746763351254</v>
          </cell>
        </row>
        <row r="431">
          <cell r="A431" t="str">
            <v>09C001O007</v>
          </cell>
          <cell r="B431">
            <v>274444124.99999994</v>
          </cell>
          <cell r="C431">
            <v>274444124.99999994</v>
          </cell>
          <cell r="D431">
            <v>252441525.72999996</v>
          </cell>
          <cell r="E431">
            <v>0.91982849233883224</v>
          </cell>
        </row>
        <row r="432">
          <cell r="A432" t="str">
            <v>09C001P014</v>
          </cell>
          <cell r="B432">
            <v>130065251.00999999</v>
          </cell>
          <cell r="C432">
            <v>130065251.00999999</v>
          </cell>
          <cell r="D432">
            <v>123875127.03999999</v>
          </cell>
          <cell r="E432">
            <v>0.95240754988798604</v>
          </cell>
        </row>
        <row r="433">
          <cell r="A433" t="str">
            <v>09C001P026</v>
          </cell>
          <cell r="B433">
            <v>2118907046.4299998</v>
          </cell>
          <cell r="C433">
            <v>2118907046.4299998</v>
          </cell>
          <cell r="D433">
            <v>2053861616.4400001</v>
          </cell>
          <cell r="E433">
            <v>0.96930236741645159</v>
          </cell>
        </row>
        <row r="434">
          <cell r="A434" t="str">
            <v>09C001U009</v>
          </cell>
          <cell r="B434">
            <v>2250000</v>
          </cell>
          <cell r="C434">
            <v>2250000</v>
          </cell>
          <cell r="D434">
            <v>1762098.16</v>
          </cell>
          <cell r="E434">
            <v>0.78315473777777778</v>
          </cell>
        </row>
        <row r="435">
          <cell r="A435" t="str">
            <v>09C002M002</v>
          </cell>
          <cell r="B435">
            <v>6000000000</v>
          </cell>
          <cell r="C435">
            <v>6000000000</v>
          </cell>
          <cell r="D435">
            <v>6000000000</v>
          </cell>
          <cell r="E435">
            <v>1</v>
          </cell>
        </row>
        <row r="436">
          <cell r="A436" t="str">
            <v>09C002P026</v>
          </cell>
          <cell r="B436">
            <v>4102084710.9299998</v>
          </cell>
          <cell r="C436">
            <v>4102084710.9299998</v>
          </cell>
          <cell r="D436">
            <v>4102084710.9299998</v>
          </cell>
          <cell r="E436">
            <v>1</v>
          </cell>
        </row>
        <row r="437">
          <cell r="A437" t="str">
            <v>09PDLR0000</v>
          </cell>
          <cell r="B437">
            <v>5597168725.1999998</v>
          </cell>
          <cell r="C437">
            <v>5597168725.1999998</v>
          </cell>
          <cell r="D437">
            <v>5593085410.1999998</v>
          </cell>
          <cell r="E437">
            <v>0.999270467766745</v>
          </cell>
        </row>
        <row r="438">
          <cell r="A438" t="str">
            <v>09PDLRE195</v>
          </cell>
          <cell r="B438">
            <v>447716162.38</v>
          </cell>
          <cell r="C438">
            <v>447716162.38</v>
          </cell>
          <cell r="D438">
            <v>435006509.35999995</v>
          </cell>
          <cell r="E438">
            <v>0.9716122532802095</v>
          </cell>
        </row>
        <row r="439">
          <cell r="A439" t="str">
            <v>09PDLRJ001</v>
          </cell>
          <cell r="B439">
            <v>7591351606.2399998</v>
          </cell>
          <cell r="C439">
            <v>7591351606.2399998</v>
          </cell>
          <cell r="D439">
            <v>7457027626.9700003</v>
          </cell>
          <cell r="E439">
            <v>0.98230565698477368</v>
          </cell>
        </row>
        <row r="440">
          <cell r="A440" t="str">
            <v>09PDLRM001</v>
          </cell>
          <cell r="B440">
            <v>93183241.789999992</v>
          </cell>
          <cell r="C440">
            <v>93183241.789999992</v>
          </cell>
          <cell r="D440">
            <v>71055843.11999999</v>
          </cell>
          <cell r="E440">
            <v>0.76253886165640339</v>
          </cell>
        </row>
        <row r="441">
          <cell r="A441" t="str">
            <v>09PDLRM002</v>
          </cell>
          <cell r="B441">
            <v>90000</v>
          </cell>
          <cell r="C441">
            <v>90000</v>
          </cell>
          <cell r="D441">
            <v>0</v>
          </cell>
          <cell r="E441">
            <v>0</v>
          </cell>
        </row>
        <row r="442">
          <cell r="A442" t="str">
            <v>09PDLRN001</v>
          </cell>
          <cell r="B442">
            <v>200000</v>
          </cell>
          <cell r="C442">
            <v>200000</v>
          </cell>
          <cell r="D442">
            <v>0</v>
          </cell>
          <cell r="E442">
            <v>0</v>
          </cell>
        </row>
        <row r="443">
          <cell r="A443" t="str">
            <v>09PDPA0000</v>
          </cell>
          <cell r="B443">
            <v>314557372.49000001</v>
          </cell>
          <cell r="C443">
            <v>314557372.49000001</v>
          </cell>
          <cell r="D443">
            <v>314557372.49000001</v>
          </cell>
          <cell r="E443">
            <v>1</v>
          </cell>
        </row>
        <row r="444">
          <cell r="A444" t="str">
            <v>09PDPAE195</v>
          </cell>
          <cell r="B444">
            <v>585597909.02999997</v>
          </cell>
          <cell r="C444">
            <v>585597909.02999997</v>
          </cell>
          <cell r="D444">
            <v>535731161.81999999</v>
          </cell>
          <cell r="E444">
            <v>0.91484473144277345</v>
          </cell>
        </row>
        <row r="445">
          <cell r="A445" t="str">
            <v>09PDPAJ001</v>
          </cell>
          <cell r="B445">
            <v>1640372867.46</v>
          </cell>
          <cell r="C445">
            <v>1640372867.46</v>
          </cell>
          <cell r="D445">
            <v>1640263172.73</v>
          </cell>
          <cell r="E445">
            <v>0.99993312817337077</v>
          </cell>
        </row>
        <row r="446">
          <cell r="A446" t="str">
            <v>09PDPAM001</v>
          </cell>
          <cell r="B446">
            <v>50034577.700000003</v>
          </cell>
          <cell r="C446">
            <v>50034577.700000003</v>
          </cell>
          <cell r="D446">
            <v>39309641.460000016</v>
          </cell>
          <cell r="E446">
            <v>0.7856495101386658</v>
          </cell>
        </row>
        <row r="447">
          <cell r="A447" t="str">
            <v>09PDPAM002</v>
          </cell>
          <cell r="B447">
            <v>3500000</v>
          </cell>
          <cell r="C447">
            <v>3500000</v>
          </cell>
          <cell r="D447">
            <v>0</v>
          </cell>
          <cell r="E447">
            <v>0</v>
          </cell>
        </row>
        <row r="448">
          <cell r="A448" t="str">
            <v>09PDPAN001</v>
          </cell>
          <cell r="B448">
            <v>60000</v>
          </cell>
          <cell r="C448">
            <v>60000</v>
          </cell>
          <cell r="D448">
            <v>0</v>
          </cell>
          <cell r="E448">
            <v>0</v>
          </cell>
        </row>
        <row r="449">
          <cell r="A449" t="str">
            <v>09PDPP0000</v>
          </cell>
          <cell r="B449">
            <v>7408315793.2199993</v>
          </cell>
          <cell r="C449">
            <v>7408315793.2199993</v>
          </cell>
          <cell r="D449">
            <v>7408315793.2199993</v>
          </cell>
          <cell r="E449">
            <v>1</v>
          </cell>
        </row>
        <row r="450">
          <cell r="A450" t="str">
            <v>09PDPPE195</v>
          </cell>
          <cell r="B450">
            <v>626940878</v>
          </cell>
          <cell r="C450">
            <v>626940878</v>
          </cell>
          <cell r="D450">
            <v>566806513.07999992</v>
          </cell>
          <cell r="E450">
            <v>0.9040828776202402</v>
          </cell>
        </row>
        <row r="451">
          <cell r="A451" t="str">
            <v>09PDPPJ001</v>
          </cell>
          <cell r="B451">
            <v>12054590420.440001</v>
          </cell>
          <cell r="C451">
            <v>12054590420.440001</v>
          </cell>
          <cell r="D451">
            <v>11997055370.220001</v>
          </cell>
          <cell r="E451">
            <v>0.99522712525160195</v>
          </cell>
        </row>
        <row r="452">
          <cell r="A452" t="str">
            <v>09PDPPM001</v>
          </cell>
          <cell r="B452">
            <v>107742809.45000002</v>
          </cell>
          <cell r="C452">
            <v>107742809.45000002</v>
          </cell>
          <cell r="D452">
            <v>95276450.040000021</v>
          </cell>
          <cell r="E452">
            <v>0.88429520750723289</v>
          </cell>
        </row>
        <row r="453">
          <cell r="A453" t="str">
            <v>09PDPPM002</v>
          </cell>
          <cell r="B453">
            <v>4143941.55</v>
          </cell>
          <cell r="C453">
            <v>4143941.55</v>
          </cell>
          <cell r="D453">
            <v>0</v>
          </cell>
          <cell r="E453">
            <v>0</v>
          </cell>
        </row>
        <row r="454">
          <cell r="A454" t="str">
            <v>09PDPPN001</v>
          </cell>
          <cell r="B454">
            <v>1500000</v>
          </cell>
          <cell r="C454">
            <v>1500000</v>
          </cell>
          <cell r="D454">
            <v>1361621.2999999998</v>
          </cell>
          <cell r="E454">
            <v>0.90774753333333325</v>
          </cell>
        </row>
        <row r="455">
          <cell r="A455" t="str">
            <v>09PECME077</v>
          </cell>
          <cell r="B455">
            <v>508928361.51000005</v>
          </cell>
          <cell r="C455">
            <v>508928361.51000005</v>
          </cell>
          <cell r="D455">
            <v>339166672.31</v>
          </cell>
          <cell r="E455">
            <v>0.66643303451135261</v>
          </cell>
        </row>
        <row r="456">
          <cell r="A456" t="str">
            <v>09PECMM001</v>
          </cell>
          <cell r="B456">
            <v>58087406.039999992</v>
          </cell>
          <cell r="C456">
            <v>58087406.039999992</v>
          </cell>
          <cell r="D456">
            <v>48227325.390000008</v>
          </cell>
          <cell r="E456">
            <v>0.83025441619461948</v>
          </cell>
        </row>
        <row r="457">
          <cell r="A457" t="str">
            <v>09PECMM002</v>
          </cell>
          <cell r="B457">
            <v>1547000</v>
          </cell>
          <cell r="C457">
            <v>1547000</v>
          </cell>
          <cell r="D457">
            <v>0</v>
          </cell>
          <cell r="E457">
            <v>0</v>
          </cell>
        </row>
        <row r="458">
          <cell r="A458" t="str">
            <v>09PECMN001</v>
          </cell>
          <cell r="B458">
            <v>1460000</v>
          </cell>
          <cell r="C458">
            <v>1460000</v>
          </cell>
          <cell r="D458">
            <v>58160.6</v>
          </cell>
          <cell r="E458">
            <v>3.9836027397260276E-2</v>
          </cell>
        </row>
        <row r="459">
          <cell r="A459" t="str">
            <v>09PESM0000</v>
          </cell>
          <cell r="B459">
            <v>71870347.530000001</v>
          </cell>
          <cell r="C459">
            <v>71870347.530000001</v>
          </cell>
          <cell r="D459">
            <v>65603500.879999995</v>
          </cell>
          <cell r="E459">
            <v>0.91280344585248996</v>
          </cell>
        </row>
        <row r="460">
          <cell r="A460" t="str">
            <v>09PESME084</v>
          </cell>
          <cell r="B460">
            <v>124333048.80999999</v>
          </cell>
          <cell r="C460">
            <v>124333048.80999999</v>
          </cell>
          <cell r="D460">
            <v>105830203.67</v>
          </cell>
          <cell r="E460">
            <v>0.85118321060175095</v>
          </cell>
        </row>
        <row r="461">
          <cell r="A461" t="str">
            <v>09PESMM001</v>
          </cell>
          <cell r="B461">
            <v>79607895.300000012</v>
          </cell>
          <cell r="C461">
            <v>79607895.300000012</v>
          </cell>
          <cell r="D461">
            <v>65953327.29999999</v>
          </cell>
          <cell r="E461">
            <v>0.82847721386750417</v>
          </cell>
        </row>
        <row r="462">
          <cell r="A462" t="str">
            <v>09PESMM002</v>
          </cell>
          <cell r="B462">
            <v>0</v>
          </cell>
          <cell r="C462">
            <v>0</v>
          </cell>
          <cell r="D462">
            <v>0</v>
          </cell>
          <cell r="E462" t="e">
            <v>#DIV/0!</v>
          </cell>
        </row>
        <row r="463">
          <cell r="A463" t="str">
            <v>09PESMN001</v>
          </cell>
          <cell r="B463">
            <v>30000</v>
          </cell>
          <cell r="C463">
            <v>30000</v>
          </cell>
          <cell r="D463">
            <v>0</v>
          </cell>
          <cell r="E463">
            <v>0</v>
          </cell>
        </row>
        <row r="464">
          <cell r="A464" t="str">
            <v>09PFCH0000</v>
          </cell>
          <cell r="B464">
            <v>65199765.719999991</v>
          </cell>
          <cell r="C464">
            <v>65199765.719999991</v>
          </cell>
          <cell r="D464">
            <v>59622206.769999996</v>
          </cell>
          <cell r="E464">
            <v>0.91445430994410637</v>
          </cell>
        </row>
        <row r="465">
          <cell r="A465" t="str">
            <v>09PFCHE003</v>
          </cell>
          <cell r="B465">
            <v>51867030.780000001</v>
          </cell>
          <cell r="C465">
            <v>51867030.780000001</v>
          </cell>
          <cell r="D465">
            <v>50988815.390000008</v>
          </cell>
          <cell r="E465">
            <v>0.98306794553702048</v>
          </cell>
        </row>
        <row r="466">
          <cell r="A466" t="str">
            <v>09PFCHM001</v>
          </cell>
          <cell r="B466">
            <v>18858892.809999999</v>
          </cell>
          <cell r="C466">
            <v>18858892.809999999</v>
          </cell>
          <cell r="D466">
            <v>14327934.959999999</v>
          </cell>
          <cell r="E466">
            <v>0.75974422806001407</v>
          </cell>
        </row>
        <row r="467">
          <cell r="A467" t="str">
            <v>09PFCHM002</v>
          </cell>
          <cell r="B467">
            <v>147016</v>
          </cell>
          <cell r="C467">
            <v>147016</v>
          </cell>
          <cell r="D467">
            <v>0</v>
          </cell>
          <cell r="E467">
            <v>0</v>
          </cell>
        </row>
        <row r="468">
          <cell r="A468" t="str">
            <v>09PFCHN001</v>
          </cell>
          <cell r="B468">
            <v>216840</v>
          </cell>
          <cell r="C468">
            <v>216840</v>
          </cell>
          <cell r="D468">
            <v>185156.37</v>
          </cell>
          <cell r="E468">
            <v>0.85388475373547312</v>
          </cell>
        </row>
        <row r="469">
          <cell r="A469" t="str">
            <v>09PFRCG010</v>
          </cell>
          <cell r="B469">
            <v>74693667</v>
          </cell>
          <cell r="C469">
            <v>74693667</v>
          </cell>
          <cell r="D469">
            <v>60982688.740000002</v>
          </cell>
          <cell r="E469">
            <v>0.81643720531219877</v>
          </cell>
        </row>
        <row r="470">
          <cell r="A470" t="str">
            <v>09PFRCM002</v>
          </cell>
          <cell r="B470">
            <v>22000</v>
          </cell>
          <cell r="C470">
            <v>22000</v>
          </cell>
          <cell r="D470">
            <v>0</v>
          </cell>
          <cell r="E470">
            <v>0</v>
          </cell>
        </row>
        <row r="471">
          <cell r="A471" t="str">
            <v>09PFRI0000</v>
          </cell>
          <cell r="B471">
            <v>1002472865.0700001</v>
          </cell>
          <cell r="C471">
            <v>1002472865.0700001</v>
          </cell>
          <cell r="D471">
            <v>800852022.11000001</v>
          </cell>
          <cell r="E471">
            <v>0.79887650829738777</v>
          </cell>
        </row>
        <row r="472">
          <cell r="A472" t="str">
            <v>09PFRIU035</v>
          </cell>
          <cell r="B472">
            <v>1283229756.1800001</v>
          </cell>
          <cell r="C472">
            <v>1283229756.1800001</v>
          </cell>
          <cell r="D472">
            <v>1080327695.5999999</v>
          </cell>
          <cell r="E472">
            <v>0.84188173660809429</v>
          </cell>
        </row>
        <row r="473">
          <cell r="A473" t="str">
            <v>10C001E167</v>
          </cell>
          <cell r="B473">
            <v>1738578448.4499998</v>
          </cell>
          <cell r="C473">
            <v>1738578448.4499998</v>
          </cell>
          <cell r="D473">
            <v>1382695420.22</v>
          </cell>
          <cell r="E473">
            <v>0.79530228932304936</v>
          </cell>
        </row>
        <row r="474">
          <cell r="A474" t="str">
            <v>10C001E196</v>
          </cell>
          <cell r="B474">
            <v>315495850.33999997</v>
          </cell>
          <cell r="C474">
            <v>315495850.33999997</v>
          </cell>
          <cell r="D474">
            <v>239073976.44</v>
          </cell>
          <cell r="E474">
            <v>0.75777217412640285</v>
          </cell>
        </row>
        <row r="475">
          <cell r="A475" t="str">
            <v>10C001M001</v>
          </cell>
          <cell r="B475">
            <v>638931890.55999982</v>
          </cell>
          <cell r="C475">
            <v>638931890.55999982</v>
          </cell>
          <cell r="D475">
            <v>613004364.04999959</v>
          </cell>
          <cell r="E475">
            <v>0.95942051587489907</v>
          </cell>
        </row>
        <row r="476">
          <cell r="A476" t="str">
            <v>10C001M002</v>
          </cell>
          <cell r="B476">
            <v>421627711</v>
          </cell>
          <cell r="C476">
            <v>421627711</v>
          </cell>
          <cell r="D476">
            <v>384274500</v>
          </cell>
          <cell r="E476">
            <v>0.91140712523043821</v>
          </cell>
        </row>
        <row r="477">
          <cell r="A477" t="str">
            <v>10C001N001</v>
          </cell>
          <cell r="B477">
            <v>342912</v>
          </cell>
          <cell r="C477">
            <v>342912</v>
          </cell>
          <cell r="D477">
            <v>342912</v>
          </cell>
          <cell r="E477">
            <v>1</v>
          </cell>
        </row>
        <row r="478">
          <cell r="A478" t="str">
            <v>10P0AC0000</v>
          </cell>
          <cell r="B478">
            <v>127844</v>
          </cell>
          <cell r="C478">
            <v>127844</v>
          </cell>
          <cell r="D478">
            <v>127844</v>
          </cell>
          <cell r="E478">
            <v>1</v>
          </cell>
        </row>
        <row r="479">
          <cell r="A479" t="str">
            <v>10P0ACE196</v>
          </cell>
          <cell r="B479">
            <v>1581951.71</v>
          </cell>
          <cell r="C479">
            <v>1581951.71</v>
          </cell>
          <cell r="D479">
            <v>847810.01</v>
          </cell>
          <cell r="E479">
            <v>0.53592660549670001</v>
          </cell>
        </row>
        <row r="480">
          <cell r="A480" t="str">
            <v>10P0TP0000</v>
          </cell>
          <cell r="B480">
            <v>515325030</v>
          </cell>
          <cell r="C480">
            <v>515325030</v>
          </cell>
          <cell r="D480">
            <v>354139611.24000001</v>
          </cell>
          <cell r="E480">
            <v>0.68721601052446457</v>
          </cell>
        </row>
        <row r="481">
          <cell r="A481" t="str">
            <v>10P0TPU022</v>
          </cell>
          <cell r="B481">
            <v>535195200</v>
          </cell>
          <cell r="C481">
            <v>535195200</v>
          </cell>
          <cell r="D481">
            <v>354407771.35000002</v>
          </cell>
          <cell r="E481">
            <v>0.66220282123232799</v>
          </cell>
        </row>
        <row r="482">
          <cell r="A482" t="str">
            <v>10PDMB0000</v>
          </cell>
          <cell r="B482">
            <v>2800754439.4000001</v>
          </cell>
          <cell r="C482">
            <v>2800754439.4000001</v>
          </cell>
          <cell r="D482">
            <v>2765060450.2200003</v>
          </cell>
          <cell r="E482">
            <v>0.98725558061147034</v>
          </cell>
        </row>
        <row r="483">
          <cell r="A483" t="str">
            <v>10PDMBE042</v>
          </cell>
          <cell r="B483">
            <v>2796071307</v>
          </cell>
          <cell r="C483">
            <v>2796071307</v>
          </cell>
          <cell r="D483">
            <v>2747930694.2199998</v>
          </cell>
          <cell r="E483">
            <v>0.98278276642677909</v>
          </cell>
        </row>
        <row r="484">
          <cell r="A484" t="str">
            <v>10PDMBM001</v>
          </cell>
          <cell r="B484">
            <v>132654558.26000001</v>
          </cell>
          <cell r="C484">
            <v>132654558.26000001</v>
          </cell>
          <cell r="D484">
            <v>122856021.49999999</v>
          </cell>
          <cell r="E484">
            <v>0.92613494109418315</v>
          </cell>
        </row>
        <row r="485">
          <cell r="A485" t="str">
            <v>10PDMBM002</v>
          </cell>
          <cell r="B485">
            <v>28574.14</v>
          </cell>
          <cell r="C485">
            <v>28574.14</v>
          </cell>
          <cell r="D485">
            <v>0</v>
          </cell>
          <cell r="E485">
            <v>0</v>
          </cell>
        </row>
        <row r="486">
          <cell r="A486" t="str">
            <v>10PDMBN001</v>
          </cell>
          <cell r="B486">
            <v>1000000</v>
          </cell>
          <cell r="C486">
            <v>1000000</v>
          </cell>
          <cell r="D486">
            <v>280267.19</v>
          </cell>
          <cell r="E486">
            <v>0.28026719</v>
          </cell>
        </row>
        <row r="487">
          <cell r="A487" t="str">
            <v>10PDME0000</v>
          </cell>
          <cell r="B487">
            <v>16546137340.070002</v>
          </cell>
          <cell r="C487">
            <v>16546137340.070002</v>
          </cell>
          <cell r="D487">
            <v>14926711154.32</v>
          </cell>
          <cell r="E487">
            <v>0.90212663218815325</v>
          </cell>
        </row>
        <row r="488">
          <cell r="A488" t="str">
            <v>10PDMEE042</v>
          </cell>
          <cell r="B488">
            <v>21979193982.880009</v>
          </cell>
          <cell r="C488">
            <v>21979193982.880009</v>
          </cell>
          <cell r="D488">
            <v>19030329084.18</v>
          </cell>
          <cell r="E488">
            <v>0.86583380168549706</v>
          </cell>
        </row>
        <row r="489">
          <cell r="A489" t="str">
            <v>10PDMEM001</v>
          </cell>
          <cell r="B489">
            <v>489613885.48000002</v>
          </cell>
          <cell r="C489">
            <v>489613885.48000002</v>
          </cell>
          <cell r="D489">
            <v>433605142.88000011</v>
          </cell>
          <cell r="E489">
            <v>0.88560630271935414</v>
          </cell>
        </row>
        <row r="490">
          <cell r="A490" t="str">
            <v>10PDMEM002</v>
          </cell>
          <cell r="B490">
            <v>31981195.460000001</v>
          </cell>
          <cell r="C490">
            <v>31981195.460000001</v>
          </cell>
          <cell r="D490">
            <v>0</v>
          </cell>
          <cell r="E490">
            <v>0</v>
          </cell>
        </row>
        <row r="491">
          <cell r="A491" t="str">
            <v>10PDMEN001</v>
          </cell>
          <cell r="B491">
            <v>3000000</v>
          </cell>
          <cell r="C491">
            <v>3000000</v>
          </cell>
          <cell r="D491">
            <v>0</v>
          </cell>
          <cell r="E491">
            <v>0</v>
          </cell>
        </row>
        <row r="492">
          <cell r="A492" t="str">
            <v>10PDMEU039</v>
          </cell>
          <cell r="B492">
            <v>22100000</v>
          </cell>
          <cell r="C492">
            <v>22100000</v>
          </cell>
          <cell r="D492">
            <v>20915101.190000001</v>
          </cell>
          <cell r="E492">
            <v>0.94638466923076925</v>
          </cell>
        </row>
        <row r="493">
          <cell r="A493" t="str">
            <v>10PDOR0000</v>
          </cell>
          <cell r="B493">
            <v>169186854</v>
          </cell>
          <cell r="C493">
            <v>169186854</v>
          </cell>
          <cell r="D493">
            <v>124492170.62</v>
          </cell>
          <cell r="E493">
            <v>0.73582649997144578</v>
          </cell>
        </row>
        <row r="494">
          <cell r="A494" t="str">
            <v>10PDORG005</v>
          </cell>
          <cell r="B494">
            <v>190732827.32999998</v>
          </cell>
          <cell r="C494">
            <v>190732827.32999998</v>
          </cell>
          <cell r="D494">
            <v>141007030.50999999</v>
          </cell>
          <cell r="E494">
            <v>0.73929083149401453</v>
          </cell>
        </row>
        <row r="495">
          <cell r="A495" t="str">
            <v>10PDORM001</v>
          </cell>
          <cell r="B495">
            <v>61040114.350000001</v>
          </cell>
          <cell r="C495">
            <v>61040114.350000001</v>
          </cell>
          <cell r="D495">
            <v>40817286.469999999</v>
          </cell>
          <cell r="E495">
            <v>0.66869610099280552</v>
          </cell>
        </row>
        <row r="496">
          <cell r="A496" t="str">
            <v>10PDORM002</v>
          </cell>
          <cell r="B496">
            <v>0</v>
          </cell>
          <cell r="C496">
            <v>0</v>
          </cell>
          <cell r="D496">
            <v>0</v>
          </cell>
          <cell r="E496" t="e">
            <v>#DIV/0!</v>
          </cell>
        </row>
        <row r="497">
          <cell r="A497" t="str">
            <v>10PDORN001</v>
          </cell>
          <cell r="B497">
            <v>7150000</v>
          </cell>
          <cell r="C497">
            <v>7150000</v>
          </cell>
          <cell r="D497">
            <v>329984.48</v>
          </cell>
          <cell r="E497">
            <v>4.6151675524475522E-2</v>
          </cell>
        </row>
        <row r="498">
          <cell r="A498" t="str">
            <v>10PDRT0000</v>
          </cell>
          <cell r="B498">
            <v>2315060707.9199996</v>
          </cell>
          <cell r="C498">
            <v>2315060707.9199996</v>
          </cell>
          <cell r="D498">
            <v>2226104920.2899995</v>
          </cell>
          <cell r="E498">
            <v>0.96157518145175391</v>
          </cell>
        </row>
        <row r="499">
          <cell r="A499" t="str">
            <v>10PDRTE042</v>
          </cell>
          <cell r="B499">
            <v>2833113643.8299999</v>
          </cell>
          <cell r="C499">
            <v>2833113643.8299999</v>
          </cell>
          <cell r="D499">
            <v>2630293426.4399996</v>
          </cell>
          <cell r="E499">
            <v>0.92841084302011478</v>
          </cell>
        </row>
        <row r="500">
          <cell r="A500" t="str">
            <v>10PDRTM001</v>
          </cell>
          <cell r="B500">
            <v>207027826.94000003</v>
          </cell>
          <cell r="C500">
            <v>207027826.94000003</v>
          </cell>
          <cell r="D500">
            <v>139831916.79000002</v>
          </cell>
          <cell r="E500">
            <v>0.67542570898223042</v>
          </cell>
        </row>
        <row r="501">
          <cell r="A501" t="str">
            <v>10PDRTM002</v>
          </cell>
          <cell r="B501">
            <v>8742997.1500000004</v>
          </cell>
          <cell r="C501">
            <v>8742997.1500000004</v>
          </cell>
          <cell r="D501">
            <v>0</v>
          </cell>
          <cell r="E501">
            <v>0</v>
          </cell>
        </row>
        <row r="502">
          <cell r="A502" t="str">
            <v>10PDRTN001</v>
          </cell>
          <cell r="B502">
            <v>2632662</v>
          </cell>
          <cell r="C502">
            <v>2632662</v>
          </cell>
          <cell r="D502">
            <v>1115761.21</v>
          </cell>
          <cell r="E502">
            <v>0.42381483456668573</v>
          </cell>
        </row>
        <row r="503">
          <cell r="A503" t="str">
            <v>10PDTE0000</v>
          </cell>
          <cell r="B503">
            <v>2019301406.3599999</v>
          </cell>
          <cell r="C503">
            <v>2019301406.3599999</v>
          </cell>
          <cell r="D503">
            <v>1618042902.3099999</v>
          </cell>
          <cell r="E503">
            <v>0.80128845412270078</v>
          </cell>
        </row>
        <row r="504">
          <cell r="A504" t="str">
            <v>10PDTEE042</v>
          </cell>
          <cell r="B504">
            <v>2725277727.1799998</v>
          </cell>
          <cell r="C504">
            <v>2725277727.1799998</v>
          </cell>
          <cell r="D504">
            <v>2179840915.5399995</v>
          </cell>
          <cell r="E504">
            <v>0.79986010005505204</v>
          </cell>
        </row>
        <row r="505">
          <cell r="A505" t="str">
            <v>10PDTEJ001</v>
          </cell>
          <cell r="B505">
            <v>236357638</v>
          </cell>
          <cell r="C505">
            <v>236357638</v>
          </cell>
          <cell r="D505">
            <v>234863188.50999999</v>
          </cell>
          <cell r="E505">
            <v>0.99367716862189992</v>
          </cell>
        </row>
        <row r="506">
          <cell r="A506" t="str">
            <v>10PDTEM001</v>
          </cell>
          <cell r="B506">
            <v>8434180</v>
          </cell>
          <cell r="C506">
            <v>8434180</v>
          </cell>
          <cell r="D506">
            <v>4585884.7700000005</v>
          </cell>
          <cell r="E506">
            <v>0.54372621523372755</v>
          </cell>
        </row>
        <row r="507">
          <cell r="A507" t="str">
            <v>10PDTEM002</v>
          </cell>
          <cell r="B507">
            <v>1000000</v>
          </cell>
          <cell r="C507">
            <v>1000000</v>
          </cell>
          <cell r="D507">
            <v>0</v>
          </cell>
          <cell r="E507">
            <v>0</v>
          </cell>
        </row>
        <row r="508">
          <cell r="A508" t="str">
            <v>10PDTEN001</v>
          </cell>
          <cell r="B508">
            <v>1650000</v>
          </cell>
          <cell r="C508">
            <v>1650000</v>
          </cell>
          <cell r="D508">
            <v>799017.01</v>
          </cell>
          <cell r="E508">
            <v>0.48425273333333335</v>
          </cell>
        </row>
        <row r="509">
          <cell r="A509" t="str">
            <v>11C001E168</v>
          </cell>
          <cell r="B509">
            <v>4396964779.9900007</v>
          </cell>
          <cell r="C509">
            <v>4396964779.9900007</v>
          </cell>
          <cell r="D509">
            <v>4193029275.5499983</v>
          </cell>
          <cell r="E509">
            <v>0.95361902706883495</v>
          </cell>
        </row>
        <row r="510">
          <cell r="A510" t="str">
            <v>11C001E169</v>
          </cell>
          <cell r="B510">
            <v>20629010974.110004</v>
          </cell>
          <cell r="C510">
            <v>20629010974.110004</v>
          </cell>
          <cell r="D510">
            <v>19892010555.41</v>
          </cell>
          <cell r="E510">
            <v>0.96427359413279867</v>
          </cell>
        </row>
        <row r="511">
          <cell r="A511" t="str">
            <v>11C001E194</v>
          </cell>
          <cell r="B511">
            <v>35209487</v>
          </cell>
          <cell r="C511">
            <v>35209487</v>
          </cell>
          <cell r="D511">
            <v>33127259.859999999</v>
          </cell>
          <cell r="E511">
            <v>0.94086175865044552</v>
          </cell>
        </row>
        <row r="512">
          <cell r="A512" t="str">
            <v>11C001K019</v>
          </cell>
          <cell r="B512">
            <v>774185864.99000001</v>
          </cell>
          <cell r="C512">
            <v>774185864.99000001</v>
          </cell>
          <cell r="D512">
            <v>719267388.00999999</v>
          </cell>
          <cell r="E512">
            <v>0.92906292989383188</v>
          </cell>
        </row>
        <row r="513">
          <cell r="A513" t="str">
            <v>11C001M001</v>
          </cell>
          <cell r="B513">
            <v>532380558.80000001</v>
          </cell>
          <cell r="C513">
            <v>532380558.80000001</v>
          </cell>
          <cell r="D513">
            <v>464857526.17000008</v>
          </cell>
          <cell r="E513">
            <v>0.87316773403183867</v>
          </cell>
        </row>
        <row r="514">
          <cell r="A514" t="str">
            <v>11C001M002</v>
          </cell>
          <cell r="B514">
            <v>948484.66</v>
          </cell>
          <cell r="C514">
            <v>948484.66</v>
          </cell>
          <cell r="D514">
            <v>0</v>
          </cell>
          <cell r="E514">
            <v>0</v>
          </cell>
        </row>
        <row r="515">
          <cell r="A515" t="str">
            <v>11C001N001</v>
          </cell>
          <cell r="B515">
            <v>63212481</v>
          </cell>
          <cell r="C515">
            <v>63212481</v>
          </cell>
          <cell r="D515">
            <v>60533261.730000004</v>
          </cell>
          <cell r="E515">
            <v>0.95761566026810441</v>
          </cell>
        </row>
        <row r="516">
          <cell r="A516" t="str">
            <v>11C001U047</v>
          </cell>
          <cell r="B516">
            <v>45000000</v>
          </cell>
          <cell r="C516">
            <v>45000000</v>
          </cell>
          <cell r="D516">
            <v>45000000</v>
          </cell>
          <cell r="E516">
            <v>1</v>
          </cell>
        </row>
        <row r="517">
          <cell r="A517" t="str">
            <v>11CD01E026</v>
          </cell>
          <cell r="B517">
            <v>30294337</v>
          </cell>
          <cell r="C517">
            <v>30294337</v>
          </cell>
          <cell r="D517">
            <v>28437303.110000007</v>
          </cell>
          <cell r="E517">
            <v>0.9387002960322256</v>
          </cell>
        </row>
        <row r="518">
          <cell r="A518" t="str">
            <v>11CD01E170</v>
          </cell>
          <cell r="B518">
            <v>12999834</v>
          </cell>
          <cell r="C518">
            <v>12999834</v>
          </cell>
          <cell r="D518">
            <v>12380618.489999998</v>
          </cell>
          <cell r="E518">
            <v>0.95236742946102226</v>
          </cell>
        </row>
        <row r="519">
          <cell r="A519" t="str">
            <v>11CD01M001</v>
          </cell>
          <cell r="B519">
            <v>82689769.000000015</v>
          </cell>
          <cell r="C519">
            <v>82689769.000000015</v>
          </cell>
          <cell r="D519">
            <v>80147319.49999997</v>
          </cell>
          <cell r="E519">
            <v>0.96925315512732846</v>
          </cell>
        </row>
        <row r="520">
          <cell r="A520" t="str">
            <v>11CD01M002</v>
          </cell>
          <cell r="B520">
            <v>1200000</v>
          </cell>
          <cell r="C520">
            <v>1200000</v>
          </cell>
          <cell r="D520">
            <v>314722.48</v>
          </cell>
          <cell r="E520">
            <v>0.26226873333333334</v>
          </cell>
        </row>
        <row r="521">
          <cell r="A521" t="str">
            <v>11CD01N001</v>
          </cell>
          <cell r="B521">
            <v>500000</v>
          </cell>
          <cell r="C521">
            <v>500000</v>
          </cell>
          <cell r="D521">
            <v>461670.91000000003</v>
          </cell>
          <cell r="E521">
            <v>0.92334182000000009</v>
          </cell>
        </row>
        <row r="522">
          <cell r="A522" t="str">
            <v>11CD01U040</v>
          </cell>
          <cell r="B522">
            <v>29656370.809999999</v>
          </cell>
          <cell r="C522">
            <v>29656370.809999999</v>
          </cell>
          <cell r="D522">
            <v>28676000</v>
          </cell>
          <cell r="E522">
            <v>0.96694232020900472</v>
          </cell>
        </row>
        <row r="523">
          <cell r="A523" t="str">
            <v>11CD02E026</v>
          </cell>
          <cell r="B523">
            <v>36879558</v>
          </cell>
          <cell r="C523">
            <v>36879558</v>
          </cell>
          <cell r="D523">
            <v>35210017.740000002</v>
          </cell>
          <cell r="E523">
            <v>0.95472992762006537</v>
          </cell>
        </row>
        <row r="524">
          <cell r="A524" t="str">
            <v>11CD02E169</v>
          </cell>
          <cell r="B524">
            <v>12208154965.690002</v>
          </cell>
          <cell r="C524">
            <v>12208154965.690002</v>
          </cell>
          <cell r="D524">
            <v>11966763393.190002</v>
          </cell>
          <cell r="E524">
            <v>0.98022702257807093</v>
          </cell>
        </row>
        <row r="525">
          <cell r="A525" t="str">
            <v>11CD02M001</v>
          </cell>
          <cell r="B525">
            <v>576714664</v>
          </cell>
          <cell r="C525">
            <v>576714664</v>
          </cell>
          <cell r="D525">
            <v>553499068.62000012</v>
          </cell>
          <cell r="E525">
            <v>0.95974509262694963</v>
          </cell>
        </row>
        <row r="526">
          <cell r="A526" t="str">
            <v>11CD02M002</v>
          </cell>
          <cell r="B526">
            <v>0</v>
          </cell>
          <cell r="C526">
            <v>0</v>
          </cell>
          <cell r="D526">
            <v>0</v>
          </cell>
          <cell r="E526" t="e">
            <v>#DIV/0!</v>
          </cell>
        </row>
        <row r="527">
          <cell r="A527" t="str">
            <v>11CD02N001</v>
          </cell>
          <cell r="B527">
            <v>1047171</v>
          </cell>
          <cell r="C527">
            <v>1047171</v>
          </cell>
          <cell r="D527">
            <v>1019299.57</v>
          </cell>
          <cell r="E527">
            <v>0.97338407003249705</v>
          </cell>
        </row>
        <row r="528">
          <cell r="A528" t="str">
            <v>11CD03E169</v>
          </cell>
          <cell r="B528">
            <v>6826317860.3500013</v>
          </cell>
          <cell r="C528">
            <v>6826317860.3500013</v>
          </cell>
          <cell r="D528">
            <v>6755466895.1599989</v>
          </cell>
          <cell r="E528">
            <v>0.98962091032977917</v>
          </cell>
        </row>
        <row r="529">
          <cell r="A529" t="str">
            <v>11CD03M001</v>
          </cell>
          <cell r="B529">
            <v>279025806.28000003</v>
          </cell>
          <cell r="C529">
            <v>279025806.28000003</v>
          </cell>
          <cell r="D529">
            <v>261361316.43999997</v>
          </cell>
          <cell r="E529">
            <v>0.93669227203209338</v>
          </cell>
        </row>
        <row r="530">
          <cell r="A530" t="str">
            <v>11CD03M002</v>
          </cell>
          <cell r="B530">
            <v>0</v>
          </cell>
          <cell r="C530">
            <v>0</v>
          </cell>
          <cell r="D530">
            <v>0</v>
          </cell>
          <cell r="E530" t="e">
            <v>#DIV/0!</v>
          </cell>
        </row>
        <row r="531">
          <cell r="A531" t="str">
            <v>11CD03N001</v>
          </cell>
          <cell r="B531">
            <v>252996.24</v>
          </cell>
          <cell r="C531">
            <v>252996.24</v>
          </cell>
          <cell r="D531">
            <v>34021.64</v>
          </cell>
          <cell r="E531">
            <v>0.13447488389550769</v>
          </cell>
        </row>
        <row r="532">
          <cell r="A532" t="str">
            <v>13C001M001</v>
          </cell>
          <cell r="B532">
            <v>103017306.82000002</v>
          </cell>
          <cell r="C532">
            <v>103017306.82000002</v>
          </cell>
          <cell r="D532">
            <v>78948365.680000007</v>
          </cell>
          <cell r="E532">
            <v>0.76636021768599361</v>
          </cell>
        </row>
        <row r="533">
          <cell r="A533" t="str">
            <v>13C001M002</v>
          </cell>
          <cell r="B533">
            <v>565443.51</v>
          </cell>
          <cell r="C533">
            <v>565443.51</v>
          </cell>
          <cell r="D533">
            <v>0</v>
          </cell>
          <cell r="E533">
            <v>0</v>
          </cell>
        </row>
        <row r="534">
          <cell r="A534" t="str">
            <v>13C001N001</v>
          </cell>
          <cell r="B534">
            <v>90000</v>
          </cell>
          <cell r="C534">
            <v>90000</v>
          </cell>
          <cell r="D534">
            <v>21697.8</v>
          </cell>
          <cell r="E534">
            <v>0.24108666666666667</v>
          </cell>
        </row>
        <row r="535">
          <cell r="A535" t="str">
            <v>13C001O006</v>
          </cell>
          <cell r="B535">
            <v>187511266.25000003</v>
          </cell>
          <cell r="C535">
            <v>187511266.25000003</v>
          </cell>
          <cell r="D535">
            <v>173466812.43999994</v>
          </cell>
          <cell r="E535">
            <v>0.92510074679312726</v>
          </cell>
        </row>
        <row r="536">
          <cell r="A536" t="str">
            <v>13C001O008</v>
          </cell>
          <cell r="B536">
            <v>62492615.979999989</v>
          </cell>
          <cell r="C536">
            <v>62492615.979999989</v>
          </cell>
          <cell r="D536">
            <v>60874521.519999996</v>
          </cell>
          <cell r="E536">
            <v>0.97410742957987473</v>
          </cell>
        </row>
        <row r="537">
          <cell r="A537" t="str">
            <v>13PDEA0000</v>
          </cell>
          <cell r="B537">
            <v>35755299</v>
          </cell>
          <cell r="C537">
            <v>35755299</v>
          </cell>
          <cell r="D537">
            <v>34055588.480000004</v>
          </cell>
          <cell r="E537">
            <v>0.95246269594892785</v>
          </cell>
        </row>
        <row r="538">
          <cell r="A538" t="str">
            <v>13PDEAM001</v>
          </cell>
          <cell r="B538">
            <v>16323136</v>
          </cell>
          <cell r="C538">
            <v>16323136</v>
          </cell>
          <cell r="D538">
            <v>15118717.09</v>
          </cell>
          <cell r="E538">
            <v>0.92621400017741684</v>
          </cell>
        </row>
        <row r="539">
          <cell r="A539" t="str">
            <v>13PDEAM002</v>
          </cell>
          <cell r="B539">
            <v>10002</v>
          </cell>
          <cell r="C539">
            <v>10002</v>
          </cell>
          <cell r="D539">
            <v>0</v>
          </cell>
          <cell r="E539">
            <v>0</v>
          </cell>
        </row>
        <row r="540">
          <cell r="A540" t="str">
            <v>13PDEAN001</v>
          </cell>
          <cell r="B540">
            <v>20000</v>
          </cell>
          <cell r="C540">
            <v>20000</v>
          </cell>
          <cell r="D540">
            <v>20000</v>
          </cell>
          <cell r="E540">
            <v>1</v>
          </cell>
        </row>
        <row r="541">
          <cell r="A541" t="str">
            <v>13PDEAO009</v>
          </cell>
          <cell r="B541">
            <v>22061853</v>
          </cell>
          <cell r="C541">
            <v>22061853</v>
          </cell>
          <cell r="D541">
            <v>21105637.559999995</v>
          </cell>
          <cell r="E541">
            <v>0.95665751920294251</v>
          </cell>
        </row>
        <row r="542">
          <cell r="A542" t="str">
            <v>13PDVA0000</v>
          </cell>
          <cell r="B542">
            <v>284299807.99999988</v>
          </cell>
          <cell r="C542">
            <v>284299807.99999988</v>
          </cell>
          <cell r="D542">
            <v>257314356.81000003</v>
          </cell>
          <cell r="E542">
            <v>0.90508100803923208</v>
          </cell>
        </row>
        <row r="543">
          <cell r="A543" t="str">
            <v>13PDVAG076</v>
          </cell>
          <cell r="B543">
            <v>254275654</v>
          </cell>
          <cell r="C543">
            <v>254275654</v>
          </cell>
          <cell r="D543">
            <v>231575237.67999998</v>
          </cell>
          <cell r="E543">
            <v>0.91072516789200741</v>
          </cell>
        </row>
        <row r="544">
          <cell r="A544" t="str">
            <v>13PDVAM001</v>
          </cell>
          <cell r="B544">
            <v>29799153.999999996</v>
          </cell>
          <cell r="C544">
            <v>29799153.999999996</v>
          </cell>
          <cell r="D544">
            <v>25535473.530000001</v>
          </cell>
          <cell r="E544">
            <v>0.85691941220881651</v>
          </cell>
        </row>
        <row r="545">
          <cell r="A545" t="str">
            <v>13PDVAM002</v>
          </cell>
          <cell r="B545">
            <v>200000</v>
          </cell>
          <cell r="C545">
            <v>200000</v>
          </cell>
          <cell r="D545">
            <v>200000</v>
          </cell>
          <cell r="E545">
            <v>1</v>
          </cell>
        </row>
        <row r="546">
          <cell r="A546" t="str">
            <v>13PDVAN001</v>
          </cell>
          <cell r="B546">
            <v>25000</v>
          </cell>
          <cell r="C546">
            <v>25000</v>
          </cell>
          <cell r="D546">
            <v>24919.119999999999</v>
          </cell>
          <cell r="E546">
            <v>0.99676480000000001</v>
          </cell>
        </row>
        <row r="547">
          <cell r="A547" t="str">
            <v>14P0PJE002</v>
          </cell>
          <cell r="B547">
            <v>212513.47</v>
          </cell>
          <cell r="C547">
            <v>212513.47</v>
          </cell>
          <cell r="D547">
            <v>212513.47</v>
          </cell>
          <cell r="E547">
            <v>1</v>
          </cell>
        </row>
        <row r="548">
          <cell r="A548" t="str">
            <v>15C000K020</v>
          </cell>
          <cell r="B548">
            <v>0</v>
          </cell>
          <cell r="C548">
            <v>0</v>
          </cell>
          <cell r="D548">
            <v>0</v>
          </cell>
          <cell r="E548" t="e">
            <v>#DIV/0!</v>
          </cell>
        </row>
        <row r="549">
          <cell r="A549" t="str">
            <v>15C000M002</v>
          </cell>
          <cell r="B549">
            <v>0</v>
          </cell>
          <cell r="C549">
            <v>0</v>
          </cell>
          <cell r="D549">
            <v>0</v>
          </cell>
          <cell r="E549" t="e">
            <v>#DIV/0!</v>
          </cell>
        </row>
        <row r="550">
          <cell r="A550" t="str">
            <v>15C006U009</v>
          </cell>
          <cell r="B550">
            <v>3241298004.0900002</v>
          </cell>
          <cell r="C550">
            <v>3241298004.0900002</v>
          </cell>
          <cell r="D550">
            <v>3171298004.0900002</v>
          </cell>
          <cell r="E550">
            <v>0.97840371360125755</v>
          </cell>
        </row>
        <row r="551">
          <cell r="A551" t="str">
            <v>16C000D001</v>
          </cell>
          <cell r="B551">
            <v>19825282090.059998</v>
          </cell>
          <cell r="C551">
            <v>19825282090.059998</v>
          </cell>
          <cell r="D551">
            <v>19074722844.73</v>
          </cell>
          <cell r="E551">
            <v>0.96214130815791454</v>
          </cell>
        </row>
        <row r="552">
          <cell r="A552" t="str">
            <v>16C000D002</v>
          </cell>
          <cell r="B552">
            <v>368000000</v>
          </cell>
          <cell r="C552">
            <v>368000000</v>
          </cell>
          <cell r="D552">
            <v>367999946.56999999</v>
          </cell>
          <cell r="E552">
            <v>0.9999998548097826</v>
          </cell>
        </row>
        <row r="553">
          <cell r="A553" t="str">
            <v>17L000R003</v>
          </cell>
          <cell r="B553">
            <v>1995320667</v>
          </cell>
          <cell r="C553">
            <v>1995320667</v>
          </cell>
          <cell r="D553">
            <v>1995320667</v>
          </cell>
          <cell r="E553">
            <v>1</v>
          </cell>
        </row>
        <row r="554">
          <cell r="A554" t="str">
            <v>18L000R003</v>
          </cell>
          <cell r="B554">
            <v>497308673</v>
          </cell>
          <cell r="C554">
            <v>497308673</v>
          </cell>
          <cell r="D554">
            <v>497308673</v>
          </cell>
          <cell r="E554">
            <v>1</v>
          </cell>
        </row>
        <row r="555">
          <cell r="A555" t="str">
            <v>19J000R003</v>
          </cell>
          <cell r="B555">
            <v>7918986305.9700003</v>
          </cell>
          <cell r="C555">
            <v>7918986305.9700003</v>
          </cell>
          <cell r="D555">
            <v>7918986305.9700003</v>
          </cell>
          <cell r="E555">
            <v>1</v>
          </cell>
        </row>
        <row r="556">
          <cell r="A556" t="str">
            <v>20J000R003</v>
          </cell>
          <cell r="B556">
            <v>244084876.78</v>
          </cell>
          <cell r="C556">
            <v>244084876.78</v>
          </cell>
          <cell r="D556">
            <v>244084876.78</v>
          </cell>
          <cell r="E556">
            <v>1</v>
          </cell>
        </row>
        <row r="557">
          <cell r="A557" t="str">
            <v>21A000R003</v>
          </cell>
          <cell r="B557">
            <v>548327064</v>
          </cell>
          <cell r="C557">
            <v>548327064</v>
          </cell>
          <cell r="D557">
            <v>548327064</v>
          </cell>
          <cell r="E557">
            <v>1</v>
          </cell>
        </row>
        <row r="558">
          <cell r="A558" t="str">
            <v>22A000R003</v>
          </cell>
          <cell r="B558">
            <v>417121302.92000002</v>
          </cell>
          <cell r="C558">
            <v>417121302.92000002</v>
          </cell>
          <cell r="D558">
            <v>417121302.92000002</v>
          </cell>
          <cell r="E558">
            <v>1</v>
          </cell>
        </row>
        <row r="559">
          <cell r="A559" t="str">
            <v>23A000R003</v>
          </cell>
          <cell r="B559">
            <v>497383942</v>
          </cell>
          <cell r="C559">
            <v>497383942</v>
          </cell>
          <cell r="D559">
            <v>497383942</v>
          </cell>
          <cell r="E559">
            <v>1</v>
          </cell>
        </row>
        <row r="560">
          <cell r="A560" t="str">
            <v>24A000R003</v>
          </cell>
          <cell r="B560">
            <v>2100000000</v>
          </cell>
          <cell r="C560">
            <v>2100000000</v>
          </cell>
          <cell r="D560">
            <v>2100000000</v>
          </cell>
          <cell r="E560">
            <v>1</v>
          </cell>
        </row>
        <row r="561">
          <cell r="A561" t="str">
            <v>25C001E171</v>
          </cell>
          <cell r="B561">
            <v>598825840.49999988</v>
          </cell>
          <cell r="C561">
            <v>598825840.49999988</v>
          </cell>
          <cell r="D561">
            <v>568428362.6400001</v>
          </cell>
          <cell r="E561">
            <v>0.94923819948280974</v>
          </cell>
        </row>
        <row r="562">
          <cell r="A562" t="str">
            <v>25C001M001</v>
          </cell>
          <cell r="B562">
            <v>113445995.74000002</v>
          </cell>
          <cell r="C562">
            <v>113445995.74000002</v>
          </cell>
          <cell r="D562">
            <v>95707730.750000015</v>
          </cell>
          <cell r="E562">
            <v>0.84364133018274823</v>
          </cell>
        </row>
        <row r="563">
          <cell r="A563" t="str">
            <v>25C001M002</v>
          </cell>
          <cell r="B563">
            <v>181000</v>
          </cell>
          <cell r="C563">
            <v>181000</v>
          </cell>
          <cell r="D563">
            <v>0</v>
          </cell>
          <cell r="E563">
            <v>0</v>
          </cell>
        </row>
        <row r="564">
          <cell r="A564" t="str">
            <v>25C001N001</v>
          </cell>
          <cell r="B564">
            <v>700000</v>
          </cell>
          <cell r="C564">
            <v>700000</v>
          </cell>
          <cell r="D564">
            <v>289097.52</v>
          </cell>
          <cell r="E564">
            <v>0.41299645714285715</v>
          </cell>
        </row>
        <row r="565">
          <cell r="A565" t="str">
            <v>25C001O010</v>
          </cell>
          <cell r="B565">
            <v>903668876.99999988</v>
          </cell>
          <cell r="C565">
            <v>903668876.99999988</v>
          </cell>
          <cell r="D565">
            <v>899583378.46999967</v>
          </cell>
          <cell r="E565">
            <v>0.99547898723306349</v>
          </cell>
        </row>
        <row r="566">
          <cell r="A566" t="str">
            <v>26C001E017</v>
          </cell>
          <cell r="B566">
            <v>16438722.379999999</v>
          </cell>
          <cell r="C566">
            <v>16438722.379999999</v>
          </cell>
          <cell r="D566">
            <v>15201292.93</v>
          </cell>
          <cell r="E566">
            <v>0.92472471878316376</v>
          </cell>
        </row>
        <row r="567">
          <cell r="A567" t="str">
            <v>26C001E172</v>
          </cell>
          <cell r="B567">
            <v>13872702671.490005</v>
          </cell>
          <cell r="C567">
            <v>13872702671.490005</v>
          </cell>
          <cell r="D567">
            <v>10270261522.980005</v>
          </cell>
          <cell r="E567">
            <v>0.74032160611980602</v>
          </cell>
        </row>
        <row r="568">
          <cell r="A568" t="str">
            <v>26C001E173</v>
          </cell>
          <cell r="B568">
            <v>25107121.030000001</v>
          </cell>
          <cell r="C568">
            <v>25107121.030000001</v>
          </cell>
          <cell r="D568">
            <v>25106947.400000002</v>
          </cell>
          <cell r="E568">
            <v>0.99999308443211021</v>
          </cell>
        </row>
        <row r="569">
          <cell r="A569" t="str">
            <v>26C001E174</v>
          </cell>
          <cell r="B569">
            <v>161829744.31</v>
          </cell>
          <cell r="C569">
            <v>161829744.31</v>
          </cell>
          <cell r="D569">
            <v>161829744.31</v>
          </cell>
          <cell r="E569">
            <v>1</v>
          </cell>
        </row>
        <row r="570">
          <cell r="A570" t="str">
            <v>26C001M001</v>
          </cell>
          <cell r="B570">
            <v>181087854.35000002</v>
          </cell>
          <cell r="C570">
            <v>181087854.35000002</v>
          </cell>
          <cell r="D570">
            <v>172900685.34999999</v>
          </cell>
          <cell r="E570">
            <v>0.9547889667731323</v>
          </cell>
        </row>
        <row r="571">
          <cell r="A571" t="str">
            <v>26C001M002</v>
          </cell>
          <cell r="B571">
            <v>0</v>
          </cell>
          <cell r="C571">
            <v>0</v>
          </cell>
          <cell r="D571">
            <v>0</v>
          </cell>
          <cell r="E571" t="e">
            <v>#DIV/0!</v>
          </cell>
        </row>
        <row r="572">
          <cell r="A572" t="str">
            <v>26C001N001</v>
          </cell>
          <cell r="B572">
            <v>2327632</v>
          </cell>
          <cell r="C572">
            <v>2327632</v>
          </cell>
          <cell r="D572">
            <v>2327467.5</v>
          </cell>
          <cell r="E572">
            <v>0.99992932731634554</v>
          </cell>
        </row>
        <row r="573">
          <cell r="A573" t="str">
            <v>26CD01G077</v>
          </cell>
          <cell r="B573">
            <v>34679676.5</v>
          </cell>
          <cell r="C573">
            <v>34679676.5</v>
          </cell>
          <cell r="D573">
            <v>30720853.690000001</v>
          </cell>
          <cell r="E573">
            <v>0.88584602829268033</v>
          </cell>
        </row>
        <row r="574">
          <cell r="A574" t="str">
            <v>26CD01M001</v>
          </cell>
          <cell r="B574">
            <v>6944774.9999999991</v>
          </cell>
          <cell r="C574">
            <v>6944774.9999999991</v>
          </cell>
          <cell r="D574">
            <v>6020351.4199999999</v>
          </cell>
          <cell r="E574">
            <v>0.86688934054739009</v>
          </cell>
        </row>
        <row r="575">
          <cell r="A575" t="str">
            <v>26CD01M002</v>
          </cell>
          <cell r="B575">
            <v>900000</v>
          </cell>
          <cell r="C575">
            <v>900000</v>
          </cell>
          <cell r="D575">
            <v>0</v>
          </cell>
          <cell r="E575">
            <v>0</v>
          </cell>
        </row>
        <row r="576">
          <cell r="A576" t="str">
            <v>26CD01N001</v>
          </cell>
          <cell r="B576">
            <v>47500</v>
          </cell>
          <cell r="C576">
            <v>47500</v>
          </cell>
          <cell r="D576">
            <v>3916.16</v>
          </cell>
          <cell r="E576">
            <v>8.2445473684210527E-2</v>
          </cell>
        </row>
        <row r="577">
          <cell r="A577" t="str">
            <v>26PDIA0000</v>
          </cell>
          <cell r="B577">
            <v>43993568.579999998</v>
          </cell>
          <cell r="C577">
            <v>43993568.579999998</v>
          </cell>
          <cell r="D577">
            <v>40514215.329999998</v>
          </cell>
          <cell r="E577">
            <v>0.92091222962117791</v>
          </cell>
        </row>
        <row r="578">
          <cell r="A578" t="str">
            <v>26PDIAM001</v>
          </cell>
          <cell r="B578">
            <v>31185068.950000003</v>
          </cell>
          <cell r="C578">
            <v>31185068.950000003</v>
          </cell>
          <cell r="D578">
            <v>28082783.530000001</v>
          </cell>
          <cell r="E578">
            <v>0.90052016800174495</v>
          </cell>
        </row>
        <row r="579">
          <cell r="A579" t="str">
            <v>26PDIAM002</v>
          </cell>
          <cell r="B579">
            <v>22000</v>
          </cell>
          <cell r="C579">
            <v>22000</v>
          </cell>
          <cell r="D579">
            <v>0</v>
          </cell>
          <cell r="E579">
            <v>0</v>
          </cell>
        </row>
        <row r="580">
          <cell r="A580" t="str">
            <v>26PDIAN001</v>
          </cell>
          <cell r="B580">
            <v>40000</v>
          </cell>
          <cell r="C580">
            <v>40000</v>
          </cell>
          <cell r="D580">
            <v>39930.47</v>
          </cell>
          <cell r="E580">
            <v>0.99826175000000006</v>
          </cell>
        </row>
        <row r="581">
          <cell r="A581" t="str">
            <v>26PDIAP022</v>
          </cell>
          <cell r="B581">
            <v>33008262.520000003</v>
          </cell>
          <cell r="C581">
            <v>33008262.520000003</v>
          </cell>
          <cell r="D581">
            <v>31412853.959999997</v>
          </cell>
          <cell r="E581">
            <v>0.95166638780113511</v>
          </cell>
        </row>
        <row r="582">
          <cell r="A582" t="str">
            <v>26PDSP0000</v>
          </cell>
          <cell r="B582">
            <v>5562486639.7399998</v>
          </cell>
          <cell r="C582">
            <v>5562486639.7399998</v>
          </cell>
          <cell r="D582">
            <v>5071902744.29</v>
          </cell>
          <cell r="E582">
            <v>0.91180493056016931</v>
          </cell>
        </row>
        <row r="583">
          <cell r="A583" t="str">
            <v>26PDSPE066</v>
          </cell>
          <cell r="B583">
            <v>5499981698.2500019</v>
          </cell>
          <cell r="C583">
            <v>5499981698.2500019</v>
          </cell>
          <cell r="D583">
            <v>4092256596.2299991</v>
          </cell>
          <cell r="E583">
            <v>0.7440491297511197</v>
          </cell>
        </row>
        <row r="584">
          <cell r="A584" t="str">
            <v>26PDSPE173</v>
          </cell>
          <cell r="B584">
            <v>20480682.109999999</v>
          </cell>
          <cell r="C584">
            <v>20480682.109999999</v>
          </cell>
          <cell r="D584">
            <v>12725326.35</v>
          </cell>
          <cell r="E584">
            <v>0.62133313146766089</v>
          </cell>
        </row>
        <row r="585">
          <cell r="A585" t="str">
            <v>26PDSPM001</v>
          </cell>
          <cell r="B585">
            <v>26669865.09</v>
          </cell>
          <cell r="C585">
            <v>26669865.09</v>
          </cell>
          <cell r="D585">
            <v>21665911.25</v>
          </cell>
          <cell r="E585">
            <v>0.81237423499842687</v>
          </cell>
        </row>
        <row r="586">
          <cell r="A586" t="str">
            <v>26PDSPM002</v>
          </cell>
          <cell r="B586">
            <v>15288394.289999999</v>
          </cell>
          <cell r="C586">
            <v>15288394.289999999</v>
          </cell>
          <cell r="D586">
            <v>0</v>
          </cell>
          <cell r="E586">
            <v>0</v>
          </cell>
        </row>
        <row r="587">
          <cell r="A587" t="str">
            <v>26PDSPN001</v>
          </cell>
          <cell r="B587">
            <v>66000</v>
          </cell>
          <cell r="C587">
            <v>66000</v>
          </cell>
          <cell r="D587">
            <v>942.05</v>
          </cell>
          <cell r="E587">
            <v>1.4273484848484848E-2</v>
          </cell>
        </row>
        <row r="588">
          <cell r="A588" t="str">
            <v>27A000R003</v>
          </cell>
          <cell r="B588">
            <v>388952296.32999998</v>
          </cell>
          <cell r="C588">
            <v>388952296.32999998</v>
          </cell>
          <cell r="D588">
            <v>388952296.32999998</v>
          </cell>
          <cell r="E588">
            <v>1</v>
          </cell>
        </row>
        <row r="589">
          <cell r="A589" t="str">
            <v>29A000R003</v>
          </cell>
          <cell r="B589">
            <v>1717350000</v>
          </cell>
          <cell r="C589">
            <v>1717350000</v>
          </cell>
          <cell r="D589">
            <v>1717350000</v>
          </cell>
          <cell r="E589">
            <v>1</v>
          </cell>
        </row>
        <row r="590">
          <cell r="A590" t="str">
            <v>31C000E175</v>
          </cell>
          <cell r="B590">
            <v>865344970.74999976</v>
          </cell>
          <cell r="C590">
            <v>865344970.74999976</v>
          </cell>
          <cell r="D590">
            <v>663797060.71999979</v>
          </cell>
          <cell r="E590">
            <v>0.76708952285778331</v>
          </cell>
        </row>
        <row r="591">
          <cell r="A591" t="str">
            <v>31C000M001</v>
          </cell>
          <cell r="B591">
            <v>220060040.34999999</v>
          </cell>
          <cell r="C591">
            <v>220060040.34999999</v>
          </cell>
          <cell r="D591">
            <v>200546726.25999993</v>
          </cell>
          <cell r="E591">
            <v>0.91132731749496809</v>
          </cell>
        </row>
        <row r="592">
          <cell r="A592" t="str">
            <v>31C000M002</v>
          </cell>
          <cell r="B592">
            <v>46462.85</v>
          </cell>
          <cell r="C592">
            <v>46462.85</v>
          </cell>
          <cell r="D592">
            <v>0</v>
          </cell>
          <cell r="E592">
            <v>0</v>
          </cell>
        </row>
        <row r="593">
          <cell r="A593" t="str">
            <v>31C000N001</v>
          </cell>
          <cell r="B593">
            <v>50000</v>
          </cell>
          <cell r="C593">
            <v>50000</v>
          </cell>
          <cell r="D593">
            <v>0</v>
          </cell>
          <cell r="E593">
            <v>0</v>
          </cell>
        </row>
        <row r="594">
          <cell r="A594" t="str">
            <v>31C000S012</v>
          </cell>
          <cell r="B594">
            <v>53876850</v>
          </cell>
          <cell r="C594">
            <v>53876850</v>
          </cell>
          <cell r="D594">
            <v>52560550.810000002</v>
          </cell>
          <cell r="E594">
            <v>0.97556837138771113</v>
          </cell>
        </row>
        <row r="595">
          <cell r="A595" t="str">
            <v>31C000S051</v>
          </cell>
          <cell r="B595">
            <v>70235561</v>
          </cell>
          <cell r="C595">
            <v>70235561</v>
          </cell>
          <cell r="D595">
            <v>69741831.950000003</v>
          </cell>
          <cell r="E595">
            <v>0.9929703836209125</v>
          </cell>
        </row>
        <row r="596">
          <cell r="A596" t="str">
            <v>31C000S057</v>
          </cell>
          <cell r="B596">
            <v>35166824</v>
          </cell>
          <cell r="C596">
            <v>35166824</v>
          </cell>
          <cell r="D596">
            <v>34979876.420000002</v>
          </cell>
          <cell r="E596">
            <v>0.99468397885461601</v>
          </cell>
        </row>
        <row r="597">
          <cell r="A597" t="str">
            <v>31C000U014</v>
          </cell>
          <cell r="B597">
            <v>62002446</v>
          </cell>
          <cell r="C597">
            <v>62002446</v>
          </cell>
          <cell r="D597">
            <v>61477620.710000001</v>
          </cell>
          <cell r="E597">
            <v>0.99153540990947353</v>
          </cell>
        </row>
        <row r="598">
          <cell r="A598" t="str">
            <v>31PDMP0000</v>
          </cell>
          <cell r="B598">
            <v>153884294.99999997</v>
          </cell>
          <cell r="C598">
            <v>153884294.99999997</v>
          </cell>
          <cell r="D598">
            <v>147202186.93000001</v>
          </cell>
          <cell r="E598">
            <v>0.95657706285102084</v>
          </cell>
        </row>
        <row r="599">
          <cell r="A599" t="str">
            <v>31PDMPE048</v>
          </cell>
          <cell r="B599">
            <v>141845194</v>
          </cell>
          <cell r="C599">
            <v>141845194</v>
          </cell>
          <cell r="D599">
            <v>138486828.38</v>
          </cell>
          <cell r="E599">
            <v>0.97632372641402287</v>
          </cell>
        </row>
        <row r="600">
          <cell r="A600" t="str">
            <v>31PDMPM001</v>
          </cell>
          <cell r="B600">
            <v>8791100.9999999981</v>
          </cell>
          <cell r="C600">
            <v>8791100.9999999981</v>
          </cell>
          <cell r="D600">
            <v>8255069.0499999989</v>
          </cell>
          <cell r="E600">
            <v>0.93902561806535956</v>
          </cell>
        </row>
        <row r="601">
          <cell r="A601" t="str">
            <v>31PDMPM002</v>
          </cell>
          <cell r="B601">
            <v>2770000</v>
          </cell>
          <cell r="C601">
            <v>2770000</v>
          </cell>
          <cell r="D601">
            <v>0</v>
          </cell>
          <cell r="E601">
            <v>0</v>
          </cell>
        </row>
        <row r="602">
          <cell r="A602" t="str">
            <v>31PDMPN001</v>
          </cell>
          <cell r="B602">
            <v>478000</v>
          </cell>
          <cell r="C602">
            <v>478000</v>
          </cell>
          <cell r="D602">
            <v>477529.24</v>
          </cell>
          <cell r="E602">
            <v>0.99901514644351463</v>
          </cell>
        </row>
        <row r="603">
          <cell r="A603" t="str">
            <v>31PFMA0000</v>
          </cell>
          <cell r="B603">
            <v>15408204.739999998</v>
          </cell>
          <cell r="C603">
            <v>15408204.739999998</v>
          </cell>
          <cell r="D603">
            <v>15301486.209999999</v>
          </cell>
          <cell r="E603">
            <v>0.99307391537166201</v>
          </cell>
        </row>
        <row r="604">
          <cell r="A604" t="str">
            <v>31PFMAE177</v>
          </cell>
          <cell r="B604">
            <v>18980826.800000001</v>
          </cell>
          <cell r="C604">
            <v>18980826.800000001</v>
          </cell>
          <cell r="D604">
            <v>17931956.229999993</v>
          </cell>
          <cell r="E604">
            <v>0.944740522578289</v>
          </cell>
        </row>
        <row r="605">
          <cell r="A605" t="str">
            <v>31PFMAM001</v>
          </cell>
          <cell r="B605">
            <v>5214748.9400000004</v>
          </cell>
          <cell r="C605">
            <v>5214748.9400000004</v>
          </cell>
          <cell r="D605">
            <v>5187189.2</v>
          </cell>
          <cell r="E605">
            <v>0.99471503991522936</v>
          </cell>
        </row>
        <row r="606">
          <cell r="A606" t="str">
            <v>31PFMAM002</v>
          </cell>
          <cell r="B606">
            <v>3000</v>
          </cell>
          <cell r="C606">
            <v>3000</v>
          </cell>
          <cell r="D606">
            <v>0</v>
          </cell>
          <cell r="E606">
            <v>0</v>
          </cell>
        </row>
        <row r="607">
          <cell r="A607" t="str">
            <v>31PFMAN001</v>
          </cell>
          <cell r="B607">
            <v>44400</v>
          </cell>
          <cell r="C607">
            <v>44400</v>
          </cell>
          <cell r="D607">
            <v>44248.2</v>
          </cell>
          <cell r="E607">
            <v>0.99658108108108101</v>
          </cell>
        </row>
        <row r="608">
          <cell r="A608" t="str">
            <v>31PFME0000</v>
          </cell>
          <cell r="B608">
            <v>10838759</v>
          </cell>
          <cell r="C608">
            <v>10838759</v>
          </cell>
          <cell r="D608">
            <v>9494693.5600000005</v>
          </cell>
          <cell r="E608">
            <v>0.87599452667966882</v>
          </cell>
        </row>
        <row r="609">
          <cell r="A609" t="str">
            <v>31PFMEE177</v>
          </cell>
          <cell r="B609">
            <v>12502768.719999999</v>
          </cell>
          <cell r="C609">
            <v>12502768.719999999</v>
          </cell>
          <cell r="D609">
            <v>8933915.1499999985</v>
          </cell>
          <cell r="E609">
            <v>0.71455493979576701</v>
          </cell>
        </row>
        <row r="610">
          <cell r="A610" t="str">
            <v>31PFMEM001</v>
          </cell>
          <cell r="B610">
            <v>2236055</v>
          </cell>
          <cell r="C610">
            <v>2236055</v>
          </cell>
          <cell r="D610">
            <v>2236055</v>
          </cell>
          <cell r="E610">
            <v>1</v>
          </cell>
        </row>
        <row r="611">
          <cell r="A611" t="str">
            <v>31PFMEM002</v>
          </cell>
          <cell r="B611">
            <v>2100</v>
          </cell>
          <cell r="C611">
            <v>2100</v>
          </cell>
          <cell r="D611">
            <v>0</v>
          </cell>
          <cell r="E611">
            <v>0</v>
          </cell>
        </row>
        <row r="612">
          <cell r="A612" t="str">
            <v>31PFMEN001</v>
          </cell>
          <cell r="B612">
            <v>30000</v>
          </cell>
          <cell r="C612">
            <v>30000</v>
          </cell>
          <cell r="D612">
            <v>22000</v>
          </cell>
          <cell r="E612">
            <v>0.73333333333333328</v>
          </cell>
        </row>
        <row r="613">
          <cell r="A613" t="str">
            <v>31PFPC0000</v>
          </cell>
          <cell r="B613">
            <v>30468522</v>
          </cell>
          <cell r="C613">
            <v>30468522</v>
          </cell>
          <cell r="D613">
            <v>25572436.75</v>
          </cell>
          <cell r="E613">
            <v>0.8393067688022412</v>
          </cell>
        </row>
        <row r="614">
          <cell r="A614" t="str">
            <v>31PFPCM001</v>
          </cell>
          <cell r="B614">
            <v>100000</v>
          </cell>
          <cell r="C614">
            <v>100000</v>
          </cell>
          <cell r="D614">
            <v>0</v>
          </cell>
          <cell r="E614">
            <v>0</v>
          </cell>
        </row>
        <row r="615">
          <cell r="A615" t="str">
            <v>31PFPCM002</v>
          </cell>
          <cell r="B615">
            <v>150</v>
          </cell>
          <cell r="C615">
            <v>150</v>
          </cell>
          <cell r="D615">
            <v>0</v>
          </cell>
          <cell r="E615">
            <v>0</v>
          </cell>
        </row>
        <row r="616">
          <cell r="A616" t="str">
            <v>31PFPCN001</v>
          </cell>
          <cell r="B616">
            <v>5000</v>
          </cell>
          <cell r="C616">
            <v>5000</v>
          </cell>
          <cell r="D616">
            <v>0</v>
          </cell>
          <cell r="E616">
            <v>0</v>
          </cell>
        </row>
        <row r="617">
          <cell r="A617" t="str">
            <v>31PFPCU036</v>
          </cell>
          <cell r="B617">
            <v>46217372</v>
          </cell>
          <cell r="C617">
            <v>46217372</v>
          </cell>
          <cell r="D617">
            <v>19546252.849999998</v>
          </cell>
          <cell r="E617">
            <v>0.42292004075869993</v>
          </cell>
        </row>
        <row r="618">
          <cell r="A618" t="str">
            <v>32A000R003</v>
          </cell>
          <cell r="B618">
            <v>152496586</v>
          </cell>
          <cell r="C618">
            <v>152496586</v>
          </cell>
          <cell r="D618">
            <v>152496586</v>
          </cell>
          <cell r="E618">
            <v>1</v>
          </cell>
        </row>
        <row r="619">
          <cell r="A619" t="str">
            <v>33C001E178</v>
          </cell>
          <cell r="B619">
            <v>45535055.82</v>
          </cell>
          <cell r="C619">
            <v>45535055.82</v>
          </cell>
          <cell r="D619">
            <v>43415202.289999999</v>
          </cell>
          <cell r="E619">
            <v>0.95344568065580548</v>
          </cell>
        </row>
        <row r="620">
          <cell r="A620" t="str">
            <v>33C001M001</v>
          </cell>
          <cell r="B620">
            <v>143367869.33999994</v>
          </cell>
          <cell r="C620">
            <v>143367869.33999994</v>
          </cell>
          <cell r="D620">
            <v>130543406.84</v>
          </cell>
          <cell r="E620">
            <v>0.91054855903880072</v>
          </cell>
        </row>
        <row r="621">
          <cell r="A621" t="str">
            <v>33C001M002</v>
          </cell>
          <cell r="B621">
            <v>120000</v>
          </cell>
          <cell r="C621">
            <v>120000</v>
          </cell>
          <cell r="D621">
            <v>0</v>
          </cell>
          <cell r="E621">
            <v>0</v>
          </cell>
        </row>
        <row r="622">
          <cell r="A622" t="str">
            <v>33C001N001</v>
          </cell>
          <cell r="B622">
            <v>618745</v>
          </cell>
          <cell r="C622">
            <v>618745</v>
          </cell>
          <cell r="D622">
            <v>378484.22</v>
          </cell>
          <cell r="E622">
            <v>0.61169661168979139</v>
          </cell>
        </row>
        <row r="623">
          <cell r="A623" t="str">
            <v>33C001S022</v>
          </cell>
          <cell r="B623">
            <v>268706532.10000002</v>
          </cell>
          <cell r="C623">
            <v>268706532.10000002</v>
          </cell>
          <cell r="D623">
            <v>265782051.27000001</v>
          </cell>
          <cell r="E623">
            <v>0.98911645054869135</v>
          </cell>
        </row>
        <row r="624">
          <cell r="A624" t="str">
            <v>33C001S023</v>
          </cell>
          <cell r="B624">
            <v>144363199.19999999</v>
          </cell>
          <cell r="C624">
            <v>144363199.19999999</v>
          </cell>
          <cell r="D624">
            <v>143120800.66</v>
          </cell>
          <cell r="E624">
            <v>0.99139393871232528</v>
          </cell>
        </row>
        <row r="625">
          <cell r="A625" t="str">
            <v>33C001S054</v>
          </cell>
          <cell r="B625">
            <v>212457270.86999997</v>
          </cell>
          <cell r="C625">
            <v>212457270.86999997</v>
          </cell>
          <cell r="D625">
            <v>210322787.68000001</v>
          </cell>
          <cell r="E625">
            <v>0.98995335306125609</v>
          </cell>
        </row>
        <row r="626">
          <cell r="A626" t="str">
            <v>33PDCL0000</v>
          </cell>
          <cell r="B626">
            <v>91930896</v>
          </cell>
          <cell r="C626">
            <v>91930896</v>
          </cell>
          <cell r="D626">
            <v>87399658.249999985</v>
          </cell>
          <cell r="E626">
            <v>0.95071039283681069</v>
          </cell>
        </row>
        <row r="627">
          <cell r="A627" t="str">
            <v>33PDCLE199</v>
          </cell>
          <cell r="B627">
            <v>91915896.000000015</v>
          </cell>
          <cell r="C627">
            <v>91915896.000000015</v>
          </cell>
          <cell r="D627">
            <v>87399658.25</v>
          </cell>
          <cell r="E627">
            <v>0.95086554179921157</v>
          </cell>
        </row>
        <row r="628">
          <cell r="A628" t="str">
            <v>33PDCLM002</v>
          </cell>
          <cell r="B628">
            <v>15000</v>
          </cell>
          <cell r="C628">
            <v>15000</v>
          </cell>
          <cell r="D628">
            <v>0</v>
          </cell>
          <cell r="E628">
            <v>0</v>
          </cell>
        </row>
        <row r="629">
          <cell r="A629" t="str">
            <v>33PDIT0000</v>
          </cell>
          <cell r="B629">
            <v>39974144.240000002</v>
          </cell>
          <cell r="C629">
            <v>39974144.240000002</v>
          </cell>
          <cell r="D629">
            <v>26784873.440000001</v>
          </cell>
          <cell r="E629">
            <v>0.67005495550290739</v>
          </cell>
        </row>
        <row r="630">
          <cell r="A630" t="str">
            <v>33PDITE100</v>
          </cell>
          <cell r="B630">
            <v>32541723.949999999</v>
          </cell>
          <cell r="C630">
            <v>32541723.949999999</v>
          </cell>
          <cell r="D630">
            <v>17898865.209999993</v>
          </cell>
          <cell r="E630">
            <v>0.5500281803601248</v>
          </cell>
        </row>
        <row r="631">
          <cell r="A631" t="str">
            <v>33PDITM001</v>
          </cell>
          <cell r="B631">
            <v>13664683.990000002</v>
          </cell>
          <cell r="C631">
            <v>13664683.990000002</v>
          </cell>
          <cell r="D631">
            <v>9462143.9099999964</v>
          </cell>
          <cell r="E631">
            <v>0.69245245019383683</v>
          </cell>
        </row>
        <row r="632">
          <cell r="A632" t="str">
            <v>33PDITM002</v>
          </cell>
          <cell r="B632">
            <v>90739</v>
          </cell>
          <cell r="C632">
            <v>90739</v>
          </cell>
          <cell r="D632">
            <v>0</v>
          </cell>
          <cell r="E632">
            <v>0</v>
          </cell>
        </row>
        <row r="633">
          <cell r="A633" t="str">
            <v>33PDITN001</v>
          </cell>
          <cell r="B633">
            <v>216000</v>
          </cell>
          <cell r="C633">
            <v>216000</v>
          </cell>
          <cell r="D633">
            <v>25235.8</v>
          </cell>
          <cell r="E633">
            <v>0.1168324074074074</v>
          </cell>
        </row>
        <row r="634">
          <cell r="A634" t="str">
            <v>34C001M001</v>
          </cell>
          <cell r="B634">
            <v>49712007.999999985</v>
          </cell>
          <cell r="C634">
            <v>49712007.999999985</v>
          </cell>
          <cell r="D634">
            <v>45568829.849999987</v>
          </cell>
          <cell r="E634">
            <v>0.9166563911479898</v>
          </cell>
        </row>
        <row r="635">
          <cell r="A635" t="str">
            <v>34C001M002</v>
          </cell>
          <cell r="B635">
            <v>83639</v>
          </cell>
          <cell r="C635">
            <v>83639</v>
          </cell>
          <cell r="D635">
            <v>83639</v>
          </cell>
          <cell r="E635">
            <v>1</v>
          </cell>
        </row>
        <row r="636">
          <cell r="A636" t="str">
            <v>34C001N001</v>
          </cell>
          <cell r="B636">
            <v>2046315.51</v>
          </cell>
          <cell r="C636">
            <v>2046315.51</v>
          </cell>
          <cell r="D636">
            <v>1878435.24</v>
          </cell>
          <cell r="E636">
            <v>0.91795973339419201</v>
          </cell>
        </row>
        <row r="637">
          <cell r="A637" t="str">
            <v>34C001N005</v>
          </cell>
          <cell r="B637">
            <v>84617076.489999995</v>
          </cell>
          <cell r="C637">
            <v>84617076.489999995</v>
          </cell>
          <cell r="D637">
            <v>83828737.400000021</v>
          </cell>
          <cell r="E637">
            <v>0.99068345158328486</v>
          </cell>
        </row>
        <row r="638">
          <cell r="A638" t="str">
            <v>34PDHB0000</v>
          </cell>
          <cell r="B638">
            <v>1269564447.55</v>
          </cell>
          <cell r="C638">
            <v>1269564447.55</v>
          </cell>
          <cell r="D638">
            <v>1171428157.1500003</v>
          </cell>
          <cell r="E638">
            <v>0.92270082027786571</v>
          </cell>
        </row>
        <row r="639">
          <cell r="A639" t="str">
            <v>34PDHBM002</v>
          </cell>
          <cell r="B639">
            <v>1000000</v>
          </cell>
          <cell r="C639">
            <v>1000000</v>
          </cell>
          <cell r="D639">
            <v>0</v>
          </cell>
          <cell r="E639">
            <v>0</v>
          </cell>
        </row>
        <row r="640">
          <cell r="A640" t="str">
            <v>34PDHBN001</v>
          </cell>
          <cell r="B640">
            <v>347449</v>
          </cell>
          <cell r="C640">
            <v>347449</v>
          </cell>
          <cell r="D640">
            <v>200000</v>
          </cell>
          <cell r="E640">
            <v>0.57562404842149495</v>
          </cell>
        </row>
        <row r="641">
          <cell r="A641" t="str">
            <v>34PDHBN005</v>
          </cell>
          <cell r="B641">
            <v>1268216998.55</v>
          </cell>
          <cell r="C641">
            <v>1268216998.55</v>
          </cell>
          <cell r="D641">
            <v>1167784078.1499999</v>
          </cell>
          <cell r="E641">
            <v>0.92080777933521718</v>
          </cell>
        </row>
        <row r="642">
          <cell r="A642" t="str">
            <v>35C001E179</v>
          </cell>
          <cell r="B642">
            <v>63125127.599999994</v>
          </cell>
          <cell r="C642">
            <v>63125127.599999994</v>
          </cell>
          <cell r="D642">
            <v>60303035.490000002</v>
          </cell>
          <cell r="E642">
            <v>0.95529368070536791</v>
          </cell>
        </row>
        <row r="643">
          <cell r="A643" t="str">
            <v>35C001M001</v>
          </cell>
          <cell r="B643">
            <v>4767219</v>
          </cell>
          <cell r="C643">
            <v>4767219</v>
          </cell>
          <cell r="D643">
            <v>4269751.7300000004</v>
          </cell>
          <cell r="E643">
            <v>0.89564832872163003</v>
          </cell>
        </row>
        <row r="644">
          <cell r="A644" t="str">
            <v>35C001M002</v>
          </cell>
          <cell r="B644">
            <v>30000</v>
          </cell>
          <cell r="C644">
            <v>30000</v>
          </cell>
          <cell r="D644">
            <v>0</v>
          </cell>
          <cell r="E644">
            <v>0</v>
          </cell>
        </row>
        <row r="645">
          <cell r="A645" t="str">
            <v>35C001N001</v>
          </cell>
          <cell r="B645">
            <v>4641971</v>
          </cell>
          <cell r="C645">
            <v>4641971</v>
          </cell>
          <cell r="D645">
            <v>3337254.2700000005</v>
          </cell>
          <cell r="E645">
            <v>0.71893044355511926</v>
          </cell>
        </row>
        <row r="646">
          <cell r="A646" t="str">
            <v>35C001S223</v>
          </cell>
          <cell r="B646">
            <v>110135034</v>
          </cell>
          <cell r="C646">
            <v>110135034</v>
          </cell>
          <cell r="D646">
            <v>93315568.150000006</v>
          </cell>
          <cell r="E646">
            <v>0.84728323732119615</v>
          </cell>
        </row>
        <row r="647">
          <cell r="A647" t="str">
            <v>36C001E086</v>
          </cell>
          <cell r="B647">
            <v>101134872.96000002</v>
          </cell>
          <cell r="C647">
            <v>101134872.96000002</v>
          </cell>
          <cell r="D647">
            <v>91035188.999999985</v>
          </cell>
          <cell r="E647">
            <v>0.90013648443505168</v>
          </cell>
        </row>
        <row r="648">
          <cell r="A648" t="str">
            <v>36C001E180</v>
          </cell>
          <cell r="B648">
            <v>114453231.08999994</v>
          </cell>
          <cell r="C648">
            <v>114453231.08999994</v>
          </cell>
          <cell r="D648">
            <v>103147804.71999995</v>
          </cell>
          <cell r="E648">
            <v>0.90122230484598553</v>
          </cell>
        </row>
        <row r="649">
          <cell r="A649" t="str">
            <v>36C001M001</v>
          </cell>
          <cell r="B649">
            <v>65738682.079999976</v>
          </cell>
          <cell r="C649">
            <v>65738682.079999976</v>
          </cell>
          <cell r="D649">
            <v>55873738.020000003</v>
          </cell>
          <cell r="E649">
            <v>0.84993699678988188</v>
          </cell>
        </row>
        <row r="650">
          <cell r="A650" t="str">
            <v>36C001M002</v>
          </cell>
          <cell r="B650">
            <v>300000</v>
          </cell>
          <cell r="C650">
            <v>300000</v>
          </cell>
          <cell r="D650">
            <v>0</v>
          </cell>
          <cell r="E650">
            <v>0</v>
          </cell>
        </row>
        <row r="651">
          <cell r="A651" t="str">
            <v>36C001N001</v>
          </cell>
          <cell r="B651">
            <v>3746117.9599999995</v>
          </cell>
          <cell r="C651">
            <v>3746117.9599999995</v>
          </cell>
          <cell r="D651">
            <v>3334166.3100000005</v>
          </cell>
          <cell r="E651">
            <v>0.89003238702072296</v>
          </cell>
        </row>
        <row r="652">
          <cell r="A652" t="str">
            <v>36C001S238</v>
          </cell>
          <cell r="B652">
            <v>30900000</v>
          </cell>
          <cell r="C652">
            <v>30900000</v>
          </cell>
          <cell r="D652">
            <v>30000000</v>
          </cell>
          <cell r="E652">
            <v>0.970873786407767</v>
          </cell>
        </row>
        <row r="653">
          <cell r="A653" t="str">
            <v>36C001U041</v>
          </cell>
          <cell r="B653">
            <v>198232074.56999999</v>
          </cell>
          <cell r="C653">
            <v>198232074.56999999</v>
          </cell>
          <cell r="D653">
            <v>177431272.78</v>
          </cell>
          <cell r="E653">
            <v>0.89506843514037493</v>
          </cell>
        </row>
        <row r="654">
          <cell r="A654" t="str">
            <v>36CD02E116</v>
          </cell>
          <cell r="B654">
            <v>815668181.80000019</v>
          </cell>
          <cell r="C654">
            <v>815668181.80000019</v>
          </cell>
          <cell r="D654">
            <v>757540446.15999997</v>
          </cell>
          <cell r="E654">
            <v>0.92873605108424717</v>
          </cell>
        </row>
        <row r="655">
          <cell r="A655" t="str">
            <v>36CD02E197</v>
          </cell>
          <cell r="B655">
            <v>172754320</v>
          </cell>
          <cell r="C655">
            <v>172754320</v>
          </cell>
          <cell r="D655">
            <v>158683229.26000002</v>
          </cell>
          <cell r="E655">
            <v>0.91854854489311766</v>
          </cell>
        </row>
        <row r="656">
          <cell r="A656" t="str">
            <v>36CD02M002</v>
          </cell>
          <cell r="B656">
            <v>20000</v>
          </cell>
          <cell r="C656">
            <v>20000</v>
          </cell>
          <cell r="D656">
            <v>0</v>
          </cell>
          <cell r="E656">
            <v>0</v>
          </cell>
        </row>
        <row r="657">
          <cell r="A657" t="str">
            <v>36CD02N001</v>
          </cell>
          <cell r="B657">
            <v>499999.99999999994</v>
          </cell>
          <cell r="C657">
            <v>499999.99999999994</v>
          </cell>
          <cell r="D657">
            <v>480018.02999999997</v>
          </cell>
          <cell r="E657">
            <v>0.96003606000000008</v>
          </cell>
        </row>
        <row r="658">
          <cell r="A658" t="str">
            <v>36CD02S224</v>
          </cell>
          <cell r="B658">
            <v>105889720</v>
          </cell>
          <cell r="C658">
            <v>105889720</v>
          </cell>
          <cell r="D658">
            <v>101598219.91</v>
          </cell>
          <cell r="E658">
            <v>0.9594719856658418</v>
          </cell>
        </row>
        <row r="659">
          <cell r="A659" t="str">
            <v>36PDID0000</v>
          </cell>
          <cell r="B659">
            <v>87333105.319999993</v>
          </cell>
          <cell r="C659">
            <v>87333105.319999993</v>
          </cell>
          <cell r="D659">
            <v>77359766</v>
          </cell>
          <cell r="E659">
            <v>0.88580116001307452</v>
          </cell>
        </row>
        <row r="660">
          <cell r="A660" t="str">
            <v>36PDIDE182</v>
          </cell>
          <cell r="B660">
            <v>130922721.83000001</v>
          </cell>
          <cell r="C660">
            <v>130922721.83000001</v>
          </cell>
          <cell r="D660">
            <v>117784308.05</v>
          </cell>
          <cell r="E660">
            <v>0.89964756616456598</v>
          </cell>
        </row>
        <row r="661">
          <cell r="A661" t="str">
            <v>36PDIDM001</v>
          </cell>
          <cell r="B661">
            <v>36388511.979999997</v>
          </cell>
          <cell r="C661">
            <v>36388511.979999997</v>
          </cell>
          <cell r="D661">
            <v>26882490.66</v>
          </cell>
          <cell r="E661">
            <v>0.73876312048086124</v>
          </cell>
        </row>
        <row r="662">
          <cell r="A662" t="str">
            <v>36PDIDM002</v>
          </cell>
          <cell r="B662">
            <v>599000</v>
          </cell>
          <cell r="C662">
            <v>599000</v>
          </cell>
          <cell r="D662">
            <v>0</v>
          </cell>
          <cell r="E662">
            <v>0</v>
          </cell>
        </row>
        <row r="663">
          <cell r="A663" t="str">
            <v>36PDIDN001</v>
          </cell>
          <cell r="B663">
            <v>45000</v>
          </cell>
          <cell r="C663">
            <v>45000</v>
          </cell>
          <cell r="D663">
            <v>44999.3</v>
          </cell>
          <cell r="E663">
            <v>0.99998444444444456</v>
          </cell>
        </row>
        <row r="664">
          <cell r="A664" t="str">
            <v>36PDIDU042</v>
          </cell>
          <cell r="B664">
            <v>14394000</v>
          </cell>
          <cell r="C664">
            <v>14394000</v>
          </cell>
          <cell r="D664">
            <v>13843999.699999999</v>
          </cell>
          <cell r="E664">
            <v>0.96178961372794214</v>
          </cell>
        </row>
        <row r="665">
          <cell r="A665" t="str">
            <v>36PDIE0000</v>
          </cell>
          <cell r="B665">
            <v>1191615613.29</v>
          </cell>
          <cell r="C665">
            <v>1191615613.29</v>
          </cell>
          <cell r="D665">
            <v>1163296762.8600001</v>
          </cell>
          <cell r="E665">
            <v>0.97623491156530529</v>
          </cell>
        </row>
        <row r="666">
          <cell r="A666" t="str">
            <v>36PDIEE086</v>
          </cell>
          <cell r="B666">
            <v>1178066179.8199997</v>
          </cell>
          <cell r="C666">
            <v>1178066179.8199997</v>
          </cell>
          <cell r="D666">
            <v>1141180971.9099998</v>
          </cell>
          <cell r="E666">
            <v>0.96869003750227711</v>
          </cell>
        </row>
        <row r="667">
          <cell r="A667" t="str">
            <v>36PDIEM001</v>
          </cell>
          <cell r="B667">
            <v>12903487.470000001</v>
          </cell>
          <cell r="C667">
            <v>12903487.470000001</v>
          </cell>
          <cell r="D667">
            <v>12751963.370000001</v>
          </cell>
          <cell r="E667">
            <v>0.98825712038297508</v>
          </cell>
        </row>
        <row r="668">
          <cell r="A668" t="str">
            <v>36PDIEM002</v>
          </cell>
          <cell r="B668">
            <v>300000</v>
          </cell>
          <cell r="C668">
            <v>300000</v>
          </cell>
          <cell r="D668">
            <v>0</v>
          </cell>
          <cell r="E668">
            <v>0</v>
          </cell>
        </row>
        <row r="669">
          <cell r="A669" t="str">
            <v>36PDIEN001</v>
          </cell>
          <cell r="B669">
            <v>345946</v>
          </cell>
          <cell r="C669">
            <v>345946</v>
          </cell>
          <cell r="D669">
            <v>208476</v>
          </cell>
          <cell r="E669">
            <v>0.60262584333971203</v>
          </cell>
        </row>
        <row r="670">
          <cell r="A670" t="str">
            <v>36PDRC0000</v>
          </cell>
          <cell r="B670">
            <v>496069933</v>
          </cell>
          <cell r="C670">
            <v>496069933</v>
          </cell>
          <cell r="D670">
            <v>484168715.17999995</v>
          </cell>
          <cell r="E670">
            <v>0.97600899182091716</v>
          </cell>
        </row>
        <row r="671">
          <cell r="A671" t="str">
            <v>36PDRCE181</v>
          </cell>
          <cell r="B671">
            <v>446133649.56</v>
          </cell>
          <cell r="C671">
            <v>446133649.56</v>
          </cell>
          <cell r="D671">
            <v>440921855.17000002</v>
          </cell>
          <cell r="E671">
            <v>0.98831786305484881</v>
          </cell>
        </row>
        <row r="672">
          <cell r="A672" t="str">
            <v>36PDRCM001</v>
          </cell>
          <cell r="B672">
            <v>49842365</v>
          </cell>
          <cell r="C672">
            <v>49842365</v>
          </cell>
          <cell r="D672">
            <v>43101826.129999995</v>
          </cell>
          <cell r="E672">
            <v>0.86476286047020434</v>
          </cell>
        </row>
        <row r="673">
          <cell r="A673" t="str">
            <v>36PDRCM002</v>
          </cell>
          <cell r="B673">
            <v>10500</v>
          </cell>
          <cell r="C673">
            <v>10500</v>
          </cell>
          <cell r="D673">
            <v>0</v>
          </cell>
          <cell r="E673">
            <v>0</v>
          </cell>
        </row>
        <row r="674">
          <cell r="A674" t="str">
            <v>36PDRCN001</v>
          </cell>
          <cell r="B674">
            <v>83418.44</v>
          </cell>
          <cell r="C674">
            <v>83418.44</v>
          </cell>
          <cell r="D674">
            <v>71603.320000000007</v>
          </cell>
          <cell r="E674">
            <v>0.85836321082005373</v>
          </cell>
        </row>
        <row r="675">
          <cell r="A675" t="str">
            <v>36PDUS0000</v>
          </cell>
          <cell r="B675">
            <v>222216497</v>
          </cell>
          <cell r="C675">
            <v>222216497</v>
          </cell>
          <cell r="D675">
            <v>168678375.81999999</v>
          </cell>
          <cell r="E675">
            <v>0.75907224754784963</v>
          </cell>
        </row>
        <row r="676">
          <cell r="A676" t="str">
            <v>36PDUSE153</v>
          </cell>
          <cell r="B676">
            <v>197544162</v>
          </cell>
          <cell r="C676">
            <v>197544162</v>
          </cell>
          <cell r="D676">
            <v>152955006.35999998</v>
          </cell>
          <cell r="E676">
            <v>0.77428259489642615</v>
          </cell>
        </row>
        <row r="677">
          <cell r="A677" t="str">
            <v>36PDUSM001</v>
          </cell>
          <cell r="B677">
            <v>22738335</v>
          </cell>
          <cell r="C677">
            <v>22738335</v>
          </cell>
          <cell r="D677">
            <v>15688617.600000001</v>
          </cell>
          <cell r="E677">
            <v>0.6899633416430887</v>
          </cell>
        </row>
        <row r="678">
          <cell r="A678" t="str">
            <v>36PDUSM002</v>
          </cell>
          <cell r="B678">
            <v>224000</v>
          </cell>
          <cell r="C678">
            <v>224000</v>
          </cell>
          <cell r="D678">
            <v>0</v>
          </cell>
          <cell r="E678">
            <v>0</v>
          </cell>
        </row>
        <row r="679">
          <cell r="A679" t="str">
            <v>36PDUSN001</v>
          </cell>
          <cell r="B679">
            <v>1710000</v>
          </cell>
          <cell r="C679">
            <v>1710000</v>
          </cell>
          <cell r="D679">
            <v>34751.86</v>
          </cell>
          <cell r="E679">
            <v>2.0322725146198831E-2</v>
          </cell>
        </row>
        <row r="680">
          <cell r="A680" t="str">
            <v>36PFEG0000</v>
          </cell>
          <cell r="B680">
            <v>8825020909.8299999</v>
          </cell>
          <cell r="C680">
            <v>8825020909.8299999</v>
          </cell>
          <cell r="D680">
            <v>8741441662.0900021</v>
          </cell>
          <cell r="E680">
            <v>0.99052928615195679</v>
          </cell>
        </row>
        <row r="681">
          <cell r="A681" t="str">
            <v>36PFEGE161</v>
          </cell>
          <cell r="B681">
            <v>19387996</v>
          </cell>
          <cell r="C681">
            <v>19387996</v>
          </cell>
          <cell r="D681">
            <v>19253581.48</v>
          </cell>
          <cell r="E681">
            <v>0.99306712669014374</v>
          </cell>
        </row>
        <row r="682">
          <cell r="A682" t="str">
            <v>36PFEGM001</v>
          </cell>
          <cell r="B682">
            <v>18443316</v>
          </cell>
          <cell r="C682">
            <v>18443316</v>
          </cell>
          <cell r="D682">
            <v>16982604.120000001</v>
          </cell>
          <cell r="E682">
            <v>0.92079993207295263</v>
          </cell>
        </row>
        <row r="683">
          <cell r="A683" t="str">
            <v>36PFEGM002</v>
          </cell>
          <cell r="B683">
            <v>120000</v>
          </cell>
          <cell r="C683">
            <v>120000</v>
          </cell>
          <cell r="D683">
            <v>0</v>
          </cell>
          <cell r="E683">
            <v>0</v>
          </cell>
        </row>
        <row r="684">
          <cell r="A684" t="str">
            <v>36PFEGN001</v>
          </cell>
          <cell r="B684">
            <v>240000</v>
          </cell>
          <cell r="C684">
            <v>240000</v>
          </cell>
          <cell r="D684">
            <v>164440.01</v>
          </cell>
          <cell r="E684">
            <v>0.68516670833333337</v>
          </cell>
        </row>
        <row r="685">
          <cell r="A685" t="str">
            <v>36PFEGS210</v>
          </cell>
          <cell r="B685">
            <v>1205185183.3399999</v>
          </cell>
          <cell r="C685">
            <v>1205185183.3399999</v>
          </cell>
          <cell r="D685">
            <v>1159579420.1300001</v>
          </cell>
          <cell r="E685">
            <v>0.96215870901797029</v>
          </cell>
        </row>
        <row r="686">
          <cell r="A686" t="str">
            <v>36PFEGS225</v>
          </cell>
          <cell r="B686">
            <v>352787711</v>
          </cell>
          <cell r="C686">
            <v>352787711</v>
          </cell>
          <cell r="D686">
            <v>352337481.54000002</v>
          </cell>
          <cell r="E686">
            <v>0.99872379494534047</v>
          </cell>
        </row>
        <row r="687">
          <cell r="A687" t="str">
            <v>36PFEGS226</v>
          </cell>
          <cell r="B687">
            <v>243106157.16</v>
          </cell>
          <cell r="C687">
            <v>243106157.16</v>
          </cell>
          <cell r="D687">
            <v>223894022.16</v>
          </cell>
          <cell r="E687">
            <v>0.92097224017507895</v>
          </cell>
        </row>
        <row r="688">
          <cell r="A688" t="str">
            <v>36PFEGS227</v>
          </cell>
          <cell r="B688">
            <v>6831762605.5</v>
          </cell>
          <cell r="C688">
            <v>6831762605.5</v>
          </cell>
          <cell r="D688">
            <v>6725858810.5100002</v>
          </cell>
          <cell r="E688">
            <v>0.9844983204034724</v>
          </cell>
        </row>
        <row r="689">
          <cell r="A689" t="str">
            <v>36PFEGU043</v>
          </cell>
          <cell r="B689">
            <v>207286485.34999999</v>
          </cell>
          <cell r="C689">
            <v>207286485.34999999</v>
          </cell>
          <cell r="D689">
            <v>176564993.11000001</v>
          </cell>
          <cell r="E689">
            <v>0.85179211182954251</v>
          </cell>
        </row>
        <row r="690">
          <cell r="A690" t="str">
            <v>36PFEGU044</v>
          </cell>
          <cell r="B690">
            <v>13601127.83</v>
          </cell>
          <cell r="C690">
            <v>13601127.83</v>
          </cell>
          <cell r="D690">
            <v>13517669.029999999</v>
          </cell>
          <cell r="E690">
            <v>0.99386383239366993</v>
          </cell>
        </row>
        <row r="691">
          <cell r="A691" t="str">
            <v>38C001E183</v>
          </cell>
          <cell r="B691">
            <v>178659504.74999997</v>
          </cell>
          <cell r="C691">
            <v>178659504.74999997</v>
          </cell>
          <cell r="D691">
            <v>167161476.73999998</v>
          </cell>
          <cell r="E691">
            <v>0.93564278583392868</v>
          </cell>
        </row>
        <row r="692">
          <cell r="A692" t="str">
            <v>38C001M001</v>
          </cell>
          <cell r="B692">
            <v>38991731.819999993</v>
          </cell>
          <cell r="C692">
            <v>38991731.819999993</v>
          </cell>
          <cell r="D692">
            <v>35044981.310000002</v>
          </cell>
          <cell r="E692">
            <v>0.89877980982687233</v>
          </cell>
        </row>
        <row r="693">
          <cell r="A693" t="str">
            <v>38C001M002</v>
          </cell>
          <cell r="B693">
            <v>0</v>
          </cell>
          <cell r="C693">
            <v>0</v>
          </cell>
          <cell r="D693">
            <v>0</v>
          </cell>
          <cell r="E693" t="e">
            <v>#DIV/0!</v>
          </cell>
        </row>
        <row r="694">
          <cell r="A694" t="str">
            <v>38C001N001</v>
          </cell>
          <cell r="B694">
            <v>600000</v>
          </cell>
          <cell r="C694">
            <v>600000</v>
          </cell>
          <cell r="D694">
            <v>0</v>
          </cell>
          <cell r="E694">
            <v>0</v>
          </cell>
        </row>
        <row r="695">
          <cell r="A695" t="str">
            <v>38C001P003</v>
          </cell>
          <cell r="B695">
            <v>34360117.570000008</v>
          </cell>
          <cell r="C695">
            <v>34360117.570000008</v>
          </cell>
          <cell r="D695">
            <v>33486637.450000007</v>
          </cell>
          <cell r="E695">
            <v>0.97457866323593023</v>
          </cell>
        </row>
        <row r="696">
          <cell r="A696" t="str">
            <v>38C001S056</v>
          </cell>
          <cell r="B696">
            <v>82197519</v>
          </cell>
          <cell r="C696">
            <v>82197519</v>
          </cell>
          <cell r="D696">
            <v>81871575.410000011</v>
          </cell>
          <cell r="E696">
            <v>0.9960346298286693</v>
          </cell>
        </row>
        <row r="697">
          <cell r="A697" t="str">
            <v>40A000R003</v>
          </cell>
          <cell r="B697">
            <v>8424571305.1400003</v>
          </cell>
          <cell r="C697">
            <v>8424571305.1400003</v>
          </cell>
          <cell r="D697">
            <v>8417239501.5999994</v>
          </cell>
          <cell r="E697">
            <v>0.9991297119729371</v>
          </cell>
        </row>
        <row r="698">
          <cell r="A698" t="str">
            <v>41PDIP0000</v>
          </cell>
          <cell r="B698">
            <v>54909011</v>
          </cell>
          <cell r="C698">
            <v>54909011</v>
          </cell>
          <cell r="D698">
            <v>40224607.629999995</v>
          </cell>
          <cell r="E698">
            <v>0.73256842360537133</v>
          </cell>
        </row>
        <row r="699">
          <cell r="A699" t="str">
            <v>41PDIPM001</v>
          </cell>
          <cell r="B699">
            <v>14553558</v>
          </cell>
          <cell r="C699">
            <v>14553558</v>
          </cell>
          <cell r="D699">
            <v>10324152.559999999</v>
          </cell>
          <cell r="E699">
            <v>0.70939027830857571</v>
          </cell>
        </row>
        <row r="700">
          <cell r="A700" t="str">
            <v>41PDIPM002</v>
          </cell>
          <cell r="B700">
            <v>3510000</v>
          </cell>
          <cell r="C700">
            <v>3510000</v>
          </cell>
          <cell r="D700">
            <v>0</v>
          </cell>
          <cell r="E700">
            <v>0</v>
          </cell>
        </row>
        <row r="701">
          <cell r="A701" t="str">
            <v>41PDIPN001</v>
          </cell>
          <cell r="B701">
            <v>50000</v>
          </cell>
          <cell r="C701">
            <v>50000</v>
          </cell>
          <cell r="D701">
            <v>0</v>
          </cell>
          <cell r="E701">
            <v>0</v>
          </cell>
        </row>
        <row r="702">
          <cell r="A702" t="str">
            <v>41PDIPP051</v>
          </cell>
          <cell r="B702">
            <v>36827697.000000007</v>
          </cell>
          <cell r="C702">
            <v>36827697.000000007</v>
          </cell>
          <cell r="D702">
            <v>29623295.260000002</v>
          </cell>
          <cell r="E702">
            <v>0.80437544764202862</v>
          </cell>
        </row>
        <row r="703">
          <cell r="A703" t="str">
            <v>42A000R003</v>
          </cell>
          <cell r="B703">
            <v>21530536</v>
          </cell>
          <cell r="C703">
            <v>21530536</v>
          </cell>
          <cell r="D703">
            <v>21530536</v>
          </cell>
          <cell r="E703">
            <v>1</v>
          </cell>
        </row>
        <row r="704">
          <cell r="A704" t="str">
            <v>(en blanco)</v>
          </cell>
          <cell r="E704" t="e">
            <v>#DIV/0!</v>
          </cell>
        </row>
        <row r="705">
          <cell r="A705" t="str">
            <v>Total general</v>
          </cell>
          <cell r="B705">
            <v>788570669200.89868</v>
          </cell>
          <cell r="C705">
            <v>788570669200.89868</v>
          </cell>
          <cell r="D705">
            <v>726013850697.8606</v>
          </cell>
          <cell r="E705">
            <v>0.92067062478188066</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IN"/>
      <sheetName val="ConIAPI"/>
      <sheetName val="Hoja1"/>
      <sheetName val="Hoja3"/>
      <sheetName val="Hoja4"/>
    </sheetNames>
    <sheetDataSet>
      <sheetData sheetId="0" refreshError="1"/>
      <sheetData sheetId="1">
        <row r="1">
          <cell r="H1">
            <v>1</v>
          </cell>
          <cell r="I1">
            <v>48</v>
          </cell>
          <cell r="J1">
            <v>49</v>
          </cell>
          <cell r="K1">
            <v>50</v>
          </cell>
        </row>
        <row r="3">
          <cell r="H3" t="str">
            <v>Resumen Narrativo</v>
          </cell>
          <cell r="I3" t="str">
            <v>Definición del Indicador</v>
          </cell>
          <cell r="J3" t="str">
            <v>Descripción de bienes y servicios brindados</v>
          </cell>
          <cell r="K3" t="str">
            <v>Denominador absoluto programado anual</v>
          </cell>
        </row>
        <row r="4">
          <cell r="G4" t="str">
            <v>33PDITE100_C1</v>
          </cell>
          <cell r="H4" t="str">
            <v>Servicio de capacitación en competencias laborales, brindado</v>
          </cell>
          <cell r="I4" t="str">
            <v xml:space="preserve">Relación porcentual de personas capacitadas en las modalidades presencial, en línea, en directo y mixta respecto de las programadas </v>
          </cell>
          <cell r="J4" t="str">
            <v>Se capacitaron 22,879 personas de las cuales 22 ,388 lo hicieron en la modalidad en línea, 474 en la modalidad presencial y 17 en la modalidad mixta. Del total de las personas capacitadas 15,266 fueron mujeres y 7,613 hombres.</v>
          </cell>
          <cell r="K4">
            <v>22997</v>
          </cell>
        </row>
        <row r="5">
          <cell r="G5" t="str">
            <v>33PDITE100_C1A1</v>
          </cell>
          <cell r="H5" t="str">
            <v>Alineación de cursos de capacitación a estándares de competencia</v>
          </cell>
          <cell r="I5" t="str">
            <v>Mide el porcentaje de cursos alineados a estándares de competencia realizados contra el total de cursos a realizar</v>
          </cell>
          <cell r="J5" t="str">
            <v>Se impartieron 77 cursos (Grupos) alineados a estándares de competencia laboral en los que se capacitó  a un total de 310 personas de las cuales 209 fueron mujeres y 101 hombres.</v>
          </cell>
          <cell r="K5">
            <v>444</v>
          </cell>
        </row>
        <row r="6">
          <cell r="G6" t="str">
            <v>33PDITE100_C1A2</v>
          </cell>
          <cell r="H6" t="str">
            <v>Emisión de constancias de capacitación a las personas acreditadas</v>
          </cell>
          <cell r="I6" t="str">
            <v>Tasa de variación anual de las constancias de capacitación emitidas respecto al año anterior</v>
          </cell>
          <cell r="J6" t="str">
            <v>Del total de las personas capacitadas 6,824 acreditaron su capacitación y obtuvieron su constancia. Del total de las personas acreditadas 4,220 fueron mujeres y 2,604 hombres.</v>
          </cell>
          <cell r="K6">
            <v>16379</v>
          </cell>
        </row>
        <row r="7">
          <cell r="G7" t="str">
            <v>33PDITE100_C2</v>
          </cell>
          <cell r="H7" t="str">
            <v>Servicio de certificación en competencias laborales, brindado</v>
          </cell>
          <cell r="I7" t="str">
            <v>Relación porcentual de personas certificadas en competencias laborales respecto de las programadas</v>
          </cell>
          <cell r="J7" t="str">
            <v xml:space="preserve">Se otorgaron 1,430 certificados de competencia laboral a 1,214 hombres y 216 mujeres que resultaron competentes al realizar su proceso de evaluación. </v>
          </cell>
          <cell r="K7">
            <v>875</v>
          </cell>
        </row>
        <row r="8">
          <cell r="G8" t="str">
            <v>33PDITE100_C2A1</v>
          </cell>
          <cell r="H8" t="str">
            <v>Realización de diagnóstico a las personas candidatas a proceso de evaluación con fines de certificación</v>
          </cell>
          <cell r="I8" t="str">
            <v>Relación porcentual de diagnósticos realizados respecto de los programados</v>
          </cell>
          <cell r="J8" t="str">
            <v>Se realizaron 1,315 evaluaciones diagnósticas a personas candidatas para realizar procesos de evaluación con fines de certificación. Del total de las personas que realizaron evaluación diagnóstica 1,129 fueron hombres y 186 mujeres.</v>
          </cell>
          <cell r="K8">
            <v>985</v>
          </cell>
        </row>
        <row r="9">
          <cell r="G9" t="str">
            <v>33PDITE100_C2A2</v>
          </cell>
          <cell r="H9" t="str">
            <v>Realización de los procesos de evaluación con fines de certificación</v>
          </cell>
          <cell r="I9" t="str">
            <v>Relación porcentual de procesos de evaluación con fines de certificación realizados respecto de los programados</v>
          </cell>
          <cell r="J9" t="str">
            <v>1,272 personas realizaron procesos de evaluación con fines de certificación. Del total de las personas que realizaron procesos de evaluación 1,049 fueron hombres y 223 mujeres.</v>
          </cell>
          <cell r="K9">
            <v>938</v>
          </cell>
        </row>
        <row r="10">
          <cell r="G10" t="str">
            <v>33PDITE100_C3</v>
          </cell>
          <cell r="H10" t="str">
            <v>Capacitación gratuita para personas pertenecientes a grupos de atención prioritaria brindada</v>
          </cell>
          <cell r="I10" t="str">
            <v>Relación porcentual de acciones de capacitación gratuitas para personas pertenecientes a grupos de atención prioritaria realizadas respecto de las programadas</v>
          </cell>
          <cell r="J10" t="str">
            <v>En el marco del enfoque de igualdad sustantiva, en el mes de marzo se llevó a cabo una jornada de capacitación gratuita para mujeres, en la que se capacitaron 85 mujeres en los cursos: Fundamentos para el cuidado de una persona adulta mayor en domicilio, Preparación de bebidas con base de café y Barbería y corte de cabello.</v>
          </cell>
          <cell r="K10">
            <v>2</v>
          </cell>
        </row>
        <row r="11">
          <cell r="G11" t="str">
            <v>33PDITE100_C3A1</v>
          </cell>
          <cell r="H11" t="str">
            <v>Difusión de convocatorias para las acciones de capacitación gratuitas para personas pertenecientes a grupos de atención prioritaria</v>
          </cell>
          <cell r="I11" t="str">
            <v>Relación porcentual de  convocatorias para las acciones de capacitación gratuitas dirigidas a personas pertenecientes a grupos de atención prioritaria difundidas respecto de las programadas</v>
          </cell>
          <cell r="J11" t="str">
            <v>Se llevó a cabo la difusión de la convocatoria de la jornada de capacitación gratuita para mujeres realizada en el marco del enfoque de igualdad sustantiva.</v>
          </cell>
          <cell r="K11">
            <v>2</v>
          </cell>
        </row>
        <row r="12">
          <cell r="G12" t="str">
            <v>33PDITN001_C1</v>
          </cell>
          <cell r="H12" t="str">
            <v>Simulacros
realizados</v>
          </cell>
          <cell r="I12" t="str">
            <v>Mide el porcentaje de simulacros realizados para fomentar una cultura de prevención entre las personas servidoras públicas del Icat CDMX</v>
          </cell>
          <cell r="J12" t="str">
            <v>Están en proceso de programación los simulacros, en coordinación con la Secretaría de Trabajo y Fomento al Empleo</v>
          </cell>
          <cell r="K12">
            <v>2</v>
          </cell>
        </row>
        <row r="13">
          <cell r="G13" t="str">
            <v>33PDITN001_C1A1</v>
          </cell>
          <cell r="H13" t="str">
            <v>Actualización de
señalética</v>
          </cell>
          <cell r="I13" t="str">
            <v>Mide el porcentaje de señalética colocada en las instalaciones del Icat CDMX</v>
          </cell>
          <cell r="J13" t="str">
            <v>Sin avance</v>
          </cell>
          <cell r="K13">
            <v>1</v>
          </cell>
        </row>
        <row r="14">
          <cell r="G14" t="str">
            <v>33PDITN001_C1A2</v>
          </cell>
          <cell r="H14" t="str">
            <v>Realización de reuniones
informativas</v>
          </cell>
          <cell r="I14" t="str">
            <v>Mide el porcentaje de reuniones informativas con el personal del Icat CDMX</v>
          </cell>
          <cell r="J14" t="str">
            <v>Sin avance</v>
          </cell>
          <cell r="K14">
            <v>4</v>
          </cell>
        </row>
        <row r="15">
          <cell r="G15" t="str">
            <v>33PDITN001_C2</v>
          </cell>
          <cell r="H15" t="str">
            <v>Capacitaciones otorgadas</v>
          </cell>
          <cell r="I15" t="str">
            <v>Mide el porcentaje de personas servidoras públicas capacitadas en materia de protección civil en el Icat CDMX</v>
          </cell>
          <cell r="J15" t="str">
            <v>Sin avance</v>
          </cell>
          <cell r="K15">
            <v>12</v>
          </cell>
        </row>
        <row r="16">
          <cell r="G16" t="str">
            <v>33PDITN001_C2A1</v>
          </cell>
          <cell r="H16" t="str">
            <v>Actualización del
equipamiento de
protección civil</v>
          </cell>
          <cell r="I16" t="str">
            <v>Mide el porcentaje de equipos entregados a las áreas que integran el Icat CDMX</v>
          </cell>
          <cell r="J16" t="str">
            <v>Está en proceso el servicio de recarga de extintores.</v>
          </cell>
          <cell r="K16">
            <v>1</v>
          </cell>
        </row>
        <row r="17">
          <cell r="G17" t="str">
            <v>33PDITN001_C2A2</v>
          </cell>
          <cell r="H17" t="str">
            <v>Actualización de los
comités de protección
civil</v>
          </cell>
          <cell r="I17" t="str">
            <v>Mide el porcentaje de avance en la conformación de las brigadas que integran el comité de protección civil en el Icat CDMX</v>
          </cell>
          <cell r="J17" t="str">
            <v>En conjunto con la STyFE está en proceso la actualización del comité de protección civil.</v>
          </cell>
          <cell r="K17">
            <v>4</v>
          </cell>
        </row>
        <row r="18">
          <cell r="G18" t="str">
            <v>33PDITN001_C2A3</v>
          </cell>
          <cell r="H18" t="str">
            <v xml:space="preserve">Seguimiento al Programa anual de capacitación en
materia de protección civil </v>
          </cell>
          <cell r="I18" t="str">
            <v>Mide el porcentaje de cursos de capacitación realizados por el personal del Icat CDMX</v>
          </cell>
          <cell r="J18" t="str">
            <v>Sin avance</v>
          </cell>
          <cell r="K18">
            <v>1</v>
          </cell>
        </row>
        <row r="19">
          <cell r="G19" t="str">
            <v>33PDCLE199_C1</v>
          </cell>
          <cell r="H19" t="str">
            <v>Solicitudes de conciliación confirmadas.</v>
          </cell>
          <cell r="I19" t="str">
            <v>Porcentaje  de solicitudes conciliación confirmadas</v>
          </cell>
          <cell r="J19" t="str">
            <v>Se confirmaron 55,727 solicitudes realizadas por los usuarios para el inicio del servicio de conciliación prejudicial en caso de conflictos laborales.</v>
          </cell>
          <cell r="K19">
            <v>64200</v>
          </cell>
        </row>
        <row r="20">
          <cell r="G20" t="str">
            <v>33PDCLE199_C1A1</v>
          </cell>
          <cell r="H20" t="str">
            <v>Notificaciones oficiales a las partes para asistir a la audiencia de conciliación.</v>
          </cell>
          <cell r="I20" t="str">
            <v xml:space="preserve">Porcentaje de notificaciones oficiales a las partes realizadas. </v>
          </cell>
          <cell r="J20" t="str">
            <v>Se realizaron de manera adecuada 79,943 notificaciones oficiales a las partes para asistir a la audiencia de conciliación.</v>
          </cell>
          <cell r="K20">
            <v>72000</v>
          </cell>
        </row>
        <row r="21">
          <cell r="G21" t="str">
            <v>33PDCLE199_C1A2</v>
          </cell>
          <cell r="H21" t="str">
            <v>Expedición de constancias de no conciliación.</v>
          </cell>
          <cell r="I21" t="str">
            <v>Porcentaje de constancias de no conciliación.</v>
          </cell>
          <cell r="J21" t="str">
            <v>Se expidieron 12,659 constancias de no conciliación como resultado de un procedimiento no exitoso de conciliación laboral, que sirve como requisito para acudir a los tribunales a resolver el conflicto laboral.</v>
          </cell>
          <cell r="K21">
            <v>15000</v>
          </cell>
        </row>
        <row r="22">
          <cell r="G22" t="str">
            <v>33PDCLE199_C2</v>
          </cell>
          <cell r="H22" t="str">
            <v>Elaboración de convenios de conciliación individual y colectiva.</v>
          </cell>
          <cell r="I22" t="str">
            <v>Porcentaje de convenios de conciliación elaborados , resultado de procedimiento prejudicial de conciliación exitoso.</v>
          </cell>
          <cell r="J22" t="str">
            <v xml:space="preserve">Se elaboraron 28,820 convenios de conciliación individual y colectiva como resultado de un procedimiento prejudicial de conciliación laboral exitoso. </v>
          </cell>
          <cell r="K22">
            <v>32004</v>
          </cell>
        </row>
        <row r="23">
          <cell r="G23" t="str">
            <v>33PDCLE199_C2A1</v>
          </cell>
          <cell r="H23" t="str">
            <v>Emisión de actas de audiencia de conciliación.</v>
          </cell>
          <cell r="I23" t="str">
            <v>Porcentaje de actas de audiencia emitidas.</v>
          </cell>
          <cell r="J23" t="str">
            <v>Se expidieron 69,179  actas de audiencia de conciliación como producto de la realización adecuada de audiencia dentro del procedimiento prejudicial de conciliación laboral.</v>
          </cell>
          <cell r="K23">
            <v>84000</v>
          </cell>
        </row>
        <row r="24">
          <cell r="G24" t="str">
            <v>33C001S054_C1</v>
          </cell>
          <cell r="H24" t="str">
            <v>Apoyos económicos entregados</v>
          </cell>
          <cell r="I24" t="str">
            <v>Mide el porcentaje de apoyos entregados por parte de los programas seguro de desempleo y seguro de desempleo activo.</v>
          </cell>
          <cell r="J24" t="str">
            <v xml:space="preserve">Se entregaron 34447 apoyos a las personas beneficiarias que asistieron por el cobro del apoyo económico que se les otorga. </v>
          </cell>
          <cell r="K24">
            <v>36741</v>
          </cell>
        </row>
        <row r="25">
          <cell r="G25" t="str">
            <v>33C001S054_C1A1</v>
          </cell>
          <cell r="H25" t="str">
            <v>Recepción y trámite de solicitudes</v>
          </cell>
          <cell r="I25" t="str">
            <v>Mide el avance porcentual en la recepción de solicitudes de inscripciones al programa</v>
          </cell>
          <cell r="J25" t="str">
            <v xml:space="preserve">Se recibieron las solicitudes para su aprobación al programa, recibiendo 11,041 solicitudes para su revisión y dar aviso para que la población atendida subsane expedientes con la documentación faltante. </v>
          </cell>
          <cell r="K25">
            <v>14139</v>
          </cell>
        </row>
        <row r="26">
          <cell r="G26" t="str">
            <v>33C001S054_C1A2</v>
          </cell>
          <cell r="H26" t="str">
            <v>Comprobación de la búsqueda de empleo y capacitación por parte de las personas beneficiarias .</v>
          </cell>
          <cell r="I26" t="str">
            <v xml:space="preserve">Mide el porcentaje de personas beneficiarias que entregaron "Constancia de postulación y Constancia de Capacitación". </v>
          </cell>
          <cell r="J26" t="str">
            <v xml:space="preserve">10,818 personas beneficiarias realizaron la búsqueda de empleo a través de los sistemas de intermediación laboral. </v>
          </cell>
          <cell r="K26">
            <v>12010</v>
          </cell>
        </row>
        <row r="27">
          <cell r="G27" t="str">
            <v>33C001S054_C1A3</v>
          </cell>
          <cell r="H27" t="str">
            <v>Canalización para la búsqueda de empleo</v>
          </cell>
          <cell r="I27" t="str">
            <v>Mide el avance en la canalización a ferias de empleo y otros medios de búsqueda de empleo para la población beneficiaria.</v>
          </cell>
          <cell r="J27" t="str">
            <v xml:space="preserve">Se canalizó a 10,727 personas como opción de búsqueda, hacía las Instituciones y Organizaciones quienes disponen de los espacios y recursos a la población del Seguro de Desempleo. </v>
          </cell>
          <cell r="K27">
            <v>11931</v>
          </cell>
        </row>
        <row r="28">
          <cell r="G28" t="str">
            <v>33C001S054_C2</v>
          </cell>
          <cell r="H28" t="str">
            <v>Capacitaciones para el empleo realizadas</v>
          </cell>
          <cell r="I28" t="str">
            <v>Mide el porcentaje de avance en la capacitación de personas beneficiarias del programa</v>
          </cell>
          <cell r="J28" t="str">
            <v xml:space="preserve">Las 10,818  personas beneficiarias deben concluir su capacitación para liberar, tanto el segundo como el tercer apoyo. </v>
          </cell>
          <cell r="K28">
            <v>12010</v>
          </cell>
        </row>
        <row r="29">
          <cell r="G29" t="str">
            <v>33C001S054_C2A1</v>
          </cell>
          <cell r="H29" t="str">
            <v>Programación de capacitaciones</v>
          </cell>
          <cell r="I29" t="str">
            <v>Mide el avance porcentual en la programación de capacitaciones para el empleo</v>
          </cell>
          <cell r="J29" t="str">
            <v>Se capacitaron a 10,818 personas beneficiarias del Seguro de Desempleo, mediante la creación de espacios con Instituciones y Organizaciones.</v>
          </cell>
          <cell r="K29">
            <v>12010</v>
          </cell>
        </row>
        <row r="30">
          <cell r="G30" t="str">
            <v>33C001E178_C1</v>
          </cell>
          <cell r="H30" t="str">
            <v>Asesorías  en derechos laborales otorgadas</v>
          </cell>
          <cell r="I30" t="str">
            <v>Mide el avance porcentual de asesorías realizadas respecto a derechos laborales.</v>
          </cell>
          <cell r="J30" t="str">
            <v>Se realizaron  9,906 asesorías jurídico laborales, con el objetivo de que los trabajadores tengan conocimiento sobre sus derechos, prevenir abusos laborales, resolver conflictos, promover la igualdad y mejorar el cumplimiento de la legislación laboral en su beneficio.</v>
          </cell>
          <cell r="K30">
            <v>26915</v>
          </cell>
        </row>
        <row r="31">
          <cell r="G31" t="str">
            <v>33C001E178_C1A1</v>
          </cell>
          <cell r="H31" t="str">
            <v>Difusión de los derechos laborales mediante campañas.</v>
          </cell>
          <cell r="I31" t="str">
            <v>Mide el porcentaje de avance en las acciones de difusión realizadas para la defensa de derechos laborales de la población trabajadora.</v>
          </cell>
          <cell r="J31" t="str">
            <v>Con motivo de las cargas de trabajo en la elaboración, presentación  y seguimiento a 5,302 demandas, durante el periodo no se han realizado campañas dirigidas a la población trabajadora y sindicatos de la Ciudad de México, mediante pláticas, talleres, cursos, foros y mesas de trabajo, enfocadas en su bienestar y en la defensa de sus derechos laborales</v>
          </cell>
          <cell r="K31">
            <v>9</v>
          </cell>
        </row>
        <row r="32">
          <cell r="G32" t="str">
            <v>33C001E178_C2</v>
          </cell>
          <cell r="H32" t="str">
            <v>Convenios conciliatorios obrero-patronales realizados</v>
          </cell>
          <cell r="I32" t="str">
            <v>Mide el avance porcentual en convenios para la defensa de derechos laborales realizados</v>
          </cell>
          <cell r="J32" t="str">
            <v>Se realizaron  211 convenios conciliatorios obrero-patronales, en defensa de los derechos laborales beneficiando a los trabajadores.</v>
          </cell>
          <cell r="K32">
            <v>1781</v>
          </cell>
        </row>
        <row r="33">
          <cell r="G33" t="str">
            <v>33C001E178_C2A1</v>
          </cell>
          <cell r="H33" t="str">
            <v>Acompañamiento a la población trabajadora que haya percibido vulnerados sus derechos laborales.</v>
          </cell>
          <cell r="I33" t="str">
            <v>Mide el porcentaje de avance en los acompañamientos realizados respecto la vulneración de derechos laborales</v>
          </cell>
          <cell r="J33" t="str">
            <v>Se realizaron  4,196 acompañamientos a la población trabajadora de la Ciudad de México, que haya percibido vulnerados sus derechos laborales. (Conciliación+audiencias)</v>
          </cell>
          <cell r="K33">
            <v>6013</v>
          </cell>
        </row>
        <row r="34">
          <cell r="G34" t="str">
            <v>33C001E178_C3</v>
          </cell>
          <cell r="H34" t="str">
            <v xml:space="preserve">Representación del trabajador en audiencias  ante las autoridades competentes realizadas. </v>
          </cell>
          <cell r="I34" t="str">
            <v>Mide el avance porcentual en la representación en audiencias realizadas para la defensa de derechos laborales de la población trabajadora.</v>
          </cell>
          <cell r="J34" t="str">
            <v>Audiencias de Representación beneficiando a  4,115 trabajadores ante las autoridades competentes</v>
          </cell>
          <cell r="K34">
            <v>8037</v>
          </cell>
        </row>
        <row r="35">
          <cell r="G35" t="str">
            <v>33C001E178_C3A1</v>
          </cell>
          <cell r="H35" t="str">
            <v xml:space="preserve">Presentación de demandas ante las autoridades competentes. </v>
          </cell>
          <cell r="I35" t="str">
            <v>Mide el avance en porcentaje de las demandas presentadas para la defensa de derechos laborales de la población trabajadora</v>
          </cell>
          <cell r="J35" t="str">
            <v>Se realizaron  5,302 demandas elaboradas, presentadas y seguimientos a demandas ante las autoridades competentes.</v>
          </cell>
          <cell r="K35">
            <v>1511</v>
          </cell>
        </row>
        <row r="36">
          <cell r="G36" t="str">
            <v>33C001E178_C4</v>
          </cell>
          <cell r="H36" t="str">
            <v>Actas de inspección sobre las condiciones generales de trabajo generadas</v>
          </cell>
          <cell r="I36" t="str">
            <v>Mide el avance porcentual de inspecciones realizadas para la defensa de los derechos laborales</v>
          </cell>
          <cell r="J36" t="str">
            <v>Se beneficiaron a un total de 36,303  hombres y mujeres, (12,897 nuevos) los cuales conforman a la población trabajadora de la Ciudad de México, derivado de las visitas de inspección a los centros de trabajo toman conocimiento sobre sus derechos laborales.</v>
          </cell>
          <cell r="K36">
            <v>81593</v>
          </cell>
        </row>
        <row r="37">
          <cell r="G37" t="str">
            <v>33C001E178_C4A1</v>
          </cell>
          <cell r="H37" t="str">
            <v>Atención a solicitudes de inspecciones laborales en los centros de trabajo</v>
          </cell>
          <cell r="I37" t="str">
            <v>Mide el porcentaje de avance en la atención de solicitudes de inspección de centros laborales</v>
          </cell>
          <cell r="J37" t="str">
            <v>En este periodo de enero a septiembre del actual, se llevaron a cabo 895  visitas de inspección extraordinaria y 51 visitas de inspección ordinarias a los centros de trabajo beneficiando a un total de  36,303 la población trabajadora de la Ciudad de México. (12,897 nuevos)</v>
          </cell>
          <cell r="K37">
            <v>1000</v>
          </cell>
        </row>
        <row r="38">
          <cell r="G38" t="str">
            <v>33C001E178_C5</v>
          </cell>
          <cell r="H38" t="str">
            <v>Licencias y credenciales de trabajo no asalariado emitidas</v>
          </cell>
          <cell r="I38" t="str">
            <v>Mide el avance en la emisión de licencias y credenciales de trabajo no asalariado</v>
          </cell>
          <cell r="J38" t="str">
            <v>Se atendieron en el periodo de enero a septiembre del actual a un total de 6,630 hombres y mujeres (1,145 nuevos) quienes solicitaron la emisión de la licencia y credencial de trabajo no asalariado, entre las que se encuentran: resellos, reposiciones, renovaciones y expedición de la licencia y credencial de trabajo no asalariado.</v>
          </cell>
          <cell r="K38">
            <v>9375</v>
          </cell>
        </row>
        <row r="39">
          <cell r="G39" t="str">
            <v>33C001E178_C5A1</v>
          </cell>
          <cell r="H39" t="str">
            <v>Actualización del padrón de personas trabajadoras no asalariadas</v>
          </cell>
          <cell r="I39" t="str">
            <v>Mide el avance porcentual en la actualización de registros del padrón de personas trabajadoras no asalariadas.</v>
          </cell>
          <cell r="J39" t="str">
            <v>En el periodo de enero a septiembre del actual, el registro del padrón de personas trabajadoras no asalariadas se actualizó a un total de 3,435 con los hombres y mujeres población trabajadora de la Ciudad de México (1,145 nuevos), y sólo 148 de julio a septiembre que concluyeron con éxito su trámite de solicitud de licencia y credencial de trabajo no asalariado.</v>
          </cell>
          <cell r="K39">
            <v>5000</v>
          </cell>
        </row>
        <row r="40">
          <cell r="G40" t="str">
            <v>33C001N001_C1</v>
          </cell>
          <cell r="H40" t="str">
            <v>Actualización del Comité Interno de
Protección Civil realizado</v>
          </cell>
          <cell r="I40" t="str">
            <v>Porcentaje de avance de cumplimiento en la actualización del Comité Interno de Protección Civil</v>
          </cell>
          <cell r="J40" t="str">
            <v>Se realizaron las gestiones para la actualización de las brigadas de: primeros auxilios; prevención y combate de incendios; evacuación y repliegue; comunicaciones; apoyo psicosocial y responsable y/o Jefe de piso del Comité Interno de Protección Civil de la Secretaría de Trabajo y Fomento al Empleo (STyFE), conformado por 60 personas,  con el objetivo de capacitarlas, asimismo, se elaboró el Acta de Constitución del Comité Interno de Protección Civil del Ejercicio Fiscal 2024.</v>
          </cell>
          <cell r="K40">
            <v>60</v>
          </cell>
        </row>
        <row r="41">
          <cell r="G41" t="str">
            <v>33C001N001_C1A1</v>
          </cell>
          <cell r="H41" t="str">
            <v>Capacitación de brigadas de protección civil y Comité interno</v>
          </cell>
          <cell r="I41" t="str">
            <v>Porcentaje de avance de cumplimiento de las
acciones realizadas para la gestión de capacitaciones en materia de Protección Civil para los brigadistas y personal que labora en la Secretaría de Trabajo y Fomento al Empleo de acuerdo con el Programa Interno de Protección Civil.</v>
          </cell>
          <cell r="J41" t="str">
            <v>Se solicitó a la Dirección General de Vinculación  y Capacitación (DGVC) en la Secretaría de Gestión Integral de Riesgos y Protección Civil (SGIRPC), una capacitación en línea para el personal que integra las brigadas de: primeros auxilios; prevención y combate de incendios; evacuación y repliegue; comunicaciones; apoyo psicosocial y responsable y/o Jefe de piso del Comité Interno de Protección Civil de la Secretaría de Trabajo y Fomento al Empleo (STyFE), la cual se denominó "Curso Integral para la Secretaría de Trabajo y Fomento al Empleo", llevándose a cabo del 01 al 20 de abril de 2024, en el "Aula Virtual" de la SGIRPC. A esta capacitación acudieron 60 personas, mismas que laboran en la STyFE.</v>
          </cell>
          <cell r="K41">
            <v>60</v>
          </cell>
        </row>
        <row r="42">
          <cell r="G42" t="str">
            <v>33C001N001_C1A2</v>
          </cell>
          <cell r="H42" t="str">
            <v>Actualización de equipamiento de protección civil</v>
          </cell>
          <cell r="I42" t="str">
            <v>Porcentaje de avance de cumplimiento en la actualización del equipamiento de protección civil.</v>
          </cell>
          <cell r="J42" t="str">
            <v>Con respecto a la actualización del equipo de protección civil, la recarga de los extintores con los que cuenta la Secretaría de Trabajo y Fomento al Empleo (STyFE), distribuidos en las diferentes áreas que la conforman, fueron recargados en los meses de noviembre y diciembre de 2023, teniendo una garantía de 12 meses. Es importante mencionar que, a la fecha no se han utilizado los extintores, motivo por el cual, estos se encuentran cargados y en óptimas condiciones para su uso.
Asimismo, en lo concerniente a los botiquines de primeros auxilios, estos han sido debidamente abastecidos, instalados y/o colocados en áreas accesibles para las personas que laboran en la STyFE, encontrándose en buenas condiciones de uso y contando con soluciones antisépticas y el material de curación indispensable.
Es importante mencionar que estos equipos suministran a 650 personas, las cuales corresponden a la población que labora en la STyFE.</v>
          </cell>
          <cell r="K42">
            <v>60</v>
          </cell>
        </row>
        <row r="43">
          <cell r="G43" t="str">
            <v>33C001N001_C2</v>
          </cell>
          <cell r="H43" t="str">
            <v>Simulacros preventivos para conocer los protocolos de actuación en caso de emergencia ejecutados</v>
          </cell>
          <cell r="I43" t="str">
            <v>Porcentaje  que mide  el cumplimiento de la realización de simulacros para prevenir situaciones de riesgo y emergencia generados por un fenómeno natural o antropogénico</v>
          </cell>
          <cell r="J43" t="str">
            <v>Durante el periodo reportado con Circular STyFE/DEAyF/052/2024, de fecha 12 de septiembre de 2024, se informó al personal que labora en la Secretaría de Trabajo y Fomento al Empleo (STyFE), la realización del Primer Simulacro Nacional, con fecha 19 de septiembre de 2024 a las 11:00 hrs., programado por la Coordinación Nacional de Protección Civil a 650 personas, las cuales corresponden a la población que labora en la STyFE.
Con motivo de los preparativos realizados para la realización del Primer Simulacro Nacional, el día 18 de septiembres de 2024 se levantó Minuta de Trabajo y el 19 de septiembre de 2024, se realizó Reporte de Simulacro 2024, con los detalles de éste.</v>
          </cell>
          <cell r="K43">
            <v>2</v>
          </cell>
        </row>
        <row r="44">
          <cell r="G44" t="str">
            <v>33C001N001_C1A3</v>
          </cell>
          <cell r="H44" t="str">
            <v>Actualización de la señalética en el inmueble de la Secretaría de Trabajo y Fomento al Empleo</v>
          </cell>
          <cell r="I44" t="str">
            <v>Porcentaje que mide el avance en la actualización de la señalética.</v>
          </cell>
          <cell r="J44" t="str">
            <v>En el periodo reportado, se realizaron las gestiones conducentes para la adquisición de señaléticas de Protección Civil, conforme a lo establecido en la NOM-026-STPS-2008 y NOM-003-SEGOB-2011. Asimismo, se obtuvo la autorización de imagen gráfica por parte de la Dirección de Identidad Gráfica. Motivo por el cual, en el periodo subsecuente se realizará la compra e instalación de las nuevas señaléticas de Protección Civil, beneficiando a 650 personas, las cuales corresponden a la población que labora en la STyFE.</v>
          </cell>
          <cell r="K44">
            <v>100</v>
          </cell>
        </row>
        <row r="45">
          <cell r="G45" t="str">
            <v>33C001S022_C1</v>
          </cell>
          <cell r="H45" t="str">
            <v>Apoyos entregados mediante capacitaciones y/o certificaciones</v>
          </cell>
          <cell r="I45" t="str">
            <v>Mide el porcentaje de personas apoyadas para capacitación o certificación</v>
          </cell>
          <cell r="J45" t="str">
            <v>Se entregaron 1,465 apoyos económicos a personas desempleadas, subempleadas u ocupadas buscadoras de empleo, que requieren capacitarse y certificarse en un estándar de competencia laboral.</v>
          </cell>
          <cell r="K45">
            <v>1254</v>
          </cell>
        </row>
        <row r="46">
          <cell r="G46" t="str">
            <v>33C001S022_C1A1</v>
          </cell>
          <cell r="H46" t="str">
            <v>Seguimiento al cumplimiento a requisitos del Subprograma Capacitación para el Bienestar Laboral</v>
          </cell>
          <cell r="I46" t="str">
            <v>Mide el porcentaje de expedientes de cumplimiento verificados.</v>
          </cell>
          <cell r="J46" t="str">
            <v>Fueron verificados 1,465 expedientes de personas que cumplieron con los requisitos establecidos en las Reglas de Operación, en específico del Subprograma de Capacitación para el Bienestar Laboral.</v>
          </cell>
          <cell r="K46">
            <v>1128</v>
          </cell>
        </row>
        <row r="47">
          <cell r="G47" t="str">
            <v>33C001S022_C2</v>
          </cell>
          <cell r="H47" t="str">
            <v>Entrega de apoyos económicos realizada para iniciar o consolidad un negocio por cuenta propia</v>
          </cell>
          <cell r="I47" t="str">
            <v>Mide el porcentaje de personas apoyadas para generar o  consolidar su fuente de empleo por cuenta propia</v>
          </cell>
          <cell r="J47" t="str">
            <v>Se otorgaron 2,000 apoyos económicos a personas en situación de desempleo, subempleo u ocupadas; así como, personas que trabajan por su cuenta, que comprueben que cuentan con las competencias y experiencia laboral para el desarrollo de un proyecto de generación o consolidación de empleo por cuenta propia.</v>
          </cell>
          <cell r="K47">
            <v>2000</v>
          </cell>
        </row>
        <row r="48">
          <cell r="G48" t="str">
            <v>33C001S022_C2A1</v>
          </cell>
          <cell r="H48" t="str">
            <v>Seguimiento al cumplimiento a requisitos del Subprograma Empléate</v>
          </cell>
          <cell r="I48" t="str">
            <v>Mide el porcentaje de expedientes de cumplimiento verificados.</v>
          </cell>
          <cell r="J48" t="str">
            <v>Fueron verificados 2,000 expedientes de personas que cumplieron con los requisitos establecidos en las Reglas de Operación y/o Convocatorias del Subprograma de Empléate</v>
          </cell>
          <cell r="K48">
            <v>1800</v>
          </cell>
        </row>
        <row r="49">
          <cell r="G49" t="str">
            <v>33C001S022_C3</v>
          </cell>
          <cell r="H49" t="str">
            <v>Entrega de apoyos económicos a personas que participaron en un proyecto temporal</v>
          </cell>
          <cell r="I49" t="str">
            <v>Mide el porcentaje de beneficiarios incorporados a un proyecto interinstitucional de ocupación temporal</v>
          </cell>
          <cell r="J49" t="str">
            <v>Se entregaron 9,025 apoyos económicos a población, desempleada o subempleada residente de la Ciudad de México, con interés en participar en un trabajo temporal.</v>
          </cell>
          <cell r="K49">
            <v>5638</v>
          </cell>
        </row>
        <row r="50">
          <cell r="G50" t="str">
            <v>33C001S022_C3A1</v>
          </cell>
          <cell r="H50" t="str">
            <v>Seguimiento al cumplimiento a requisitos del Subprograma Trabajo Temporal</v>
          </cell>
          <cell r="I50" t="str">
            <v>Mide el porcentaje de expedientes de cumplimiento verificados.</v>
          </cell>
          <cell r="J50" t="str">
            <v>Fueron verificados 9,025 expedientes de personas que cumplieron con los requisitos establecidos en las Reglas de Operación del Subprograma Trabajo Temporal.</v>
          </cell>
          <cell r="K50">
            <v>5074</v>
          </cell>
        </row>
        <row r="51">
          <cell r="G51" t="str">
            <v>33C001S022_C4</v>
          </cell>
          <cell r="H51" t="str">
            <v>Entrega de apoyos económicos a personas que participaron en actividades de sustentabilidad ambiental</v>
          </cell>
          <cell r="I51" t="str">
            <v>Mide el porcentaje de personas apoyadas para generar empleos verdes</v>
          </cell>
          <cell r="J51" t="str">
            <v>Se otorgaron 3,118 apoyos económicos a personas en situación de desempleo o subempleo, que desarrollen acciones temporales que promuevan el desarrollo comunitario y la sustentabilidad ambiental de la Ciudad de México.</v>
          </cell>
          <cell r="K51">
            <v>3000</v>
          </cell>
        </row>
        <row r="52">
          <cell r="G52" t="str">
            <v>33C001S022_C4A1</v>
          </cell>
          <cell r="H52" t="str">
            <v>Seguimiento al cumplimiento a requisitos del Subprograma Empleos Verdes</v>
          </cell>
          <cell r="I52" t="str">
            <v>Mide el porcentaje de expedientes de cumplimiento verificados.</v>
          </cell>
          <cell r="J52" t="str">
            <v>Fueron verificados 3,118 expedientes de personas que cumplieron con los requisitos establecidos en las Reglas de Operación, en específico del Subprograma Empleos Verdes.</v>
          </cell>
          <cell r="K52">
            <v>2700</v>
          </cell>
        </row>
        <row r="53">
          <cell r="G53" t="str">
            <v>33C001S023_C1</v>
          </cell>
          <cell r="H53" t="str">
            <v>Apoyos económicos entregados</v>
          </cell>
          <cell r="I53" t="str">
            <v>Mide el porcentaje de avance en la entrega de apoyos económicos entregados</v>
          </cell>
          <cell r="J53" t="str">
            <v>Se dieron 1,105 apoyos Directos a Sociedades Cooperativas beneficiarias de los Subprogramas "Impulso Popular", "Creación de Empresas Sociales" y "Fortalecimiento de Empresas Sociales"</v>
          </cell>
          <cell r="K53">
            <v>1150</v>
          </cell>
        </row>
        <row r="54">
          <cell r="G54" t="str">
            <v>33C001S023_C1A1</v>
          </cell>
          <cell r="H54" t="str">
            <v>Emisión de convocatoria para registro en Programa social</v>
          </cell>
          <cell r="I54" t="str">
            <v>Porcentaje de convocatorias emitidas para el registro en el Programa social</v>
          </cell>
          <cell r="J54" t="str">
            <v>Se realizó 2 publicación en medios oficiales</v>
          </cell>
          <cell r="K54">
            <v>2</v>
          </cell>
        </row>
        <row r="55">
          <cell r="G55" t="str">
            <v>33C001S023_C2</v>
          </cell>
          <cell r="H55" t="str">
            <v>Asistencia técnica especializada otorgada</v>
          </cell>
          <cell r="I55" t="str">
            <v>Mide el porcentaje de avance en el otorgamiento de asistencia técnica otorgada a los beneficiarios</v>
          </cell>
          <cell r="J55" t="str">
            <v>Se realizaron 1,105 Asistencias Técnicas Especializadas.</v>
          </cell>
          <cell r="K55">
            <v>1150</v>
          </cell>
        </row>
        <row r="56">
          <cell r="G56" t="str">
            <v>33C001S023_C2A1</v>
          </cell>
          <cell r="H56" t="str">
            <v xml:space="preserve">Calendarización de asistencia técnica </v>
          </cell>
          <cell r="I56" t="str">
            <v>Mide el porcentaje de avance en la calendarización de asistencia técnica especializada para los beneficiarios</v>
          </cell>
          <cell r="J56" t="str">
            <v>Se realizó la programación de las 1,105 Asistencias Técnicas Especializadas</v>
          </cell>
          <cell r="K56">
            <v>1150</v>
          </cell>
        </row>
        <row r="57">
          <cell r="G57" t="str">
            <v>33C001S023_C3</v>
          </cell>
          <cell r="H57" t="str">
            <v>Organizaciones Sociales y Sociedades Cooperativas constituidas.</v>
          </cell>
          <cell r="I57" t="str">
            <v>Mide el porcentaje de avance en la constitución de Sociedades Cooperativas</v>
          </cell>
          <cell r="J57" t="str">
            <v>Se ha realizado la constitución formal de 591 Sociedades Cooperativas</v>
          </cell>
          <cell r="K57">
            <v>720</v>
          </cell>
        </row>
        <row r="58">
          <cell r="G58" t="str">
            <v>33C001S023_C3A1</v>
          </cell>
          <cell r="H58" t="str">
            <v>Acompañamiento para constitución de sociedades</v>
          </cell>
          <cell r="I58" t="str">
            <v>Mide el avance porcentual de los acompañamientos para el facilitamiento del trámite de constitución de sociedades</v>
          </cell>
          <cell r="J58" t="str">
            <v>Se realizaron 591 acompañamientos a las Organizaciones Sociales para facilitar los trámites de la constitución formal de las mismas.</v>
          </cell>
          <cell r="K58">
            <v>720</v>
          </cell>
        </row>
        <row r="59">
          <cell r="G59" t="str">
            <v>02CD13E187_C1</v>
          </cell>
          <cell r="H59" t="str">
            <v>Suelo de conservación atendido</v>
          </cell>
          <cell r="I59" t="str">
            <v>Porcentaje que mide el avance en la atención del suelo de conservación programado en el año</v>
          </cell>
          <cell r="J59" t="str">
            <v>Al cierre del periodo enero-septiembre se atendieron un total de 1793735 metros cuadrados como parte del programa de combate de incendios forestales en suelos de conservación de esta alcaldía. Además, se realizaron 40000 metros cuadrados de reforestación, 287748 metros cuadrados de rehabilitación y mantenimiento del suelo de conservación, se atendieron 3600 metros cuadrados con la producción de planta y mantenimiento en el vivero de la D.G.D.E. y R., y se realizaron 3450 metros cuadrados de recorridos en suelo de conservación.</v>
          </cell>
          <cell r="K59">
            <v>1095120</v>
          </cell>
        </row>
        <row r="60">
          <cell r="G60" t="str">
            <v>02CD13E187_C1A1</v>
          </cell>
          <cell r="H60" t="str">
            <v xml:space="preserve">Elaboración del programa de acciones para el cuidado del suelo de conservación </v>
          </cell>
          <cell r="I60" t="str">
            <v>Porcentaje que mide el avance de las atenciones para el cuidado del suelo de concervación aprobadas al periodo</v>
          </cell>
          <cell r="J60" t="str">
            <v>Elaboración del programa de acciones para el cuidado del suelo de conservación  el cual contiene 5 actividades u acciones para este trimestre</v>
          </cell>
          <cell r="K60">
            <v>5</v>
          </cell>
        </row>
        <row r="61">
          <cell r="G61" t="str">
            <v>02CD13E187_C2</v>
          </cell>
          <cell r="H61" t="str">
            <v>Mantenimiento a áreas verdes urbanas y rurales realizado</v>
          </cell>
          <cell r="I61" t="str">
            <v>Porcentaje que mide el avance en el mantenimiento a áreas verdes urbanas y rurales programados en el año</v>
          </cell>
          <cell r="J61" t="str">
            <v>Al cierre del periodo enero-septiembre se atendieron 33200 metros cuadrados de áreas verdes urbanas mediante la poda de árboles, se realizaron 9584 metros cuadrados de reforestación en zonas urbanas de la alcaldía (pueblos y colonias), y se atendieron 616421 metros cuadrados de mantenimiento de parques, jardines y áreas verdes urbanas.</v>
          </cell>
          <cell r="K61">
            <v>853772</v>
          </cell>
        </row>
        <row r="62">
          <cell r="G62" t="str">
            <v>02CD13E187_C2A1</v>
          </cell>
          <cell r="H62" t="str">
            <v>Elaboración del programa de acciones para el mantenimiento a áreas verdes urbanas y rurales</v>
          </cell>
          <cell r="I62" t="str">
            <v>Porcentaje que mide el avance de las atenciones para el mantenimiento a areas verdes urbananas y rurales aprobadas al periodo</v>
          </cell>
          <cell r="J62" t="str">
            <v>Elaboración del programa de acciones para el mantenimiento a áreas verdes urbanas y rurales el cual contiene 3 actividades u acciones para este trimestre</v>
          </cell>
          <cell r="K62">
            <v>3</v>
          </cell>
        </row>
        <row r="63">
          <cell r="G63" t="str">
            <v>02CD13E187_C3</v>
          </cell>
          <cell r="H63" t="str">
            <v>Residuos Solidos Urbanos domiciliarios y en vía pública recolectados</v>
          </cell>
          <cell r="I63" t="str">
            <v>Porcentaje que mide la cantidad de Residuos Solidos Urbanos domiciliarios y en vía pública recolectados programados en el año</v>
          </cell>
          <cell r="J63" t="str">
            <v>En el periodo enero-septiembre se realizaron diversas acciones de recolección de residuos en la alcaldía, sumando un total de 96248 toneladas. Estas acciones incluyeron el barrido manual en calles y avenidas (14727 toneladas), la recolección de llantas (68 toneladas), la recolección de residuos domiciliarios (81207 toneladas) y la limpieza de tiraderos irregulares (246 toneladas).</v>
          </cell>
          <cell r="K63">
            <v>127387</v>
          </cell>
        </row>
        <row r="64">
          <cell r="G64" t="str">
            <v>02CD13E187_C3A1</v>
          </cell>
          <cell r="H64" t="str">
            <v xml:space="preserve">Cumplimiento de las rutas de recolección de RSU domiciliarios </v>
          </cell>
          <cell r="I64" t="str">
            <v>Porcentaje que mide el cumplimiento de las rutas de recolección de RSU domiciliarios al periodo</v>
          </cell>
          <cell r="J64" t="str">
            <v>Cumplimiento de las rutas de recolección de RSU domiciliarios  el cual contiene 54 rutas para este trimestre</v>
          </cell>
          <cell r="K64">
            <v>54</v>
          </cell>
        </row>
        <row r="65">
          <cell r="G65" t="str">
            <v>02CD13E187_C3A2</v>
          </cell>
          <cell r="H65" t="str">
            <v>Cumplimiento de las rutas de recolección de RSU en vía publica</v>
          </cell>
          <cell r="I65" t="str">
            <v>Porcentaje que mide el cumplimiento de las rutas de recolección de RSU en vía publica al periodo</v>
          </cell>
          <cell r="J65" t="str">
            <v>Cumplimiento de las rutas de recolección de RSU en vía publica el cual contiene 320 rutas para este trimestre</v>
          </cell>
          <cell r="K65">
            <v>320</v>
          </cell>
        </row>
        <row r="66">
          <cell r="G66" t="str">
            <v>02CD13E187_C4</v>
          </cell>
          <cell r="H66" t="str">
            <v>Mantenimiento del paisaje barrial en pueblos, colonias y unidades habitacionales realizado</v>
          </cell>
          <cell r="I66" t="str">
            <v>Porcentaje que mide el avance en el mantenimiento del paisaje barrial en pueblos, colonias y unidades habitacionales programados en el año</v>
          </cell>
          <cell r="J66" t="str">
            <v>Al cierre del periodo enero-septiembre se realizaron diversas acciones de mantenimiento en la alcaldía Tláhuac, beneficiando directamente a sus habitantes. Se ejecutaron 134 mantenimientos menores en unidades habitacionales, mejorando la calidad de vida de los residentes. Además, se llevaron a cabo 171 mantenimientos barriales en diversas colonias, embelleciendo los espacios públicos y fomentando la convivencia vecinal. También se realizaron 108 mantenimientos de la imagen urbana en calles, plazas y corredores, contribuyendo a un entorno más limpio y agradable. Finalmente, se organizaron 26 jornadas de limpieza y mantenimiento vecinales, promoviendo la participación ciudadana y el cuidado del entorno.</v>
          </cell>
          <cell r="K66">
            <v>594</v>
          </cell>
        </row>
        <row r="67">
          <cell r="G67" t="str">
            <v>02CD13E187_C4A1</v>
          </cell>
          <cell r="H67" t="str">
            <v>Elaboración del programa de acciones para el mantenimiento del paisaje barrial en pueblos, colonias y unidades habitacionales</v>
          </cell>
          <cell r="I67" t="str">
            <v>Porcentaje que mide el avance de las atenciones para el mantenimiento del paisaje barrial en pueblos, colonias y unidades habitacionales al periodo</v>
          </cell>
          <cell r="J67" t="str">
            <v>Elaboración del programa de acciones para el mantenimiento del paisaje barrial en pueblos, colonias y unidades habitacionales el cual contiene 4 actividades u acciones para este trimestre</v>
          </cell>
          <cell r="K67">
            <v>4</v>
          </cell>
        </row>
        <row r="68">
          <cell r="G68" t="str">
            <v>02CD13E187_C5</v>
          </cell>
          <cell r="H68" t="str">
            <v>Rehabilitación y mantenimiento del alumbrado público realizado</v>
          </cell>
          <cell r="I68" t="str">
            <v>Porcentaje que mide el avance en la rehabilitación y mantenimiento del alumbrado público realizados al periodo</v>
          </cell>
          <cell r="J68" t="str">
            <v>Al cierre del periodo enero-septiembre se realizaron diversas acciones para mejorar el alumbrado público en la alcaldía Tláhuac, beneficiando directamente a sus habitantes. Se instalaron 542 nuevas luminarias en diferentes colonias, ampliando la cobertura y mejorando la visibilidad en zonas oscuras. Además, se realizaron mantenimientos a 1757 luminarias existentes, garantizando su correcto funcionamiento y prolongando su vida útil. También se rehabilitó un total de 7948 luminarias, mejorando la eficiencia energética y la calidad de la iluminación en diversas calles de la alcaldía. Estas acciones contribuyeron a crear un entorno más seguro y agradable para los habitantes de Tláhuac, facilitando la movilidad nocturna y mejorando la calidad de vida en general.</v>
          </cell>
          <cell r="K68">
            <v>10355</v>
          </cell>
        </row>
        <row r="69">
          <cell r="G69" t="str">
            <v>02CD13E187_C5A1</v>
          </cell>
          <cell r="H69" t="str">
            <v>Elaboración del programa de acciones para la rehabilitación y mantenimiento del alumbrado público</v>
          </cell>
          <cell r="I69" t="str">
            <v>Porcentaje que mide el avance de las atenciones para  la rehabilitacion y mantenimiento del alumbrado público al periodo</v>
          </cell>
          <cell r="J69" t="str">
            <v>Elaboración del programa de acciones para la rehabilitación y mantenimiento del alumbrado público el cual contiene 4 actividades u acciones para este trimestre</v>
          </cell>
          <cell r="K69">
            <v>2</v>
          </cell>
        </row>
        <row r="70">
          <cell r="G70" t="str">
            <v>02CD13E188_C1</v>
          </cell>
          <cell r="H70" t="str">
            <v>Eventos y actividades cívico-culturales realizados</v>
          </cell>
          <cell r="I70" t="str">
            <v>Mide el avance porcentual de los eventos y actividades cívico-culturales brindadas en el año</v>
          </cell>
          <cell r="J70" t="str">
            <v>Entre enero y septiembre, la alcaldía Tláhuac realizó un conjunto de acciones con importantes beneficios para sus habitantes, fomentando la participación cultural, educativa y recreativa. Se llevaron a cabo 9 exposiciones que incluyeron diseño, montaje, investigación y maquetaría, promoviendo el acceso a actividades artísticas. Además, se realizaron 45 actividades físico-recreativas y de mantenimiento en planteles educativos, mejorando la infraestructura escolar y promoviendo la salud y el bienestar entre los estudiantes. Como parte de las ceremonias cívicas, se organizarán 5 eventos, fortaleciendo el sentido de identidad y pertenencia comunitaria. Las bibliotecas públicas otorgaron 20,000 servicios bibliotecarios, facilitando el acceso al conocimiento y promoviendo la lectura. Se ofrecieron 68 cursos y talleres de lectura en diversos espacios de la alcaldía, impulsando el hábito lector entre personas de todas las edades. En el ámbito cultural, se implementó 10 para la formación de Comités culturales, y se llevaron a cabo acciones 108 eventos dentro del programa Entornos Culturales, enfocándose en la promoción de la paz y la cohesión social. Además, 213 acciones dentro del programa de Clases comunitarias de baile ofrecieron espacios de recreación y convivencia, mientras que los sábados de ajedrez sumaron 148 eventos, brindando oportunidades de desarrollo intelectual a los habitantes. Para la población infantil, se ofrecieron 19 cursos y talleres lúdico-recreativos, estimulando su creatividad y desarrollo integral. También se celebró un torneo de ajedrez con dos eventos, fomentando esta actividad entre la población general. El programa Viernes de Palomazo permitió la realización de 9 eventos en diversos espacios, ofreciendo un espacio para la expresión musical y el entretenimiento comunitario. 
La atención a las personas mayores fue una prioridad, con un evento especial para la celebración del Día de la Primavera, 19 eventos recreativos diversos, y 38 recorridos recreativos organizados para los 18 clubes de personas mayores de la alcaldía, promoviendo su bienestar emocional y social. 
En conjunto, estas acciones mejoraron la calidad de vida en Tláhuac, fomentando la integración comunitaria, la educación y la recreación, además de fortalecer el tejido social de la alcaldía.</v>
          </cell>
          <cell r="K70">
            <v>25558</v>
          </cell>
        </row>
        <row r="71">
          <cell r="G71" t="str">
            <v>02CD13E188_C1A1</v>
          </cell>
          <cell r="H71" t="str">
            <v>Elaboración del programa de acciones para eventos y actividades cívico-culturales</v>
          </cell>
          <cell r="I71" t="str">
            <v>Porcentaje que mide el avance de las atenciones para eventos y actividades civico-culturales al periodo</v>
          </cell>
          <cell r="J71" t="str">
            <v>Elaboración del programa de acciones para eventos y actividades cívico-culturales el cual contiene 23 actividades u acciones para este trimestre</v>
          </cell>
          <cell r="K71">
            <v>21</v>
          </cell>
        </row>
        <row r="72">
          <cell r="G72" t="str">
            <v>02CD13E188_C2</v>
          </cell>
          <cell r="H72" t="str">
            <v>Activaciones físicas realizadas</v>
          </cell>
          <cell r="I72" t="str">
            <v>Mide el avance porcentual de las activaciones físicas brindadas en el año</v>
          </cell>
          <cell r="J72" t="str">
            <v>Al cierre del periodo enero – septiembre, se llevaron a cabo diversas actividades deportivas y recreativas en la Alcaldía Tláhuac, que incluyen: 45 actividades de acondicionamiento físico, 240 actividades de activación con bastón, 35 actividades de activación física con ligas, 2 actividades de atletismo, 375 actividades de baile fit, 2 actividades de basquetbol, 12 de body ball, 336 de body combat, 24 de box, 16 de cardio con aro, y 4 actividades deportivas en el marco del Día del Niño. También se realizaron 3 exhibiciones deportivas multidisciplinarias dentro del programa Ejercita Tláhuac, 5 actividades de fútbol, 150 de GAP, 2 de gimnasia acrobática, 1 evento de gimnasia artística, 3 relacionadas con los juegos deportivos escolares, 300 de salto, 12 de activación con mancuernas, 2 de karate do, 2 de kick boxing, 2 de lucha libre, 5 mega clases deportivas, 30 de activación con baquetas, 70 de tai chi, 2 de patinaje, 140 de step, 2 de tae kwondo, 20 de tonificación muscular, 2 de yoga, 120 de zumba, 13 de bicicleta y 3 de natación.</v>
          </cell>
          <cell r="K72">
            <v>2910</v>
          </cell>
        </row>
        <row r="73">
          <cell r="G73" t="str">
            <v>02CD13E188_C2A1</v>
          </cell>
          <cell r="H73" t="str">
            <v>Elaboración del programa de activaciones para actividades físicas</v>
          </cell>
          <cell r="I73" t="str">
            <v>Porcentaje que mide el avance de las atenciones para actividades fisicas al periodo</v>
          </cell>
          <cell r="J73" t="str">
            <v>Elaboración del programa de activaciones para actividades físicas el cual contiene 39 actividades u acciones para este trimestre</v>
          </cell>
          <cell r="K73">
            <v>38</v>
          </cell>
        </row>
        <row r="74">
          <cell r="G74" t="str">
            <v>02CD13E188_C3</v>
          </cell>
          <cell r="H74" t="str">
            <v>Capacitaciones a personas en habilidades prácticas realizadas</v>
          </cell>
          <cell r="I74" t="str">
            <v>Porcentaje que mide el avance  en el número de capacitaciones a personas en habilidades prácticas en el año</v>
          </cell>
          <cell r="J74" t="str">
            <v>Durante el periodo de enero a septiembre, la Alcaldía de Tláhuac brindó una importante oportunidad de desarrollo personal a sus habitantes al otorgar 1 curso de auxiliar de enfermería, 1 curso de auxiliar educadora y 1 curso diverso enfocado en el bienestar, impartido en los Centros Comunitarios y dirigido a la población en general.</v>
          </cell>
          <cell r="K74">
            <v>3</v>
          </cell>
        </row>
        <row r="75">
          <cell r="G75" t="str">
            <v>02CD13E188_C3A1</v>
          </cell>
          <cell r="H75" t="str">
            <v>Elaboración del programa de acciones para capacitaciones a personas en habilidades prácticas</v>
          </cell>
          <cell r="I75" t="str">
            <v>Porcentaje que mide el avance de las atenciones para actividades fisicas al periodo</v>
          </cell>
          <cell r="J75" t="str">
            <v>Elaboración del programa de acciones para capacitaciones a personas en habilidades prácticas el cual contiene 3 actividades u acciones para este trimestre</v>
          </cell>
          <cell r="K75">
            <v>3</v>
          </cell>
        </row>
        <row r="76">
          <cell r="G76" t="str">
            <v>02CD13E189_C1</v>
          </cell>
          <cell r="H76" t="str">
            <v xml:space="preserve">Jornadas de promoción de la salud y prevención de enfermedades realizadas </v>
          </cell>
          <cell r="I76" t="str">
            <v>Mide el porcentaje de avance en el número de personas atendidas a través de jornadas de salud en el año</v>
          </cell>
          <cell r="J76" t="str">
            <v>Durante el periodo de enero a septiembre, la Alcaldía de Tláhuac implementó un conjunto de acciones enfocadas en el bienestar de sus habitantes. Se realizaron 6 jornadas relacionadas con la salud en diversas colonias, así como 1 jornada específica sobre salud mental. Además, se llevaron a cabo 2 eventos de convivencia dirigidos a personas con discapacidad que asisten al centro de bienestar, y otros 2 eventos para promover la creatividad, la convivencia y el fortalecimiento de las tradiciones entre las personas mayores.
las iniciativas implementadas por la Alcaldía de Tláhuac demuestran un compromiso con el bienestar de sus habitantes, especialmente de aquellos grupos más vulnerables. Al ofrecer servicios de salud, fomentar la convivencia y preservar las tradiciones, se contribuye a construir una comunidad más saludable y cohesionada. Al invertir en el bienestar de sus habitantes, la Alcaldía de Tláhuac está construyendo un futuro más prometedor para toda la comunidad.</v>
          </cell>
          <cell r="K76">
            <v>2160</v>
          </cell>
        </row>
        <row r="77">
          <cell r="G77" t="str">
            <v>02CD13E189_C1A1</v>
          </cell>
          <cell r="H77" t="str">
            <v>Difusión de jornadas de salud</v>
          </cell>
          <cell r="I77" t="str">
            <v>Mide el avance porcentual en la difusión de jornadas de salud al periodo</v>
          </cell>
          <cell r="J77" t="str">
            <v>Difusión de jornadas de salud el cual contiene 3 difusiones para este trimestre</v>
          </cell>
          <cell r="K77">
            <v>12</v>
          </cell>
        </row>
        <row r="78">
          <cell r="G78" t="str">
            <v>02CD13E189_C2</v>
          </cell>
          <cell r="H78" t="str">
            <v>Cursos, platicas y talleres de salud preventiva realizados</v>
          </cell>
          <cell r="I78" t="str">
            <v>Porcentaje que mide el avance en el número de cursos, platicas y talleres de salud preventiva realizados en el año</v>
          </cell>
          <cell r="J78" t="str">
            <v>Al cierre del periodo enero – septiembre, se ofrecieron en la Alcaldía Tláhuac 33 cursos de salud mental en diversos espacios públicos, dirigidos principalmente a la población con mayor grado de marginación. Además, se impartieron 33 talleres de orientación sexual y reproductiva enfocados en la población juvenil, y 30 talleres para el cuidado de la salud dirigidos a la población. Estas acciones brindan importantes beneficios a los habitantes de la alcaldía al promover la concientización y el autocuidado en temas de salud mental y física. Los cursos de salud mental contribuyen a reducir el estigma y mejorar el bienestar emocional de las personas en situación de vulnerabilidad. Por su parte, los talleres de orientación sexual y reproductiva ayudan a los jóvenes a tomar decisiones informadas y responsables, mientras que los talleres de cuidado de la salud fomentan prácticas saludables que impactan positivamente en la calidad de vida.</v>
          </cell>
          <cell r="K78">
            <v>138</v>
          </cell>
        </row>
        <row r="79">
          <cell r="G79" t="str">
            <v>02CD13E189_C2A1</v>
          </cell>
          <cell r="H79" t="str">
            <v xml:space="preserve">Elaboración del programa de cursos, platicas y talleres de salud preventiva </v>
          </cell>
          <cell r="I79" t="str">
            <v>Porcentaje que mide el avance de las atenciones del programa de cursos, platicas y talleres de salud preventiva al periodo</v>
          </cell>
          <cell r="J79" t="str">
            <v>Elaboración del programa de cursos, platicas y talleres de salud preventiva  el cual contiene 3 actividades u acciones para este trimestre</v>
          </cell>
          <cell r="K79">
            <v>3</v>
          </cell>
        </row>
        <row r="80">
          <cell r="G80" t="str">
            <v>02CD13E190_C1</v>
          </cell>
          <cell r="H80" t="str">
            <v xml:space="preserve">Servicio de esterilización y desparasitación animal realizadas </v>
          </cell>
          <cell r="I80" t="str">
            <v>Mide el porcentaje de avance en el número de animales de compañía atendidos a través de jornadas de esterilización y desparasitación</v>
          </cell>
          <cell r="J80" t="str">
            <v>Durante el periodo de enero a septiembre, la Alcaldía de Tláhuac llevó a cabo un ambicioso programa de bienestar animal, realizando 2560 servicios de esterilización quirúrgica canina y felina y 1077 servicios de desparasitación en diversas colonias de la demarcación.
El programa de esterilización y desparasitación implementado en Tláhuac representa un importante avance en la protección y el bienestar animal, generando beneficios tanto para los animales como para toda la comunidad. Al invertir en el bienestar animal, la Alcaldía de Tláhuac está construyendo una comunidad más saludable y armoniosa.</v>
          </cell>
          <cell r="K80">
            <v>4900</v>
          </cell>
        </row>
        <row r="81">
          <cell r="G81" t="str">
            <v>02CD13E190_C1A1</v>
          </cell>
          <cell r="H81" t="str">
            <v>Elaboración del programa de Atenciones para el servicios de esterilización y desparasitación animal</v>
          </cell>
          <cell r="I81" t="str">
            <v>Porcentaje que mide el avance en la programación de las Atenciones para los servicios de esterilización y desparacitacion animal al periodo</v>
          </cell>
          <cell r="J81" t="str">
            <v>Elaboración del programa de Atenciones para el servicios de esterilización y desparasitación animal el cual contiene 2 actividades u acciones para este trimestre</v>
          </cell>
          <cell r="K81">
            <v>2</v>
          </cell>
        </row>
        <row r="82">
          <cell r="G82" t="str">
            <v>02CD13E190_C2</v>
          </cell>
          <cell r="H82" t="str">
            <v>Servicios de atención veterinaria y de bienestar animal otorgados</v>
          </cell>
          <cell r="I82" t="str">
            <v>Mide el porcentaje de avance en el número de servicios de atención veterinaria y de bienestar animal en el año</v>
          </cell>
          <cell r="J82" t="str">
            <v>Durante el periodo de enero a septiembre, la Alcaldía de Tláhuac implementó un ambicioso programa de bienestar animal, ofreciendo 60 cursos y pláticas sobre tenencia responsable de mascotas a los dueños de animales de compañía y realizando 3118 servicios diversos en la clínica veterinaria municipal. Esta combinación de educación y servicios veterinarios ha generado un impacto significativo en la comunidad, mejorando la calidad de vida tanto de las mascotas como de sus dueños.
El programa de bienestar animal implementado en Tláhuac ha sido un éxito rotundo, generando múltiples beneficios tanto para los animales como para la comunidad. Al invertir en la salud y el bienestar de las mascotas, la Alcaldía ha demostrado su compromiso con la construcción de una comunidad más humana y respetuosa con todos los seres vivos.</v>
          </cell>
          <cell r="K82">
            <v>4660</v>
          </cell>
        </row>
        <row r="83">
          <cell r="G83" t="str">
            <v>02CD13E190_C2A1</v>
          </cell>
          <cell r="H83" t="str">
            <v>Elaboración del programa de Atenciones para el servicios de atención veterinaria y de bienestar animal</v>
          </cell>
          <cell r="I83" t="str">
            <v>Porcentaje que mide el avance en la programación de las Atenciones para los servicios de atención veterinaria y de bienestar animal al periodo</v>
          </cell>
          <cell r="J83" t="str">
            <v>Elaboración del programa de Atenciones para el servicios de atención veterinaria y de bienestar animal el cual contiene 2 actividades u acciones para este trimestre</v>
          </cell>
          <cell r="K83">
            <v>2</v>
          </cell>
        </row>
        <row r="84">
          <cell r="G84" t="str">
            <v>02CD13E198_C1</v>
          </cell>
          <cell r="H84" t="str">
            <v>Servicios de estancia infantil otorgados</v>
          </cell>
          <cell r="I84" t="str">
            <v>Porcentaje que mide el avance en los servicios de estancia otorgados</v>
          </cell>
          <cell r="J84" t="str">
            <v>En el periodo enero – septiembre, se atendió a 748 personas con el servicio de estancias infantiles a niñas y niños de 7 meses a 5 años 11 meses pertenecientes a la alcaldía</v>
          </cell>
          <cell r="K84">
            <v>900</v>
          </cell>
        </row>
        <row r="85">
          <cell r="G85" t="str">
            <v>02CD13E198_C1A1</v>
          </cell>
          <cell r="H85" t="str">
            <v>Inscripción de niñas y niños en CENDI's</v>
          </cell>
          <cell r="I85" t="str">
            <v>Porcentaje que mide el avance en la inscripción de niñas y niños  en CENDI's</v>
          </cell>
          <cell r="J85" t="str">
            <v>Inscripción de niñas y niños en CENDI's de 748 en los CENDI's de esta Alcaldia para este trimestre</v>
          </cell>
          <cell r="K85">
            <v>900</v>
          </cell>
        </row>
        <row r="86">
          <cell r="G86" t="str">
            <v>02CD13E200_C1</v>
          </cell>
          <cell r="H86" t="str">
            <v>Rondines de seguridad y despliegue policial realizados</v>
          </cell>
          <cell r="I86" t="str">
            <v>Mide el avance de cumplimiento despliegues policiacos realizados para mantener la seguridad programados en el año</v>
          </cell>
          <cell r="J86" t="str">
            <v>Al cierre del periodo enero – septiembre se realizaron 938 acciones de monitoreo en parques, plazas, festividades, actividades culturales y recreativas, edificios públicos en la alcaldía Tláhuac</v>
          </cell>
          <cell r="K86">
            <v>1250</v>
          </cell>
        </row>
        <row r="87">
          <cell r="G87" t="str">
            <v>02CD13E200_C1A1</v>
          </cell>
          <cell r="H87" t="str">
            <v>Contratación de elementos policiacos</v>
          </cell>
          <cell r="I87" t="str">
            <v>Mide el numero de elementos policiacos contratados en el periodo</v>
          </cell>
          <cell r="J87" t="str">
            <v>Contratación de 118 elementos policiacos</v>
          </cell>
          <cell r="K87">
            <v>118</v>
          </cell>
        </row>
        <row r="88">
          <cell r="G88" t="str">
            <v>02CD13E200_C1A2</v>
          </cell>
          <cell r="H88" t="str">
            <v xml:space="preserve">Firma de convenio de servicio </v>
          </cell>
          <cell r="I88" t="str">
            <v>Mide el avance porcentual de los servicios en el periodo</v>
          </cell>
          <cell r="J88" t="str">
            <v xml:space="preserve">Firma de 2 convenioS de servicio </v>
          </cell>
          <cell r="K88">
            <v>2</v>
          </cell>
        </row>
        <row r="89">
          <cell r="G89" t="str">
            <v>02CD13E200_C2</v>
          </cell>
          <cell r="H89" t="str">
            <v>Rondines de monitoreo y auxilio vial realizados</v>
          </cell>
          <cell r="I89" t="str">
            <v>Mide el avance de cumplimiento Rondines de monitoreo y auxilio vial programados en el año</v>
          </cell>
          <cell r="J89" t="str">
            <v>Al cierre del periodo enero – septiembre se realizaron 274 acciones de asistencia ciudadana en escuelas, mercados, centros de salud, hospitales, parques, plazas, festividades, actividades culturales y recreativas en la alcaldía Tláhuac</v>
          </cell>
          <cell r="K89">
            <v>365</v>
          </cell>
        </row>
        <row r="90">
          <cell r="G90" t="str">
            <v>02CD13E200_C2A1</v>
          </cell>
          <cell r="H90" t="str">
            <v>Elaboración del programa de Rondines de monitoreo y auxilio vial realizados</v>
          </cell>
          <cell r="I90" t="str">
            <v>Porcentaje que mide el avance de las atenciones del programa de rondines de monitoreo y auxilio vial realizados al periodo</v>
          </cell>
          <cell r="J90" t="str">
            <v>Elaboración del programa de Rondines de monitoreo y auxilio vial realizados el cual contiene 262 actividades u acciones para este trimestre</v>
          </cell>
          <cell r="K90">
            <v>262</v>
          </cell>
        </row>
        <row r="91">
          <cell r="G91" t="str">
            <v>02CD13E200_C3</v>
          </cell>
          <cell r="H91" t="str">
            <v>Cursos, platicas y talleres de prevención del delito realizados</v>
          </cell>
          <cell r="I91" t="str">
            <v>Porcentaje que mide el avance en el número de cursos, platicas y talleres de prevención del delito programados en el año</v>
          </cell>
          <cell r="J91" t="str">
            <v xml:space="preserve">Al cierre del periodo enero – septiembre se otorgaron 545 cursos y platicas informativas en escuelas de todos los niveles en materia de prevención del delito </v>
          </cell>
          <cell r="K91">
            <v>720</v>
          </cell>
        </row>
        <row r="92">
          <cell r="G92" t="str">
            <v>02CD13E200_C3A1</v>
          </cell>
          <cell r="H92" t="str">
            <v>Elaboración del programa de cursos, platicas y talleres de prevención del delito</v>
          </cell>
          <cell r="I92" t="str">
            <v>Porcentaje que mide el avance en la aprobación de las atenciones del programa de cursos, platicas y talleres de prevención del delito</v>
          </cell>
          <cell r="J92" t="str">
            <v>Elaboración del programa de cursos, platicas y talleres de prevención del delito el cual contiene 4 actividades u acciones para este trimestre</v>
          </cell>
          <cell r="K92">
            <v>4</v>
          </cell>
        </row>
        <row r="93">
          <cell r="G93" t="str">
            <v>02CD13E200_C4</v>
          </cell>
          <cell r="H93" t="str">
            <v>Acompañamientos institucionales ante casos de mujeres víctimas de alguna violencia de género realizadas</v>
          </cell>
          <cell r="I93" t="str">
            <v>Mide el porcentaje de avance en la Acompañamientos institucionales ante casos de mujeres víctimas de alguna violencia de género proyectadas en el año</v>
          </cell>
          <cell r="J93" t="str">
            <v>Al cierre del periodo enero – septiembre se realizaron 410 acciones para la atención a mujeres víctimas de violencias en la alcaldía</v>
          </cell>
          <cell r="K93">
            <v>565</v>
          </cell>
        </row>
        <row r="94">
          <cell r="G94" t="str">
            <v>02CD13E200_C4A1</v>
          </cell>
          <cell r="H94" t="str">
            <v>Atención de solicitudes de acompañamiento institucional ante casos de mujeres víctimas de alguna violencia de género</v>
          </cell>
          <cell r="I94" t="str">
            <v>Mide el porcentaje de avance en la atención de las solicitudes de acompañamiento institucional ante casos de mujeres víctimas de alguna violencia de género al periodo</v>
          </cell>
          <cell r="J94" t="str">
            <v>Atención de solicitudes de acompañamiento institucional ante casos de mujeres víctimas de alguna violencia de género el cual contiene 565 actividades u acciones para este trimestre</v>
          </cell>
          <cell r="K94">
            <v>565</v>
          </cell>
        </row>
        <row r="95">
          <cell r="G95" t="str">
            <v>02CD13E200_C5</v>
          </cell>
          <cell r="H95" t="str">
            <v>Actividades para la convivencia en Unidades habitacionales y Coordinaciones Territoriales realizadas</v>
          </cell>
          <cell r="I95" t="str">
            <v>Porcentaje que mide el avance en el número de actividades para la convivencia en Unidades habitacionales y Coordinaciones Territoriales programadas en el año</v>
          </cell>
          <cell r="J95" t="str">
            <v>Durante el periodo de enero a septiembre, la Alcaldía de Tláhuac implementó un amplio programa de participación ciudadana, llevando a cabo diversas acciones para fortalecer el tejido social y mejorar la calidad de vida de sus habitantes. Se realizaron 48 acciones de difusión de actividades y programas en Coordinaciones Territoriales, 38 recorridos diurnos y nocturnos con vecinos, 27 actividades de activación física, 54 acciones para la conciliación de conflictos vecinales en unidades habitacionales, 102 acciones para la conformación de comités ciudadanos, 27 acciones de difusión en unidades habitacionales, 3 acciones de conciliación en Coordinaciones Territoriales, 10 acciones para la conformación de comités de seguimiento de obras públicas y 5 reuniones de trabajo con organizaciones ciudadanas y tradicionales.</v>
          </cell>
          <cell r="K95">
            <v>478</v>
          </cell>
        </row>
        <row r="96">
          <cell r="G96" t="str">
            <v>02CD13E200_C5A1</v>
          </cell>
          <cell r="H96" t="str">
            <v xml:space="preserve">Elaboración del programa de acciones para la convivencia en Unidades habitacionales y Coordinaciones Territoriales </v>
          </cell>
          <cell r="I96" t="str">
            <v>Porcentaje que mide el avance en la aprobación de las acciones para la convivencia en Unidades habitacionales y Coordinaciones Territoriales</v>
          </cell>
          <cell r="J96" t="str">
            <v>Elaboración del programa de acciones para la convivencia en Unidades habitacionales y Coordinaciones Territoriales  el cual contiene 9 actividades u acciones para este trimestre</v>
          </cell>
          <cell r="K96">
            <v>9</v>
          </cell>
        </row>
        <row r="97">
          <cell r="G97" t="str">
            <v>02CD13E200_C6</v>
          </cell>
          <cell r="H97" t="str">
            <v xml:space="preserve">Atención de trámites y servicios en las oficinas de Administración Tributaria brindada
</v>
          </cell>
          <cell r="I97" t="str">
            <v>Porcentaje que mide el nivel de avance en la atención de los trámites y servicios prestados en las oficinas de Administraciones Tributarias programados en el año</v>
          </cell>
          <cell r="J97" t="str">
            <v>La Alcaldía de Tláhuac, durante el periodo de enero a septiembre, llevó a cabo un amplio despliegue de servicios y acciones en beneficio de sus habitantes. Se realizaron 663 acciones de reordenamiento del comercio ambulante, 10,000 trámites y servicios vehiculares, 918 trámites relacionados con mercados públicos, 796 servicios funerarios, 2,540 trámites de CURP, 550 trámites de registro de nacimiento, 1,155 solicitudes de información pública, 3,569 servicios a la ciudadanía, 16,194 solicitudes de gestión de servicios públicos, 739 servicios de certificados de residencia y filiación, 222 acciones de verificación administrativa, 91 asesorías en materia de Desarrollo Urbano y 250 asesorías jurídicas presenciales.
La Alcaldía de Tláhuac ha demostrado un fuerte compromiso con el bienestar de sus habitantes, ofreciendo una amplia gama de servicios y acciones que han mejorado la calidad de vida y el orden urbano de la demarcación.</v>
          </cell>
          <cell r="K97">
            <v>48797</v>
          </cell>
        </row>
        <row r="98">
          <cell r="G98" t="str">
            <v>02CD13E200_C6A1</v>
          </cell>
          <cell r="H98" t="str">
            <v>Elaboración de solicitudes ante las oficinas correspondientes para la atención de trámites y servicios</v>
          </cell>
          <cell r="I98" t="str">
            <v>Porcentaje que mide el número de solicitudes ante las oficinas correspondientes para la atención de trámites y servicios al periodo</v>
          </cell>
          <cell r="J98" t="str">
            <v>Elaboración de solicitudes ante las oficinas correspondientes para la atención de trámites y servicios el cual contiene 48797 actividades u acciones para este trimestre</v>
          </cell>
          <cell r="K98">
            <v>48797</v>
          </cell>
        </row>
        <row r="99">
          <cell r="G99" t="str">
            <v>02CD13E200_C7</v>
          </cell>
          <cell r="H99" t="str">
            <v xml:space="preserve">Promociones y difusiones de actividades y programas de la alcaldía en medios electrónicos institucionales realizadas </v>
          </cell>
          <cell r="I99" t="str">
            <v>Mide el porcentaje de avance en el número de promociónes y difusiónes de actividades y programas de la alcaldía en medios electrónicos institucionales programados en el año</v>
          </cell>
          <cell r="J99" t="str">
            <v>Al cierre del periodo enero – septiembre se realizaron 180 acciones de difusión institucional de actividades y programas de la alcaldía en diferentes medios de comunicación</v>
          </cell>
          <cell r="K99">
            <v>240</v>
          </cell>
        </row>
        <row r="100">
          <cell r="G100" t="str">
            <v>02CD13E200_C7A1</v>
          </cell>
          <cell r="H100" t="str">
            <v>Elaboración del programa de acciones de promoción y difusión de actividades y programas de la alcaldía en medios electrónicos institucionales</v>
          </cell>
          <cell r="I100" t="str">
            <v>Porcentaje que mide el avance en la aprobación de las acciones de promoción y difusión de actividades y programas de la alcaldía en medios electrónicos institucionales al periodo</v>
          </cell>
          <cell r="J100" t="str">
            <v>Elaboración del programa de acciones de promoción y difusión de actividades y programas de la alcaldía en medios electrónicos institucionales el cual contiene 4 actividades u acciones para este trimestre</v>
          </cell>
          <cell r="K100">
            <v>4</v>
          </cell>
        </row>
        <row r="101">
          <cell r="G101" t="str">
            <v>02CD13E200_C8</v>
          </cell>
          <cell r="H101" t="str">
            <v>Eventos, recorridos y capacitaciones en materia de derechos humanos y perspectiva de género realizados</v>
          </cell>
          <cell r="I101" t="str">
            <v>Porcentaje que mide el avance la realización de capacitaciones y eventos de divulgación en materia de derechos humanos y perspectiva de género</v>
          </cell>
          <cell r="J101" t="str">
            <v xml:space="preserve">Al cierre del periodo enero – septiembre, se realizaron en la Alcaldía Tláhuac diversas acciones para promover los derechos humanos, la equidad de género y la participación ciudadana. Entre estos, se otorgaron 9 cursos en materia de derechos humanos y equidad de género en las 12 coordinaciones territoriales que abarcan pueblos, barrios y colonias, así como 9 cursos de participación ciudadana en estas mismas áreas y 8 cursos de participación ciudadana en unidades habitacionales. Además, se impartieron 38 cursos de capacitación y sensibilización sobre derechos de niñas, niños y adolescentes, derechos humanos e igualdad sustantiva en escuelas, y 11 cursos similares en unidades habitacionales y coordinaciones territoriales. Asimismo, se llevaron a cabo 1 evento con motivo del Día de la Mujer, 37 jornadas de derechos humanos en espacios públicos, 1 evento del Día de las Juventudes, y 18 eventos relacionados con las juventudes, paz y bienestar en diversas colonias. También se celebró 1 evento del Día Naranja, enfocado en la prevención de la violencia contra la mujer, y se impartieron 7 cursos de capacitación del Código Naranja, 8 eventos como parte del programa de prevención de violencia a la mujer y 15 cursos de Midet y Protegt (violentómetro) para la prevención de la violencia de género. Además, se ofrecieron 26 talleres sobre la Ley Olimpia como parte de las estrategias de prevención de violencia hacia las mujeres. </v>
          </cell>
          <cell r="K101">
            <v>259</v>
          </cell>
        </row>
        <row r="102">
          <cell r="G102" t="str">
            <v>02CD13E200_C8A1</v>
          </cell>
          <cell r="H102" t="str">
            <v>Elaboración del programa de divulgación de los derechos humanos y perspectiva de género</v>
          </cell>
          <cell r="I102" t="str">
            <v>Porcentaje que mide el avance en la programación de las capacitaciones, recorridos y eventos en materia de derechos humanos y perspectiva de género</v>
          </cell>
          <cell r="J102" t="str">
            <v>Elaboración del programa de divulgación de los derechos humanos y perspectiva de género el cual contiene 17 actividades u acciones para este trimestre</v>
          </cell>
          <cell r="K102">
            <v>17</v>
          </cell>
        </row>
        <row r="103">
          <cell r="G103" t="str">
            <v>02CD13E200_C9</v>
          </cell>
          <cell r="H103" t="str">
            <v>Recorridos violeta de divulgación en la promoción de los derechos y alternativas a mujeres en caso de ser víctimas de alguna violencia realizados</v>
          </cell>
          <cell r="I103" t="str">
            <v>Porcentaje que mide el avance en el número de recorridos de divulgación en la promoción de los derechos y alternativas de las mujeres en caso de ser víctimas de alguna violencia programados en el año</v>
          </cell>
          <cell r="J103" t="str">
            <v>Durante el periodo de enero a septiembre, la Alcaldía de Tláhuac implementó un programa integral para prevenir y atender la violencia de género. Se realizaron 44 recorridos de la Brigada Violeta en zonas de alta marginación y se llevó a cabo 1 acción para integrar una red comunitaria de mujeres.
Con estas acciones se ha demostrado un fuerte compromiso con la erradicación de la violencia de género, implementando acciones concretas que han generado un impacto positivo en la vida de las mujeres de la demarcación, asimismo, al invertir en la prevención y atención de la violencia de género, la Alcaldía de Tláhuac está construyendo un futuro más seguro y equitativo para todas sus habitantes.</v>
          </cell>
          <cell r="K103">
            <v>48</v>
          </cell>
        </row>
        <row r="104">
          <cell r="G104" t="str">
            <v>02CD13E200_C9A1</v>
          </cell>
          <cell r="H104" t="str">
            <v>Elaboración del programa de acciones de divulgación en la promoción de los derechos y alternativas de las mujeres en caso de ser víctimas de alguna violencia</v>
          </cell>
          <cell r="I104" t="str">
            <v>Porcentaje que mide el avance en la programación de las Atenciones de divulgación en la promoción de los derechos y alternativas de las mujeres en caso de ser víctimas de alguna violencia al periodo</v>
          </cell>
          <cell r="J104" t="str">
            <v>Elaboración del programa de acciones de divulgación en la promoción de los derechos y alternativas de las mujeres en caso de ser víctimas de alguna violencia el cual contiene 1 actividad u accion para este trimestre</v>
          </cell>
          <cell r="K104">
            <v>1</v>
          </cell>
        </row>
        <row r="105">
          <cell r="G105" t="str">
            <v>02CD13F037_C1</v>
          </cell>
          <cell r="H105" t="str">
            <v>Servicios técnicos - operativos agrícolas realizados</v>
          </cell>
          <cell r="I105" t="str">
            <v>Porcentaje que mide el avance en los servicios técnicos - operativos agrícolas otorgados en el año</v>
          </cell>
          <cell r="J105" t="str">
            <v>La Alcaldía de Tláhuac, durante el periodo de enero a septiembre, llevó a cabo un ambicioso programa para fortalecer el sector agrícola local. Se realizaron 33 acciones de producción y otorgamiento de composta, 1,357 servicios de mecanización agrícola, 16 cursos de capacitación a productores, 11 cursos de capacitación para la comercialización, 727 viajes para el transporte de materia orgánica, 350 acciones de desazolve de canales, 55 acciones para emparejar terrenos, instalación de 3 tomas de agua tratada, 75 acciones de limpieza de canales y lagunas, 2 acciones de recuperación de canales y zanjas, 30 acciones de rehabilitación de caminos rurales, atención a 19 tomas de agua, 110 viajes de suministro de agua tratada, 120 servicios de asesoría técnica y 30 acciones de limpieza de canales por medios manuales.
Este programa implementado por la Alcaldía de Tláhuac ha fortalecido el sector agrícola local, mejorando la productividad, la rentabilidad y la sostenibilidad de las actividades agrícolas, lo que a su vez ha contribuido a mejorar la calidad de vida de los habitantes de las zonas rurales y a garantizar la seguridad alimentaria de la demarcación.</v>
          </cell>
          <cell r="K105">
            <v>2799</v>
          </cell>
        </row>
        <row r="106">
          <cell r="G106" t="str">
            <v>02CD13F037_C1A1</v>
          </cell>
          <cell r="H106" t="str">
            <v>Elaboración del programa de servicios técnicos - operativos agrícolas</v>
          </cell>
          <cell r="I106" t="str">
            <v>Porcentaje que mide el avance en la aprobación de las atenciones del programa de servicios técnicos - operativos agrícolas</v>
          </cell>
          <cell r="J106" t="str">
            <v>Elaboración del programa de servicios técnicos - operativos agrícolas el cual contiene 15 actividades u acciones para este trimestre</v>
          </cell>
          <cell r="K106">
            <v>15</v>
          </cell>
        </row>
        <row r="107">
          <cell r="G107" t="str">
            <v>02CD13F037_C2</v>
          </cell>
          <cell r="H107" t="str">
            <v>Eventos turísticos realizados</v>
          </cell>
          <cell r="I107" t="str">
            <v>Porcentaje que mide el avance en los eventos turisticos realizados en el año</v>
          </cell>
          <cell r="J107" t="str">
            <v>Durante el periodo de enero a septiembre, la Alcaldía de Tláhuac implementó un programa de promoción turística, realizando 38 acciones de difusión de las actividades culturales y sitios emblemáticos de la demarcación. Asimismo, se llevó a cabo 1 evento con la colocación de stands temáticos y se organizaron 5 actividades relacionadas con rodadas y paseos ciclistas, estas acciones de promoción turística implementadas por la Alcaldía han contribuido a fortalecer la identidad local, promover el desarrollo económico y mejorar la calidad de vida de los habitantes.</v>
          </cell>
          <cell r="K107">
            <v>28</v>
          </cell>
        </row>
        <row r="108">
          <cell r="G108" t="str">
            <v>02CD13F037_C2A1</v>
          </cell>
          <cell r="H108" t="str">
            <v>Elaboración del programa de acciones turísticas</v>
          </cell>
          <cell r="I108" t="str">
            <v>Porcentaje que mide el avance en la aprobación de las atenciones turisticas al periodo</v>
          </cell>
          <cell r="J108" t="str">
            <v>Elaboración del programa de acciones turisticas el cual contiene 5 actividades u acciones para este trimestre</v>
          </cell>
          <cell r="K108">
            <v>5</v>
          </cell>
        </row>
        <row r="109">
          <cell r="G109" t="str">
            <v>02CD13F037_C3</v>
          </cell>
          <cell r="H109" t="str">
            <v>Eventos para el desarrollo de microempresas y emprendedores realizados</v>
          </cell>
          <cell r="I109" t="str">
            <v>Porcentaje que mide el avance en los eventos para el desarrollo de microempresas y emprendedores realizados en el año</v>
          </cell>
          <cell r="J109" t="str">
            <v>Durante el periodo de enero a septiembre, la Alcaldía de Tláhuac implementó un ambicioso programa de fomento económico y desarrollo empresarial. Se brindaron 717 servicios de asesoría para la obtención de microcréditos, se impartieron 13 cursos a emprendedores, se organizaron 4 ferias de empleo, 9 exposiciones y ferias de artesanos, 79 eventos de venta de productos locales, 22 recorridos turísticos y ecoturísticos, se ofrecieron 323 asesorías para la constitución de sociedades cooperativas y se realizaron 644 acciones para la constitución y certificación de estas mismas, estas acciones implementadas por la Alcaldía han fomentado el desarrollo económico local, generado empleo y mejorado la calidad de vida de los habitantes, al brindarles herramientas y oportunidades para mejorar sus condiciones de vida.</v>
          </cell>
          <cell r="K109">
            <v>1709</v>
          </cell>
        </row>
        <row r="110">
          <cell r="G110" t="str">
            <v>02CD13F037_C3A1</v>
          </cell>
          <cell r="H110" t="str">
            <v>Elaboración del programa de acciones para el desarrollo de microempresas y emprendedores</v>
          </cell>
          <cell r="I110" t="str">
            <v>Porcentaje que mide el avance en la aprobación de las atenciones para el desarrollo de microempresas y emprendedores</v>
          </cell>
          <cell r="J110" t="str">
            <v>Elaboración del programa de acciones para el desarrollo de microempresas y emprendedores el cual contiene 8 actividades u acciones para este trimestre</v>
          </cell>
          <cell r="K110">
            <v>8</v>
          </cell>
        </row>
        <row r="111">
          <cell r="G111" t="str">
            <v>02CD13K023_C1</v>
          </cell>
          <cell r="H111" t="str">
            <v>Mantenimiento a espacios públicos y comunitarios realizados</v>
          </cell>
          <cell r="I111" t="str">
            <v>Porcentaje que mide el avance en el  mantenimiento a espacios públicos y comunitarios en el año</v>
          </cell>
          <cell r="J111" t="str">
            <v>Durante el periodo de enero a septiembre, la Alcaldía de Tláhuac llevó a cabo un amplio programa de mantenimiento y rehabilitación de inmuebles públicos. En total, se atendieron 659 inmuebles públicos en la demarcación.
Al invertir en la rehabilitación de sus inmuebles públicos, la Alcaldía de Tláhuac está construyendo una ciudad más segura, funcional y con una mejor calidad de vida para todos sus habitantes.</v>
          </cell>
          <cell r="K111">
            <v>1319</v>
          </cell>
        </row>
        <row r="112">
          <cell r="G112" t="str">
            <v>02CD13K023_C1A1</v>
          </cell>
          <cell r="H112" t="str">
            <v>Elaboración del programa de acciones de mantenimiento a espacios públicos y comunitarios</v>
          </cell>
          <cell r="I112" t="str">
            <v>Porcentaje que mide el avance en la aprobación de las atenciones de mantenimiento a espacios públicos y comunitarios</v>
          </cell>
          <cell r="J112" t="str">
            <v>Elaboración del programa de acciones de mantenimiento a espacios públicos y comunitarios el cual contiene 5 actividades u acciones para este trimestre</v>
          </cell>
          <cell r="K112">
            <v>5</v>
          </cell>
        </row>
        <row r="113">
          <cell r="G113" t="str">
            <v>02CD13K023_C2</v>
          </cell>
          <cell r="H113" t="str">
            <v>Metros lineales de Mantenimiento y rehabilitación a líneas de agua potable realizados</v>
          </cell>
          <cell r="I113" t="str">
            <v>Porcentaje que mide el avance en los metros lineales de mantenimiento y rehabilitación a líneas de agua potable en el año</v>
          </cell>
          <cell r="J113" t="str">
            <v>Durante el periodo de enero a septiembre, la Alcaldía de Tláhuac llevó a cabo un importante programa de mantenimiento y reparación de la infraestructura hidráulica. Se atendieron 11,260 metros lineales de la red secundaria de agua potable y se repararon 905 metros lineales de fugas en diversas colonias de la demarcación.
Estas acciones realizadas por la Alcaldía de Tláhuac han mejorado de manera significativa la infraestructura hidráulica de la demarcación, beneficiando directamente a los habitantes al garantizar un suministro de agua potable de mayor calidad y continuidad.
Al invertir en el mantenimiento y la reparación de su infraestructura hidráulica, la Alcaldía de Tláhuac está garantizando un servicio esencial para sus habitantes y contribuyendo a la sustentabilidad de la ciudad.</v>
          </cell>
          <cell r="K113">
            <v>15714</v>
          </cell>
        </row>
        <row r="114">
          <cell r="G114" t="str">
            <v>02CD13K023_C2A1</v>
          </cell>
          <cell r="H114" t="str">
            <v>Elaboración del programa de acciones de mantenimiento y rehabilitación a líneas de agua potable</v>
          </cell>
          <cell r="I114" t="str">
            <v>Porcentaje que mide el avance en la aprobación de las atenciones de mantenimiento y rehabilitación a líneas de agua potable aprobadas al periodo</v>
          </cell>
          <cell r="J114" t="str">
            <v>Elaboración del programa de acciones de mantenimiento y rehabilitación a líneas de agua potable el cual contiene 2 actividades u acciones para este trimestre</v>
          </cell>
          <cell r="K114">
            <v>2</v>
          </cell>
        </row>
        <row r="115">
          <cell r="G115" t="str">
            <v>02CD13K023_C3</v>
          </cell>
          <cell r="H115" t="str">
            <v>Metros lineales de Mantenimiento y rehabilitación a líneas de drenaje y alcantarillado realizados</v>
          </cell>
          <cell r="I115" t="str">
            <v>Porcentaje que mide el avance en los metros lineales de mantenimiento y rehabilitación a líneas de drenaje y alcantarillado al periodo</v>
          </cell>
          <cell r="J115" t="str">
            <v>Durante el periodo de enero a septiembre, la Alcaldía de Tláhuac llevó a cabo un importante programa de mantenimiento de la infraestructura hidráulica. Se atendieron 2750 metros lineales de la red secundaria de drenaje en diversas colonias de la demarcación.
Las acciones realizadas por la Alcaldía de Tláhuac han mejorado de manera significativa la infraestructura hidráulica de la demarcación, beneficiando directamente a los habitantes al prevenir inundaciones, mejorar las condiciones sanitarias y proteger el medio ambiente.
Al invertir en el mantenimiento de su infraestructura hidráulica, la Alcaldía de Tláhuac está garantizando un mejor entorno de vida para sus habitantes y contribuyendo a la sustentabilidad de la ciudad.</v>
          </cell>
          <cell r="K115">
            <v>3445</v>
          </cell>
        </row>
        <row r="116">
          <cell r="G116" t="str">
            <v>02CD13K023_C3A1</v>
          </cell>
          <cell r="H116" t="str">
            <v>Elaboración del programa de acciones de mantenimiento y rehabilitación a líneas de drenaje y alcantarillado</v>
          </cell>
          <cell r="I116" t="str">
            <v>Porcentaje que mide el avance en la aprobación de las atenciones de mantenimiento y rehabilitación a líneas de drenaje y alcantarillado aprobadas al periodo</v>
          </cell>
          <cell r="J116" t="str">
            <v>Elaboración del programa de acciones de mantenimiento y rehabilitación a líneas de drenaje y alcantarillado el cual contiene 1 actividades u acciones para este trimestre</v>
          </cell>
          <cell r="K116">
            <v>1</v>
          </cell>
        </row>
        <row r="117">
          <cell r="G117" t="str">
            <v>02CD13K023_C4</v>
          </cell>
          <cell r="H117" t="str">
            <v>Metros lineales con servicio de sondeo y desazolve de la red de drenaje secundaria realizados</v>
          </cell>
          <cell r="I117" t="str">
            <v>Porcentaje que mide el avance en metros lineales con servicio de sondeo y desazolve de la red de drenaje secundaria en el año</v>
          </cell>
          <cell r="J117" t="str">
            <v>Durante el periodo de enero a septiembre, la Alcaldía de Tláhuac llevó a cabo un ambicioso programa de mantenimiento de la red de drenaje. Se realizaron 3,857 metros lineales de desazolve y 76,494 metros lineales de sondeo en diversas colonias de la demarcación.
Los trabajos de desazolve y sondeo realizados en la red de drenaje de Tláhuac han sido fundamentales para garantizar un adecuado funcionamiento de este sistema, lo que se traduce en una mejora en la calidad de vida de los habitantes y en la protección del medio ambiente.</v>
          </cell>
          <cell r="K117">
            <v>111136</v>
          </cell>
        </row>
        <row r="118">
          <cell r="G118" t="str">
            <v>02CD13K023_C4A1</v>
          </cell>
          <cell r="H118" t="str">
            <v>Elaboración del programa de acciones de desazolve de la red de drenaje secundaria</v>
          </cell>
          <cell r="I118" t="str">
            <v>Porcentaje que mide el avance en la aprobación de las atenciones de desazolve de la red de drenaje secundaria aprobadas al periodo</v>
          </cell>
          <cell r="J118" t="str">
            <v>Elaboración del programa de acciones de desazolve de la red de drenaje secundaria el cual contiene 2 actividades u acciones para este trimestre</v>
          </cell>
          <cell r="K118">
            <v>2</v>
          </cell>
        </row>
        <row r="119">
          <cell r="G119" t="str">
            <v>02CD13K023_C5</v>
          </cell>
          <cell r="H119" t="str">
            <v>Metros cuadrados de Mantenimiento y rehabilitación de vialidades secundarias realizados</v>
          </cell>
          <cell r="I119" t="str">
            <v>Porcentaje que mide el avance en metros cuadrados de mantenimiento y rehabilitación de vialidades secundarias en el año</v>
          </cell>
          <cell r="J119" t="str">
            <v>Durante el periodo de enero a septiembre, la Alcaldía de Tláhuac llevó a cabo un ambicioso programa de mantenimiento y rehabilitación de infraestructura vial. Se realizaron trabajos de balizamiento en 12,575 metros cuadrados, bacheo en 23,291 metros cuadrados, mantenimiento de banquetas en 968.1 metros cuadrados y mantenimiento de guarniciones en 315.1 metros cuadrados en diversas calles y colonias de la demarcación.
Estos trabajos de mantenimiento vial realizados en Tláhuac han mejorado significativamente las condiciones de las calles y avenidas de la demarcación, beneficiando directamente a los habitantes al proporcionar un entorno más seguro, cómodo y funcional.</v>
          </cell>
          <cell r="K119">
            <v>107976</v>
          </cell>
        </row>
        <row r="120">
          <cell r="G120" t="str">
            <v>02CD13K023_C5A1</v>
          </cell>
          <cell r="H120" t="str">
            <v>Elaboración del programa de acciones de mantenimiento y rehabilitación de vialidades secundarias</v>
          </cell>
          <cell r="I120" t="str">
            <v>Porcentaje que mide el avance en la aprobación de las atenciones de mantenimiento y rehabilitación de vialidades secundarias aprobados al periodo</v>
          </cell>
          <cell r="J120" t="str">
            <v>Elaboración del programa de acciones de mantenimiento y rehabilitación de vialidades secundarias el cual contiene 6 actividades u acciones para este trimestre</v>
          </cell>
          <cell r="K120">
            <v>6</v>
          </cell>
        </row>
        <row r="121">
          <cell r="G121" t="str">
            <v>02CD13N001_C1</v>
          </cell>
          <cell r="H121" t="str">
            <v>Capacitaciones y asesoría a personas en materia de protección civil realizadas</v>
          </cell>
          <cell r="I121" t="str">
            <v>Porcentaje que mide el avance en el número de capacitaciones en materia de protección civil</v>
          </cell>
          <cell r="J121" t="str">
            <v>Durante el periodo de enero a septiembre, la Alcaldía de Tláhuac llevó a cabo un importante programa de capacitación, impartiendo 81 cursos en materia de protección civil.
Con estas acciones la Alcaldía de Tláhuac ha dado un paso importante hacia la construcción de una comunidad más segura y resiliente al invertir en la capacitación de sus habitantes en materia de protección civil.</v>
          </cell>
          <cell r="K121">
            <v>110</v>
          </cell>
        </row>
        <row r="122">
          <cell r="G122" t="str">
            <v>02CD13N001_C1A1</v>
          </cell>
          <cell r="H122" t="str">
            <v>Elaboración del programa de acciones para la capacitación y asesoría a personas en materia de protección civil</v>
          </cell>
          <cell r="I122" t="str">
            <v>Porcentaje que mide la aprobación de las atenciones para la capacitación y asesoría a personas en materia de protección civil al periodo</v>
          </cell>
          <cell r="J122" t="str">
            <v>Elaboración del programa de acciones para la capacitación y asesoría a personas en materia de protección civil el cual contiene 1 actividades u acciones para este trimestre</v>
          </cell>
          <cell r="K122">
            <v>1</v>
          </cell>
        </row>
        <row r="123">
          <cell r="G123" t="str">
            <v>02CD13N001_C2</v>
          </cell>
          <cell r="H123" t="str">
            <v>Servicios prehospitalarios otorgados</v>
          </cell>
          <cell r="I123" t="str">
            <v xml:space="preserve">Mide el avance porcentual en la entrega de servicios prehospitalarios </v>
          </cell>
          <cell r="J123" t="str">
            <v>Al cierre del periodo enero – septiembre, se realizaron 1,650 servicios de atención médica prehospitalaria en la Alcaldía Tláhuac. Estos servicios son de gran beneficio para los habitantes de la alcaldía, ya que aseguran una atención rápida y eficiente ante emergencias de salud, lo que contribuye a reducir riesgos y salvar vidas en situaciones críticas. Además, permiten un acceso más ágil a los cuidados médicos sin necesidad de desplazamientos largos, mejorando la calidad de vida de los ciudadanos y fomentando una comunidad más segura.</v>
          </cell>
          <cell r="K123">
            <v>2200</v>
          </cell>
        </row>
        <row r="124">
          <cell r="G124" t="str">
            <v>02CD13N001_C2A1</v>
          </cell>
          <cell r="H124" t="str">
            <v xml:space="preserve">Atención de llamadas de emergencia y monitoreo de riesgos </v>
          </cell>
          <cell r="I124" t="str">
            <v>Mide el porcentaje de avance en la atención de llamadas de emergencia y monitoreo de riesgos realizadas por la población al periodo</v>
          </cell>
          <cell r="J124" t="str">
            <v xml:space="preserve">Al cierre del periodo enero – septiembre, se realizo la atención de llamadas de emergencia y monitoreo de riesgos  el cual contiene 2439 actividades u acciones </v>
          </cell>
          <cell r="K124">
            <v>4700</v>
          </cell>
        </row>
        <row r="125">
          <cell r="G125" t="str">
            <v>02CD13R002_C1</v>
          </cell>
          <cell r="H125" t="str">
            <v>Proyectos de presupuesto participativo realizados</v>
          </cell>
          <cell r="I125" t="str">
            <v>Mide el avance porcentual de conclusión de los proyectos de presupuesto participativo</v>
          </cell>
          <cell r="J125" t="str">
            <v>Al cierre del periodo enero – septiembre se llevaron a cabo 57 obras del presupuesto participativo de los diversos comités ganadores del ejercicio 2024, los comites atendidos son: 11-001 Agrícola Metropolitana, 11-003 Del Mar Norte, 11-004 Del Mar Sur, 11-005 El Mirador - Santa Catarina, 11-006 El Rosario, 11-007 El Triángulo, 11-008 Emiliano Zapata 1a, 11-009 Emiliano Zapata 2a, 11-010 Francisco Villa, 11-011 Granjas Cabrera, 11-012 Jaime Torres Bodet, 11-013 Jardines Del Llano-U.H. Villa Tlatempa, 11-014 La Draga, 11-015 La Estación, 11-016 La Habana, 11-018 La Mesa, 11-019 La Nopalera, 11-020 La Turba, 11-021 Las Arboledas, 11-022 López Portillo, 11-024 Los Olivos, 11-025 Miguel Hidalgo, 11-026 Miguel Hidalgo Ote, 11-027 Ojo De Agua, 11-028 Paraíso Santa Catarina Loc Rural, 11-029 Peña Alta, 11-030 Quiahuatla, 11-031 San Andrés Mixquic (Pblo), 11-032 San Francisco Tlaltenco (Pblo), 11-033 San Jose, 11-034 San Juan Ixtayopan (Pblo), 11-035 San Miguel (Ampl), 11-036 San Miguel Zapotitla, 11-037 San Nicolas Tetelco (Pblo), 11-038 San Pedro Tláhuac (Pblo), 11-039 Santa Catarina (Ampl), 11-040 Santa Catarina Yecahuizotl (Pblo), 11-041 Santa Cecilia, 11-043 Selene (Ampl), 11-044 Selene 1a Secc, 11-045 Selene 2da Secc, 11-047 Teozoma, 11-048 Tepantitlamilco, 11-049 Tezontitla, 11-050 Tierra Blanca, 11-051 Tierra Y Libertad, 11-052 Villa Centroamericana (U Hab), 11-053 Villas De Los Trabajadores (Gdf) (U Hab), 11-054 3 De Mayo, 11-055 Unidades Habitacionales De Santa Ana Poniente, 11-056 La Conchita I, 11-057 La Conchita Ii, 11-058 Unidades Habitacionales De Santa Ana Poniente Ii, 11-059 Atotolco, 11-060 Cuitlahuac, 11-061 Tempiluli, 11-062 Olivar Santa María.</v>
          </cell>
          <cell r="K125">
            <v>59</v>
          </cell>
        </row>
        <row r="126">
          <cell r="G126" t="str">
            <v>02CD13R002_C1A1</v>
          </cell>
          <cell r="H126" t="str">
            <v>Dictaminación de proyectos de presupuesto participativo</v>
          </cell>
          <cell r="I126" t="str">
            <v>Porcentaje que mide el avance en la dictaminación de los proyectos de presupuesto participativo</v>
          </cell>
          <cell r="J126" t="str">
            <v>Durante el ejercicio 2023 se realizó el dictamen de los proyectos del prepuesto participativo 2023 y 204 debido al proceso electoral vigente</v>
          </cell>
          <cell r="K126">
            <v>324</v>
          </cell>
        </row>
        <row r="127">
          <cell r="G127" t="str">
            <v>02CD13U048_C1</v>
          </cell>
          <cell r="H127" t="str">
            <v xml:space="preserve">Apoyos en especie entregados </v>
          </cell>
          <cell r="I127" t="str">
            <v>Mide el porcentaje de avance en la entrega de apoyos en especie entregados en el año</v>
          </cell>
          <cell r="J127" t="str">
            <v>Al cierre del periodo enero – septiembre, la Alcaldía Tláhuac implementó diversas acciones en beneficio de su población, especialmente aquellas en situación de vulnerabilidad y escasos recursos. Un total de 10 personas recibieron apoyos en especie a través del programa Sepelio Digno, contribuyendo a cubrir necesidades en momentos difíciles.
A través del programa Nadadores por la Paz y el Bienestar en Tláhuac 2024, se entregaron pants (pantalón y chamarra) a los participantes con el objetivo de motivarlos e incentivarlos a desarrollar la disciplina de natación, fomentando el bienestar físico y emocional de los beneficiarios.
En el marco del festejo del Día de Reyes, se atendió a 8,928 personas, lo que fomentó la cohesión social y la alegría en la comunidad, brindando momentos de esparcimiento y celebración para las familias de la alcaldía. Además, 899 personas participaron en el programa Escuela de Oficios para la Vida, enfocado en la capacitación de la población en general, brindándoles herramientas para mejorar sus oportunidades laborales y su desarrollo personal.
Por último, 154 personas en situación vulnerable fueron beneficiadas con la dotación de aparatos ortopédicos, mejorando su calidad de vida y facilitando su integración a la sociedad.
Estas acciones reflejan el compromiso de la Alcaldía Tláhuac con el bienestar de sus habitantes, promoviendo la inclusión social, el acceso a recursos fundamentales y el desarrollo de habilidades para mejorar sus condiciones de vida.</v>
          </cell>
          <cell r="K127">
            <v>8928</v>
          </cell>
        </row>
        <row r="128">
          <cell r="G128" t="str">
            <v>02CD13U048_C1A1</v>
          </cell>
          <cell r="H128" t="str">
            <v>Emisión de convocatorias para registro a apoyos en especie</v>
          </cell>
          <cell r="I128" t="str">
            <v>Mide el porcentaje de convocatorias emitidas para el registro en la entrega de apoyos en especie</v>
          </cell>
          <cell r="J128" t="str">
            <v>Emisión de convocatorias para registro a apoyos en especie el cual contiene 6 actividades u acciones para este trimestre</v>
          </cell>
          <cell r="K128">
            <v>6</v>
          </cell>
        </row>
        <row r="129">
          <cell r="G129" t="str">
            <v>02CD13U048_C2</v>
          </cell>
          <cell r="H129" t="str">
            <v xml:space="preserve">Apoyos monetarios entregados </v>
          </cell>
          <cell r="I129" t="str">
            <v>Mide el porcentaje de avance en la entrega de apoyos monetarios entregados en el año</v>
          </cell>
          <cell r="J129" t="str">
            <v>Durante el periodo de enero a septiembre, la Alcaldía Tláhuac llevó a cabo varias iniciativas que beneficiaron a diferentes sectores de su población. A través del programa Difusores de la Paz en Tláhuac, se atendió a 156 personas que participaron en actividades de difusión y promoción de los proyectos, programas y acciones sociales de la alcaldía, lo que fortalece la cohesión comunitaria y fomenta un entorno más informado y participativo.
Asimismo, se brindó apoyo a 33 personas en el programa Escuelas para la Vida mediante escuelas de música, orquesta monumental, coro y escuela de danza, como una estrategia de prevención del delito, brindando a los participantes habilidades artísticas que promueven la cultura y el desarrollo personal. Además, 97 personas fueron beneficiadas con apoyos económicos para el fortalecimiento de la identidad y bienestar de los pueblos originarios de Tláhuac, contribuyendo a preservar su cultura y tradiciones.
Se apoyó también a 100 personas para la adquisición de medicamentos, lo cual es fundamental para mejorar la salud de la población más vulnerable. Finalmente, en el marco del Día de la Mujer 2024, se atendió a 15 personas que participaron en la Carrera "Tan fuerte como una mujer", promoviendo el empoderamiento y la salud física de las mujeres de la alcaldía.
Estas acciones no solo mejoran la calidad de vida de los habitantes, sino que también promueven la salud, el bienestar cultural y la cohesión social, contribuyendo a la construcción de una comunidad más fuerte y unida.</v>
          </cell>
          <cell r="K129">
            <v>472</v>
          </cell>
        </row>
        <row r="130">
          <cell r="G130" t="str">
            <v>02CD13U048_C2A1</v>
          </cell>
          <cell r="H130" t="str">
            <v>Emisión de convocatorias para registro a apoyos monetarios</v>
          </cell>
          <cell r="I130" t="str">
            <v>Mide el porcentaje de convocatorias emitidas para el registro en la entrega de apoyos monetarios</v>
          </cell>
          <cell r="J130" t="str">
            <v>Emisión de convocatorias para registro a apoyos monetarios el cual contiene 12 actividades u acciones para este trimestre</v>
          </cell>
          <cell r="K130">
            <v>12</v>
          </cell>
        </row>
        <row r="131">
          <cell r="G131" t="str">
            <v>01C001N001_C1</v>
          </cell>
          <cell r="H131" t="str">
            <v>Capacitaciones a las brigadas de protección civil realizadas</v>
          </cell>
          <cell r="I131" t="str">
            <v>Porcentaje que mide el avance  en el número de brigadas capacitacitadas  para la  protección de visitantes y funcionarios que transitan por las instalaciones del ente público</v>
          </cell>
          <cell r="J131" t="str">
            <v>Mediante NOTA INFORMATIVA 007se notificó a la brigada interna de protección civil del "Programa Anual de Capacitación 2024"</v>
          </cell>
          <cell r="K131">
            <v>2</v>
          </cell>
        </row>
        <row r="132">
          <cell r="G132" t="str">
            <v>01C001N001_C1A1</v>
          </cell>
          <cell r="H132" t="str">
            <v>Elaboración de material de apoyo y difusión para las capacitaciones</v>
          </cell>
          <cell r="I132" t="str">
            <v>Porcentaje que mide el avance en la elaboración de material de apoyo y difusión eleborado para realizar las capacitaciones programadas</v>
          </cell>
          <cell r="J132" t="str">
            <v xml:space="preserve">Por medio de comunicación interna whatsapp de la brigada interna de protección civil, se compartió la propuesta de capacitación "Brigadas Comunitarias de Prevención de Riesgos de Desastres y Protección Civil" </v>
          </cell>
          <cell r="K132">
            <v>2</v>
          </cell>
        </row>
        <row r="133">
          <cell r="G133" t="str">
            <v>01C001N001_C1A2</v>
          </cell>
          <cell r="H133" t="str">
            <v>Difusión y promoción del Programa de capacitación</v>
          </cell>
          <cell r="I133" t="str">
            <v>Porcentaje que mide el número de  actividades realizadas para la difusión  y promoción del programa de capacitación a servidores públicos</v>
          </cell>
          <cell r="J133" t="str">
            <v>Con apoyo del área de Capital Humano de la Jefatura de Gobierno, se difundió al personal de la brigada interna de protección civil, sobre el "Programa Anual de Capacitación 2024"</v>
          </cell>
          <cell r="K133">
            <v>1</v>
          </cell>
        </row>
        <row r="134">
          <cell r="G134" t="str">
            <v>01C001N001_C2</v>
          </cell>
          <cell r="H134" t="str">
            <v>Simulacros preventivos para conocer los protocolos de actuación en caso de emergencia ejecutados.</v>
          </cell>
          <cell r="I134" t="str">
            <v>Porcentaje  que mide  el cumplimeinto de la realización de simulacros para prevenir situaciones de riesgo y emergencia generados por un fenómeno natural o antropogénico.</v>
          </cell>
          <cell r="J134" t="str">
            <v>Con fecha 19 de septiembre, se llevó a cabo el "Simulacro Nacional 2024" donde participó todo el personal del Antiguo Palacio del Ayuntamiento, se informa que por indicaciones de la Coordinación Nacional de Protección Civil del Gobierno de México, el Primer Simulacro Nacional 2024, previsto para el próximo 19 de marzo, fue pospuesto hasta nuevo aviso.</v>
          </cell>
          <cell r="K134">
            <v>3</v>
          </cell>
        </row>
        <row r="135">
          <cell r="G135" t="str">
            <v>01C001N001_C2A1</v>
          </cell>
          <cell r="H135" t="str">
            <v>Realización de reuniones informativas a los participantes para informar el protocolos de actuación a seguir en los simulacros.</v>
          </cell>
          <cell r="I135" t="str">
            <v>Porcentaje que mide el cumplimiento de las reuniones informativas para la aplicación de protocolos de actuación a seguir en los simulacros</v>
          </cell>
          <cell r="J135" t="str">
            <v>Mediante NOTAS INFORMATIVAS 009, 010, 012, 013, 014, 015 y 016, se convocó a personal de la brigada interna de protección civil del Antiguo Palacio del Ayuntamiento a las reuniones de trabajo y preparativos al Simulacro Nacional 2024</v>
          </cell>
          <cell r="K135">
            <v>12</v>
          </cell>
        </row>
        <row r="136">
          <cell r="G136" t="str">
            <v>01CD03E065_C1</v>
          </cell>
          <cell r="H136" t="str">
            <v>Mantenimiento preventivo a los Sistemas Tecnológicos de Videovigilancia realizado.</v>
          </cell>
          <cell r="I136" t="str">
            <v>Mide el porcentaje de mantenimientos preventivos a Sistemas Tecnológicos de Videovigilancia (STV´s).</v>
          </cell>
          <cell r="J136" t="str">
            <v>Es el mantenimiento de los Sistemas de Videovigilancia (STV) esencial para asegurar su funcionamiento óptimo y continuo, y es fundamental para la eficacia del C5 en su labor de vigilancia y respuesta a emergencias.</v>
          </cell>
          <cell r="K136">
            <v>16362</v>
          </cell>
        </row>
        <row r="137">
          <cell r="G137" t="str">
            <v>01CD03E065_C1A1</v>
          </cell>
          <cell r="H137" t="str">
            <v>Elaboración del Programa Anual de Mantenimiento preventivo a los Sistemas Tecnológicos de Videovigilancia (STV´S)</v>
          </cell>
          <cell r="I137" t="str">
            <v>Mide el avance en la elaboración  del Programa Anual de mantenimiento preventivo a los componentes tecnológicos instalados en los Sistemas Tecnológicos de Videovigilancia (STV´s).</v>
          </cell>
          <cell r="J137" t="str">
            <v>Es el planteamiento de la estrategia de mantenimiento anual de los STVs crucial para garantizar que todos los equipos operen de manera eficiente, previniendo fallos y asegurando una vigilancia ininterrumpida.</v>
          </cell>
          <cell r="K137">
            <v>1</v>
          </cell>
        </row>
        <row r="138">
          <cell r="G138" t="str">
            <v>01CD03E065_C2</v>
          </cell>
          <cell r="H138" t="str">
            <v>Emergencias atendidas</v>
          </cell>
          <cell r="I138" t="str">
            <v>Mide el porcentaje de las emergencias atendidas en coordinación con los entes que participan con el C5</v>
          </cell>
          <cell r="J138" t="str">
            <v>Se da atención a las solicitudes de emergencia recibidas por alguno de los medios de captación de C5 y se canalizan a los entes coparticipantes acorde a su clasificación y prioridad</v>
          </cell>
          <cell r="K138">
            <v>884719</v>
          </cell>
        </row>
        <row r="139">
          <cell r="G139" t="str">
            <v>01CD03E065_C2A1</v>
          </cell>
          <cell r="H139" t="str">
            <v>Movilización de recursos en caso de emergencia.</v>
          </cell>
          <cell r="I139" t="str">
            <v>Mide el porcentaje de folios que requirieron la movilización de recursos humanos y materiales para la atención de emergencias.</v>
          </cell>
          <cell r="J139" t="str">
            <v>Se contabiliza la cantidad de recursos movilizados en campo dependiendo de la necesidad, prioridad y disponibilidad para la solicitud hecha por la ciudadanía</v>
          </cell>
          <cell r="K139">
            <v>801780</v>
          </cell>
        </row>
        <row r="140">
          <cell r="G140" t="str">
            <v>01CD03E065_C2A2</v>
          </cell>
          <cell r="H140" t="str">
            <v>Atención de llamadas recibidas a través de la línea de emergencia 9-1-1.</v>
          </cell>
          <cell r="I140" t="str">
            <v xml:space="preserve">Mide el porcentaje de las llamadas contestadas a través de la línea de emergencia 9-1-1
</v>
          </cell>
          <cell r="J140" t="str">
            <v>Es la canalización telefónica hecha tras recibir la llamada de emergencia mediante el número 9-1-1</v>
          </cell>
          <cell r="K140">
            <v>7241019</v>
          </cell>
        </row>
        <row r="141">
          <cell r="G141" t="str">
            <v>01CD03E065_C3</v>
          </cell>
          <cell r="H141" t="str">
            <v>Urgencias médicas atendidas</v>
          </cell>
          <cell r="I141" t="str">
            <v xml:space="preserve">Mide la proporción de incidentes valorados y clasificados por los operadores médicos </v>
          </cell>
          <cell r="J141" t="str">
            <v>Se brinda atención médica telefónica y se clasifican las emergencias médicas reportadas por los usuarios del 9-1-1</v>
          </cell>
          <cell r="K141">
            <v>105423</v>
          </cell>
        </row>
        <row r="142">
          <cell r="G142" t="str">
            <v>01CD03E065_C3A1</v>
          </cell>
          <cell r="H142" t="str">
            <v>Elaboración de protocolos de actuación para la atención médica telefónica.</v>
          </cell>
          <cell r="I142" t="str">
            <v>Mide el porcentaje del número de protocolos elaborados para la atención de emergencias médicas telefonicas a distancia y clasificación implementados respecto al total de motivos.</v>
          </cell>
          <cell r="J142" t="str">
            <v>Se elaboran protocolos de atención médica telefónica dirigidos a optimizar la atención y clasificación de las emergencias médicas reportadas por los usuarios del 9-1-1 confome a la mejor evidencia diponible</v>
          </cell>
          <cell r="K142">
            <v>30</v>
          </cell>
        </row>
        <row r="143">
          <cell r="G143" t="str">
            <v>01CD03N001_C1</v>
          </cell>
          <cell r="H143" t="str">
            <v>Capacitaciones a las brigadas de protección civil realizadas</v>
          </cell>
          <cell r="I143" t="str">
            <v>Capacitaciones a las brigadas de protección civil realizadas</v>
          </cell>
          <cell r="J143" t="str">
            <v>Se realizó cursos de nivel intermedio de primeros auxilios, prevención, combate y extinción de incendios, evacuación, Comunicación y diseño y ejecución de simulacros</v>
          </cell>
          <cell r="K143">
            <v>104</v>
          </cell>
        </row>
        <row r="144">
          <cell r="G144" t="str">
            <v>01CD03N001_C1A1</v>
          </cell>
          <cell r="H144" t="str">
            <v>Elaboración de material de apoyo y difusión para las capacitaciones.</v>
          </cell>
          <cell r="I144" t="str">
            <v>Elaboración de material de apoyo y difisión para las capacitaciones.</v>
          </cell>
          <cell r="J144" t="str">
            <v>Presento el comité interno de protección, asi como el programa de capacitación</v>
          </cell>
          <cell r="K144">
            <v>1</v>
          </cell>
        </row>
        <row r="145">
          <cell r="G145" t="str">
            <v>01CD06E005_C1</v>
          </cell>
          <cell r="H145" t="str">
            <v>Nuevos usuarios en Llave CDMX registrados.</v>
          </cell>
          <cell r="I145" t="str">
            <v>Porcentaje que mide el registro de los nuevos usuarios en Llave CDMX</v>
          </cell>
          <cell r="J145" t="str">
            <v xml:space="preserve">Nuevos usuarios registrados en Llave CDMX durante el primer trimestre del año 2024, lo que hace más eficiente los trámites y servicios digitales que ofrecen a través de la plataforma. </v>
          </cell>
          <cell r="K145">
            <v>1842444</v>
          </cell>
        </row>
        <row r="146">
          <cell r="G146" t="str">
            <v>01CD06E005_C1A1</v>
          </cell>
          <cell r="H146" t="str">
            <v>Incentivar el uso de Llave CDMX entre los ciudadanos, para los trámites y servicios integrados en la plataforma.</v>
          </cell>
          <cell r="I146" t="str">
            <v>Porcentaje que mide el avance en el registro de los nuevos usuarios registrados en Llave CDMX</v>
          </cell>
          <cell r="J146" t="str">
            <v>Avance del registro de nuevos usuarios en Llave CDMX durante el primer trimestre del año 2024.</v>
          </cell>
          <cell r="K146">
            <v>1842444</v>
          </cell>
        </row>
        <row r="147">
          <cell r="G147" t="str">
            <v>01CD06E005_C2</v>
          </cell>
          <cell r="H147" t="str">
            <v>Solicitudes para el desarrollo y mantenimiento de aplicaciones informáticas y sistemas de información atendidas</v>
          </cell>
          <cell r="I147" t="str">
            <v xml:space="preserve">Porcentaje que mide el avance de las solicitudes para el desarrollo y mantenimiento de aplicaciones informáticas y sistemas de información recibidas. </v>
          </cell>
          <cell r="J147" t="str">
            <v>Se recibieron 38 solicitudes para el desarrollo y 106 solicitudes para el mantenimiento de aplicaciones informáticas</v>
          </cell>
          <cell r="K147">
            <v>50</v>
          </cell>
        </row>
        <row r="148">
          <cell r="G148" t="str">
            <v>01CD06E005_C2A1</v>
          </cell>
          <cell r="H148" t="str">
            <v>Implementación, análisis y pruebas de las solicitudes atendidas de desarrollo y mantenimiento de aplicaciones informáticas y sistemas de información solicitadas por los Entes del Gobierno de la Ciudad de México</v>
          </cell>
          <cell r="I148" t="str">
            <v>Porcentaje que mide el avance en la implementación, análisis y pruebas de las solicitudes para el desarrollo y mantenimiento de aplicaciones informáticas y sistemas de información solicitadas por los Entes del Gobierno de la Ciudad de México</v>
          </cell>
          <cell r="J148" t="str">
            <v>Del 100% de solicitudes recibidas se dio atención de la siguiente forma: de realizaron las reuniones de trabajo con las áreas solicitantes para analizar sus requerimientos, diseñar la solución técnica, obtener su aprobación de cómo funcionaría la solución para posteriormente implementarla técnicamente. Después, una vez implementada, se realizaron pruebas funcionales, no funcionaes y de seguridad. Una vez finalizadas las pruebas se publicaron los cambios en los ambientes productivos de dichos sistemas.</v>
          </cell>
          <cell r="K148">
            <v>50</v>
          </cell>
        </row>
        <row r="149">
          <cell r="G149" t="str">
            <v>01CD06E005_C3</v>
          </cell>
          <cell r="H149" t="str">
            <v>Servicios de Infraestructura tecnológica solicitados por los Entes del Gobierno de la Ciudad de México atendidos</v>
          </cell>
          <cell r="I149" t="str">
            <v xml:space="preserve">Porcentaje que mide el avance de los servicios de infraestructura tecnologica solicitados por los Entes del Gobierno de la Ciudad de México. </v>
          </cell>
          <cell r="J149" t="str">
            <v>Se recibieron 646 solicitudes de servicio de infraestructura tecnológica realizadas por los diferentes Entes del Gobierno de la Ciudad de México.</v>
          </cell>
          <cell r="K149">
            <v>3500</v>
          </cell>
        </row>
        <row r="150">
          <cell r="G150" t="str">
            <v>01CD06E005_C3A1</v>
          </cell>
          <cell r="H150" t="str">
            <v>Revisión de solicitudes a la Mesa de Servicio de la ADIP por parte de los Entes del Gobierno de la Ciudad de México</v>
          </cell>
          <cell r="I150" t="str">
            <v>Porcentaje que mide las solicitudes a la Mesa de Servicio de la Agencia Digital por parte de los Entes del Gobierno de la Ciudad de México.</v>
          </cell>
          <cell r="J150" t="str">
            <v>La Mesa de Servicio recibo el 100% de las solicitudes, las reviso y las aprobadas pasaron a los diferentes operadores para atender el servicio requerido, documentarlo y archivarlo de acuerdo a los procedimientos, para posteriormente regresarlo a los operadores de la mesa de servicio para entregar el servicio al usuario.</v>
          </cell>
          <cell r="K150">
            <v>3500</v>
          </cell>
        </row>
        <row r="151">
          <cell r="G151" t="str">
            <v>01CD06E157_C1</v>
          </cell>
          <cell r="H151" t="str">
            <v>Solicitudes captadas a través  del Sistema Unificado de Atención Ciudadana (SUAC) atendidas.</v>
          </cell>
          <cell r="I151" t="str">
            <v>Porcentaje que mide el avance de la atención de solicitudes captadas a través del SUAC.</v>
          </cell>
          <cell r="J151" t="str">
            <v xml:space="preserve">Se atendieron aquellas solicitudes de información, dudas, sugerencias, comentarios, requerimientos, quejas y avisos para las autoridades del Gobierno de la Ciudad, ingresadas a través del Sisitema Unificado de Atención Ciudadana, las cuales se encuentran en el estado "cerradas" ya que se les brindo atención por parte del Ente Público correspondiente. </v>
          </cell>
          <cell r="K151">
            <v>549356</v>
          </cell>
        </row>
        <row r="152">
          <cell r="G152" t="str">
            <v>01CD06E157_C1A1</v>
          </cell>
          <cell r="H152" t="str">
            <v xml:space="preserve">Recepción de las solicitudes de información para las autoridades del Gobierno de la Ciudad a través del SUAC. </v>
          </cell>
          <cell r="I152" t="str">
            <v xml:space="preserve">Porcentaje que mide las solicitudes de información captadas para el Gobierno de la Ciudad de México. </v>
          </cell>
          <cell r="J152" t="str">
            <v>El Sistema Unificado de Atención Ciudadana (SUAC) es la plataforma única de atención ciudadana creada por la Agencia Digital de Innovación Pública (ADIP), en la que la ciudadanía puede presentar por distintos medios las 24 horas de los 365 días del año, las solicitudes de información, dudas, sugerencias, comentarios, requerimientos, quejas y avisos para las autoridades del Gobierno de la Ciudad, por lo que representa una mejor oportunidad de brindar a la ciudadanía atención a sus solicitudes, transparentando el proceso de estas, desde que son recibidas hasta que concluyen con una respuesta.</v>
          </cell>
          <cell r="K152">
            <v>577379</v>
          </cell>
        </row>
        <row r="153">
          <cell r="G153" t="str">
            <v>01CD06E157_C2</v>
          </cell>
          <cell r="H153" t="str">
            <v>Llamadas telefónicas recibidas a través del Locatel (55 56 58 11 11 y/o *0311) atendidas.</v>
          </cell>
          <cell r="I153" t="str">
            <v>Porcentaje de llamadas telefonicas atendidas captadas a través del Locatel.</v>
          </cell>
          <cell r="J153" t="str">
            <v>Se atendieron llamadas telefónicas, orientación, canalización relacionadas con los servicios y trámites que otorga el gobierno de la Ciudad de México. La línea telefónica única de contacto ciudadano de la Agencia Digital de Innovación Pública (ADIP) opera las 24 horas de los 365 días del año.</v>
          </cell>
          <cell r="K153">
            <v>7711752</v>
          </cell>
        </row>
        <row r="154">
          <cell r="G154" t="str">
            <v>01CD06E157_C1A2</v>
          </cell>
          <cell r="H154" t="str">
            <v xml:space="preserve">Capacitación básica a los operadores para la atención ciudadana a través de los canales del  Locatel </v>
          </cell>
          <cell r="I154" t="str">
            <v xml:space="preserve">Porcentaje de capacitaciones a los operadores para la atención ciudadana  a través de los canales del Locatel </v>
          </cell>
          <cell r="J154" t="str">
            <v>Mantener a los operadores que conforman los diferentes canales de atención, capacitados y actualizados en la información que proporcionan a la ciudadanía, permitiendo con ello,  una atención ciudadana mas expedita y de calidad, garantizando en todo momento los derechos humanos.</v>
          </cell>
          <cell r="K154">
            <v>192</v>
          </cell>
        </row>
        <row r="155">
          <cell r="G155" t="str">
            <v>01CD06N001_C1</v>
          </cell>
          <cell r="H155" t="str">
            <v>Capacitaciones a las brigadas de protección civil, realizadas</v>
          </cell>
          <cell r="I155" t="str">
            <v>Porcentaje que mide el avance  en el número de brigadas capacitacitadas  para la  protección de visitantes y funcionarios que transitan por las instalaciones del ente público</v>
          </cell>
          <cell r="J155" t="str">
            <v>Se realizóun curso de capacitación en Materia de Protección Civil, al personal que realiza sus actividades dentro del inmueble de la ADIP, los temas dados durante la capacitación fueron en materia de Primeros Auxilios, Combate contra incendios y Evacuación y Repliegue.</v>
          </cell>
          <cell r="K155">
            <v>1</v>
          </cell>
        </row>
        <row r="156">
          <cell r="G156" t="str">
            <v>01CD06N001_C1A1</v>
          </cell>
          <cell r="H156" t="str">
            <v>Elaboración de material de apoyo y difusión para las capacitaciones.</v>
          </cell>
          <cell r="I156" t="str">
            <v>Porcentaje que mide el avance en la elaboración de material de apoyo y difusión eleborado para realizar las capacitaciones programadas</v>
          </cell>
          <cell r="J156" t="str">
            <v>Se realizó solicitud oficio de capacitación a la autoridad pertinente, oficio de invitación a la toma de la capacitación a las direcciones correspondientes, elaboración de publicidad de los cursos para el personal del inmueble.</v>
          </cell>
          <cell r="K156">
            <v>2</v>
          </cell>
        </row>
        <row r="157">
          <cell r="G157" t="str">
            <v>01CD06N001_C1A2</v>
          </cell>
          <cell r="H157" t="str">
            <v>Difusión y promoción del Programa de capacitación</v>
          </cell>
          <cell r="I157" t="str">
            <v>Porcentaje que mide el número de  actividades realizadas para la difusión  y promoción del programa de capacitación a servidores públicos</v>
          </cell>
          <cell r="J157" t="str">
            <v xml:space="preserve">Se realizó invitación a la toma de la capacitación por medio de oficios a las direcciones que llevan a cabo sus actividades en el inmueble, asimismo se realizó la colocación de publicidad en el interior de las instalaciones sobre los cursos, ampliando la invitación a todo el personal que quisiera integrarse a la capacitación. </v>
          </cell>
          <cell r="K157">
            <v>2</v>
          </cell>
        </row>
        <row r="158">
          <cell r="G158" t="str">
            <v>01P0ESN001_C1</v>
          </cell>
          <cell r="H158" t="str">
            <v>Simulacros realizados.</v>
          </cell>
          <cell r="I158" t="str">
            <v xml:space="preserve">Mide el porcentaje de los  simulacros efectuados en las instalaciones del FES. </v>
          </cell>
          <cell r="J158" t="str">
            <v xml:space="preserve">Simulacros realizados en las Instalaciones del FES CDMX. </v>
          </cell>
          <cell r="K158">
            <v>2</v>
          </cell>
        </row>
        <row r="159">
          <cell r="G159" t="str">
            <v>01P0ESN001_C1A1</v>
          </cell>
          <cell r="H159" t="str">
            <v>Emisión de Convocatoria para conformar brigada de protección</v>
          </cell>
          <cell r="I159" t="str">
            <v>Mide el porcentaje de Convocatorias emitidas para la conformación de las brigadas de protección civil en las instalaciones del FES</v>
          </cell>
          <cell r="J159" t="str">
            <v>Convocatorias emitidas para la conformación de las brigadas de protección civil en el FES CDMX</v>
          </cell>
          <cell r="K159">
            <v>1</v>
          </cell>
        </row>
        <row r="160">
          <cell r="G160" t="str">
            <v>01P0ESN001_C1A2</v>
          </cell>
          <cell r="H160" t="str">
            <v xml:space="preserve">Difusión de simulacros </v>
          </cell>
          <cell r="I160" t="str">
            <v>Mide el  avance porcentual de la difusión de lo simulacros en el año</v>
          </cell>
          <cell r="J160" t="str">
            <v>Difusión de simulacros en las Instalaciones del FES CDMX.</v>
          </cell>
          <cell r="K160">
            <v>2</v>
          </cell>
        </row>
        <row r="161">
          <cell r="G161" t="str">
            <v>01P0ESN001_C1A3</v>
          </cell>
          <cell r="H161" t="str">
            <v>Adquisición de equipamiento en materia de protección civil</v>
          </cell>
          <cell r="I161" t="str">
            <v>Mide el porcentaje de las adquisiciones para meteriales de protección civil.</v>
          </cell>
          <cell r="J161" t="str">
            <v>Adquisición de equipamiento en materia de protección civil</v>
          </cell>
          <cell r="K161">
            <v>2</v>
          </cell>
        </row>
        <row r="162">
          <cell r="G162" t="str">
            <v>01P0ESN001_C1</v>
          </cell>
          <cell r="H162" t="str">
            <v>Simulacros realizados.</v>
          </cell>
          <cell r="I162" t="str">
            <v xml:space="preserve">Mide el porcentaje de los  simulacros efectuados en las instalaciones del FES. </v>
          </cell>
          <cell r="J162" t="str">
            <v xml:space="preserve">Simulacros realizados en las Instalaciones del FES CDMX. </v>
          </cell>
          <cell r="K162">
            <v>2</v>
          </cell>
        </row>
        <row r="163">
          <cell r="G163" t="str">
            <v>01P0ESN001_C1A1</v>
          </cell>
          <cell r="H163" t="str">
            <v>Emisión de Convocatoria para conformar brigada de protección</v>
          </cell>
          <cell r="I163" t="str">
            <v>Mide el porcentaje de Convocatorias emitidas para la conformación de las brigadas de protección civil en las instalaciones del FES</v>
          </cell>
          <cell r="J163" t="str">
            <v>Convocatorias emitidas para la conformación de las brigadas de protección civil en el FES CDMX</v>
          </cell>
          <cell r="K163">
            <v>1</v>
          </cell>
        </row>
        <row r="164">
          <cell r="G164" t="str">
            <v>01P0ESN001_C1A2</v>
          </cell>
          <cell r="H164" t="str">
            <v xml:space="preserve">Difusión de simulacros </v>
          </cell>
          <cell r="I164" t="str">
            <v>Mide el  avance porcentual de la difusión de lo simulacros en el año</v>
          </cell>
          <cell r="J164" t="str">
            <v>Difusión de simulacros en las Instalaciones del FES CDMX.</v>
          </cell>
          <cell r="K164">
            <v>2</v>
          </cell>
        </row>
        <row r="165">
          <cell r="G165" t="str">
            <v>01P0ESN001_C1A3</v>
          </cell>
          <cell r="H165" t="str">
            <v>Adquisición de equipamiento en materia de protección civil</v>
          </cell>
          <cell r="I165" t="str">
            <v>Mide el porcentaje de las adquisiciones para meteriales de protección civil.</v>
          </cell>
          <cell r="J165" t="str">
            <v>Adquisición de equipamiento en materia de protección civil</v>
          </cell>
          <cell r="K165">
            <v>2</v>
          </cell>
        </row>
        <row r="166">
          <cell r="G166" t="str">
            <v>01P0ESP054_C1</v>
          </cell>
          <cell r="H166" t="str">
            <v>Estudios solicitados por el Consejo  Económico, Social y Ambiental de la Ciudad de México,  concluidos.</v>
          </cell>
          <cell r="I166" t="str">
            <v>Porcentaje que mide el avance en las etapas para la conclusión de los estudio solicitado por el Consejo Económico, Social y Ambiental de la Ciudad de México.</v>
          </cell>
          <cell r="J166" t="str">
            <v>1.- Estudio: "Sustentabilidad Hídrica para la Ciudad de México", con un avance del 50%.
2.- Estudio: "NEARSHORING Oportunidades de Inversión para la Ciudad de México", con un avance del 50%.</v>
          </cell>
          <cell r="K166">
            <v>2</v>
          </cell>
        </row>
        <row r="167">
          <cell r="G167" t="str">
            <v>01P0ESP054_C1A1</v>
          </cell>
          <cell r="H167" t="str">
            <v>Gestión para la elección de los estudios solicitados por el Consejo Económico, Social y Ambiental de la Ciudad de México (CEAS)</v>
          </cell>
          <cell r="I167" t="str">
            <v>Mide el avance porcentual de las gestiones para la realización de los estudios estudios solicitados por el  Consejo Económico, Social y Ambiental de la Ciudad de México.</v>
          </cell>
          <cell r="J167" t="str">
            <v>1.- Estudio: "Sustentabilidad Hídrica para la Ciudad de México" .
2.- Estudio: "NEARSHORING Oportunidades de Inversión para la Ciudad de México" . 
* Los avances en ambos estudios son los siguientes:
1.- Se aprobó el estudio en la primer Asamblea Ordinaria 2024 mediante los acuerdos Acuerdo AG/03/01-ORD/2024 y AG/04/01-ORD/2024
2.-Aprobación en la  primera Sesión extraordinaria del comite Técnico 2024
3.- Definición y Aprovación de los Terminos de referencia y la Institución académica la cual realizara el estudio.
4.-Elaboración del Convenio entre el CESA y la Institución que desarrollará el estudio.
5. Entregables de conclusión de los estudios.</v>
          </cell>
          <cell r="K167">
            <v>6</v>
          </cell>
        </row>
        <row r="168">
          <cell r="G168" t="str">
            <v>02C001N001_C1</v>
          </cell>
          <cell r="H168" t="str">
            <v>Simulacros preventivos para conocer los protocolos de actuación en caso de emergencia ejecutados</v>
          </cell>
          <cell r="I168" t="str">
            <v>Porcentaje  que mide  el cumplimiento de la realización de simulacros para prevenir situaciones de riesgo y emergencia generados por un fenómeno natural o antropogénico</v>
          </cell>
          <cell r="J168" t="str">
            <v xml:space="preserve">Se realizaron pequeños simulacros por Unidad Administrativa como actividades preparatorias al Simulacro del 19 de septiembre 2024 ya que se considero la operatividad de las áreas y una forma eficaz y eficiente de darle atención a cada una de ellas de manera más cercana. 
De igual forma, el día 19 de septiembre a las 11:00 se llevó a cabo el Mega Simulacro donde participaron todas las Unidades Administrativas de la Secretaría de Gobierno. </v>
          </cell>
          <cell r="K168">
            <v>4</v>
          </cell>
        </row>
        <row r="169">
          <cell r="G169" t="str">
            <v>02C001N001_C1A1</v>
          </cell>
          <cell r="H169" t="str">
            <v>Realización de reuniones informativas de los protocolos de actuación a seguir en caso de alguna situación de riesgo y emergencia.</v>
          </cell>
          <cell r="I169" t="str">
            <v>Porcentaje que mide el cumplimiento de las reuniones informativas.</v>
          </cell>
          <cell r="J169" t="str">
            <v xml:space="preserve">Se realizaron Sesiones Extraordinarias del Cómite Interno de Protección Civil de la Secretaría de Gobierno, donde se dio a conocer las actividades preparatorias para el Mega simulacro del día 19 de septiembre, donde se invito a todas y todos los brigadistas pertenecientes a todas las Unidades Administrativas de la Secretaría de Gobierno a participar de manera activa en los cursos en linea y a los cursos presenciales. 
</v>
          </cell>
          <cell r="K169">
            <v>4</v>
          </cell>
        </row>
        <row r="170">
          <cell r="G170" t="str">
            <v>02C001N001_C1A2</v>
          </cell>
          <cell r="H170" t="str">
            <v>Adquisición de equipo de protección e instalación de señalética.</v>
          </cell>
          <cell r="I170" t="str">
            <v>Mide el porcentaje de avance en la adquisición de equipo de protección e instalación de la señalética.</v>
          </cell>
          <cell r="J170" t="str">
            <v>Derivado a la adhesión de inmuebles nuevos a la Secretaría de Gobierno de la Ciudad de México, se está realizando el conteo general de la señaletica necesaria para cubrir todos los edificios que son ya, propiedad de la Secretaría en comento. 
Sin embargo, se realizó la compra de material tecnologico destinado a la partida presupuestal 2141 para el suministro y atención de las Unidades Administrativas de la Secretaría de Gobierno.</v>
          </cell>
          <cell r="K170">
            <v>1</v>
          </cell>
        </row>
        <row r="171">
          <cell r="G171" t="str">
            <v>02C001P055_C1</v>
          </cell>
          <cell r="H171" t="str">
            <v>Mesas de atención ciudadana y  concertaciones ante conflictos de la ciudadanía realizadas.</v>
          </cell>
          <cell r="I171" t="str">
            <v>Mide el avance porcentual en la realización mesas de atención ciudadana y concertación en la vía pública realizadas, con el fin de atender conflictos político sociales.</v>
          </cell>
          <cell r="J171" t="str">
            <v>Durante el periodo de enero a septiembre del ejercicio 2024 la Coordinación General de Concentración Política, Prevención y Buen Gobierno realizó 2,208 mesas de atención.</v>
          </cell>
          <cell r="K171">
            <v>2500</v>
          </cell>
        </row>
        <row r="172">
          <cell r="G172" t="str">
            <v>02C001P055_C1A1</v>
          </cell>
          <cell r="H172" t="str">
            <v>Atención a la demanda ciudadana, individual y/o grupal  con diversas dependencias.</v>
          </cell>
          <cell r="I172" t="str">
            <v>Mide el avance porcentual en la atención de demanda ciudadana.</v>
          </cell>
          <cell r="J172" t="str">
            <v xml:space="preserve">Durante el periodo de enero a septiembre del ejercicio 2024 la Coordinacion General de Concetración Política, Prevención y Buen Gobierno atendió 2,491 movilizaciones en vía pública (Bloqueo, Caravana, Concentraciones, Evento Oficial, Marchas, Mitín, Operativo Monitoreo de Recuperación de espacio Parque Louis Pasteur, Operativo conexión de línea de agua potable, Operativo de detección y cancelación de tomas clandestinas de agua, Operativo por siniestro, Operativo simulacro sismo, Plantón, Siniestros, Toma de instalaciones). </v>
          </cell>
          <cell r="K172">
            <v>3130</v>
          </cell>
        </row>
        <row r="173">
          <cell r="G173" t="str">
            <v>02C001P055_C2</v>
          </cell>
          <cell r="H173" t="str">
            <v>Acompañamiento y canalización a núcleos agrarios realizado</v>
          </cell>
          <cell r="I173" t="str">
            <v>Mide el avance porcentual en el núnero de acompañamientos a nucleos agrarios correspondientes a coordinación con la entidad federal, organización de eventos, mesas de trabajo interinstitucionales, recorridos de trabajo, capacitación y asesorías agrarias.</v>
          </cell>
          <cell r="J173" t="str">
            <v>La titular de la dirección ejecutiva de asuntos agrarios, ha llevado a cabo: 159  reuniones de trabajo institucionales y consejos, 216 reuniones con los núcleos agrarios,  8 recorridos de trabajo en los núcleos agrarios, 106 capacitaciones y asesorías agrarias.</v>
          </cell>
          <cell r="K173">
            <v>450</v>
          </cell>
        </row>
        <row r="174">
          <cell r="G174" t="str">
            <v>02C001P055_C2A1</v>
          </cell>
          <cell r="H174" t="str">
            <v>Recepción de solicitudes de los núcleos agrarios.</v>
          </cell>
          <cell r="I174" t="str">
            <v>Mide el avance porcentual de las solicitudes realizadas por los núcleos agrarios de la Ciudad de México recibidas contra las estimadas a recibir.</v>
          </cell>
          <cell r="J174" t="str">
            <v xml:space="preserve">
La titular de la dirección ejecutiva de asuntos agrarios, ha llevado a cabo, 115 solicitudes por los núcleos agrarios.
</v>
          </cell>
          <cell r="K174">
            <v>150</v>
          </cell>
        </row>
        <row r="175">
          <cell r="G175" t="str">
            <v>02C001P055_C3</v>
          </cell>
          <cell r="H175" t="str">
            <v>Ordenamiento de vía pública realizado</v>
          </cell>
          <cell r="I175" t="str">
            <v>Mide el avance porcentual de acciones de ordenamiento  como recorridos y liberaciones de la vía pública.</v>
          </cell>
          <cell r="J175" t="str">
            <v>Durante el período del 1 de enero al 30 de septiembre de 2024, se realizaron 53,295 acciones de ordenamiento del comercio en la vía pública  con el objetivo de disminuir en ellos la actividad comercial   para garantizar la libre movilidad y poder así incidir positivamente en la seguridad de las personas.
A efecto de cumplir con la indicación del Mtro. Martí Batres Guadarrama, Jefe de Gobierno de la Ciudad de México; considerando de máxima prioridad la resolución, atención y seguimiento de las peticiones ciudadanas que ingresan a  través de la Jefatura de Gobierno, En el primer trimestre de enero a junio  fue un total de 36,885</v>
          </cell>
          <cell r="K175">
            <v>42000</v>
          </cell>
        </row>
        <row r="176">
          <cell r="G176" t="str">
            <v>02C001P055_C3A1</v>
          </cell>
          <cell r="H176" t="str">
            <v>Realización de mesas de trabajo con diferentes grupos sociales y dependencias competentes para su atención.</v>
          </cell>
          <cell r="I176" t="str">
            <v>Mide el avance porcentual de la realización de mesas de trabajo realizadas anualmente con Alcaldías, dependencias y particulares, en materia de vía pública, establecimientos mercantiles y espectáculos públicos.</v>
          </cell>
          <cell r="J176" t="str">
            <v xml:space="preserve">Se realizaron un total de 2,134 mesas de trabajo en el seguimiento a las demandas de diferentes grupos sociales y/o particulares como comerciantes en vía pública, organizaciones  con venta en vía pública u otras dependencias con quien se coordinan acciones de ordenamiento de la vía pública.
</v>
          </cell>
          <cell r="K176">
            <v>1200</v>
          </cell>
        </row>
        <row r="177">
          <cell r="G177" t="str">
            <v>02C001P055_C3A2</v>
          </cell>
          <cell r="H177" t="str">
            <v>Recepción de demandas ciudadanas y de instituciones en materia de vía pública</v>
          </cell>
          <cell r="I177" t="str">
            <v>Mide el avance porcentual de demandas en materia de vía publica contra las estimadas a recibir.</v>
          </cell>
          <cell r="J177" t="str">
            <v xml:space="preserve">Demandas Ciudadanas: 2,172
En tanto que, como parte de la atención ciudadana a través de la Oficialía de esta Subsecretaría y de Jefatura de Gobierno, se recibieron un total de 2,172 volantes de turno para esta Subsecretaria de Programas de Alcaldías y Ordenamiento de la Vía Pública; de los cuales al corte trimestral. Con el Primero y segundo Trimestre fue de 1477 volantes atendidos.
</v>
          </cell>
          <cell r="K177">
            <v>2500</v>
          </cell>
        </row>
        <row r="178">
          <cell r="G178" t="str">
            <v>02C001S005_C1</v>
          </cell>
          <cell r="H178" t="str">
            <v>Tarjetas de movilidad entregadas</v>
          </cell>
          <cell r="I178" t="str">
            <v>Mide el porcentaje de personas beneficiarias que reciben una tarjeta de movilidad integrada para la búsqueda de un empleo</v>
          </cell>
          <cell r="J178" t="str">
            <v>Se entregaron al periodo una tarjeta de movilidad integrada a 175 personas que iniciaron satisfactoriamente prácticas laborales en el marco del subprograma.</v>
          </cell>
          <cell r="K178">
            <v>176</v>
          </cell>
        </row>
        <row r="179">
          <cell r="G179" t="str">
            <v>02C001S005_C1A1</v>
          </cell>
          <cell r="H179" t="str">
            <v>Selección de personas para la entrega de tarjetas de movilidad</v>
          </cell>
          <cell r="I179" t="str">
            <v>Mide el porcentaje de expedientes de las personas que cumplen con los requisitos de la acción social para ser beneficiarias</v>
          </cell>
          <cell r="J179" t="str">
            <v xml:space="preserve">
Se identificó que un total de 175 personas requerían de apoyo adicional de movilidad para dar continuidad de sus prácticas laborales.</v>
          </cell>
          <cell r="K179">
            <v>176</v>
          </cell>
        </row>
        <row r="180">
          <cell r="G180" t="str">
            <v>02C001S005_C2</v>
          </cell>
          <cell r="H180" t="str">
            <v>Entrega de apoyo económico por prácticas laborales</v>
          </cell>
          <cell r="I180" t="str">
            <v>Mide el  porcentaje de apoyos económicos entregados</v>
          </cell>
          <cell r="J180" t="str">
            <v>Se entregó un total de 464 apoyos que corresponden a un mes de prácticas laborales realizadas.</v>
          </cell>
          <cell r="K180">
            <v>528</v>
          </cell>
        </row>
        <row r="181">
          <cell r="G181" t="str">
            <v>02C001S005_C2A1</v>
          </cell>
          <cell r="H181" t="str">
            <v>Empleadores y beneficiarios vinculados</v>
          </cell>
          <cell r="I181" t="str">
            <v>Mide el porcentaje de personas beneficiarias vinculadas a vacantes</v>
          </cell>
          <cell r="J181" t="str">
            <v>175 personas fueron vinculadas a vacantes laborales en el marco del programa con distintas empresas, asociaciones de la sociedad civil e instancias de gobierno.</v>
          </cell>
          <cell r="K181">
            <v>176</v>
          </cell>
        </row>
        <row r="182">
          <cell r="G182" t="str">
            <v>02C001S005_C2A2</v>
          </cell>
          <cell r="H182" t="str">
            <v>Conclusión satisfactoria de prácticas laborales</v>
          </cell>
          <cell r="I182" t="str">
            <v>Mide el porcentaje de personas beneficiarias que concluyeron las prácticas laborales</v>
          </cell>
          <cell r="J182" t="str">
            <v>Las prácticas laborales tienen una duración de tres meses, habiendo comenzado a operar este subprograma durante el mes de febrero, al periodo 124 personas beneficiarias han concluido su participación en el subprograma.</v>
          </cell>
          <cell r="K182">
            <v>176</v>
          </cell>
        </row>
        <row r="183">
          <cell r="G183" t="str">
            <v>02C001S005_C2A3</v>
          </cell>
          <cell r="H183" t="str">
            <v>Gestión de vacantes laborales en el marco del programa</v>
          </cell>
          <cell r="I183" t="str">
            <v>Mide el porcentaje de vacantes gestionadas</v>
          </cell>
          <cell r="J183" t="str">
            <v>Se gestionaron un total de  175 vacantes en el marco del programa, sin embargo, solo 175 personas acudieron al inicio de sus prácticas.</v>
          </cell>
          <cell r="K183">
            <v>176</v>
          </cell>
        </row>
        <row r="184">
          <cell r="G184" t="str">
            <v>02C001S005_C3</v>
          </cell>
          <cell r="H184" t="str">
            <v>Kits de artículos básicos en especie de atención prioritaria entregados.</v>
          </cell>
          <cell r="I184" t="str">
            <v>Mide el porcentaje de kits entregados a personas egresadas del sistema de justicia penal de la CDMX.</v>
          </cell>
          <cell r="J184" t="str">
            <v>Se entregó un apoyo de este subprograma a un total de 2,200 personas beneficiarias.</v>
          </cell>
          <cell r="K184">
            <v>2200</v>
          </cell>
        </row>
        <row r="185">
          <cell r="G185" t="str">
            <v>02C001S005_C3A1</v>
          </cell>
          <cell r="H185" t="str">
            <v>Análisis de identificación de las personas que requieren el apoyo inicial postpenal.</v>
          </cell>
          <cell r="I185" t="str">
            <v>Midel el porcentaje de personas que requeriran el apoyo inicial postpenal.</v>
          </cell>
          <cell r="J185" t="str">
            <v xml:space="preserve">Se identificó para la entrega de apoyo a un total de 2,200 personas cuyas características integraban uno o más grupos de atención prioritaria y hubieron egresado del sistema de justicia penal de la ciudad de México. </v>
          </cell>
          <cell r="K185">
            <v>2200</v>
          </cell>
        </row>
        <row r="186">
          <cell r="G186" t="str">
            <v>02C001U019_C1</v>
          </cell>
          <cell r="H186" t="str">
            <v>Canje de armas de fuego realizado por apoyos económicos entregados.</v>
          </cell>
          <cell r="I186" t="str">
            <v>Se mide el avance porcentual de la cantidad de armas de fuego, cartuchos, explosivos o similares canjeados por apoyo en efectivo entregado.</v>
          </cell>
          <cell r="J186" t="str">
            <v>La operación de los módulos de canje inició en el mes de febrero de 2024, con corte al 30 de septiembre de 2024 se han canjeando 403 armas de fuego, de las cuales 312 fueron cortas, 88 largas y 3 granadas. Asimismo, se recuperaron 6,000 estopines y 25,402 cartuchos.
Es importante mencionar que el avance que se reporta es sobre el canje de armas cortas, largos, granadas y artillería.</v>
          </cell>
          <cell r="K186">
            <v>2500</v>
          </cell>
        </row>
        <row r="187">
          <cell r="G187" t="str">
            <v>02C001U019_C1A1</v>
          </cell>
          <cell r="H187" t="str">
            <v>Publicación de los lineamientos de la Acción Social</v>
          </cell>
          <cell r="I187" t="str">
            <v>Mide el porcentaje de avance de la programación de publicación de los lineamientos para el funcionamiento de la Acción Social</v>
          </cell>
          <cell r="J187" t="str">
            <v>El 19 de enero de 2024 se publicó en la Gaceta Oficial de la Ciudad de México, a través del No. 1280, el Aviso por el que se dan a conocer los lineamientos de operación de la acción social denominada "Sí al desarme, Sí a la paz" para el ejercicio fiscal 2024.</v>
          </cell>
          <cell r="K187">
            <v>1</v>
          </cell>
        </row>
        <row r="188">
          <cell r="G188" t="str">
            <v>02C001U019_C1A2</v>
          </cell>
          <cell r="H188" t="str">
            <v>Instalación de módulos de canje de armas</v>
          </cell>
          <cell r="I188" t="str">
            <v>Mide el avance porcentual de los módulos instalados en la Ciudad de México para el canje de armas.</v>
          </cell>
          <cell r="J188" t="str">
            <v>Durante el periodo reportados se llevó a cabo la operación de 33 módulos de canje en 33 parroquias, en las Alcaldías: Álvaro Obregón, Azcapotzalco, Benito Juárez, Coyoacán, Cuauhtémoc, Cuajimalpa, Iztacalco, Iztapalapa, Gustavo A. Madero, La Magdalena Contreras, Milpa Alta, Tláhuac, Tlalpan, Xochimilco y Venustiano Carranza</v>
          </cell>
          <cell r="K188">
            <v>68</v>
          </cell>
        </row>
        <row r="189">
          <cell r="G189" t="str">
            <v>02CD01E187_C1</v>
          </cell>
          <cell r="H189" t="str">
            <v xml:space="preserve">Residuos sólidos en la Alcaldía Álvaro Obregón recolectados  </v>
          </cell>
          <cell r="I189" t="str">
            <v>Mide el porcentaje de residuos sólidos recolectados con respecto a los programados a recolecta</v>
          </cell>
          <cell r="J189" t="str">
            <v>Se realizó el retiro de 229,000 toneladas de residuos sólidos mediante rutas de recolección domiciliaria, tiraderos clandestinos y zonas de acopio domiciliaria.</v>
          </cell>
          <cell r="K189">
            <v>305000</v>
          </cell>
        </row>
        <row r="190">
          <cell r="G190" t="str">
            <v>02CD01E187_C1A1</v>
          </cell>
          <cell r="H190" t="str">
            <v>Planificación de rutas de barridos manuales</v>
          </cell>
          <cell r="I190" t="str">
            <v>Mide el porcentaje de planificación de rutas de barridos con respecto del total de rutas estimadas</v>
          </cell>
          <cell r="J190" t="str">
            <v>Se realizaron 97,500 planeaciones, para llevar al cabo las rutas de barrido manual en vía pública (calles secundarias y andadores), barrido mecánico en vialidades de alto tránsito y recolección de residuos sólidos en acopios en vía pública.</v>
          </cell>
          <cell r="K190">
            <v>130176</v>
          </cell>
        </row>
        <row r="191">
          <cell r="G191" t="str">
            <v>02CD01E187_C1A2</v>
          </cell>
          <cell r="H191" t="str">
            <v>Planificación de rutas de camiones  para la recolección de residuos domiciliarios y tiraderos clandestinos</v>
          </cell>
          <cell r="I191" t="str">
            <v>Mide el porcentaje de planificación de rutas para los camiones recolectores de residuos domiciliarios y tiraderos clandestinos con respecto del total de rutas estimadas</v>
          </cell>
          <cell r="J191" t="str">
            <v>Se realizó la planificación de rutas para los camiones recolectores de residuos domiciliarios y tiraderos clandestinos.</v>
          </cell>
          <cell r="K191">
            <v>55008</v>
          </cell>
        </row>
        <row r="192">
          <cell r="G192" t="str">
            <v>02CD01E187_C2</v>
          </cell>
          <cell r="H192" t="str">
            <v xml:space="preserve">Residuos orgánicos transformados </v>
          </cell>
          <cell r="I192" t="str">
            <v>Mide el porcentaje de composta y triturado distribuidos con respecto de lo generado</v>
          </cell>
          <cell r="J192" t="str">
            <v>Se generaron 1,019 m3 de composta para llevar a cabo el cuidado de los suelos y favorecer la retención de recurso hídrico y la disponibilidad de nutrimientos.</v>
          </cell>
          <cell r="K192">
            <v>2000</v>
          </cell>
        </row>
        <row r="193">
          <cell r="G193" t="str">
            <v>02CD01E187_C2A1</v>
          </cell>
          <cell r="H193" t="str">
            <v xml:space="preserve">Seguimiento de las bitácoras de acopio de materia orgánica para su transformación </v>
          </cell>
          <cell r="I193" t="str">
            <v>Mide el porcentaje de seguimiento en las bitácoras de acopio de materia orgánica para su transformación</v>
          </cell>
          <cell r="J193" t="str">
            <v xml:space="preserve">
Se realizó el seguimiento de 1,282 bitácoras de acopio de materia orgánica para su transformación.</v>
          </cell>
          <cell r="K193">
            <v>1150</v>
          </cell>
        </row>
        <row r="194">
          <cell r="G194" t="str">
            <v>02CD01E187_C3</v>
          </cell>
          <cell r="H194" t="str">
            <v>Áreas verdes con mantenimiento realizado</v>
          </cell>
          <cell r="I194" t="str">
            <v>Mide el porcentaje de mantenimientos en parques públicos, camellones y áreas deforestadas realizados con respecto de los programados</v>
          </cell>
          <cell r="J194" t="str">
            <v>Se realizó el mantenimiento a 1,058,092 m2 en áreas verdes, mediante acciones de riego, poda de pasto, siembra de plantas de ornato, deshierbe, barrido y limpieza de áreas verdes, cajeteo, chaponeo, etc., en Parques, Jardines, Camellones, U.H., Centros Sociales y Educativos; esto contribuye a preservar la flora urbana, fortalecer el medio ambiente, conservar la humedad del suelo, mantener el equilibrio ecológico y embellecer las áreas verdes de la Alcaldía.</v>
          </cell>
          <cell r="K194">
            <v>1300000</v>
          </cell>
        </row>
        <row r="195">
          <cell r="G195" t="str">
            <v>02CD01E187_C3A1</v>
          </cell>
          <cell r="H195" t="str">
            <v xml:space="preserve">Emisión de ordenes de trabajo para atención ciudadana </v>
          </cell>
          <cell r="I195" t="str">
            <v>Mide el porcentaje de ordenes de trabajo para la realización de servicios con respecto del total de solicitudes estimadas</v>
          </cell>
          <cell r="J195" t="str">
            <v>Se realizaron 568 órdenes de trabajo, ya que a través de ellas se llevó a cabo el mantenimiento y rehabilitación de las áreas verdes, con el fin de atender las necesidades de los colonos para mantener los espacios en óptimas condiciones.</v>
          </cell>
          <cell r="K195">
            <v>720</v>
          </cell>
        </row>
        <row r="196">
          <cell r="G196" t="str">
            <v>02CD01E187_C4</v>
          </cell>
          <cell r="H196" t="str">
            <v xml:space="preserve">Servicios funerarios otorgados </v>
          </cell>
          <cell r="I196" t="str">
            <v>Mide el porcentaje de servicios funerarios otorgados con respecto al total de servicios estimados</v>
          </cell>
          <cell r="J196" t="str">
            <v>Se realizaron 1,198 servicios funerarios en los panteones públicos de la alcaldía, con el fin de otorgar a la población fosas dentro de los panteones en sus modalidades de Perpetuidad y Temporalidad e inhumaciones de cenizas.</v>
          </cell>
          <cell r="K196">
            <v>1700</v>
          </cell>
        </row>
        <row r="197">
          <cell r="G197" t="str">
            <v>02CD01E187_C4A1</v>
          </cell>
          <cell r="H197" t="str">
            <v>Gestión de ordenes de servicios de inhumación</v>
          </cell>
          <cell r="I197" t="str">
            <v>Mide el porcentaje de solicitudes de exhumación aprobadas con respecto del total de solicitudes recibidas</v>
          </cell>
          <cell r="J197" t="str">
            <v xml:space="preserve">
Se atendieron 470 solicitudes de inhumación, en los panteones públicos de la alcaldía. </v>
          </cell>
          <cell r="K197">
            <v>600</v>
          </cell>
        </row>
        <row r="198">
          <cell r="G198" t="str">
            <v>02CD01E187_C4A2</v>
          </cell>
          <cell r="H198" t="str">
            <v>Gestión de ordenes de servicios de exhumación</v>
          </cell>
          <cell r="I198" t="str">
            <v>Mide el porcentaje de solicitudes de cremación aprobadas con respecto del total de solicitudes recibidas</v>
          </cell>
          <cell r="J198" t="str">
            <v xml:space="preserve">Se atendieron 391 solicitudes de exhumación, a solicitud de los usuarios que requieren ocupar el lugar para un nuevo servicio funerario en los panteones públicos de la alcaldía. 
</v>
          </cell>
          <cell r="K198">
            <v>500</v>
          </cell>
        </row>
        <row r="199">
          <cell r="G199" t="str">
            <v>02CD01E187_C4A3</v>
          </cell>
          <cell r="H199" t="str">
            <v>Gestión de ordenes de servicios de cremación</v>
          </cell>
          <cell r="I199" t="str">
            <v>Mide el porcentaje de solicitudes de servicios funerarios para fetos  aprobadas con respecto del total de solicitudes recibidas</v>
          </cell>
          <cell r="J199" t="str">
            <v>No hubo avance al periodo.</v>
          </cell>
          <cell r="K199">
            <v>10</v>
          </cell>
        </row>
        <row r="200">
          <cell r="G200" t="str">
            <v>02CD01E187_C4A4</v>
          </cell>
          <cell r="H200" t="str">
            <v>Gestión de ordenes de servicios funerarios para fetos</v>
          </cell>
          <cell r="I200" t="str">
            <v>Mide el porcentaje de solicitudes de reinhumación aprobadas con respecto del total de solicitudes recibidas</v>
          </cell>
          <cell r="J200" t="str">
            <v xml:space="preserve">
Se atendieron 10 servicios a solicitud de los usuarios, en los panteones públicos de la alcaldía.</v>
          </cell>
          <cell r="K200">
            <v>40</v>
          </cell>
        </row>
        <row r="201">
          <cell r="G201" t="str">
            <v>02CD01E187_C4A5</v>
          </cell>
          <cell r="H201" t="str">
            <v>Gestión de ordenes de servicios de reinhumación</v>
          </cell>
          <cell r="I201" t="str">
            <v>Mide el porcentaje de solicitudes de inhumación aprobadas con respecto del total de solicitudes recibidas</v>
          </cell>
          <cell r="J201" t="str">
            <v xml:space="preserve">
Se atendieron 327 solicitudes de reinhumación, los servicios realizados fueron a peticion de los usuarios que comentan y aprueban la reinhumacion dentro del nuevo servicio funerario. </v>
          </cell>
          <cell r="K201">
            <v>550</v>
          </cell>
        </row>
        <row r="202">
          <cell r="G202" t="str">
            <v>02CD01E187_C5</v>
          </cell>
          <cell r="H202" t="str">
            <v>Apoyos a mujeres y hombres de 18 a 64 años de edad que cumplan con los criterios de elegibilidad establecidos otorgados</v>
          </cell>
          <cell r="I202" t="str">
            <v>Mide el porcentaje de apoyos económicos entregados a los beneficiarios con respecto a los apoyos programados</v>
          </cell>
          <cell r="J202" t="str">
            <v>No hubo avance al periodo.</v>
          </cell>
          <cell r="K202">
            <v>400</v>
          </cell>
        </row>
        <row r="203">
          <cell r="G203" t="str">
            <v>02CD01E187_C5A1</v>
          </cell>
          <cell r="H203" t="str">
            <v xml:space="preserve">Selección de personas beneficiarias del Programa "Apoyo económico y fomento para la prestación de servicios Contigo Álvaro Obregón" </v>
          </cell>
          <cell r="I203" t="str">
            <v>Mide el porcentaje de beneficiarios aceptados en el  programa con respecto del total de beneficiarios del padrón</v>
          </cell>
          <cell r="J203" t="str">
            <v>Se realizaron 530 entrevistas a los aspirantes al Programa Social  "Apoyo económico y fomento para la prestación de servicios Contigo Álvaro Obregón" 2024.</v>
          </cell>
          <cell r="K203">
            <v>550</v>
          </cell>
        </row>
        <row r="204">
          <cell r="G204" t="str">
            <v>02CD01E187_C6</v>
          </cell>
          <cell r="H204" t="str">
            <v xml:space="preserve">Apoyos de Programa "Apoyo económico y fomento para el desarrollo social"  entregados </v>
          </cell>
          <cell r="I204" t="str">
            <v>Mide el porcentaje de apoyos entregados a través del programa  "Apoyo económico y fomento para el desarrollo social" entregados con respecto a los apoyos programados</v>
          </cell>
          <cell r="J204" t="str">
            <v>Se realizaron 1920 ministraciones a mujeres y hombres habitantes de la Alcaldía que fungen como facilitadores de servicios,  orientados a la recuperación de espacios públicos, servicios de apoyo operativo y logistico que faciliten el desarrollo de actividades de servicios públicos como ferias de empleo, de salud, jornadas de emprendimiento y diversas actividades y servicios de la Alcaldia.</v>
          </cell>
          <cell r="K204">
            <v>3200</v>
          </cell>
        </row>
        <row r="205">
          <cell r="G205" t="str">
            <v>02CD01E187_C6A1</v>
          </cell>
          <cell r="H205" t="str">
            <v xml:space="preserve">Selección de personas beneficiarias del  Programa "Apoyo económico y fomento para la prestación de servicios Contigo Álvaro Obregón" </v>
          </cell>
          <cell r="I205" t="str">
            <v>Mide el porcentaje de personas aceptadas en el programa "Apoyo económico y fomento para el desarrollo social" con respecto del total de solicitudes recibidas</v>
          </cell>
          <cell r="J205" t="str">
            <v>Se llevó a cabo la selección de las 320 personas aspirantes al Programa Social en lo que de acuerdo a su selección cumplieron con  los requisitos.</v>
          </cell>
          <cell r="K205">
            <v>900</v>
          </cell>
        </row>
        <row r="206">
          <cell r="G206" t="str">
            <v>02CD01E188_C1</v>
          </cell>
          <cell r="H206" t="str">
            <v>Actividades deportivas en la infraestructura deportiva realizadas</v>
          </cell>
          <cell r="I206" t="str">
            <v>Mide el porcentaje de actividades deportivas realizadas en la infraestructura deportiva</v>
          </cell>
          <cell r="J206" t="str">
            <v>Se realizaron 18,598 actividades en el deportivo batallón de San Patricio y Torneo de reyes en las instalaciones del módulo deportivo Llano Redondo, asi como clases de Natación, Voleibol, Gimnasia artística, Básquetbol, Box, Fisicoculturismo, Lima lama, Patinaje Artístico, Karate Do, Ballet, Danza Urbana y Haidong Gumdo.  Actividades al aire libre en espacios Deportivos (Frontón, Voleibol, Básquetbol, Atletismo, Fútbol Soccer, Fútbol Rápido y Fútbol Americano).</v>
          </cell>
          <cell r="K206">
            <v>4000</v>
          </cell>
        </row>
        <row r="207">
          <cell r="G207" t="str">
            <v>02CD01E188_C1A1</v>
          </cell>
          <cell r="H207" t="str">
            <v>Promoción de la Cultura Física y Deportiva en las personas asistentes a las actividades deportivas en la infraestructura deportiva</v>
          </cell>
          <cell r="I207" t="str">
            <v>Mide el porcentaje de personas asistentes a las actividades deportivas con respecto a la estimación de asistencia a las actividades</v>
          </cell>
          <cell r="J207" t="str">
            <v>En el periodo asistieron 69,045 personas, a las actividades deportivas en el Gimnasio Modular de Usos Múltiples G-3,  activación física día Naranja y espaciós deportivos al aire libre.</v>
          </cell>
          <cell r="K207">
            <v>190000</v>
          </cell>
        </row>
        <row r="208">
          <cell r="G208" t="str">
            <v>02CD01E188_C2</v>
          </cell>
          <cell r="H208" t="str">
            <v>Actividades culturales, deportivas, educativas y recreativas realizadas en la infraestructura de desarrollo comunitario atendidas</v>
          </cell>
          <cell r="I208" t="str">
            <v>Mide el porcentaje de actividades culturales, deportivas, educativas y recreativas realizadas en la infraestructura de desarrollo comunitario  respecto a los programados</v>
          </cell>
          <cell r="J208" t="str">
            <v>Se realizaron 11,060 actividades culturales, deportivas, educativas y recreativas, entre las que se encontraron: Actividades Artísticas: Danza regional,  Danza folclórica,  Danza árabe, Ballet, Artes plásticas, Clases de música, Manualidades, Crochet, Pintura en cerámica, Cartonería, Decoración con globos, Cultura de Belleza, Curso de uñas, Carpintería, Estilismo y Barberia, Elaboración de Jabones y Velas, Clases de cocina y repostería, Bordado y tejido, Catecismo, Bisutería, Pláticas de superación personal, Grafología, Voleibol, Fútbol, Basquetbol, Tae Kwon Do, Karate Do, Lima Lama, Kung Fu, Artes Marciales Mixtas, Box, Kick Boxing, Aerobics, Gimnasio, Escaladoras, Yoga, Trampolín, Belly Dance, Danza aérea, Clases de baile, Baile Kopp, Crossfit, Tahitiano, Gimnasia Artística, Lucha Olímpica, Baile fitness, Gimnasia reductiva, Spinning, Clases de  regularización, Estimulación temprana, Clases de inglés, Terapia de lenguaje, Corte y confección, Clases de Francés, COLBACH prepa en línea, Finanzas personales, Secretariado ejecutivo, INEA COMIPEMS y Asesoría jurídica.</v>
          </cell>
          <cell r="K208">
            <v>2400</v>
          </cell>
        </row>
        <row r="209">
          <cell r="G209" t="str">
            <v>02CD01E188_C2A1</v>
          </cell>
          <cell r="H209" t="str">
            <v>Promoción de la educación, la cultura, la recreación y el deporte en las personas asistentes a las actividades culturales, deportivas, educativas y recreativas realizadas en la infraestructura de desarrollo comunitario.</v>
          </cell>
          <cell r="I209" t="str">
            <v>Mide el porcentaje de personas asistentes a las actividades culturales, deportivas, educativas y recreativas  respecto a la estimación de asistencia a las actividades</v>
          </cell>
          <cell r="J209" t="str">
            <v>En el periodo asistieron 260,667 personas, a las actividades culturales, deportivas, educativas y recreativas realizadas en los Centros de Desarrollo Comunitario y Centros Interactivos.</v>
          </cell>
          <cell r="K209">
            <v>170000</v>
          </cell>
        </row>
        <row r="210">
          <cell r="G210" t="str">
            <v>02CD01E188_C3</v>
          </cell>
          <cell r="H210" t="str">
            <v>Apoyos del programa "Colaboradores en Búsqueda del Desarrollo Integral" entregados</v>
          </cell>
          <cell r="I210" t="str">
            <v>Mide el porcentaje de apoyos económicos entregados a los beneficiarios del programa "Colaboradores en Búsqueda del Desarrollo Integral" con respecto de los programados</v>
          </cell>
          <cell r="J210" t="str">
            <v xml:space="preserve">Se realizó la entrega de 160 apoyos económicos del Programa Social "Colaboradores en Búsqueda del Desarrollo Integral" a personas facilitadoras de servicios, mismas que imparten talleres, actividades de recreación física, culturales, educativas, artísticas y de apoyo a la comunidad, en las 9 Casas del Adulto Mayor, Centros de Artes y Oficios. </v>
          </cell>
          <cell r="K210">
            <v>160</v>
          </cell>
        </row>
        <row r="211">
          <cell r="G211" t="str">
            <v>02CD01E188_C3A1</v>
          </cell>
          <cell r="H211" t="str">
            <v>Seguimiento de las asistencias  a los servicios brindados por los facilitadores del programa "Colaboradores en Búsqueda del Desarrollo Integral"</v>
          </cell>
          <cell r="I211" t="str">
            <v>Mide el porcentaje de asistentes a los servicios brindados por parte de los facilitadores inscritos en el programa  del programa "Colaboradores en Búsqueda del Desarrollo Integral" con respecto de los asistentes a los servicios programados</v>
          </cell>
          <cell r="J211" t="str">
            <v xml:space="preserve">
En el periodo asistieron 39,649 personas a los  talleres, actividades de recreación física, culturales, educativas, artísticas y de apoyo a la comunidad, las cuales promueven habilidades y el desarrollo de la población en las 9 Casas del Adulto Mayor, CAOS y Centros Interactivos.</v>
          </cell>
          <cell r="K211">
            <v>100000</v>
          </cell>
        </row>
        <row r="212">
          <cell r="G212" t="str">
            <v>02CD01E188_C3A2</v>
          </cell>
          <cell r="H212" t="str">
            <v>Seguimiento de las horas de servicio otorgadas por  los facilitadores del programa "Colaboradores en Búsqueda del Desarrollo Integral"</v>
          </cell>
          <cell r="I212" t="str">
            <v>Mide el porcentaje de horas prestadas de servicio por parte de las personas facilitadoras del programa "Colaboradores en Búsqueda del Desarrollo Integral" con respecto a las horas programadas</v>
          </cell>
          <cell r="J212" t="str">
            <v>Se realizaron 68,984 horas prestadas de servicio por parte de las personas facilitadoras del programa "Colaboradores en Búsqueda del Desarrollo Integral".</v>
          </cell>
          <cell r="K212">
            <v>128000</v>
          </cell>
        </row>
        <row r="213">
          <cell r="G213" t="str">
            <v>02CD01E188_C4</v>
          </cell>
          <cell r="H213" t="str">
            <v>Actividades en la Casa del Adulto Mayor impartidas</v>
          </cell>
          <cell r="I213" t="str">
            <v>Mide el porcentaje de servicios recreativas, manuales, culturales otorgaron en la Casa del Adulto Mayor con respecto de aquellas programadas</v>
          </cell>
          <cell r="J213" t="str">
            <v xml:space="preserve">Se realizaron 20,588 actividades recreativas, manuales y culturales en las 9 Casas del Adulto Mayor, entre las que se encontraron: Clases de Manualidades, Baile de Salón, Danza Regional, Gimnasia, Papiroflexia, se llevó a cabo el “Taller jueves del emprendimiento en tu casita del Adulto Mayor”, 3ra Jornada de Atención a Personas Adultas Mayores y Personas con Discapacidad, Jornada de Detección Pruebas de VIH, Sífilis y Hepatitis C), Jornada de prevención de Adicciones en las colonias: Bellavista, Deportivo la conchita,  Belem de las flores, Jalalpa el Grande y Primera Victoria. </v>
          </cell>
          <cell r="K213">
            <v>30000</v>
          </cell>
        </row>
        <row r="214">
          <cell r="G214" t="str">
            <v>02CD01E188_C4A1</v>
          </cell>
          <cell r="H214" t="str">
            <v>Difusión de las actividades en la Casa del Adulto Mayor</v>
          </cell>
          <cell r="I214" t="str">
            <v>Mide el porcentaje de la difusión de actividades en la Casa del Adulto Mayor realizada con respecto de la programada</v>
          </cell>
          <cell r="J214" t="str">
            <v>Se realizaron 8 difusiones mediante acciones dirigidas a vecinas y vecinos en general, así como a toda persona interesada en tomar alguna actividad, a través de redes sociales oficiales de la Álcaldía y volanteo mensual en unidades territoriales de la demarcación.</v>
          </cell>
          <cell r="K214">
            <v>11</v>
          </cell>
        </row>
        <row r="215">
          <cell r="G215" t="str">
            <v>02CD01E188_C5</v>
          </cell>
          <cell r="H215" t="str">
            <v>Otorgamiento de servicios recreativos, manuales, culturales y deportivos en los Centros de Artes y oficios.</v>
          </cell>
          <cell r="I215" t="str">
            <v>Mide el porcentaje de servicios recreativos, manuales, culturales y deportivos otorgados en los Centros de Artes y Oficios  con respecto de los programados</v>
          </cell>
          <cell r="J215" t="str">
            <v xml:space="preserve">Se realizaron 19,666 servicios recreativos, manuales, culturales y deportivos mediante Talleres de ajedrez, corte y confección, plastilina, cartonería, apoyo a tareas, clases de Barberia, Danza Aérea, Regional, Computación, Pilates, Maquillaje Artístico, Cosmetología y herbolaria, entre otras. </v>
          </cell>
          <cell r="K215">
            <v>17000</v>
          </cell>
        </row>
        <row r="216">
          <cell r="G216" t="str">
            <v>02CD01E188_C5A1</v>
          </cell>
          <cell r="H216" t="str">
            <v xml:space="preserve">Difusión de actividades en los Centros de Artes y Oficios </v>
          </cell>
          <cell r="I216" t="str">
            <v>Mide el porcentaje de la difusión de actividades en los Centros de Artes y Oficios realizada con respecto del total de la programada</v>
          </cell>
          <cell r="J216" t="str">
            <v>Se realizaron 7 difusiones mediante acciones dirigidas a vecinas y vecinos en general, así como a toda persona interesada en tomar alguna actividad, a través de redes sociales oficiales de la Álcaldía y volanteo mensual en unidades territoriales de la demarcación.</v>
          </cell>
          <cell r="K216">
            <v>10</v>
          </cell>
        </row>
        <row r="217">
          <cell r="G217" t="str">
            <v>02CD01E188_C6</v>
          </cell>
          <cell r="H217" t="str">
            <v>Entrega de Apoyos educativos en especie</v>
          </cell>
          <cell r="I217" t="str">
            <v>Mide el porcentaje de apoyos en especie entregados con respecto a los programados</v>
          </cell>
          <cell r="J217" t="str">
            <v>No hubo avance al periodo.</v>
          </cell>
          <cell r="K217">
            <v>16969</v>
          </cell>
        </row>
        <row r="218">
          <cell r="G218" t="str">
            <v>02CD01E188_C6A1</v>
          </cell>
          <cell r="H218" t="str">
            <v>Difusión de jornadas para la  entrega del apoyo educativos  en especie.</v>
          </cell>
          <cell r="I218" t="str">
            <v>Mide el porcentaje de la difusión de las jornadas de entrega del apoyo en especie realizada con respecto de la programada</v>
          </cell>
          <cell r="J218" t="str">
            <v>No hubo avance al periodo.</v>
          </cell>
          <cell r="K218">
            <v>7</v>
          </cell>
        </row>
        <row r="219">
          <cell r="G219" t="str">
            <v>02CD01E188_C7</v>
          </cell>
          <cell r="H219" t="str">
            <v>Personas en eventos culturales atendidos</v>
          </cell>
          <cell r="I219" t="str">
            <v>Mide el porcentaje de asistencia a los eventos culturales</v>
          </cell>
          <cell r="J219" t="str">
            <v xml:space="preserve">Se logro la asistencia de 106,893 personas a los eventos culturales, a través de los  talleres del programa "Cultura al Aire Libre" donde se brindaron Clases de Dibujo, Cartonería, Alebrijes, Papiroflexia y Ajedrez en el quiosco del Parque Molino de Rosas, así como en la Red de Bibliotecas Públicas se llevaron a cabo actividades mediante la expedición de credenciales, libros prestados a domicilio, visitas guiadas para escuelas, servicios digitales, lectura en voz alta y cuenta cuentos. </v>
          </cell>
          <cell r="K219">
            <v>241800</v>
          </cell>
        </row>
        <row r="220">
          <cell r="G220" t="str">
            <v>02CD01E188_C7A1</v>
          </cell>
          <cell r="H220" t="str">
            <v>Difusión de eventos culturales.</v>
          </cell>
          <cell r="I220" t="str">
            <v>Mide el porcentaje de la difusión de eventos culturales realizada con respecto de la programada</v>
          </cell>
          <cell r="J220" t="str">
            <v>Se realizaron 10 difusines a través de Redes sociales en las páginas oficiales de la Alcaldía, de las actividades de Cultura al Aire libre, Difusión de concierto con la coordinación Nacional de Música y Ópera del INBAL en el Teatro Ignacio López Tarso.</v>
          </cell>
          <cell r="K220">
            <v>20</v>
          </cell>
        </row>
        <row r="221">
          <cell r="G221" t="str">
            <v>02CD01E188_C8</v>
          </cell>
          <cell r="H221" t="str">
            <v>Realización de actividades culturales.</v>
          </cell>
          <cell r="I221" t="str">
            <v xml:space="preserve">Mide el porcentaje de actividades culturales realizadas dentro de la Alcaldía con respecto a las programadas </v>
          </cell>
          <cell r="J221" t="str">
            <v xml:space="preserve">Se realizaron 4,202 actividades culturales entre las que se encontraron, la presentación de “Noche de Museos” donde se llevó a cabo el “Taller ilustración y materialidad experimenta, en el Museo Nacional de la Vivienda. El Concierto Música INBAL, con la presentación de los pianistas Mauricio Nader y Santiago Piñeirua, concierto a cuatro manos, en el Centro Cultural San Ángel. El Taller de pintura con motivo de la celebración del día del Axolote en el Museo Nacional del Ajolote, así mismo se brindaron charlas sobre ciencia y música. Con motivo del día Mundial de Acción contra el Calentamiento Terrestre para contribuir a la concientización se realizó en plaza San Jacinto, un taller de Artes Plásticas en el que se elaboraron juegos y artesanías con naturaleza muerta y taller de papiroflexia. </v>
          </cell>
          <cell r="K221">
            <v>6105</v>
          </cell>
        </row>
        <row r="222">
          <cell r="G222" t="str">
            <v>02CD01E188_C8A1</v>
          </cell>
          <cell r="H222" t="str">
            <v>Difusión de actividades culturales.</v>
          </cell>
          <cell r="I222" t="str">
            <v>Mide la difusión de actividades  realizada con respecto de la programada</v>
          </cell>
          <cell r="J222" t="str">
            <v>Se realizaron 10 difusionesn a través de redes Sociales Oficiales de la Alcaldía, de los Talleres Itinerantes, Talleres de Ilustración.</v>
          </cell>
          <cell r="K222">
            <v>20</v>
          </cell>
        </row>
        <row r="223">
          <cell r="G223" t="str">
            <v>02CD01E189_C1</v>
          </cell>
          <cell r="H223" t="str">
            <v>Servicios de enfermería y de atención médica proporcionados en la AÁO</v>
          </cell>
          <cell r="I223" t="str">
            <v>Mide el porcentaje de los servicios de enfermería y de atención médica proporcionados con respecto a los programados</v>
          </cell>
          <cell r="J223" t="str">
            <v>Se realizaron 15,632 atenciones, entre las que se encontraron servicios de enfermería, entrega de condones, espirometrías,  optometrías, cortes de cabello y  pláticas en materia de salud respecto a la prevención de cáncer, alimentación saludable, prevención del consumo del tabaco y diabetes y sesiones de relajación por medio de barras “Access”, ellos en los Centros de Atención a la Salud “Tolteca" y "Molino de Rosas", en los Consultorios Periféricos y en las Jornadas de Salud.</v>
          </cell>
          <cell r="K223">
            <v>18000</v>
          </cell>
        </row>
        <row r="224">
          <cell r="G224" t="str">
            <v>02CD01E189_C1A1</v>
          </cell>
          <cell r="H224" t="str">
            <v>Gestión de solicitud de atención médica y de enfermería</v>
          </cell>
          <cell r="I224" t="str">
            <v>Mide el porcentaje del registro preliminar de la atención médica y de enfermería</v>
          </cell>
          <cell r="J224" t="str">
            <v>Se llevo al cabo el registro preliminar  de 15,632  personas que acudieron a solicitar los servicios médicos.</v>
          </cell>
          <cell r="K224">
            <v>18000</v>
          </cell>
        </row>
        <row r="225">
          <cell r="G225" t="str">
            <v>02CD01E189_C2</v>
          </cell>
          <cell r="H225" t="str">
            <v>Servicios odontológicos realizados</v>
          </cell>
          <cell r="I225" t="str">
            <v>Mide el porcentaje de los servicios odontológicos realizados con respecto de los programados</v>
          </cell>
          <cell r="J225" t="str">
            <v>Se realizaron 5,953 servicios odontológicos, siendo estos: consultas, profilaxis, eliminación de cálculo, curaciones, selladores, resinas, amalgamas, extracciones y aplicaciones de fluoruro, ello en los Centros de Atención a la Salud, “Tolteca" y "Molino de Rosas", en los Consultorios Periféricos y en las Jornadas de Salud.</v>
          </cell>
          <cell r="K225">
            <v>8000</v>
          </cell>
        </row>
        <row r="226">
          <cell r="G226" t="str">
            <v>02CD01E189_C2A1</v>
          </cell>
          <cell r="H226" t="str">
            <v>Gestión de solicitud de atención odontológica</v>
          </cell>
          <cell r="I226" t="str">
            <v>Mide el porcentaje de registro preliminar de la atención odontológica</v>
          </cell>
          <cell r="J226" t="str">
            <v>Se llevo al cabo el registro preliminar de 5,953 personas que acudieron  a solicitar los servicios odontológicos.</v>
          </cell>
          <cell r="K226">
            <v>8000</v>
          </cell>
        </row>
        <row r="227">
          <cell r="G227" t="str">
            <v>02CD01E189_C3</v>
          </cell>
          <cell r="H227" t="str">
            <v>Atenciones psicológicas y de trabajo social realizadas</v>
          </cell>
          <cell r="I227" t="str">
            <v>Mide el porcentaje de asesorías psicológicas y de trabajo social brindadas respecto a las programadas</v>
          </cell>
          <cell r="J227" t="str">
            <v>Se realizaron 1,242 asesorías psicológicas y 596 servicios de trabajo social, ello en los Centros de Atención a la Salud “Tolteca" y "Molino de Rosas", en los Consultorios Periféricos y en las Jornadas de Salud.</v>
          </cell>
          <cell r="K227">
            <v>2500</v>
          </cell>
        </row>
        <row r="228">
          <cell r="G228" t="str">
            <v>02CD01E189_C3A1</v>
          </cell>
          <cell r="H228" t="str">
            <v>Gestión de solicitud de atención psicológicas y de trabajo social</v>
          </cell>
          <cell r="I228" t="str">
            <v>Mide el porcentaje del registro preliminar de las atenciones psicológicas y de trabajo social</v>
          </cell>
          <cell r="J228" t="str">
            <v xml:space="preserve">Se llevo al cabo el registro preliminar de 1,838 personas que acudieron a solicitar asesorías psicológicas y de trabajo social.  </v>
          </cell>
          <cell r="K228">
            <v>2500</v>
          </cell>
        </row>
        <row r="229">
          <cell r="G229" t="str">
            <v>02CD01E189_C4</v>
          </cell>
          <cell r="H229" t="str">
            <v>Estudios de audiometrías realizados para determinar el grado de audición</v>
          </cell>
          <cell r="I229" t="str">
            <v xml:space="preserve">Mide el porcentaje de audiometrías realizadas con respecto a lo programado </v>
          </cell>
          <cell r="J229" t="str">
            <v>Se realizaron 106 audiometrías en el Centro OISSSTE del Centro de Atención a la Salud "Tolteca".</v>
          </cell>
          <cell r="K229">
            <v>500</v>
          </cell>
        </row>
        <row r="230">
          <cell r="G230" t="str">
            <v>02CD01E189_C4A1</v>
          </cell>
          <cell r="H230" t="str">
            <v>Gestión de solicitud para la realización de audiometrías</v>
          </cell>
          <cell r="I230" t="str">
            <v>Mide el porcentaje en del registro preliminar para la realización de audiometrías</v>
          </cell>
          <cell r="J230" t="str">
            <v>Se llevo al cabo el registro preliminar de 106 personas que acudieron a solicitar los servicios de audiometrias en el Centro de Salud.</v>
          </cell>
          <cell r="K230">
            <v>500</v>
          </cell>
        </row>
        <row r="231">
          <cell r="G231" t="str">
            <v>02CD01E189_C5</v>
          </cell>
          <cell r="H231" t="str">
            <v>Estudios de mastografías a  mujeres de la Alcaldía para prevenir Cáncer de mama realizados</v>
          </cell>
          <cell r="I231" t="str">
            <v>Mide el porcentaje de los estudios de mastografías realizados para detección de cáncer de mama</v>
          </cell>
          <cell r="J231" t="str">
            <v>Se realizaron 360 estudios de Mastografía gratuitos en 2 Colonias de la Demarcación: La Angostura y La Araña.</v>
          </cell>
          <cell r="K231">
            <v>1500</v>
          </cell>
        </row>
        <row r="232">
          <cell r="G232" t="str">
            <v>02CD01E189_C5A1</v>
          </cell>
          <cell r="H232" t="str">
            <v>Gestión de solicitud de estudio de mastografías</v>
          </cell>
          <cell r="I232" t="str">
            <v>Mide el porcentaje de registro preliminar para la realización de mastografías</v>
          </cell>
          <cell r="J232" t="str">
            <v>Se llevo al cabo el registro preliminar de 360 personas que acudieron a solicitar los servicios de mastografías en las Jornadas de Salud.</v>
          </cell>
          <cell r="K232">
            <v>1500</v>
          </cell>
        </row>
        <row r="233">
          <cell r="G233" t="str">
            <v>02CD01E189_C6</v>
          </cell>
          <cell r="H233" t="str">
            <v>Talleres psicoeducativos en escuelas y pláticas para la prevención de adicciones proporcionadas en la Alcaldía</v>
          </cell>
          <cell r="I233" t="str">
            <v>Mide el porcentaje de talleres y pláticas realizadas con respecto a las programadas</v>
          </cell>
          <cell r="J233" t="str">
            <v xml:space="preserve">Se realizaron 476 acciones en materia de Adicciones  para adolescentes y jóvenes de Escuelas Secundarias de la alcaldía y asesorías en Derechos Humanos. </v>
          </cell>
          <cell r="K233">
            <v>500</v>
          </cell>
        </row>
        <row r="234">
          <cell r="G234" t="str">
            <v>02CD01E189_C6A1</v>
          </cell>
          <cell r="H234" t="str">
            <v>Gestión de solicitud de talleres psicoeducativos en escuelas y pláticas para la prevención de adicciones en la Alcaldía</v>
          </cell>
          <cell r="I234" t="str">
            <v>Mide el porcentaje del registro preliminar para talleres psicoeducativos y pláticas para la prevención de adicciones</v>
          </cell>
          <cell r="J234" t="str">
            <v>Se llevo al cabo el registro de 476 personas que acudieron a solicitar los servicios materia de Adicciones y Salud Mental, en las Jornadas medicas que se realizan en las colonias de la Alcaldía.</v>
          </cell>
          <cell r="K234">
            <v>500</v>
          </cell>
        </row>
        <row r="235">
          <cell r="G235" t="str">
            <v>02CD01E189_C7</v>
          </cell>
          <cell r="H235" t="str">
            <v>Apoyos en especie otorgados a personas con discapacidad entregados</v>
          </cell>
          <cell r="I235" t="str">
            <v>Mide el porcentaje de apoyos entregados con respecto a los programados</v>
          </cell>
          <cell r="J235" t="str">
            <v>No hubo avance al periodo.</v>
          </cell>
          <cell r="K235">
            <v>1000</v>
          </cell>
        </row>
        <row r="236">
          <cell r="G236" t="str">
            <v>02CD01E189_C7A1</v>
          </cell>
          <cell r="H236" t="str">
            <v>Aprobación de solicitudes para la entrega de apoyos en especie a personas con discapacidad</v>
          </cell>
          <cell r="I236" t="str">
            <v>Mide el porcentaje de solicitudes aprobadas para recibir apoyos en especie</v>
          </cell>
          <cell r="J236" t="str">
            <v>No hubo avance al periodo.</v>
          </cell>
          <cell r="K236">
            <v>1200</v>
          </cell>
        </row>
        <row r="237">
          <cell r="G237" t="str">
            <v>02CD01E190_C1</v>
          </cell>
          <cell r="H237" t="str">
            <v>Consultas veterinarias realizadas</v>
          </cell>
          <cell r="I237" t="str">
            <v xml:space="preserve">Mide el porcentaje de consultas veterinarias realizadas con respecto a lo programado </v>
          </cell>
          <cell r="J237" t="str">
            <v xml:space="preserve">Se brindaron 3,123 consultas médicas y 1,201 aplicaciones de vacunas antirrábicas en los Centro de Atención a la Salud Animal, en el Consultorio Veterinario "La Era" y en las Jornadas de Salud Veterinaria. </v>
          </cell>
          <cell r="K237">
            <v>5500</v>
          </cell>
        </row>
        <row r="238">
          <cell r="G238" t="str">
            <v>02CD01E190_C1A1</v>
          </cell>
          <cell r="H238" t="str">
            <v>Gestión de solicitud de atención médico veterinario</v>
          </cell>
          <cell r="I238" t="str">
            <v>Mide el avance del registro preliminar de las solicitudes de atención médico veterinario</v>
          </cell>
          <cell r="J238" t="str">
            <v>Se llevo al cabo el registro preliminar de 4,324 solicitudes de atención médico veterinario.</v>
          </cell>
          <cell r="K238">
            <v>5500</v>
          </cell>
        </row>
        <row r="239">
          <cell r="G239" t="str">
            <v>02CD01E190_C2</v>
          </cell>
          <cell r="H239" t="str">
            <v>Desparasitaciones realizadas</v>
          </cell>
          <cell r="I239" t="str">
            <v xml:space="preserve">Mide el porcentaje de desparasitaciones realizadas con respecto a lo programado </v>
          </cell>
          <cell r="J239" t="str">
            <v>Se brindaron 1,362 desparasitaciones a perros y gatos, en los Centro de Atención a la Salud Animal, en el Consultorio Veterinario "La Era" y en las Jornadas de Salud Veterinaria.</v>
          </cell>
          <cell r="K239">
            <v>2500</v>
          </cell>
        </row>
        <row r="240">
          <cell r="G240" t="str">
            <v>02CD01E190_C2A1</v>
          </cell>
          <cell r="H240" t="str">
            <v>Gestión de solicitud de desparasitación</v>
          </cell>
          <cell r="I240" t="str">
            <v>Mide el porcentaje del registro preliminar de las solicitudes de desparasitación</v>
          </cell>
          <cell r="J240" t="str">
            <v>Se llevo al cabo el registro preliminar de 1,362 servicios de desparasitaciones.</v>
          </cell>
          <cell r="K240">
            <v>2500</v>
          </cell>
        </row>
        <row r="241">
          <cell r="G241" t="str">
            <v>02CD01E190_C3</v>
          </cell>
          <cell r="H241" t="str">
            <v>Esterilizaciones realizadas</v>
          </cell>
          <cell r="I241" t="str">
            <v xml:space="preserve">Mide el porcentaje de esterilizaciones realizadas con respecto a lo programado </v>
          </cell>
          <cell r="J241" t="str">
            <v>Se brindaron 1,031 esterilizaciones a perros y gatos, en los Centro de Atención a la Salud Animal, en el Consultorio Veterinario "La Era" y en las Jornadas de Salud Veterinaria.</v>
          </cell>
          <cell r="K241">
            <v>2000</v>
          </cell>
        </row>
        <row r="242">
          <cell r="G242" t="str">
            <v>02CD01E190_C3A1</v>
          </cell>
          <cell r="H242" t="str">
            <v>Gestión de solicitud de esterilizaciones</v>
          </cell>
          <cell r="I242" t="str">
            <v>Mide el avance en el registro preliminar de las solicitudes de esterilización</v>
          </cell>
          <cell r="J242" t="str">
            <v>Se llevo al cabo el registro preliminar de 1,031 solicitudes de  los servicios de esterilizaciones.</v>
          </cell>
          <cell r="K242">
            <v>2000</v>
          </cell>
        </row>
        <row r="243">
          <cell r="G243" t="str">
            <v>02CD01E198_C1</v>
          </cell>
          <cell r="H243" t="str">
            <v>Servicios de cuidado infantil otorgados</v>
          </cell>
          <cell r="I243" t="str">
            <v>Mide el porcentaje de otorgamiento de servicios de cuidado para niñas y niños inscritos</v>
          </cell>
          <cell r="J243" t="str">
            <v>Se brindaron 6,718 servicio de cuidado infantil a niñas y niños de entre 6 meses a 5 años 11 meses en los Centros de Atención y Cuidado Infantil (CACI).</v>
          </cell>
          <cell r="K243">
            <v>13200</v>
          </cell>
        </row>
        <row r="244">
          <cell r="G244" t="str">
            <v>02CD01E198_C1A1</v>
          </cell>
          <cell r="H244" t="str">
            <v>Inscripción de niñas y niños</v>
          </cell>
          <cell r="I244" t="str">
            <v>Mide el porcentaje deinscripción de niñas y niños para el servicio de cuidado infantil</v>
          </cell>
          <cell r="J244" t="str">
            <v>Se recibieron 1,122 solicitudes de inscripción de niñas y niños para el servicio de cuidado infantil.</v>
          </cell>
          <cell r="K244">
            <v>1400</v>
          </cell>
        </row>
        <row r="245">
          <cell r="G245" t="str">
            <v>02CD01E198_C2</v>
          </cell>
          <cell r="H245" t="str">
            <v>Raciones alimentarias para niñas y niños inscritos brindadas</v>
          </cell>
          <cell r="I245" t="str">
            <v>Mide el porcentaje de otorgamiento de alimentos para niñas y niños inscritos</v>
          </cell>
          <cell r="J245" t="str">
            <v>Se otorgaron 230,672 alimentos calientes durante la jornada escolar a la población infantil, que asiste a los 17 CACIS y 1 Ludoteca, basado en el plato del buen comer.</v>
          </cell>
          <cell r="K245">
            <v>440000</v>
          </cell>
        </row>
        <row r="246">
          <cell r="G246" t="str">
            <v>02CD01E198_C2A1</v>
          </cell>
          <cell r="H246" t="str">
            <v>Contratación de servicios de alimentos</v>
          </cell>
          <cell r="I246" t="str">
            <v>Mide el porcentaje de la contratación del servicio de entrega de alimentos para niñas y niños inscritos</v>
          </cell>
          <cell r="J246" t="str">
            <v>Se realizó 1 contratación del servicio de entrega de alimentos para niñas y niños inscritos en los Centros de Atención y Cuidado Infantil (CACI).</v>
          </cell>
          <cell r="K246">
            <v>1</v>
          </cell>
        </row>
        <row r="247">
          <cell r="G247" t="str">
            <v>02CD01E198_C3</v>
          </cell>
          <cell r="H247" t="str">
            <v>Apoyos económicos entregados a las estancias infantiles para el ofrecimiento de servicios de cuidado y atención infantil</v>
          </cell>
          <cell r="I247" t="str">
            <v>Mide el porcentaje de apoyos entregados a Estancias infantiles con respecto a lo programado</v>
          </cell>
          <cell r="J247" t="str">
            <v>Se realizaron 224 dispersiones a las 28 Estancias infantiles, que brindan un servicio de cuidado a niñas y niños.</v>
          </cell>
          <cell r="K247">
            <v>357</v>
          </cell>
        </row>
        <row r="248">
          <cell r="G248" t="str">
            <v>02CD01E198_C3A1</v>
          </cell>
          <cell r="H248" t="str">
            <v>Ejecución de visitas de acompañamiento a las Estancias infantiles para verificar la operación del programa</v>
          </cell>
          <cell r="I248" t="str">
            <v xml:space="preserve">Mide el porcentaje del número de visitas de acompañamiento trimestrales con respecto al total de espacios de cuidado y atención infantil en operación </v>
          </cell>
          <cell r="J248" t="str">
            <v>Se realizaron 56 visitas de acompañamiento a las 28 Estancias Infantiles a fin de verificar la operación del Programa social.</v>
          </cell>
          <cell r="K248">
            <v>116</v>
          </cell>
        </row>
        <row r="249">
          <cell r="G249" t="str">
            <v>02CD01E200_C1</v>
          </cell>
          <cell r="H249" t="str">
            <v>Recorridos de patrullaje realizados</v>
          </cell>
          <cell r="I249" t="str">
            <v>Mide el Porcentaje de recorridos de patrullaje realizados</v>
          </cell>
          <cell r="J249" t="str">
            <v>Se realizaron 165,336 recorridos de vigilancia con las unidades de primer contacto pertenecientes a la DGSC.</v>
          </cell>
          <cell r="K249">
            <v>200000</v>
          </cell>
        </row>
        <row r="250">
          <cell r="G250" t="str">
            <v>02CD01E200_C1A1</v>
          </cell>
          <cell r="H250" t="str">
            <v xml:space="preserve">Levantamiento de solicitudes de patrullaje </v>
          </cell>
          <cell r="I250" t="str">
            <v>Mide el porcentaje de avance en la atención de las solicitudes de seguridad realizadas por la población</v>
          </cell>
          <cell r="J250" t="str">
            <v>Se atendieron 165,336 solicitudes de seguridad realizadas por la población.</v>
          </cell>
          <cell r="K250">
            <v>200</v>
          </cell>
        </row>
        <row r="251">
          <cell r="G251" t="str">
            <v>02CD01E200_C2</v>
          </cell>
          <cell r="H251" t="str">
            <v>Notificaciones para el retiro de vehículos realizadas</v>
          </cell>
          <cell r="I251" t="str">
            <v>Mide el Porcentaje de notificaciones para el retiro de vehículos realizados</v>
          </cell>
          <cell r="J251" t="str">
            <v>Se atendieron 487 notificaciones para retiro de vehículos chatarra.</v>
          </cell>
          <cell r="K251">
            <v>720</v>
          </cell>
        </row>
        <row r="252">
          <cell r="G252" t="str">
            <v>02CD01E200_C2A1</v>
          </cell>
          <cell r="H252" t="str">
            <v>Levantamiento de solicitudes para el retiro de vehículos</v>
          </cell>
          <cell r="I252" t="str">
            <v>Mide el porcentaje de avance en la atención de las solicitudes del retiro de vehículos realizadas por la población</v>
          </cell>
          <cell r="J252" t="str">
            <v>Se realizó el avance de 673 solicitudes del retiro de vehículos realizadas por la población.</v>
          </cell>
          <cell r="K252">
            <v>720</v>
          </cell>
        </row>
        <row r="253">
          <cell r="G253" t="str">
            <v>02CD01E200_C3</v>
          </cell>
          <cell r="H253" t="str">
            <v>Solicitudes de auxilio a través de cámaras de vigilancia realizadas</v>
          </cell>
          <cell r="I253" t="str">
            <v>Mide el Porcentaje de acciones conjuntas con la FGJ realizadas y atención de seguridad a través de cámaras de vigilancia</v>
          </cell>
          <cell r="J253" t="str">
            <v xml:space="preserve">Se realizaron 148 atenciones de auxilio conjuntas con la Fiscalía General de Justicia a través de cámaras de vigilancia. </v>
          </cell>
          <cell r="K253">
            <v>250</v>
          </cell>
        </row>
        <row r="254">
          <cell r="G254" t="str">
            <v>02CD01E200_C3A1</v>
          </cell>
          <cell r="H254" t="str">
            <v>Levantamiento en la identificación de puntos delictivos</v>
          </cell>
          <cell r="I254" t="str">
            <v>Mide el Porcentaje de puntos de índice delictivos identificados y atendidos</v>
          </cell>
          <cell r="J254" t="str">
            <v>Se realizaron visitaron 150,252  puntos de índice delictivos identificados, tanto en negocios como en viviendas para la prevención de delitos.</v>
          </cell>
          <cell r="K254">
            <v>200000</v>
          </cell>
        </row>
        <row r="255">
          <cell r="G255" t="str">
            <v>02CD01E200_C4</v>
          </cell>
          <cell r="H255" t="str">
            <v>Seguimiento de las Acciones de sensibilización y capacitación realizadas</v>
          </cell>
          <cell r="I255" t="str">
            <v>Mide el Porcentaje de atención en la realización de acciones de sensibilización y capacitación en prevención del delito y violencia</v>
          </cell>
          <cell r="J255" t="str">
            <v>Se realizaron 138 acciones de sensibilización y capacitación en prevención del delito y violencia, mediante reuniones con escuelas y colonias de la Alcaldía.</v>
          </cell>
          <cell r="K255">
            <v>70</v>
          </cell>
        </row>
        <row r="256">
          <cell r="G256" t="str">
            <v>02CD01E200_C4A1</v>
          </cell>
          <cell r="H256" t="str">
            <v xml:space="preserve">Levantamiento de solicitudes para cursos de  sensibilización y capacitación en prevención del delito y violencia </v>
          </cell>
          <cell r="I256" t="str">
            <v>Mide el porcentaje de avance en la atención de las solicitudes de sensibilización y capacitación realizadas</v>
          </cell>
          <cell r="J256" t="str">
            <v>Se realizó el avance de 138 atenciones de las solicitudes de sensibilización y capacitación.</v>
          </cell>
          <cell r="K256">
            <v>70</v>
          </cell>
        </row>
        <row r="257">
          <cell r="G257" t="str">
            <v>02CD01E200_C5</v>
          </cell>
          <cell r="H257" t="str">
            <v>Levantamiento de solicitudes de folios SUAC</v>
          </cell>
          <cell r="I257" t="str">
            <v>Mide el porcentaje de folios SUAC que fueron recibidos</v>
          </cell>
          <cell r="J257" t="str">
            <v>Se recibieron 13,860 solicitudes de servicios en la plataforma SUAC para su atención.</v>
          </cell>
          <cell r="K257">
            <v>27700</v>
          </cell>
        </row>
        <row r="258">
          <cell r="G258" t="str">
            <v>02CD01E200_C5A1</v>
          </cell>
          <cell r="H258" t="str">
            <v>Revisión de folios SUAC de competencia de la Alcaldía</v>
          </cell>
          <cell r="I258" t="str">
            <v>Mide el porcentaje de folios SUAC correspondientes a la Alcaldía</v>
          </cell>
          <cell r="J258" t="str">
            <v>Se turnaron 13,860 solicitudes para servicios en la plataforma SUAC para su atención.</v>
          </cell>
          <cell r="K258">
            <v>27700</v>
          </cell>
        </row>
        <row r="259">
          <cell r="G259" t="str">
            <v>02CD01E200_C6</v>
          </cell>
          <cell r="H259" t="str">
            <v>Peticiones ciudadanas mediante Folios VUT atendidas</v>
          </cell>
          <cell r="I259" t="str">
            <v>Mide el porcentaje de seguimientos a folios VUT atendidos</v>
          </cell>
          <cell r="J259" t="str">
            <v>Se dio seguimiento a 20,468 solicitudes para  su atención.</v>
          </cell>
          <cell r="K259">
            <v>24800</v>
          </cell>
        </row>
        <row r="260">
          <cell r="G260" t="str">
            <v>02CD01E200_C6A1</v>
          </cell>
          <cell r="H260" t="str">
            <v>Revisión de expedientes para de folios de la VUT</v>
          </cell>
          <cell r="I260" t="str">
            <v xml:space="preserve">Mide el porcentaje de expedientes revisados en la VUT </v>
          </cell>
          <cell r="J260" t="str">
            <v>Se revisarón 18,123 expediente para su atención.</v>
          </cell>
          <cell r="K260">
            <v>24800</v>
          </cell>
        </row>
        <row r="261">
          <cell r="G261" t="str">
            <v>02CD01E200_C7</v>
          </cell>
          <cell r="H261" t="str">
            <v>Realización de las audiencias de miércoles ciudadanos</v>
          </cell>
          <cell r="I261" t="str">
            <v>Mide el porcentaje de eventos de audiencia miércoles ciudadanos realizados</v>
          </cell>
          <cell r="J261" t="str">
            <v>Se realizaron 9 audiencias de “Miércoles Ciudadano”, beneficiando a 17,480 Obregonenses.</v>
          </cell>
          <cell r="K261">
            <v>16</v>
          </cell>
        </row>
        <row r="262">
          <cell r="G262" t="str">
            <v>02CD01E200_C7A1</v>
          </cell>
          <cell r="H262" t="str">
            <v>Solicitudes recibidas en las audiencias de miércoles ciudadano atendidas</v>
          </cell>
          <cell r="I262" t="str">
            <v>Mide el porcentaje de atención de las solicitudes recibidas mediante Miércoles ciudadano</v>
          </cell>
          <cell r="J262" t="str">
            <v>Se atendieron 162 solicitudes de “Miércoles Ciudadano”.</v>
          </cell>
          <cell r="K262">
            <v>300</v>
          </cell>
        </row>
        <row r="263">
          <cell r="G263" t="str">
            <v>02CD01E200_C8</v>
          </cell>
          <cell r="H263" t="str">
            <v>Realización de las audiencias Tu aliada en la colonia</v>
          </cell>
          <cell r="I263" t="str">
            <v>Mide el porcentaje de audiencias Tu aliada en la colonia realizadas</v>
          </cell>
          <cell r="J263" t="str">
            <v xml:space="preserve">Se realizaron 32 audiencias de “Viernes Tu Aliada en tu colonia” beneficiando a 13,100 Obregonenses. </v>
          </cell>
          <cell r="K263">
            <v>35</v>
          </cell>
        </row>
        <row r="264">
          <cell r="G264" t="str">
            <v>02CD01E200_C8A1</v>
          </cell>
          <cell r="H264" t="str">
            <v>Solicitudes recibidas en las audiencias en viernes Tu aliada en la colonia atendidas</v>
          </cell>
          <cell r="I264" t="str">
            <v>Mide el porcentaje de atención de las solicitudes captadas mediante el viernes tu aliada en la colonia.</v>
          </cell>
          <cell r="J264" t="str">
            <v>Se atendieron 3,694 solicitudes en las audiencias de “Viernes Tu Aliada en tu colonia” .</v>
          </cell>
          <cell r="K264">
            <v>6000</v>
          </cell>
        </row>
        <row r="265">
          <cell r="G265" t="str">
            <v>02CD01F037_C1</v>
          </cell>
          <cell r="H265" t="str">
            <v>Cursos y talleres en materia de negocios para promover el emprendimiento y el autoempleo entre la población realizados</v>
          </cell>
          <cell r="I265" t="str">
            <v>Mide el porcentaje de cursos y talleres sobre temas diversos en materia de negocios para promover el emprendimiento y el autoempleo entre la población de la alcaldía realizados con respecto al total programado por realizar</v>
          </cell>
          <cell r="J265" t="str">
            <v>Se llevaron a cabo 10 cursos de autoempleo, mediante el convenio con la Academia USG y la empresa Corev, a fin de realizar Cursos y talleres en "Negocios".</v>
          </cell>
          <cell r="K265">
            <v>15</v>
          </cell>
        </row>
        <row r="266">
          <cell r="G266" t="str">
            <v>02CD01F037_C1A1</v>
          </cell>
          <cell r="H266" t="str">
            <v>Invitación a Instituciones y/o Ponentes para la realización de Cursos y talleres en materia de negocios para promover el emprendimiento y el autoempleo</v>
          </cell>
          <cell r="I266" t="str">
            <v>Mide el avance  en la difusión de convocatorias de Cursos y talleres en materia de negocios para promover el emprendimiento y el autoempleo programadas</v>
          </cell>
          <cell r="J266" t="str">
            <v>Se llevó a cabo el “Taller de instalación de Tablaroca, Durock y plafones acústicos”, Talleres con el tema "Taller de Fomento al Desarrollo Empresarial" y ¿Sabes cómo son las Mujeres en México?” Impartido por el INEGI.</v>
          </cell>
          <cell r="K266">
            <v>15</v>
          </cell>
        </row>
        <row r="267">
          <cell r="G267" t="str">
            <v>02CD01F037_C1A2</v>
          </cell>
          <cell r="H267" t="str">
            <v>Difusión de convocatorias para la realización de cursos y talleres en materia de negocios para promover el emprendimiento y el autoempleo</v>
          </cell>
          <cell r="I267" t="str">
            <v>Mide el avance en la difusión de las convocatorias para realización de cursos y talleres en materia de negocios para promover el emprendimiento y autoempleo</v>
          </cell>
          <cell r="J267" t="str">
            <v>Se realizó la difusión de los talleres de capacitación, mediante redes sociales oficiales de la a Alcaldía.</v>
          </cell>
          <cell r="K267">
            <v>15</v>
          </cell>
        </row>
        <row r="268">
          <cell r="G268" t="str">
            <v>02CD01F037_C2</v>
          </cell>
          <cell r="H268" t="str">
            <v>Bazar Artesanal que integra actividades económicas de los artesanos y floricultores de la alcaldía realizados</v>
          </cell>
          <cell r="I268" t="str">
            <v>Mide el porcentaje de bazares artesanales realizados con respecto al total programado por realizar</v>
          </cell>
          <cell r="J268" t="str">
            <v>Se llevaron a cabo 27 bazares artesanales, en la explanada del Salón de Usos Múltiples y pasillo principal de la Alcaldía, en el Centro Cultural San Ángel se realizó el "Bazar con Madre" con motivo del 10 de mayo, con el fin de apoyar a artesanos y productores locales a comercializar productos como: ropa, plantas, cosméticos, comida, velas, tazas,  vasos y bisutería entre otros.</v>
          </cell>
          <cell r="K268">
            <v>70</v>
          </cell>
        </row>
        <row r="269">
          <cell r="G269" t="str">
            <v>02CD01F037_C2A1</v>
          </cell>
          <cell r="H269" t="str">
            <v>Invitación a Artesanos para la realización Bazares Artesanales.</v>
          </cell>
          <cell r="I269" t="str">
            <v>Mide el avance porcentual en el envío de invitaciones a los Artesanos para la participación en Bazares programadas</v>
          </cell>
          <cell r="J269" t="str">
            <v>Se realizaron las convocatorias para los artesanos que participan en los bazares  través de Whatsapp a exponer sus artesanias manualidades y productos .</v>
          </cell>
          <cell r="K269">
            <v>100</v>
          </cell>
        </row>
        <row r="270">
          <cell r="G270" t="str">
            <v>02CD01K023_C1</v>
          </cell>
          <cell r="H270" t="str">
            <v>Mantenimiento de las vialidades secundarias realizado</v>
          </cell>
          <cell r="I270" t="str">
            <v>Porcentaje que mide el avance en el mantenimiento de las vialidades secundarias ejecutado</v>
          </cell>
          <cell r="J270" t="str">
            <v>Se dio mantenimiento a 113,198 m² de vialidades secundarias, consistente en trabajos de trazo y nivelación, demolición de piedra, excavación, acarreos, relleno con tepetate, bacheo con piedra de 47,637.61m² en las Colonias:  Villa Verdum, Tlacotalpa, Tetelpan, Lomas de los Ángeles Tetelpan, Garcimarrero, Tlacopac, San Ángel Inn, Olivar de los Padres, Ampliación los Alpes, Acuilotla, Alfonso XIII, Molina de Rosas, Lomas de San ángel Inn, Progreso Tizapan, Olivar del Conde 1ra Sección, Loreto Camino Real a Tetelpan, Arenal y La Paz; rehabilitación de  la superficie de rodamiento (repavimentación-concreto hidráulico), trazo y re nivelación topográfica, fresado de concreto, acarreos, excavación, re nivelación de rejillas, colocación de donas, tendido de carpeta asfáltica y compactación; así mismo, se construyeron 800m² en la colonia Jardines del Pedregal mediante trabajos de limpieza, trazo y nivelación topográfica, demolición por medios manuales, cerca de seguridad, corte con sierra con profundidad mayor a 5.01 cm, formación de terracería, relleno de 10 cm con tepetate, colado de banquetas con concreto de 150kg/cm2, construcción de guarniciones con concreto f'c de 200 kg/cm2.</v>
          </cell>
          <cell r="K270">
            <v>174625.75</v>
          </cell>
        </row>
        <row r="271">
          <cell r="G271" t="str">
            <v>02CD01K023_C1A1</v>
          </cell>
          <cell r="H271" t="str">
            <v>Atención de solicitudes ciudadanas de mantenimiento a las vialidades secundarias</v>
          </cell>
          <cell r="I271" t="str">
            <v>Porcentaje que mide la atención de solicitudes de mantenimiento a las vialidades secundarias</v>
          </cell>
          <cell r="J271" t="str">
            <v xml:space="preserve">Se atendieron 141 solicitudes de mantenimiento a las vialidades secundarias. </v>
          </cell>
          <cell r="K271">
            <v>417</v>
          </cell>
        </row>
        <row r="272">
          <cell r="G272" t="str">
            <v>02CD01K023_C2</v>
          </cell>
          <cell r="H272" t="str">
            <v>Mantenimiento de la infraestructura vial realizado</v>
          </cell>
          <cell r="I272" t="str">
            <v>Porcentaje que mide el avance en el mantenimiento de la infraestructura vial</v>
          </cell>
          <cell r="J272" t="str">
            <v>Se dio mantenimiento a 27,910 m² de banquetas, guarniciones y escalinatas, consistente en trabajos de trazo y nivelación con topografía, demolición por medios manuales de banquetas, guarniciones y escalinatas, excavación por medios manuales, formación de terracería, relleno de 10 cm de tepetate, colado de banquetas con concreto de 150 kg/cm2, construcción de guarniciones con concreto f'c de 200 kg/cm2, colocación de malla electro soldada, cimbrado de madera para escalón, colado de concreto hidráulico f'c=200 kg/cm2, fabricación y montaje de barandales en las Colonias: Puente Colorado, 3er Parque las Águilas, Garcimarrero, Desarrollo Urbano El Pirú, 2da Ampliación El Pirú, Lomas de Becerra, Jalalpa Tepito 2da Ampliación, Canutillo 3ra Sección, San Clemente Norte, Desarrollo urbano El Pirú, Guadalupe Inn, Presidentes Segunda Ampliación, Presidentes, Olivar del Conde Primera Sección, Olivar del Conde, El Rodeo, Golondrinas, 2da Ampliación Jalalpa el Grande, Isidro Favela, Olivar de los Padres, Sacramento, Hogar y rendición y Olivar del Conde.</v>
          </cell>
          <cell r="K272">
            <v>41258.04</v>
          </cell>
        </row>
        <row r="273">
          <cell r="G273" t="str">
            <v>02CD01K023_C2A1</v>
          </cell>
          <cell r="H273" t="str">
            <v>Atención de solicitudes ciudadanas de mantenimiento a la infraestructura vial</v>
          </cell>
          <cell r="I273" t="str">
            <v>Porcentaje que mide la atención de solicitudes de mantenimiento a la infraestructura vial</v>
          </cell>
          <cell r="J273" t="str">
            <v>Se atendieron 184 solicitudes de mantenimiento a la infraestructura vial.</v>
          </cell>
          <cell r="K273">
            <v>330</v>
          </cell>
        </row>
        <row r="274">
          <cell r="G274" t="str">
            <v>02CD01K023_C3</v>
          </cell>
          <cell r="H274" t="str">
            <v>Mantenimiento y rehabilitación a los mercados públicos realizados</v>
          </cell>
          <cell r="I274" t="str">
            <v>Porcentaje que mide el avance del mantenimiento y rehabilitación a los mercados públicos ejecutado</v>
          </cell>
          <cell r="J274" t="str">
            <v xml:space="preserve">
Hasta el trimestre, se encuentran en ejecución los trabajos para el mantenimiento del Mercado Piloto Adolfo López Mateos, mediante el proyecto ejecutivo para la rehabilitación del mercado, que incluye proyecto ejecutivo, calculo estructural e instalaciones, firmas de peritos estructural e instalaciones. Así mismo, para el Mercado Tizapan mediante trabajos en el levantamiento de necesidades para la rehabilitación, que incluye levantamiento arquitectónico, calculo estructural e instalaciones, firmas de peritos y presupuesto de obra.</v>
          </cell>
          <cell r="K274">
            <v>14</v>
          </cell>
        </row>
        <row r="275">
          <cell r="G275" t="str">
            <v>02CD01K023_C4</v>
          </cell>
          <cell r="H275" t="str">
            <v>Atenciones a taludes y a minas realizadas</v>
          </cell>
          <cell r="I275" t="str">
            <v>Porcentaje que mide el avance de la atención a taludes y minas ejecutado</v>
          </cell>
          <cell r="J275" t="str">
            <v xml:space="preserve">Se realizaron trabajos de estabilización de taludes y relleno de minas en una superficie de 9,268 m³ y colocación de 28 Anclas de torón, consistente en trabajos de deshierbe, lanzado de concreto, construcción de muro de contención y construcción de muro gavión, estabilización de talud con malla geotextil, en las Colonias: La Joya, Ave Real, Presa Sección Hornos, El Pirú, Garcimarrero, Lomas de Tarango, Prof. José Arturo López y Lomas de Las Águilas. </v>
          </cell>
          <cell r="K275">
            <v>2651.49</v>
          </cell>
        </row>
        <row r="276">
          <cell r="G276" t="str">
            <v>02CD01K023_C4A1</v>
          </cell>
          <cell r="H276" t="str">
            <v>Atención de solicitudes ciudadanas de atención a taludes y a minas</v>
          </cell>
          <cell r="I276" t="str">
            <v>Porcentaje que mide la atención de solicitudes de atención a taludes y a minas</v>
          </cell>
          <cell r="J276" t="str">
            <v xml:space="preserve">Se atendieron 17 solicitudes de atención a taludes y minas. </v>
          </cell>
          <cell r="K276">
            <v>45</v>
          </cell>
        </row>
        <row r="277">
          <cell r="G277" t="str">
            <v>02CD01K023_C5</v>
          </cell>
          <cell r="H277" t="str">
            <v>Instalación y mantenimiento de luminarias realizadas</v>
          </cell>
          <cell r="I277" t="str">
            <v>Porcentaje que mide el avance de la instalación y mantenimiento de luminarias ejecutado</v>
          </cell>
          <cell r="J277" t="str">
            <v xml:space="preserve">Se realizó la instalación, el mantenimiento y rehabilitación de 18,503 luminarias de la red de alumbrado público, en 254  colonias, barrios y pueblos de la Alcaldía. </v>
          </cell>
          <cell r="K277">
            <v>22000</v>
          </cell>
        </row>
        <row r="278">
          <cell r="G278" t="str">
            <v>02CD01K023_C5A1</v>
          </cell>
          <cell r="H278" t="str">
            <v>Atención de solicitudes ciudadanas de instalación y mantenimiento de luminarias</v>
          </cell>
          <cell r="I278" t="str">
            <v>Porcentaje que mide la atención de solicitudes de instalación y mantenimiento de luminarias</v>
          </cell>
          <cell r="J278" t="str">
            <v>Se atendieron 10,839 solicitudes de instalación y mantenimiento de luminarias.</v>
          </cell>
          <cell r="K278">
            <v>40000</v>
          </cell>
        </row>
        <row r="279">
          <cell r="G279" t="str">
            <v>02CD01K023_C6</v>
          </cell>
          <cell r="H279" t="str">
            <v>Mantenimiento y rehabilitación a espacios públicos y áreas verdes realizados</v>
          </cell>
          <cell r="I279" t="str">
            <v>Porcentaje que mide el avance del mantenimiento y rehabilitación a los espacios públicos y áreas verdes ejecutado</v>
          </cell>
          <cell r="J279" t="str">
            <v>Se dio mantenimiento a 101 espacios públicos y áreas verdes, consistentes en trabajos de riego, poda de pasto, siembra de plantas de ornato, deshierbe, barrido y limpieza de áreas verdes, cajeteo, chaponeo, etc., en Parques, Jardines, Camellones, U.H., Centros Sociales y Educativos, en las Colonias: Ave Real, San Bartolo Ameyalco, Lomas de Becerra, Colinas del Sur, Isidro Fabela, Molino de Rosas, Poder Popular, entre otras.</v>
          </cell>
          <cell r="K279">
            <v>126</v>
          </cell>
        </row>
        <row r="280">
          <cell r="G280" t="str">
            <v>02CD01K023_C6A1</v>
          </cell>
          <cell r="H280" t="str">
            <v>Atención de solicitudes ciudadanas de mantenimiento y rehabilitación a los espacios públicos y áreas verdes</v>
          </cell>
          <cell r="I280" t="str">
            <v>Porcentaje que mide la atención de solicitudes de mantenimiento y rehabilitación a los espacios públicos y áreas verdes</v>
          </cell>
          <cell r="J280" t="str">
            <v>Se atendieron 568 solicitudes de mantenimiento y rehabilitación a los espacios públicos y áreas verdes, mediante las solicitudes ingresadas en la plataforma y lugares de captación de necesidades a la comunidad.</v>
          </cell>
          <cell r="K280">
            <v>720</v>
          </cell>
        </row>
        <row r="281">
          <cell r="G281" t="str">
            <v>02CD01K023_C7</v>
          </cell>
          <cell r="H281" t="str">
            <v>Mantenimiento y rehabilitación de balizamiento realizados</v>
          </cell>
          <cell r="I281" t="str">
            <v>Porcentaje que mide el avance del mantenimiento y rehabilitación de balizamiento ejecutado</v>
          </cell>
          <cell r="J281" t="str">
            <v>Se dio mantenimiento a 884,844 ml de balizamiento vehicular y peatonal en las Colonias: Agricola, Agricola Pilares, Minas de Cristo, Lomas de Capula, Olivar de los Padres, Primera Sección Olivar del Conde, Poder Popular, Primera Victoria, Loreto Barrio, Tercera Sección Canutillo, Unidad Habitacional Centenario, Lomas de la Era, Herón Proal, Rinconada de Tarango, Segundo Reacomodo Tlacuitlapa y Tercera Sección Tlapechico, entre otras.</v>
          </cell>
          <cell r="K281">
            <v>700000</v>
          </cell>
        </row>
        <row r="282">
          <cell r="G282" t="str">
            <v>02CD01K023_C7A1</v>
          </cell>
          <cell r="H282" t="str">
            <v>Atención de solicitudes ciudadanas de mantenimiento y rehabilitación de balizamiento</v>
          </cell>
          <cell r="I282" t="str">
            <v>Porcentaje que mide la atención de solicitudes de mantenimiento y rehabilitación al balizamiento</v>
          </cell>
          <cell r="J282" t="str">
            <v>Se atendieron 8,529 solicitudes de mantenimiento y rehabilitación al balizamiento,  ismas que fueron recibidas mediante la plataforma y solicitudes en los recorridos.</v>
          </cell>
          <cell r="K282">
            <v>10000</v>
          </cell>
        </row>
        <row r="283">
          <cell r="G283" t="str">
            <v>02CD01K023_C8</v>
          </cell>
          <cell r="H283" t="str">
            <v>Mantenimiento y rehabilitación de señalización realizados</v>
          </cell>
          <cell r="I283" t="str">
            <v>Porcentaje que mide el avance del mantenimiento y rehabilitación de señalización ejecutado</v>
          </cell>
          <cell r="J283" t="str">
            <v>Se realizó la instalación y el mantenimiento de 5,415 señalizaciones, mediante señalamientos preventivos, restrictivos, informativos, nomenclaturas y retiro se señalización dañada, con la finalidad de facilitar la localización de calles, avenidas, edificios e instalaciones que prestan servicios recreativos; servicios públicos, centros educativos, sociales y deportivos  en las Colonias: Predio el Tejocote,  Plateros, Las Palmas. San Jóse del Olivar, Águilas Pilares, Ampliación Alpes, San Ángel, Bellavista, Lomas de los Cedros, Garcimarrero, Guadalupe Inn, Jardines del Pedregal, Lomas de Plateros, Puente Colorado, Bosques de Tarango, Tlacopac, Tolteca, Torres de Potrero, Abraham González, Las Águilas, Lomas de las Águilas, San Ángel Inn, Segunda Sección Bosques, Milpa del Cedro, Isidro Fabela, Santa Lucía, Llano Redondo, Merced Gómez, Molino de Rosas, Primera Victoria, Primera Victoria Sección Bosques, El Ruedo, Tlacuitlapa, Alfonso XIII y Pueblo de San Bartolo Ameyalco.</v>
          </cell>
          <cell r="K283">
            <v>5000</v>
          </cell>
        </row>
        <row r="284">
          <cell r="G284" t="str">
            <v>02CD01K023_C8A1</v>
          </cell>
          <cell r="H284" t="str">
            <v>Atención de solicitudes ciudadanas de mantenimiento y rehabilitación de señalización</v>
          </cell>
          <cell r="I284" t="str">
            <v>Porcentaje que mide la atención de solicitudes de mantenimiento y rehabilitación a la señalización</v>
          </cell>
          <cell r="J284" t="str">
            <v xml:space="preserve">
Se atendieron 5,357 solicitudes de mantenimiento y rehabilitación a la señalización.</v>
          </cell>
          <cell r="K284">
            <v>7000</v>
          </cell>
        </row>
        <row r="285">
          <cell r="G285" t="str">
            <v>02CD01K023_C9</v>
          </cell>
          <cell r="H285" t="str">
            <v>Mantenimiento y rehabilitación a la red de distribución de agua potable realizado</v>
          </cell>
          <cell r="I285" t="str">
            <v>Porcentaje que mide el mantenimiento y rehabilitación de la red de distribución de agua potable</v>
          </cell>
          <cell r="J285" t="str">
            <v>Se dio mantenimiento y rehabilitación a 2,300 ml de la red de distribución de agua potable, consistente en: reparación de 154 fugas de agua potable en tubería de polietileno Rd-9 de 1/2", 3/4", 1", 2", 3" ,4" y 6", se realizaron trabajos correspondientes a excavación, reparación de tubería de asbesto, polietileno o galvanizado, retiro de material, limpieza de zona, en las colonias: Tepeaca, Chamontoya, San Bartolo Ameyalco, La Mexicana, Olivar de los Padres, San Clemente Sur, Colinas del Sur, Lomas de la Era, Palmas, Ampliación Águilas, Gaona Armenta, Lomas de Tarango, Lomas de Becerra, Santa Rosa Xochiac, Lomas de Capula, Jalalpa El Grande, Tlacoyaque; se realizó la sustitución de 1 válvula de 4" en la colonia Olivar de los Padres; rehabilitación de tubería rd-13.5 de 4" de diámetro 22ml en la colonia La Era, con trabajos de trazo, corte, demolición, cambio de tubería de polietileno RD 13.5, relleno, bacheo, construcción de caja para válvulas  de 1.86 x 1.96 x 0.20 metros las colonias Olivar de los Padres; y 12 tomas domiciliarias instaladas en las colonias San Ángel Inn, La Mexicana, San Bartolo Ameyalco, Barrio Norte, Mina los Coyotes y Tlacuitlapa 2do Reacomodo.</v>
          </cell>
          <cell r="K285" t="str">
            <v xml:space="preserve">7059.99
</v>
          </cell>
        </row>
        <row r="286">
          <cell r="G286" t="str">
            <v>02CD01K023_C9A1</v>
          </cell>
          <cell r="H286" t="str">
            <v>Atención de solicitudes ciudadanas de mantenimiento y rehabilitación a la red de distribución de agua potable</v>
          </cell>
          <cell r="I286" t="str">
            <v>Porcentaje que mide la atención de solicitudes de mantenimiento y rehabilitación a la red de distribución de agua potable</v>
          </cell>
          <cell r="J286" t="str">
            <v>Se atendieron 235 solicitudes de mantenimiento y rehabilitación a la red de distribución de agua potable.</v>
          </cell>
          <cell r="K286">
            <v>1300</v>
          </cell>
        </row>
        <row r="287">
          <cell r="G287" t="str">
            <v>02CD01K023_C10</v>
          </cell>
          <cell r="H287" t="str">
            <v>Mantenimiento preventivo y correctivo de la red secundaria de drenaje y alcantarillado realizado</v>
          </cell>
          <cell r="I287" t="str">
            <v>Porcentaje que mide el avance en el mantenimiento preventivo y correctivo de la red secundaria de drenaje y alcantarillado</v>
          </cell>
          <cell r="J287" t="str">
            <v>Se realizaron 3 trabajos de mantenimiento preventivo y correctivo mediante trabajos de  Limpieza de 7,622 metros de atarjea en 82 colonias (19 de Mayo, Águilas, Águilas Ampliación, Alpes Ampliación, Arcos de Centenario, Arvide, Axotla, Barrio Tlacoyaque, Bosques 2da. Sección, Canutillo, Capulín, Cehuaya, Conchita, Cuernito Reacomodo, Estado de Hidalgo, Galeana, Golondrinas 1a. Secc., Heron ProalJalalpa Ampliación, José Ma. Pino Suárez, Liberales de 1857, Lomas de Chamontoya, Lomas de las Águilas, Lomas de Puerta Grande, Lomas de Santo Domingo Ampliación, Lomas del Capulín, Merced Gómez, Minas de Cristo, Olivar de los Padres, Olivar del Conde 3a. Secc., Palmita, Piloto, Prados Providencia, Presidentes 2a. Ampliación, Progreso Tizapan, Puerta Grande, San Ángel, San Clemente, Torres del Potrero, Unidad Habitacional Lomas de Plateros, Unidad Habitacional Molino de Santo Domingo, Unidad Habitacional Santa Fe IMSS, Valentín Gomes Farias Reacomodo, Villa Verdum y Zenón Delgado). Se desazolvaron 595 pozos de visita en 84 colonias.  Se limpiaron 170 rejillas en 26 colonias y 16 coladeras de banqueta en 9 colonias. Se realizaron reparaciones con trabajos de 36.5 metros de atarjea en 16 colonias, 25 pozos de visita en 21 colonias, 23 rejillas y 2 coladeras de banqueta. Se sustituyeron 27 brocales, 25 rejillas y 7 coladeras de banqueta.</v>
          </cell>
          <cell r="K287">
            <v>7.03</v>
          </cell>
        </row>
        <row r="288">
          <cell r="G288" t="str">
            <v>02CD01K023_C10A1</v>
          </cell>
          <cell r="H288" t="str">
            <v>Atención de solicitudes de mantenimiento preventivo y correctivo de la red secundaria de drenaje y alcantarillado</v>
          </cell>
          <cell r="I288" t="str">
            <v>Porcentaje que mide la atención de solicitudes de mantenimiento preventivo y correctivo de la red secundaria de drenaje y alcantarillado</v>
          </cell>
          <cell r="J288" t="str">
            <v xml:space="preserve">No hubo avance al periodo. </v>
          </cell>
          <cell r="K288">
            <v>800</v>
          </cell>
        </row>
        <row r="289">
          <cell r="G289" t="str">
            <v>02CD01N001_C1</v>
          </cell>
          <cell r="H289" t="str">
            <v>Capacitaciones en materia de protección civil brindadas</v>
          </cell>
          <cell r="I289" t="str">
            <v>Mide el porcentaje de capacitaciones en materia de protección civil realizados con respecto de los programados</v>
          </cell>
          <cell r="J289" t="str">
            <v>Se impartieron 38 cursos de capacitación para la inducción a la protección civil para niñas y niños, beneficiando a 2640 obregonenses.</v>
          </cell>
          <cell r="K289">
            <v>50</v>
          </cell>
        </row>
        <row r="290">
          <cell r="G290" t="str">
            <v>02CD01N001_C1A1</v>
          </cell>
          <cell r="H290" t="str">
            <v xml:space="preserve">Realización de reuniones informativas para establecimientos de bajo riesgo </v>
          </cell>
          <cell r="I290" t="str">
            <v>Mide el porcentaje de asesorías a establecimientos en materia de protección civil realizadas  con respecto las asesorías programadas</v>
          </cell>
          <cell r="J290" t="str">
            <v>Se realizo la revisión de 6 programas especiales de protección civil, revisión de programas especiales de ferias 76, revisión de solicitudes de pirotecnia 2, asesorías a establecimientos en materia de protección civil 95.</v>
          </cell>
          <cell r="K290">
            <v>198</v>
          </cell>
        </row>
        <row r="291">
          <cell r="G291" t="str">
            <v>02CD01N001_C2</v>
          </cell>
          <cell r="H291" t="str">
            <v>Atención prehospitalaria brindada</v>
          </cell>
          <cell r="I291" t="str">
            <v>Mide el porcentaje de atención prehospitalaria realizadas con respecto de las programadas</v>
          </cell>
          <cell r="J291" t="str">
            <v>Se brindaron 3,240 atenciones pre hospitalarias consistentes en: 3 persona por asfixia, 22 personas por intoxicación, 20 personas por crisis neuroconversiva, 25 personas por crisis nerviosa, 37 personas por convulsiones, 40 personas por problemas respiratorios, 21 personas por quemaduras, electrocutados 3, 153 personas inconscientes, 15 personas por posible infarto, 16 persona por intento de suicidio, 365 personas por enfermedad, 25 personas por mordedura de can, 146 personas atropelladas, 51 personas sin signos vitales, 7 personas lesionadas por picaduras de abejas, avispas u otros insectos, 466 lesionados por caída, 4 lesionados por caída en barranca, 124 lesionados por golpes, 23 lesionados por arma blanca, 16 lesionados por arma de fuego, 46 lesionados por otra causa, 15 personas por labor de parto, 223 motociclista derrapados, 227 lesionados por choque, 46 lesionados por volcadura, 16 vehículo caído en barranca o socavón, 5 atenciones por posible agresión sexual y  3 atenciones a personas por posible Violencia de Genero (Punto Violeta), cancelados y despachados 1,077.</v>
          </cell>
          <cell r="K291">
            <v>4320</v>
          </cell>
        </row>
        <row r="292">
          <cell r="G292" t="str">
            <v>02CD01N001_C2A1</v>
          </cell>
          <cell r="H292" t="str">
            <v>Gestión de solicitudes de atención de emergencias</v>
          </cell>
          <cell r="I292" t="str">
            <v>Mide el porcentaje de solicitudes atendidas con respecto a las solicitudes recibidas</v>
          </cell>
          <cell r="J292" t="str">
            <v>Se brindo la atención a 3,243 solicitudes.</v>
          </cell>
          <cell r="K292">
            <v>4320</v>
          </cell>
        </row>
        <row r="293">
          <cell r="G293" t="str">
            <v>02CD01R002_C1</v>
          </cell>
          <cell r="H293" t="str">
            <v>Proyectos de Presupuesto Participativo dictaminados</v>
          </cell>
          <cell r="I293" t="str">
            <v>Mide el porcentaje de Proyectos de Presupuesto Participativo presentados por las y los habitantes y/o vecinos dictaminados</v>
          </cell>
          <cell r="J293" t="str">
            <v>El orgáno dictaminador realizó la revisión de los 3100 proyectos ingresados   para dictaminar los 251 proyectos ganadores.</v>
          </cell>
          <cell r="K293">
            <v>3100</v>
          </cell>
        </row>
        <row r="294">
          <cell r="G294" t="str">
            <v>02CD01R002_C1A1</v>
          </cell>
          <cell r="H294" t="str">
            <v>Organización de Sesiones del Órgano Dictaminador de los Proyectos de Presupuesto Participativo</v>
          </cell>
          <cell r="I294" t="str">
            <v>Mide el porcentaje de Sesiones celebradas por el Órgano Dictaminador de los Proyectos de
Presupuesto Participativo</v>
          </cell>
          <cell r="J294" t="str">
            <v>Se celebró 1 sesión del organó dictaminadora para determinar los proyectos ganadores.</v>
          </cell>
          <cell r="K294">
            <v>1</v>
          </cell>
        </row>
        <row r="295">
          <cell r="G295" t="str">
            <v>02CD01R002_C2</v>
          </cell>
          <cell r="H295" t="str">
            <v>Acompañamiento a los Comités de Ejecución y Vigilancia y/o Promoventes y/o Copacos's realizados</v>
          </cell>
          <cell r="I295" t="str">
            <v xml:space="preserve">Mide el porcentaje de Acompañamientos en acciones de seguimiento a Proyectos de Presupuesto Participativo </v>
          </cell>
          <cell r="J295" t="str">
            <v>Se han atendido 165 solicitudes de acompañamiento de presupuesto participativo.</v>
          </cell>
          <cell r="K295">
            <v>251</v>
          </cell>
        </row>
        <row r="296">
          <cell r="G296" t="str">
            <v>02CD01R002_C2A1</v>
          </cell>
          <cell r="H296" t="str">
            <v>Programación de capacitaciones a miembros de los Comités de Ejecución y Vigilancia.</v>
          </cell>
          <cell r="I296" t="str">
            <v xml:space="preserve">Mide el porcentaje de capacitaciones brindadas  a miembros de los miembros de los Comités de Ejecución y Comités de vigilancia </v>
          </cell>
          <cell r="J296" t="str">
            <v>Se realizaron 502 invitaciones,  logrando notificar a 465 comites de ejecución y vigilancia( reforzando capacitación 2023).</v>
          </cell>
          <cell r="K296">
            <v>502</v>
          </cell>
        </row>
        <row r="297">
          <cell r="G297" t="str">
            <v>02CD01R002_C2A2</v>
          </cell>
          <cell r="H297" t="str">
            <v>Organización de recorridos de inspección de los diversos Proyectos ganadores emanados del proceso de la consulta ciudadana sobre Presupuesto Participativo</v>
          </cell>
          <cell r="I297" t="str">
            <v>Mide el porcentaje de recorridos de inspección de los diversos Proyectos ganadores emanados del proceso de la consulta ciudadana sobre Presupuesto Participativo</v>
          </cell>
          <cell r="J297" t="str">
            <v>Se han realizado 165 inspecciones de los proyectos del Presupuesto Particpativo para dar seguimiento a las obras.</v>
          </cell>
          <cell r="K297">
            <v>753</v>
          </cell>
        </row>
        <row r="298">
          <cell r="G298" t="str">
            <v>02CD01R002_C2A3</v>
          </cell>
          <cell r="H298" t="str">
            <v>Atención de las solicitudes y peticiones de información de los Comités y promoventes.</v>
          </cell>
          <cell r="I298" t="str">
            <v>Mide el porcentaje de atención de las necesidades de información de los Comités y Promoventes  sobre los Proyectos del Presupuesto Participativo</v>
          </cell>
          <cell r="J298" t="str">
            <v>Se atendieron 44 solicitudes relativas a presupuesto participativo 2024.</v>
          </cell>
          <cell r="K298">
            <v>60</v>
          </cell>
        </row>
        <row r="299">
          <cell r="G299" t="str">
            <v>02CD01S229_C1</v>
          </cell>
          <cell r="H299" t="str">
            <v>Apoyos económicos "Contigo Vecina" entregados</v>
          </cell>
          <cell r="I299" t="str">
            <v>Mide el porcentaje de apoyos económicos "Vecina contigo" entregados con respecto de los programados</v>
          </cell>
          <cell r="J299" t="str">
            <v>Se llevó a cabo la entrega de 6,000 apoyos a mujeres del Programa Social "Contigo Vecina".</v>
          </cell>
          <cell r="K299">
            <v>6000</v>
          </cell>
        </row>
        <row r="300">
          <cell r="G300" t="str">
            <v>02CD01S229_C1A1</v>
          </cell>
          <cell r="H300" t="str">
            <v>Atención de solicitudes del apoyo económico "Contigo Vecina"</v>
          </cell>
          <cell r="I300" t="str">
            <v>Mide el porcentaje de solicitudes de apoyo económico "Contigo Vecina" seleccionadas con respecto del total de solicitudes registradas durante la ejecución del programa</v>
          </cell>
          <cell r="J300" t="str">
            <v>Durante el trimestre, se llevó a cabo la publicación de las reglas de operación del programa "Contigo Vecina", así como el registro de solicitud de incorporación al Programa Social de las aspirantes para la integración de los expedientes.</v>
          </cell>
          <cell r="K300">
            <v>6000</v>
          </cell>
        </row>
        <row r="301">
          <cell r="G301" t="str">
            <v>02CD01S229_C1A2</v>
          </cell>
          <cell r="H301" t="str">
            <v>Cumplimiento de asistencia a las capacitaciones y/o talleres por las mujeres beneficiarias del apoyo económico "Contigo Vecina"</v>
          </cell>
          <cell r="I301" t="str">
            <v>Mide el porcentaje de mujeres beneficiarias del apoyo económico "Contigo Vecina" que recibieron, al menos, dos capacitaciones y/o talleres en durante la ejecución del programa</v>
          </cell>
          <cell r="J301" t="str">
            <v>Durante el trimetre, se llevó a cabo la impartición de 4 pláticas y talleres con el tema “Cambia tu Manera de Pensar para cambiar tu Vida”, en el Teatro de la Juventud.</v>
          </cell>
          <cell r="K301">
            <v>6000</v>
          </cell>
        </row>
        <row r="302">
          <cell r="G302" t="str">
            <v>02CD01S229_C2</v>
          </cell>
          <cell r="H302" t="str">
            <v>Apoyos integrales a núcleos familiares por medio del refugio especializado "Casa Aliada Vania" proporcionados</v>
          </cell>
          <cell r="I302" t="str">
            <v>Mide el porcentaje de núcleos familiares apoyados por medio del refugio especializado "Casa Aliada Vania" con respecto de los núcleos familiares programados</v>
          </cell>
          <cell r="J302" t="str">
            <v>Se proporcionaron 15 atenciones integrales a núcleos familiares, a través del Refugio especializado "Casa Aliada Vania".</v>
          </cell>
          <cell r="K302">
            <v>15</v>
          </cell>
        </row>
        <row r="303">
          <cell r="G303" t="str">
            <v>02CD01S229_C2A1</v>
          </cell>
          <cell r="H303" t="str">
            <v>Canalización de casos al refugio especializado "Casa Aliada Vania"</v>
          </cell>
          <cell r="I303" t="str">
            <v>Mide el porcentaje de cédulas de registro que son canalizadas al refugio especializado "Casa Aliada Vania" (kits) en el año t con respecto del total de cédulas de registro requisitadas</v>
          </cell>
          <cell r="J303" t="str">
            <v>Se han enviado 13 kit de canalización para ingreso a Casa Aliada Vania.</v>
          </cell>
          <cell r="K303">
            <v>15</v>
          </cell>
        </row>
        <row r="304">
          <cell r="G304" t="str">
            <v>02CD01S229_C3</v>
          </cell>
          <cell r="H304" t="str">
            <v>Apoyos económicos para la "Reincorporación de núcleos familiares en situación de violencia" entregados</v>
          </cell>
          <cell r="I304" t="str">
            <v>Mide el porcentaje de apoyos económicos para la "Reincorporación de núcleos familiares en situación de violencia" de los núcleos familiares egresados del refugio especializado "Casa Aliada Vania" entregados con respecto de los apoyos programados</v>
          </cell>
          <cell r="J304" t="str">
            <v>Se proporcionaron 9 apoyos económicos para la "Reincorporación de núcleos familiares en situación de violencia", a través del Refugio especializado "Casa Aliada Vania".</v>
          </cell>
          <cell r="K304">
            <v>15</v>
          </cell>
        </row>
        <row r="305">
          <cell r="G305" t="str">
            <v>02CD01S229_C3A1</v>
          </cell>
          <cell r="H305" t="str">
            <v>Seguimiento de los núcleos familiares al apoyo "Reincorporación de núcleos familiares en situación de violencia" que egresaron exitosamente</v>
          </cell>
          <cell r="I305" t="str">
            <v>Mide el porcentaje de núcleos familiares que egresan exitosamente del refugio especializado "Casa Aliada Vania" con respecto de los núcleos familiares ingresados</v>
          </cell>
          <cell r="J305" t="str">
            <v xml:space="preserve">Se realizó el seguimiento de 9 núcleos familiares que egreso de manera exitosa del Refugio especializado Casa Aliada,  atraves de visitas docmiciliarias </v>
          </cell>
          <cell r="K305">
            <v>15</v>
          </cell>
        </row>
        <row r="306">
          <cell r="G306" t="str">
            <v>02CD01S229_C4</v>
          </cell>
          <cell r="H306" t="str">
            <v>Servicios de orientación psicológica otorgados</v>
          </cell>
          <cell r="I306" t="str">
            <v>Mide el porcentaje de servicios de orientación psicológica (primera vez y seguimiento) otorgados con respecto de los programadas</v>
          </cell>
          <cell r="J306" t="str">
            <v>Se realizaron 417 servicios de orientación psicológica (primera vez y seguimiento).</v>
          </cell>
          <cell r="K306">
            <v>600</v>
          </cell>
        </row>
        <row r="307">
          <cell r="G307" t="str">
            <v>02CD01S229_C4A1</v>
          </cell>
          <cell r="H307" t="str">
            <v>Canalización de mujeres víctimas de violencia a orientación psicológica por primera vez</v>
          </cell>
          <cell r="I307" t="str">
            <v>Mide el porcentaje de mujeres que recibieron orientación psicológica por primera vez con respecto del total de solicitudes de registro de primera vez</v>
          </cell>
          <cell r="J307" t="str">
            <v>Se atendieron a 417 mujeres, mismas que recibieron orientación psicológica por primera vez.</v>
          </cell>
          <cell r="K307">
            <v>600</v>
          </cell>
        </row>
        <row r="308">
          <cell r="G308" t="str">
            <v>02CD01S229_C5</v>
          </cell>
          <cell r="H308" t="str">
            <v>Servicios de asesoría legal en primera vez y seguimiento que fueron otorgados</v>
          </cell>
          <cell r="I308" t="str">
            <v>Mide el porcentaje de servicios de asesoría legal  (primera vez y seguimiento) otorgados con respecto de los programados</v>
          </cell>
          <cell r="J308" t="str">
            <v>Se proporcionaron 805 atenciones de asesoría legal (primera vez y seguimiento), a mujeres en situación de violencia.</v>
          </cell>
          <cell r="K308">
            <v>600</v>
          </cell>
        </row>
        <row r="309">
          <cell r="G309" t="str">
            <v>02CD01S229_C5A1</v>
          </cell>
          <cell r="H309" t="str">
            <v>Canalización de mujeres víctimas de violencia a asesoría legal por primera vez</v>
          </cell>
          <cell r="I309" t="str">
            <v>Mide el porcentaje de mujeres que recibieron asesoría legal por primera vez con respecto del total de solicitudes de registro de primera vez</v>
          </cell>
          <cell r="J309" t="str">
            <v>Se atendieron a 805 mujeres que recibieron asesoría legal por primera vez.</v>
          </cell>
          <cell r="K309">
            <v>600</v>
          </cell>
        </row>
        <row r="310">
          <cell r="G310" t="str">
            <v>02CD01S229_C6</v>
          </cell>
          <cell r="H310" t="str">
            <v>Servicios de orientación psicológica y asesoría legal  por medio de la "Línea Aliada" proporcionados</v>
          </cell>
          <cell r="I310" t="str">
            <v>Mide el porcentaje de servicios de orientación psicológica y asesoría legal que se proporcionaron por medio de la "Línea Aliada" (primera vez y seguimiento) con respecto de las programadas</v>
          </cell>
          <cell r="J310" t="str">
            <v>Se brindaron 1,379 servicios de orientación psicológica y asesoría legal, a través de la "Línea Aliada".</v>
          </cell>
          <cell r="K310">
            <v>1015</v>
          </cell>
        </row>
        <row r="311">
          <cell r="G311" t="str">
            <v>02CD01S229_C6A1</v>
          </cell>
          <cell r="H311" t="str">
            <v>Atención de llamadas/mensajes de WhatsApp atendidas por la "Línea Aliada"</v>
          </cell>
          <cell r="I311" t="str">
            <v>Mide el porcentaje de llamadas y mensajes de WhatsApp atendidas por la "Línea Aliada" en el año t con respecto de lo programado</v>
          </cell>
          <cell r="J311" t="str">
            <v>Se atendieron 1,018 llamadas y mensajes de WhatsApp, mediante la "Línea Aliada".</v>
          </cell>
          <cell r="K311">
            <v>1015</v>
          </cell>
        </row>
        <row r="312">
          <cell r="G312" t="str">
            <v>02CD01U048_C1</v>
          </cell>
          <cell r="H312" t="str">
            <v>Entrega de apoyos alimentarios entregados</v>
          </cell>
          <cell r="I312" t="str">
            <v>Mide el porcentaje de apoyos alimentarios entregados con respecto de los programados a entregar durante la ejecución de la acción</v>
          </cell>
          <cell r="J312" t="str">
            <v xml:space="preserve">No hubo avance al periodo. </v>
          </cell>
          <cell r="K312">
            <v>4148</v>
          </cell>
        </row>
        <row r="313">
          <cell r="G313" t="str">
            <v>02CD01U048_C1A1</v>
          </cell>
          <cell r="H313" t="str">
            <v>Seguimiento al cumplimiento de requisitos para el apoyo alimentario</v>
          </cell>
          <cell r="I313" t="str">
            <v>Mide el porcentaje de solicitudes de apoyo alimentario aprobadas con respecto del total de solicitudes registradas durante la ejecución de la acción</v>
          </cell>
          <cell r="J313" t="str">
            <v xml:space="preserve">No hubo avance al periodo. </v>
          </cell>
          <cell r="K313">
            <v>4148</v>
          </cell>
        </row>
        <row r="314">
          <cell r="G314" t="str">
            <v>02CD01U048_C2</v>
          </cell>
          <cell r="H314" t="str">
            <v>Apoyos en especie de sistemas de producción avícolas sustentables entregados</v>
          </cell>
          <cell r="I314" t="str">
            <v>Mide el porcentaje de apoyos en especie para la instalación de sistemas de producción avícolas sustentables entregados con respecto de los programados a entregar</v>
          </cell>
          <cell r="J314" t="str">
            <v>Se proporcionaron 180 apoyos en especie, para la instalación de sistemas de producción avicolas en 15 colonias de la Alcaldía.</v>
          </cell>
          <cell r="K314">
            <v>200</v>
          </cell>
        </row>
        <row r="315">
          <cell r="G315" t="str">
            <v>02CD01U048_C2A1</v>
          </cell>
          <cell r="H315" t="str">
            <v>Seguimiento al cumplimiento de requisitos para el apoyo en especie de sistemas de producción avícolas sustentables</v>
          </cell>
          <cell r="I315" t="str">
            <v>Mide el porcentaje de solicitudes de apoyo en especie para la instalación de sistemas de producción avícolas sustentables aprobadas con respecto del total de solicitudes recibidas</v>
          </cell>
          <cell r="J315" t="str">
            <v>Se recibieron 193 solicitudes para el apoyo en especie para la instalación de sistemas de producción avícola.</v>
          </cell>
          <cell r="K315">
            <v>260</v>
          </cell>
        </row>
        <row r="316">
          <cell r="G316" t="str">
            <v>02CD01U048_C3</v>
          </cell>
          <cell r="H316" t="str">
            <v>Apoyos de Servicios funerarios entregados</v>
          </cell>
          <cell r="I316" t="str">
            <v>Mide el porcentaje de servicios funerarios entregados con respecto de los programados a entregar</v>
          </cell>
          <cell r="J316" t="str">
            <v xml:space="preserve">Se proporcionaron 5 apoyos de servicio Funerario básico, otorgados a través de la Acción Social Apoyo para Servicio Funerario Gratuito 2024. </v>
          </cell>
          <cell r="K316">
            <v>25</v>
          </cell>
        </row>
        <row r="317">
          <cell r="G317" t="str">
            <v>02CD01U048_C3A1</v>
          </cell>
          <cell r="H317" t="str">
            <v>Seguimiento al cumplimiento de requisitos para el apoyo de servicios funerarios</v>
          </cell>
          <cell r="I317" t="str">
            <v>Mide el porcentaje de solicitudes de apoyo para servicios funerarios aprobadas con respecto del total de solicitudes recibidas</v>
          </cell>
          <cell r="J317" t="str">
            <v>Se aprobaron 5 solicitudes para Servicio Funerario, a través de la Acción Social Apoyo para Servicio Funerario Gratuito 2024.</v>
          </cell>
          <cell r="K317">
            <v>100</v>
          </cell>
        </row>
        <row r="318">
          <cell r="G318" t="str">
            <v>02CD02E187_C1</v>
          </cell>
          <cell r="H318" t="str">
            <v>Mantenimientos de Áreas Verdes realizados.</v>
          </cell>
          <cell r="I318" t="str">
            <v>Mide el porcentaje de avance del mantenimiento de las áreas verdes en la Alcaldía Azcapotzalco</v>
          </cell>
          <cell r="J318" t="str">
            <v xml:space="preserve">En el periodo  Enero-Septiembre de 2024,  se continuaron los trabajos de poda topiaria, poda de pasto, barrido de áreas verdes y mantenimiento integral de espacios públicos  adicionando 392,580 m².  </v>
          </cell>
          <cell r="K318">
            <v>1570320</v>
          </cell>
        </row>
        <row r="319">
          <cell r="G319" t="str">
            <v>02CD02E187_C1A1</v>
          </cell>
          <cell r="H319" t="str">
            <v>Programación de las Jornadas semanales para los trabajos de mantenimiento de áreas verdes.</v>
          </cell>
          <cell r="I319" t="str">
            <v>Mide el avance porcentual del cumplimiento de la programación de las Jornadas Semanales de los trabajos en áreas verdes de la Alcaldía Azcapotzalco</v>
          </cell>
          <cell r="J319" t="str">
            <v>En el periodo Enero-Septiembre de 2024, se  acumuló  la programación de  39 jornadas laborales, con las cargas correspondientes a cada sector de parques y jardines.</v>
          </cell>
          <cell r="K319">
            <v>52</v>
          </cell>
        </row>
        <row r="320">
          <cell r="G320" t="str">
            <v>02CD02E187_C2</v>
          </cell>
          <cell r="H320" t="str">
            <v xml:space="preserve">Desperdicios y residuos sólidos recolectados. </v>
          </cell>
          <cell r="I320" t="str">
            <v>Mide el porcentaje de avance de la recolección de desperdicios y residuos solido de la Alcaldía Azcapotzalco</v>
          </cell>
          <cell r="J320" t="str">
            <v>En el periodo Enero-Septiembre de 2024, la recolección acumulada ascendió a 195,200 toneladas de residuos sólidos.</v>
          </cell>
          <cell r="K320">
            <v>260000</v>
          </cell>
        </row>
        <row r="321">
          <cell r="G321" t="str">
            <v>02CD02E187_C2A1</v>
          </cell>
          <cell r="H321" t="str">
            <v>Programación de las rutas de recolección de desperdicios y residuos sólidos.</v>
          </cell>
          <cell r="I321" t="str">
            <v>Mide el avance porcentual del cumplimiento de las rutas programadas para la recolección de desperdicios y residuos sólidos de la Alcaldía Azcapotzalco</v>
          </cell>
          <cell r="J321" t="str">
            <v>Se han acumulado 59 programaciones de  recorridos en las rutas establecidas de recolección, de barrido, así como la atención de sitios clandestinos de deposito de basura.</v>
          </cell>
          <cell r="K321">
            <v>81</v>
          </cell>
        </row>
        <row r="322">
          <cell r="G322" t="str">
            <v>02CD02E187_C3</v>
          </cell>
          <cell r="H322" t="str">
            <v>Mantenimiento a luminarias realizado.</v>
          </cell>
          <cell r="I322" t="str">
            <v xml:space="preserve">Mide el porcentaje de avance del mantenimiento de las luminarias de la Alcaldía Azcapotzalco. </v>
          </cell>
          <cell r="J322" t="str">
            <v>En el periodo de Enero-Septiembre de 2024, se alcanzó un número de acciones en el mantenimiento e instalación de 8,980 equipos de iluminación dentro de la demarcación territorial. Adicionalmente se continúa con revisión y limpieza de luminarias y postes de luz, así como, la colocación de  luminarias suburbanas.</v>
          </cell>
          <cell r="K322">
            <v>12000</v>
          </cell>
        </row>
        <row r="323">
          <cell r="G323" t="str">
            <v>02CD02E187_C3A1</v>
          </cell>
          <cell r="H323" t="str">
            <v>Identificación de los puntos de luz vulnerables de la Alcaldía Azcapotzalco</v>
          </cell>
          <cell r="I323" t="str">
            <v>Mide el porcentaje de avance en la atención de los puntos de luz de la Alcaldía Azcapotzalco</v>
          </cell>
          <cell r="J323" t="str">
            <v>Se concluyó inventario de luminarias públicas contabilizando 8980</v>
          </cell>
          <cell r="K323">
            <v>12000</v>
          </cell>
        </row>
        <row r="324">
          <cell r="G324" t="str">
            <v>02CD02E187_C4</v>
          </cell>
          <cell r="H324" t="str">
            <v>Servicios Funerarios proporcionados.</v>
          </cell>
          <cell r="I324" t="str">
            <v>Mide el avance porcentual de los servicios funerarios proporcionados a la población de la Alcaldía Azcapotzalco</v>
          </cell>
          <cell r="J324" t="str">
            <v>En el periodo comprendido se brindaron 750 servicios funerarios de forma respetuosa y de calidad, asegurando la igualdad de género.</v>
          </cell>
          <cell r="K324">
            <v>4154</v>
          </cell>
        </row>
        <row r="325">
          <cell r="G325" t="str">
            <v>02CD02E187_C4A1</v>
          </cell>
          <cell r="H325" t="str">
            <v>Identificación y selección de beneficiarios para servicios funerarios.</v>
          </cell>
          <cell r="I325" t="str">
            <v>Mide el porcentaje de personas que solicitan un servicio funerario.</v>
          </cell>
          <cell r="J325" t="str">
            <v>Se llevó a cabo la captura de datos, para agilización de trámites, así como dotar al personal administrativo de cursos en materia de atención al usuario.</v>
          </cell>
          <cell r="K325">
            <v>4154</v>
          </cell>
        </row>
        <row r="326">
          <cell r="G326" t="str">
            <v>02CD02E187_C5</v>
          </cell>
          <cell r="H326" t="str">
            <v xml:space="preserve">Mantenimientos en Unidades Habitacionales de la Alcaldía Azcapotzalco realizados </v>
          </cell>
          <cell r="I326" t="str">
            <v>Mide el porcentaje de avance de los mantenimientos realizados a Unidades Habitacionales de la Alcaldía Azcapotzalco.</v>
          </cell>
          <cell r="J326" t="str">
            <v>a) Se realizo el mantenimiento en camellones, parques y peticiones habitacionales aledaños a la alcaldia abarcando las zonas de UH El Rosario, UH Presidente Madero, UH Miguel Hidalho, UH Xochinahuac   B) Se realizaron los trabajos de Poda de Arboles ( 554 pzs ), Mantenimiento de areas verdes (19861 m2), Barrido (12671m2)  y Recoleccion de residuos de poda (427 toneladas), Por otra parte se realizo la revisión y limpieza de 137 luminarias y postes de luz asi como la colocación de 69 luminarias suburbanas.</v>
          </cell>
          <cell r="K326">
            <v>75</v>
          </cell>
        </row>
        <row r="327">
          <cell r="G327" t="str">
            <v>02CD02E187_C5A1</v>
          </cell>
          <cell r="H327" t="str">
            <v>Programación de las Jornadas Semanales para los trabajos de mantenimiento en Unidades Habitacionales de la Alcaldía Azcapotzalco</v>
          </cell>
          <cell r="I327" t="str">
            <v>Mide el avance porcentual del cumplimiento de la programación de las Jornadas Semanales de los trabajos de mantenimiento integral a Unidades Habitacionales de la Alcaldía Azcapotzalco.</v>
          </cell>
          <cell r="J327" t="str">
            <v>Se realizo el levantamiento y mapeo de las lamparas existentes en las Unidades Habitacionales, asi como la revisión de las que necesitan mantenimiento o cambio de luminaria.</v>
          </cell>
          <cell r="K327">
            <v>52</v>
          </cell>
        </row>
        <row r="328">
          <cell r="G328" t="str">
            <v>02CD02E188_C1</v>
          </cell>
          <cell r="H328" t="str">
            <v xml:space="preserve">Eventos de deportivos, culturales y educativos realizados. </v>
          </cell>
          <cell r="I328" t="str">
            <v>Mide el porcentaje de eventos realizados en materia deportivos, culturales y educativos.</v>
          </cell>
          <cell r="J328" t="str">
            <v xml:space="preserve"> Se presentaron en el trimestre diversos eventos : A)Exposiciónes de pintura "Libertad"   Exposición de Escultura  " Sensaciones de Vida", Exposición de pintura "Evoluciones Involuntarias" Exposición de la Obra "Transformaciones", Exposición de  pintura  "Abrazando el Caos" , Tiempo de música Escuela de Música de la Alcaldía Azcapotzalco, Coreatitlan Ensamble Musical, Conferencia "Las campanas de Azcapotzalco", Tiempo de música a cargo de la Academia de Música Nicté Napoleón Tizatl ,Tiempo de Música concierto "Viaje Sonoro",Exposición de pintura y dibujo  "Apuntes en dos tiempos", Exposición de Pintura "Naturaleza y Geometría" , Exposición de pintura "Pasión Ágape", Concierto de Iñaki Etxepare en el violonchelo y Emilio Lluís en el piano ,   BEETHOVEN MITS AZCAPOTZALCO de Ludvig van, presentación de Solistas  del Conservatorio  de Música de Chihuahua , Exposición Fotográfica, Presentación del Libro de Altamira Tamaulipas  "Traigo esta alegre Canción " Bohemia Tamaulipeca , Recital Poético Musical  con Sergio Moret y Emilio Luis Puebla , </v>
          </cell>
          <cell r="K328">
            <v>28</v>
          </cell>
        </row>
        <row r="329">
          <cell r="G329" t="str">
            <v>02CD02E188_C1A1</v>
          </cell>
          <cell r="H329" t="str">
            <v>Programación de eventos deportivos, culturales y educativos.</v>
          </cell>
          <cell r="I329" t="str">
            <v>Mide el avance porcentual del cumplimiento de la programación de eventos deportivos, culturales y educativos para la población de la Alcaldía Azcapotzalco</v>
          </cell>
          <cell r="J329" t="str">
            <v>Al periodo se han programado 79 eventos culturales llevando el 95% de avance trimestral.</v>
          </cell>
          <cell r="K329">
            <v>28</v>
          </cell>
        </row>
        <row r="330">
          <cell r="G330" t="str">
            <v>02CD02E188_C2</v>
          </cell>
          <cell r="H330" t="str">
            <v>Cursos de regularización y de verano para estudiantes de la Alcaldía Azcapotzalco impartidos.</v>
          </cell>
          <cell r="I330" t="str">
            <v>Mide el porcentaje de avance de cursos de regularización y de verano realizados.</v>
          </cell>
          <cell r="J330" t="str">
            <v>No se presenta avance al periodo.</v>
          </cell>
          <cell r="K330">
            <v>70</v>
          </cell>
        </row>
        <row r="331">
          <cell r="G331" t="str">
            <v>02CD02E188_C2A1</v>
          </cell>
          <cell r="H331" t="str">
            <v>Programación de cursos e integración de grupos de cursos de regularización y cursos de verano</v>
          </cell>
          <cell r="I331" t="str">
            <v>Mide el avance porcentual del cumplimiento de la programación de cursos e integración de grupos de cursos de regularización y cursos de verano</v>
          </cell>
          <cell r="J331" t="str">
            <v>No se presenta avance al periodo.</v>
          </cell>
          <cell r="K331">
            <v>70</v>
          </cell>
        </row>
        <row r="332">
          <cell r="G332" t="str">
            <v>02CD02E188_C2A2</v>
          </cell>
          <cell r="H332" t="str">
            <v>Emisión de convocatoria para registro de cursos de regularización y cursos de verano</v>
          </cell>
          <cell r="I332" t="str">
            <v>Mide el porcentaje de avance en la emisión de convocatorias para el registro de cursos de regularización y cursos de verano</v>
          </cell>
          <cell r="J332" t="str">
            <v>No se presenta avance al periodo.</v>
          </cell>
          <cell r="K332">
            <v>1</v>
          </cell>
        </row>
        <row r="333">
          <cell r="G333" t="str">
            <v>02CD02E190_C1</v>
          </cell>
          <cell r="H333" t="str">
            <v>Campañas de cuidado animal realizadas</v>
          </cell>
          <cell r="I333" t="str">
            <v>Mide el avance porcentual de atención veterinaria proporcionada dentro de las  campañas de cuidado animal realizadas.</v>
          </cell>
          <cell r="J333" t="str">
            <v>DURANTE LOS MESES DE JULIO AGOSTO Y SEPTIEMBRE SE BRINDARON  CONSULTAS AL PUBLICO EN GENERAL ASI COMO EL SERVICIO DE ESTERILIZACION, VACUNACION Y CREMACION ASI COMO DE PROMOVER LA ADOPCION Y EL CUIDADO RESPONSABLE DE SERES SINTIENTES. A SU VEZ TAMBIEN SE IMPULSO  LA PARTICIPACION EN LA JORNADAS  DE ESTERILIZACION Y VACUNACION CANINA Y FELINA EN EL MES DE AGOSTO Y SEPTIEMBRE. TODAS ESTAS ACCIONES SON ENCAMINADAS A APOYAR A LA POBLACION DE BAJOS RECURSOS Y ASI AMINORAR LA BRECHA DE DESIGUALDAD SOCIAL.</v>
          </cell>
          <cell r="K333">
            <v>4</v>
          </cell>
        </row>
        <row r="334">
          <cell r="G334" t="str">
            <v>02CD02E190_C1A1</v>
          </cell>
          <cell r="H334" t="str">
            <v>Difusión de campañas de cuidado animal</v>
          </cell>
          <cell r="I334" t="str">
            <v>Mide el porcentaje de  avance en las publicaciones para la difusión de las campañas de cuidado animal.</v>
          </cell>
          <cell r="J334" t="str">
            <v>Se realizó la difusión de 1 campaña mediante el área de Imagen y Comunicación Social misma que se encarga de realizar la difusión del material grafico relacionado con la promoción y la incentivación de la salud de los caninos y felinos.</v>
          </cell>
          <cell r="K334">
            <v>6</v>
          </cell>
        </row>
        <row r="335">
          <cell r="G335" t="str">
            <v>02CD02E198_C1</v>
          </cell>
          <cell r="H335" t="str">
            <v>Servicios de cuidado y apoyo educativo a niñas y niños en CENDI´S proporcionados.</v>
          </cell>
          <cell r="I335" t="str">
            <v>Mide el porcentaje de avance de servicios proporcionados a niñas y niños en CENDI´S.</v>
          </cell>
          <cell r="J335" t="str">
            <v xml:space="preserve"> Se continúa brindando servicios de estancia y alimentación a niñas y niños que acuden a los Centros de Desarrollo Infantil (CENDI’s),y se ha conseguido apoyar  a las mujeres solteras trabajadoras de esta Alcaldía, y se sigue promoviendo la elevación de la calidad de vida de los habitantes brindándoles la seguridad y tranquilidad mientras realizan sus actividades laborales.</v>
          </cell>
          <cell r="K335">
            <v>202400</v>
          </cell>
        </row>
        <row r="336">
          <cell r="G336" t="str">
            <v>02CD02E198_C1A1</v>
          </cell>
          <cell r="H336" t="str">
            <v>Publicación de las Convocatorias para CENDI’S</v>
          </cell>
          <cell r="I336" t="str">
            <v>Mide el porcentaje de avance en la publicación de la convocatoria.</v>
          </cell>
          <cell r="J336" t="str">
            <v>Se continúa con el propósito de  acción para cubrir la primera etapa de estancia y alimentación a niñas y niños de edad de 11 meses a 6 años.</v>
          </cell>
          <cell r="K336">
            <v>3</v>
          </cell>
        </row>
        <row r="337">
          <cell r="G337" t="str">
            <v>02CD02E198_C2</v>
          </cell>
          <cell r="H337" t="str">
            <v>Raciones alimentarias para niñas y niños inscritos brindadas</v>
          </cell>
          <cell r="I337" t="str">
            <v>Mide el avance porcentual en el otorgamiento de alimentos para niñas y niños inscritos en el servicio de cuidado</v>
          </cell>
          <cell r="J337" t="str">
            <v>En el periodo trimestral se ha proporcionado 44,100 raciones, por lo que totalizan 132,300 en lo que va del ejercicio fiscal, de alimentos preparados dentro de los CENDI’s de esta demarcación territorial.</v>
          </cell>
          <cell r="K337">
            <v>176400</v>
          </cell>
        </row>
        <row r="338">
          <cell r="G338" t="str">
            <v>02CD02E198_C2A1</v>
          </cell>
          <cell r="H338" t="str">
            <v>Aprobación del menú</v>
          </cell>
          <cell r="I338" t="str">
            <v xml:space="preserve">Mide el avance en porcentaje en la aprobación de menús para las niñas y niños inscritos </v>
          </cell>
          <cell r="J338" t="str">
            <v>En el trimestre no hubo variaciones</v>
          </cell>
          <cell r="K338">
            <v>3</v>
          </cell>
        </row>
        <row r="339">
          <cell r="G339" t="str">
            <v>02CD02E198_C2A2</v>
          </cell>
          <cell r="H339" t="str">
            <v>Contratación de servicios de alimentos</v>
          </cell>
          <cell r="I339" t="str">
            <v>Mide el avance porcentual en la contratación del servicio de entrega de alimentos para niñas y niños inscritos</v>
          </cell>
          <cell r="J339" t="str">
            <v>En el trimestre no hubo variaciones</v>
          </cell>
          <cell r="K339">
            <v>100</v>
          </cell>
        </row>
        <row r="340">
          <cell r="G340" t="str">
            <v>02CD02E200_C1</v>
          </cell>
          <cell r="H340" t="str">
            <v>Atención ciudadana por medio de resolución de solicitudes del Sistema Unificado de Atención Ciudadana (SUAC) proporcionada.</v>
          </cell>
          <cell r="I340" t="str">
            <v>Mide el porcentaje de solicitudes atendidas por medio del SUAC</v>
          </cell>
          <cell r="J340" t="str">
            <v>sin avance al periodo</v>
          </cell>
          <cell r="K340">
            <v>24000</v>
          </cell>
        </row>
        <row r="341">
          <cell r="G341" t="str">
            <v>02CD02E200_C1A1</v>
          </cell>
          <cell r="H341" t="str">
            <v>Recepción y selección de solicitudes del Sistema Unificado de Atención Ciudadana (SUAC) para ser atendidas.</v>
          </cell>
          <cell r="I341" t="str">
            <v xml:space="preserve">Mide el porcentaje de selección de las solicitudes recibidas por medio del  Sistema Unificado de Atención Ciudadana (SUAC) </v>
          </cell>
          <cell r="K341">
            <v>24000</v>
          </cell>
        </row>
        <row r="342">
          <cell r="G342" t="str">
            <v>02CD02E200_C2</v>
          </cell>
          <cell r="H342" t="str">
            <v>Operativos, recorridos y patrullajes de seguridad en la Alcaldía Azcapotzalco realizados.</v>
          </cell>
          <cell r="I342" t="str">
            <v>Mide el porcentaje de avance de operativos, recorridos y patrullajes realizados en la Alcaldía Azcapotzalco.</v>
          </cell>
          <cell r="J342" t="str">
            <v>sin avance al periodo</v>
          </cell>
          <cell r="K342">
            <v>13000</v>
          </cell>
        </row>
        <row r="343">
          <cell r="G343" t="str">
            <v>02CD02E200_C2A1</v>
          </cell>
          <cell r="H343" t="str">
            <v>Programación de rutas de operativos, recorridos y patrullajes</v>
          </cell>
          <cell r="I343" t="str">
            <v>Mide el avance porcentual de programación de rutas de operativos, recorridos y patrullajes.</v>
          </cell>
          <cell r="J343" t="str">
            <v>Patrulla violeta Codigos Violeta 2,011, Apoyos de Orientación, 380, Acompañamientos y/o canalización al CJM 44, Visitas de acompañamiento Institucionales 05, Presentaciones al MP 06, Centro Azcapotzalco de Respuesta a Emergencias (C4) Recibiendo un total de 8,668, 7,276 emergencias por radio de la secretaria de seguridad ciudadana, 284 emergencias por llamadas telefónicas, 37 solicitudes de video replay, 118 emergencias por cámaras de videovigilancia urbana, 12 emergencias por alarma vecinal, 17 emergencias por redes sociales y 08 emergencias por sistema de 911</v>
          </cell>
          <cell r="K343">
            <v>13000</v>
          </cell>
        </row>
        <row r="344">
          <cell r="G344" t="str">
            <v>02CD02F037_C1</v>
          </cell>
          <cell r="H344" t="str">
            <v>Ferias económicas, macro y micro ferias del empleo realizadas.</v>
          </cell>
          <cell r="I344" t="str">
            <v>Mide el porcentaje de avance de la  implementación de ferias para la reactivación económica a emprendedores, comerciantes y unidades económicas de la Alcaldía Azcapotzalco</v>
          </cell>
          <cell r="J344" t="str">
            <v xml:space="preserve"> en la Alcaldía Azcapotzalco durante el periodo de julio a septiembre de 2024, se llevaron a cabo diversas actividades:
•Animation Friki Show Azcapotzalco 2024 con temática juvenil de Animé Comics y otros temas como dibujo e integración familiar
Es importante precisar, que fueron suspendidas las ferias económicas programadas en los meses de Abril, Mayo y Junio, derivado a la veda electoral.</v>
          </cell>
          <cell r="K344">
            <v>60</v>
          </cell>
        </row>
        <row r="345">
          <cell r="G345" t="str">
            <v>02CD02F037_C1A1</v>
          </cell>
          <cell r="H345" t="str">
            <v>Programación de ferias económicas, macro y micro ferias del empleo .</v>
          </cell>
          <cell r="I345" t="str">
            <v>Mide el avance porcentual del cumplimiento de la programación de ferias económicas, macro y micro ferias del empleo</v>
          </cell>
          <cell r="J345" t="str">
            <v>Para el presente trimestre se programaron 30 ferias económicas para la población.</v>
          </cell>
          <cell r="K345">
            <v>60</v>
          </cell>
        </row>
        <row r="346">
          <cell r="G346" t="str">
            <v>02CD02F037_C2</v>
          </cell>
          <cell r="H346" t="str">
            <v>Capacitaciones para el autoempleo realizadas</v>
          </cell>
          <cell r="I346" t="str">
            <v>Mide el porcentaje de avance de las capacitaciones impartidas para el autoempleo.</v>
          </cell>
          <cell r="J346" t="str">
            <v>Capacitaciones para el Autoempleo Realizadas:
Curso de "Contabilidad financiera básica": Bases de contabilidad para mejor administración financiera.
Curso "Emprender desde cero (principiantes)": Bases esenciales para iniciar un negocio.
Curso "Elaboración de mermeladas gourmet": Creación de mermeladas dulces y saladas.
Curso "Taller aprender Excel nivel básico": Conocimientos básicos de Excel.
Curso de "Keratina y alaciados": Cuidado del cabello para fines personales o de negocio.
Curso "Estilismo en corte de dama": Tendencias y cortes según la forma del rostro.
Curso "Técnicas de color": Tendencias de colores en el cabello.
Curso "Serigrafía": Principios básicos de impresión en productos.
Curso "Guía básica de marketing": Promoción de mercancía para comerciantes.
Objetivo: Fomentar el emprendimiento y nuevas oportunidades de negocio.
Curso "Trabajo y emprendimiento en recintos fiscalizados de México": Negocios internacionales y logística.
Curso "Taller aprende Excel nivel intermedio": Fórmulas más complejas en Excel.
Curso "Psicología del marketing": Ideología para vender la imagen de tu marca.
Curso "Taller de negociación, aprende a lograr acuerdos exitosos": Estrategias de negociación.
Curso "Primeras finanzas para emprendedores": Presupuestos y distribución financiera.
Curso "Diseño de pestañas y cejas": Autoempleo en el ámbito de la belleza.
Curso "Pensamiento estratégico y la toma de decisiones": Estrategias para resultados esperados.
Curso "Barber Shop": Formación en barbería.
Curso "Cosmética natural para ti y tu mascota": Productos higiénicos para mascotas y personas.
Curso "Oportunidades laborales en logística y transporte internacional de carga": Conocimientos para oportunidades laborales.
Curso "Finanzas personales": Finanzas saludables.
Curso "Google My Business": Posicionamiento en Google.
Curso "Constitución de sociedades mercantiles": Iniciar proyectos de negocio.
Curso "Creatividad e innovación enfocada a negocios": Estrategias de comercialización e innovación.
Objetivo: Fomentar el emprendimiento.
Curso de "Catálogos digitales": Presentación ordenada de productos y servicios.
Curso "Taller aprender Excel nivel básico": Conocimientos básicos de Excel.
Curso "Contabilidad básica para emprendedores": Toma de decisiones financieras.
Curso "Apps para emprendedores": Utilización de herramientas digitales.
Curso "Aprendiendo a embellecer uñas": Procesos para el cuidado de uñas.
Curso "Oportunidades laborales en operación aduanera": Ventajas del ámbito aduanero.
Curso "Herramientas digitales para impulsar tu negocio": Estrategias para potenciar el emprendimiento.
Curso "Cambios de look 2024": Tendencias en estilo y moda.
Curso "Aprende Excel nivel intermedio": Ejercicios avanzados en Excel.
Curso "Planeación estratégica": Herramientas clave para el éxito empresarial.
Curso "Inteligencia artificial": Uso de IA para negocios y vida diaria.
Curso "Plataformas de diseño digital": Herramientas para diseñar logotipos y temas.
Curso "Pensamiento estratégico y toma de decisiones": Habilidades para desarrollo profesional y personal.
Curso "Registra tu marca/protege tu invento": Aprendizaje para impulsar negocios con marcas propias.
Curso "Altas habilidades de negociación": Estrategias efectivas para negociar.
Taller básico de electricidad: Conocimientos prácticos de electricidad.
Curso "Taller aprende Excel nivel avanzado": Programación y envío de mensajes masivos personalizados.
Curso "Inteligencia artificial en el servicio al cliente": Mejora de atención al cliente y eficiencia.
Curso "Inteligencia artificial en la gestión de recursos humanos": Mejora en decisiones de reclutamiento y gestión de talento.
Curso "Inteligencia artificial en mi negocio": Automatización de procesos y transformación empresarial.
En total, se realizaron 59 capacitaciones durante el periodo, con el objetivo de fomentar el emprendimiento y ofrecer herramientas para el autoempleo a la población vulnerable de la Alcaldía Azcapotzalco. Con ello se cumple con el programa anual</v>
          </cell>
          <cell r="K346">
            <v>28</v>
          </cell>
        </row>
        <row r="347">
          <cell r="G347" t="str">
            <v>02CD02F037_C2A1</v>
          </cell>
          <cell r="H347" t="str">
            <v>Programación de capacitaciones para el autoempleo.</v>
          </cell>
          <cell r="I347" t="str">
            <v>Mide el avance porcentual en la asignación de grupos y horarios para las capacitaciones para el autoempleo</v>
          </cell>
          <cell r="K347">
            <v>28</v>
          </cell>
        </row>
        <row r="348">
          <cell r="G348" t="str">
            <v>02CD02K023_C1</v>
          </cell>
          <cell r="H348" t="str">
            <v>Mantenimiento y rehabilitación a la Infraestructura Urbana de la Alcaldía Azcapotzalco realizada</v>
          </cell>
          <cell r="I348" t="str">
            <v>Porcentaje que mide el avance en el  mantenimiento y rehabilitación de la infraestructura urbana de la Alcaldía Azcapotzalco al periodo</v>
          </cell>
          <cell r="J348" t="str">
            <v>Para el periodo de enero a septiembre  de 2024, la Alcaldía Azcapotzalco proporcionó mantenimiento y rehabilitación en diversas áreas: Mantenimiento a Infraestructura Educativa: En principio durante el trimestre que se reporta, se concretaron la  CONSTRUCCIÓN DE ARCOTECHOS en 38  unidades de escuelas  secundarias, primarias y jardines de niños. MANTENIMIENTO Y REHABILITACIÓN DE INFRAESTRUCTURA EDUCATIVA SUSTITUCIÓN DE TECHUMBRE en una secundaria y una primaria. COLOCACIÓN DE LONARIA Y MANTENIMIENTO A ESTRUCTURA EN 3 primarias. MANTENIMIENTO Y REHABILITACIÓN DE INFRAESTRUCTURA COMERCIAL, REHABILITACIÓN DE INSTALACIÓN ELÉCTRICA en 3 mercados. REHABILITACIÓN Y MANTENIMIENTO DE TANQUE ELEVADO, CISTERNA Y LAVADERO EN  un mercado público.
MANTENIMIENTO Y REHABILITACIÓN DE INFRAESTRUCTURA DE LA RED DE AGUA POTABLE, REHABILITACIÓN DE RED DE AGUA POTABLE de 1,106 metros lineales en 2 colonias. MANTENIMIENTO Y REHABILITACIÓN DE LA INFRAESTRUCTURA DE DRENAJE,  Se rehabilitaron 1,238 Mts. lineales  de RED DE DRENAJE en 9  Colonias. MANTENIMIENTO Y REHABILITACIÓN DE INFRAESTRUCTURA DE VIALIDAD, se realizaron 24,000 M2 DE BACHEO en 13 colonias y  se realizaron obras de  REENCARPETADO  por 74,418 M2 en  19 colonias.
MANTENIMIENTO Y REHABILITACIÓN DE BANQUETA Y COLADERAS SE REALIZO 15958.29 M2 EN  26 COLONIAS. MANTENIMIENTO Y REHABILITACIÓN DE IMAGEN URBANA, REHABILITACIÓN DE ÁREA DE JUEGOS INFANTILES EN LA COL. COLTONGO, REHABILITACIÓN Y MANTENIMIENTO DE JARDÍN CAIMITO, JARDÍN LOS TROENOS, DE PARQUE LINEAL EN AV. DE LAS CULTURAS, JARDÍN ALHELÍ, ESPACIO PÚBLICO, AV. JARDÍN Y SICOMORO COLOCACIÓN DE REJA EN DIFERENTES ESPACIOS PÚBLICOS DE LA ALCALDÍA AZCAPOTZALCO</v>
          </cell>
          <cell r="K348">
            <v>9</v>
          </cell>
        </row>
        <row r="349">
          <cell r="G349" t="str">
            <v>02CD02K023_C1A1</v>
          </cell>
          <cell r="H349" t="str">
            <v>Atención de solicitudes de mantenimiento en la Alcaldía Azcapotzalco</v>
          </cell>
          <cell r="I349" t="str">
            <v>Porcentaje que mide el avance en la atención de solicitudes de mantenimiento</v>
          </cell>
          <cell r="J349" t="str">
            <v>Al periodo de Enero- Septiembre, se logró acumular  el 75% de avance a las solicitudes recibidas.</v>
          </cell>
          <cell r="K349">
            <v>9</v>
          </cell>
        </row>
        <row r="350">
          <cell r="G350" t="str">
            <v>02CD02N001_C1</v>
          </cell>
          <cell r="H350" t="str">
            <v>Capacitaciones en materia de Protección Civil realizadas.</v>
          </cell>
          <cell r="I350" t="str">
            <v>Porcentaje que mide el número de capacitaciones realizadas en materia de Protección Civil.</v>
          </cell>
          <cell r="J350" t="str">
            <v>En el trimestre , se llevaron a cabo 183 capacitaciones a la ciudadanía en general en materia de protección civil, esto con la finalidad de conservar un cultura de prevención de riesgos ante escenarios perturbadores.</v>
          </cell>
          <cell r="K350">
            <v>320</v>
          </cell>
        </row>
        <row r="351">
          <cell r="G351" t="str">
            <v>02CD02N001_C1A1</v>
          </cell>
          <cell r="H351" t="str">
            <v>Elaboración de material para capacitación en materia de Protección Civil</v>
          </cell>
          <cell r="I351" t="str">
            <v>Porcentaje que mide el avance en la elaboración de material de apoyo  para realizar las capacitaciones programadas</v>
          </cell>
          <cell r="J351" t="str">
            <v>En el trimestre, se llevaron a cabo la difusión y publicación de 183 capacitaciones a la ciudadanía en general en materia de protección civil.</v>
          </cell>
          <cell r="K351">
            <v>320</v>
          </cell>
        </row>
        <row r="352">
          <cell r="G352" t="str">
            <v>02CD02N001_C2</v>
          </cell>
          <cell r="H352" t="str">
            <v>Emergencias urbanas por desastres naturales o accidentes atendidas</v>
          </cell>
          <cell r="I352" t="str">
            <v>Porcentaje que mide el avance en la atención de emergencias urbanas generadas por desastres naturales o accidentes.</v>
          </cell>
          <cell r="J352" t="str">
            <v>Durante el periodo , se llevaron a cabo las siguientes acciones:Verificación de medidas de seguridad en establecimientos comerciales: 103 Solicitudes.
•	Valoración de riesgos en edificios públicos y privados, asi como en zonas de riesgo geológico: 425 Solicitudes.
•	Monitoreo de fenómenos perturbadores que afecten a la ciudadanía: 47 Fichas.
•	Actualización de los factores de riesgos a las instancias de gobierno en materia de protección civil: 21 Capas.
•	elaboración de planes por factores de vulnerabilidad: 53 planes
Dando un total de 649 atención de emergencias en materia de Protección Civil.</v>
          </cell>
          <cell r="K352">
            <v>8400</v>
          </cell>
        </row>
        <row r="353">
          <cell r="G353" t="str">
            <v>02CD02N001_C2A1</v>
          </cell>
          <cell r="H353" t="str">
            <v>Elaboración de los protocolos de atención a emergencias urbanas por desastres naturales o accidentes</v>
          </cell>
          <cell r="I353" t="str">
            <v>Porcentaje que mide el avance en la elaboración de los protocolos de atención a emergencias urbanas generadas por desastres naturales o accidentes.</v>
          </cell>
          <cell r="J353" t="str">
            <v>Para el presente trimestre se programó y elaboró el plan de trabajo de Protección civil con el objetivo de atender 1,509 emergencias y verificaciones en la Alcaldía Azcapotzalco.</v>
          </cell>
          <cell r="K353">
            <v>8400</v>
          </cell>
        </row>
        <row r="354">
          <cell r="G354" t="str">
            <v>02CD02R002_C1</v>
          </cell>
          <cell r="H354" t="str">
            <v>Proyectos de presupuesto participativo ejecutados</v>
          </cell>
          <cell r="I354" t="str">
            <v>Mide el avance porcentual de conclusión de los proyectos de presupuesto participativo</v>
          </cell>
          <cell r="J354" t="str">
            <v>En materia de Presupuesto Participativo para el presente ejercicio fiscal, la Alcaldía Azcapotzalco al cierre del tercer trimestre ha ejecutado 33 unidades territoriales de las 111 unidades territoriales que integran a esta demarcación territorial, por otra parte en el avance financiero, esta Unidad Responsable del Gasto ha comprometido el 95% del total asignado en el Presupuesto Participativo dando un gran avance a la operación y ejecución de las metas programáticas.</v>
          </cell>
          <cell r="K354">
            <v>111</v>
          </cell>
        </row>
        <row r="355">
          <cell r="G355" t="str">
            <v>02CD02R002_C1A1</v>
          </cell>
          <cell r="H355" t="str">
            <v>Dictaminación de los proyectos de presupuesto participativo</v>
          </cell>
          <cell r="I355" t="str">
            <v>Porcentaje que mide los proyectos de presupuesto participativo dictaminados</v>
          </cell>
          <cell r="J355" t="str">
            <v>Al periodo se encuentra el 100% de los proyectos ganadores dictaminados por el Instituto Electoral de la Ciudad de México.</v>
          </cell>
          <cell r="K355">
            <v>111</v>
          </cell>
        </row>
        <row r="356">
          <cell r="G356" t="str">
            <v>02CD02R002_C1A2</v>
          </cell>
          <cell r="H356" t="str">
            <v>Seguimiento de la ejecución de los proyectos ganadores de la consulta de presupuesto participativo</v>
          </cell>
          <cell r="I356" t="str">
            <v>Mide el porcentaje de avance en el seguimiento de la ejecución de los proyectos ganadores de la consulta de presupuesto participativo</v>
          </cell>
          <cell r="J356" t="str">
            <v>Al periodo comprendido se encuentran en proceso de adjudicación y licitación pública el 95% de los comités ciudadanos integrados por esta Alcaldía.</v>
          </cell>
          <cell r="K356">
            <v>111</v>
          </cell>
        </row>
        <row r="357">
          <cell r="G357" t="str">
            <v>02CD02S229_C1</v>
          </cell>
          <cell r="H357" t="str">
            <v>Servicios de atención para mujeres violentadas Casa de Emergencia para Mujeres Víctimas de Violencia proporcionados.</v>
          </cell>
          <cell r="I357" t="str">
            <v>Mide el porcentaje de avance de los servicios proporcionados, a través del servicio de estancia, pernocta y alimento, así como de asesoría jurídica, atención psicológica y enfermería en Casas de Emergencia.</v>
          </cell>
          <cell r="J357" t="str">
            <v>En el periodo comprendido de Enero-Septiembre 2024, se atendió a 6 mujeres víctima de violencia en la Casa de Emergencia con 6 menores.</v>
          </cell>
          <cell r="K357">
            <v>20</v>
          </cell>
        </row>
        <row r="358">
          <cell r="G358" t="str">
            <v>02CD02S229_C1A1</v>
          </cell>
          <cell r="H358" t="str">
            <v>Emisión de convocatoria para registro en el programa de Casa de Emergencia para Mujeres Víctimas de Violencia</v>
          </cell>
          <cell r="I358" t="str">
            <v>Mide el porcentaje de avance de las convocatorias emitidas para registro de beneficiarias en el programa de Casa de Emergencia para Mujeres Víctimas de Violencia</v>
          </cell>
          <cell r="J358" t="str">
            <v>Se desarrollaron las reglas de operación del Programa Social “Mujeres Víctimas de Violencia” de la Alcaldía Azcapotzalco.</v>
          </cell>
          <cell r="K358">
            <v>1</v>
          </cell>
        </row>
        <row r="359">
          <cell r="G359" t="str">
            <v>02CD02S229_C2</v>
          </cell>
          <cell r="H359" t="str">
            <v>Cursos para fomentar el emprendimiento a mujeres otorgados.</v>
          </cell>
          <cell r="I359" t="str">
            <v>Mide el porcentaje de avance de los cursos proporcionados en materia de emprendimiento para las mujeres de la Alcaldía Azcapotzalco.</v>
          </cell>
          <cell r="J359" t="str">
            <v>Se encuentra en desarrollo la elaboración de los Lineamientos de la Acción Social "Empoderamiento de mujeres".</v>
          </cell>
          <cell r="K359">
            <v>500</v>
          </cell>
        </row>
        <row r="360">
          <cell r="G360" t="str">
            <v>02CD02S229_C2A1</v>
          </cell>
          <cell r="H360" t="str">
            <v>Emisión de convocatoria para registro de cursos de emprendimiento a mujeres.</v>
          </cell>
          <cell r="I360" t="str">
            <v>Mide el porcentaje de avance en la emisión de convocatorias para el registro</v>
          </cell>
          <cell r="J360" t="str">
            <v>Se encuentra en desarrollo la elaboración de los Lineamientos de la Acción Social "Empoderamiento de mujeres".</v>
          </cell>
          <cell r="K360">
            <v>2</v>
          </cell>
        </row>
        <row r="361">
          <cell r="G361" t="str">
            <v>02CD02S230_C1</v>
          </cell>
          <cell r="H361" t="str">
            <v>Apoyos en especie a personas con enfermedades crónico degenerativas y discapacidad entregados.</v>
          </cell>
          <cell r="I361" t="str">
            <v xml:space="preserve">Mide el porcentaje de avance en la entrega de apoyos entregados a personas con discapacidad que residan en la alcaldía Azcapotzalco. </v>
          </cell>
          <cell r="J361" t="str">
            <v xml:space="preserve">No se tuvo avance al periodo.
Se encuentra en desarrollo la elaboración de las Reglas de Operación para el presente programa presupuestario.
</v>
          </cell>
          <cell r="K361">
            <v>519</v>
          </cell>
        </row>
        <row r="362">
          <cell r="G362" t="str">
            <v>02CD02S230_C1A1</v>
          </cell>
          <cell r="H362" t="str">
            <v>Emisión de la Convocatoria del programa para personas con enfermedades crónico degenerativas y discapacidad .</v>
          </cell>
          <cell r="I362" t="str">
            <v xml:space="preserve">Mide el porcentaje de avance en la emisión de convocatorias del programa para personas con enfermedades crónico degenerativas y discapacidad </v>
          </cell>
          <cell r="J362" t="str">
            <v xml:space="preserve">No se tuvo avance al periodo.
Se encuentra en desarrollo la elaboración de las Reglas de Operación para el presente programa presupuestario.
</v>
          </cell>
          <cell r="K362">
            <v>1</v>
          </cell>
        </row>
        <row r="363">
          <cell r="G363" t="str">
            <v>02CD02S230_C1A2</v>
          </cell>
          <cell r="H363" t="str">
            <v>Integración y actualización del padrón de los beneficiarios del programa para personas con enfermedades crónico degenerativas y discapacidad .</v>
          </cell>
          <cell r="I363" t="str">
            <v>Mide el porcentaje de avance en la integración del padrón del programa para personas con enfermedades crónico degenerativas y discapacidad .</v>
          </cell>
          <cell r="J363" t="str">
            <v xml:space="preserve">No se tuvo avance al periodo.
Se encuentra en desarrollo la elaboración de las Reglas de Operación para el presente programa presupuestario.
</v>
          </cell>
          <cell r="K363">
            <v>1</v>
          </cell>
        </row>
        <row r="364">
          <cell r="G364" t="str">
            <v>02CD03E187_C1</v>
          </cell>
          <cell r="H364" t="str">
            <v>Mantenimientos a la red de alumbrado público realizados</v>
          </cell>
          <cell r="I364" t="str">
            <v>Mide el porcentaje de mantenimientos a la red de alumbrado público realizados en el año</v>
          </cell>
          <cell r="J364" t="str">
            <v xml:space="preserve">Mantenimiento red de Alumbrado Público en el cambio de lamparas, balastos, contactores, fotocontroladores, instalacion de luminarias, cambio de tapas de registro, pintura e instalacion de postes, elaboracion de lotes de iluminacion ornamental y restablecimiento de interruptores termomagneticos </v>
          </cell>
          <cell r="K364">
            <v>4500</v>
          </cell>
        </row>
        <row r="365">
          <cell r="G365" t="str">
            <v>02CD03E187_C1A1</v>
          </cell>
          <cell r="H365" t="str">
            <v>Recorridos para detectar de fallas en el funcionamiento de la red de alumbrado público</v>
          </cell>
          <cell r="I365" t="str">
            <v>Mide el porcentaje de avance de los recorridos para detectar fallas en el funcionamiento de la red de alumbrado público</v>
          </cell>
          <cell r="J365" t="str">
            <v>Recorridos de deteccion de fallas del alumbrado publico con la finalidad de tener en optimas condiciones la red de alumbrado público</v>
          </cell>
          <cell r="K365">
            <v>12</v>
          </cell>
        </row>
        <row r="366">
          <cell r="G366" t="str">
            <v>02CD03E187_C2</v>
          </cell>
          <cell r="H366" t="str">
            <v>Mantenimientos para conservación de las áreas verdes realizados</v>
          </cell>
          <cell r="I366" t="str">
            <v>Mide el porcentaje de mantenimientos para la conservación de áreas verdes realizados en el año</v>
          </cell>
          <cell r="J366" t="str">
            <v>Mantenimiento para la Conservacion de las areas verdes que consta de riego, poda de pasto,setos, deshierbe, afloje y preparacion de terreno, cajeteo de arboles, papeleo, barrido de pasillos y andadores en parques, camellones, jardines, plazas, treboles y triangulos de la Alcaldia</v>
          </cell>
          <cell r="K366">
            <v>813742</v>
          </cell>
        </row>
        <row r="367">
          <cell r="G367" t="str">
            <v>02CD03E187_C2A1</v>
          </cell>
          <cell r="H367" t="str">
            <v>Programación de poda de árboles</v>
          </cell>
          <cell r="I367" t="str">
            <v>Mide el porcentaje de avance en la programación de piezas en poda realizadas en el año</v>
          </cell>
          <cell r="J367" t="str">
            <v>Poda y derribo  de arboles jovenes , maduros contaminados por plagas, limipeza de copa de acuerdo con la norma ambiental para el Distrito Federal NADF-001-RNAT-2015</v>
          </cell>
          <cell r="K367">
            <v>20000</v>
          </cell>
        </row>
        <row r="368">
          <cell r="G368" t="str">
            <v>02CD03E187_C3</v>
          </cell>
          <cell r="H368" t="str">
            <v xml:space="preserve">Cursos de cultura ambiental impartidos </v>
          </cell>
          <cell r="I368" t="str">
            <v>Mide el porcentaje de personas capacitadas en cursos sobre cultura ambiental impartidos en el  año</v>
          </cell>
          <cell r="J368" t="str">
            <v>Cursos de capacitacion a Personas sobre cultura ambiental en temas como; separacion de residuos solidos, fecalismo canino, cuida el agua, ahorro de energia, manejo responsable de pilas, cambio climatico, jornadas acciones por tu colonia y jornadas parques tekio.</v>
          </cell>
          <cell r="K368">
            <v>1350</v>
          </cell>
        </row>
        <row r="369">
          <cell r="G369" t="str">
            <v>02CD03E187_C3A1</v>
          </cell>
          <cell r="H369" t="str">
            <v>Programación y difusión de cursos sobre cultura ambiental</v>
          </cell>
          <cell r="I369" t="str">
            <v>Mide el porcentaje de avance de la programación y difusión de cursos sobre cultura ambiental</v>
          </cell>
          <cell r="J369" t="str">
            <v>Programaciones y difusiones de los cursos en escuelas y mercados dentro de la demarcación de la alcaldía.</v>
          </cell>
          <cell r="K369">
            <v>12</v>
          </cell>
        </row>
        <row r="370">
          <cell r="G370" t="str">
            <v>02CD03E187_C4</v>
          </cell>
          <cell r="H370" t="str">
            <v>Residuos sólidos urbanos recolectados</v>
          </cell>
          <cell r="I370" t="str">
            <v>Mide el porcentaje de toneladas de residuos solidos recolectadas en el año</v>
          </cell>
          <cell r="J370" t="str">
            <v xml:space="preserve">Recolección de Toneladas de residuos solidos mediante el Barrido manual, Recoleccion domiciliaria,  Mercados 2do. Turno (tianguis), Recoleccion industrial, Servicios especiales y Barrido mecanico </v>
          </cell>
          <cell r="K370">
            <v>217000</v>
          </cell>
        </row>
        <row r="371">
          <cell r="G371" t="str">
            <v>02CD03E187_C4A1</v>
          </cell>
          <cell r="H371" t="str">
            <v>Programación de las jornadas de recolección y brigadas de limpieza</v>
          </cell>
          <cell r="I371" t="str">
            <v>Mide el porcentaje de avance de la calendarización de jornadas de recolección y brigadas de limpieza.</v>
          </cell>
          <cell r="J371" t="str">
            <v>Jornadas de recolección y brigadas de limpieza en las diferentes colonia que conforman la alcaldía Benito Juárez.</v>
          </cell>
          <cell r="K371">
            <v>12</v>
          </cell>
        </row>
        <row r="372">
          <cell r="G372" t="str">
            <v>02CD03E187_C5</v>
          </cell>
          <cell r="H372" t="str">
            <v>Mantenimiento menor de la red de agua potable y alcantarillado realizados</v>
          </cell>
          <cell r="I372" t="str">
            <v>Mide el porcentaje de mantenimientos efectuados a la red de agua potable y alcantarillado en el año</v>
          </cell>
          <cell r="J372" t="str">
            <v>Mantenimientos a la red de agua potable y alcantarillado mediante la reparacion de fugas en revision de las tomas domiciliarias, ademas se realiza el desazolve de la red hidrosanitaria mediantes accesorios hidraulicos.</v>
          </cell>
          <cell r="K372">
            <v>16874</v>
          </cell>
        </row>
        <row r="373">
          <cell r="G373" t="str">
            <v>02CD03E187_C5A1</v>
          </cell>
          <cell r="H373" t="str">
            <v>Supervisión del funcionamiento de la red de agua potable y alcantarillado</v>
          </cell>
          <cell r="I373" t="str">
            <v>Mide el porcentaje de avance de las supervisiones del funcionamiento de la red de agua potable y alcantarillado</v>
          </cell>
          <cell r="J373" t="str">
            <v>Recorridos a las diferentes colonias con la finalidad de Supervisar y controlar el buen funcionamiento de la red de agua potable y alcantarillado</v>
          </cell>
          <cell r="K373">
            <v>12</v>
          </cell>
        </row>
        <row r="374">
          <cell r="G374" t="str">
            <v>02CD03E187_C6</v>
          </cell>
          <cell r="H374" t="str">
            <v>Mantenimiento menor de las instalaciones, edificios y espacios públicos realizados</v>
          </cell>
          <cell r="I374" t="str">
            <v>Mide el porcentaje de mantenimientos a  instalaciones, edificios y espacios públicos en el año</v>
          </cell>
          <cell r="J374" t="str">
            <v>Mantenimientos menores  a  instalaciones, edificios y espacios públicos, como son: pintura, herrrería, reparación eléctrica e hidrosanitarias, etc…</v>
          </cell>
          <cell r="K374">
            <v>913</v>
          </cell>
        </row>
        <row r="375">
          <cell r="G375" t="str">
            <v>02CD03E187_C6A1</v>
          </cell>
          <cell r="H375" t="str">
            <v xml:space="preserve">Supervisión del funcionamiento de las instalaciones, edificios y espacios públicos </v>
          </cell>
          <cell r="I375" t="str">
            <v xml:space="preserve">Mide el porcentaje de avance de las supervisiones del funcionamiento de las instalaciones, edificios y espacios públicos </v>
          </cell>
          <cell r="J375" t="str">
            <v>Recorridos en las instalciones de las instalaciones, edificios y espacios públicos, con la finalidad de supervisar y controlar el optimo funcionamiento de los mismos.</v>
          </cell>
          <cell r="K375">
            <v>12</v>
          </cell>
        </row>
        <row r="376">
          <cell r="G376" t="str">
            <v>02CD03E187_C7</v>
          </cell>
          <cell r="H376" t="str">
            <v>Mantenimiento menor a las vialidades secundarias realizado</v>
          </cell>
          <cell r="I376" t="str">
            <v>Mide el porcentaje de mantenimientos  ejecutados en el año</v>
          </cell>
          <cell r="J376" t="str">
            <v>Se realizo el Mantenimiento y Conservacion de Banquetas y guarniciones, reparacion de la carpeta asfaltica (bacheo), Balizamiento y señalamientos en vialidades secundarias.</v>
          </cell>
          <cell r="K376">
            <v>437000</v>
          </cell>
        </row>
        <row r="377">
          <cell r="G377" t="str">
            <v>02CD03E187_C7A1</v>
          </cell>
          <cell r="H377" t="str">
            <v xml:space="preserve">Supervisión de vialidades secundarias </v>
          </cell>
          <cell r="I377" t="str">
            <v xml:space="preserve">Mide el porcentaje de avance de la supervisión de vialidades secundarias </v>
          </cell>
          <cell r="J377" t="str">
            <v>Recorridos en las diferentes vialidades de la alcladía  para supervisar el buen estado y movilidad de las mismas</v>
          </cell>
          <cell r="K377">
            <v>12</v>
          </cell>
        </row>
        <row r="378">
          <cell r="G378" t="str">
            <v>02CD03E188_C1</v>
          </cell>
          <cell r="H378" t="str">
            <v>Eventos culturales, recreativos y educativos organizados</v>
          </cell>
          <cell r="I378" t="str">
            <v>Mide el porcentaje de avance en la organización de eventos culturales, recreativos y educativos realizados para el bienestar social</v>
          </cell>
          <cell r="J378" t="str">
            <v xml:space="preserve">
Se llevaron a cabo eventos culturales y recreativos como: conciertos, recitales, funciones de teatro, presentaciones de danza, actividades artístico-culturales, exposiciones, presentaciones de libros, festivales culturales, actividades literarias y proyecciones cinematográficas, favoreciendo con estas acciones el desarrollo y oferta cultural.</v>
          </cell>
          <cell r="K378">
            <v>584</v>
          </cell>
        </row>
        <row r="379">
          <cell r="G379" t="str">
            <v>02CD03E188_C1A1</v>
          </cell>
          <cell r="H379" t="str">
            <v>Programación de los eventos culturales, recreativos y educativos</v>
          </cell>
          <cell r="I379" t="str">
            <v>Mide el avance porcentual de programación de los eventos culturales, recreativos y educativos</v>
          </cell>
          <cell r="J379" t="str">
            <v xml:space="preserve">
Se realizaron las gestiones y programaciones al interior del área sustantiva para lograr la realización de los eventos culturales, recreativos y educativos planeados al periodo.</v>
          </cell>
          <cell r="K379">
            <v>12</v>
          </cell>
        </row>
        <row r="380">
          <cell r="G380" t="str">
            <v>02CD03E188_C2</v>
          </cell>
          <cell r="H380" t="str">
            <v xml:space="preserve">Servicios en recintos culturales y recreativos brindados </v>
          </cell>
          <cell r="I380" t="str">
            <v>Mide el porcentaje de avance en los servicios brindados en recintos culturales y recreativos</v>
          </cell>
          <cell r="J380" t="str">
            <v xml:space="preserve">
Se llevaron a cabo talleres de teatro, artes plásticas, literatura, cine y recreativos en las diversas casas de cultura, centros de desarrollo social y bibliotecas de esta alcaldía.</v>
          </cell>
          <cell r="K380">
            <v>1167</v>
          </cell>
        </row>
        <row r="381">
          <cell r="G381" t="str">
            <v>02CD03E188_C2A1</v>
          </cell>
          <cell r="H381" t="str">
            <v xml:space="preserve">Programación de servicios culturales y recreativos </v>
          </cell>
          <cell r="I381" t="str">
            <v>Mide el avance porcentual de la programción de servicios culturales y recreativos</v>
          </cell>
          <cell r="J381" t="str">
            <v xml:space="preserve">
Se realizaron las gestiones y programaciones al interior del área sustantiva para lograr la optima oferta de servicios culturales y recreativos planeados al periodo.</v>
          </cell>
          <cell r="K381">
            <v>12</v>
          </cell>
        </row>
        <row r="382">
          <cell r="G382" t="str">
            <v>02CD03E188_C3</v>
          </cell>
          <cell r="H382" t="str">
            <v>Eventos deportivos y recreativos organizados</v>
          </cell>
          <cell r="I382" t="str">
            <v>Mide el porcentaje de avance en la organización de eventos deportivos realizados para el bienestar social</v>
          </cell>
          <cell r="J382" t="str">
            <v xml:space="preserve">
Se llevaron a cabo eventos deportivos y recreativos como: competencias, partidos, ligas, ceremonias, preparaciones y ensayos, favoreciendo con ello, el desarrollo y oferta deportiva y recreativa en la alcladía.</v>
          </cell>
          <cell r="K382">
            <v>200</v>
          </cell>
        </row>
        <row r="383">
          <cell r="G383" t="str">
            <v>02CD03E188_C3A1</v>
          </cell>
          <cell r="H383" t="str">
            <v>Programación de eventos deportivos</v>
          </cell>
          <cell r="I383" t="str">
            <v>Mide el avance porcentual de programación de eventos deportivos</v>
          </cell>
          <cell r="J383" t="str">
            <v xml:space="preserve">
Se realizaron las gestiones y programaciones al interior del área sustantiva para lograr la realización de los eventos deportivos y recreativos  planeados al periodo.</v>
          </cell>
          <cell r="K383">
            <v>12</v>
          </cell>
        </row>
        <row r="384">
          <cell r="G384" t="str">
            <v>02CD03E188_C4</v>
          </cell>
          <cell r="H384" t="str">
            <v>Clases en materia deportiva impartidas</v>
          </cell>
          <cell r="I384" t="str">
            <v>Mide el porcentaje de avance  de clases en materia deportiva impartidas para la activación física</v>
          </cell>
          <cell r="J384" t="str">
            <v xml:space="preserve">
Se llevaron a cabo clases en materia deportiva  y recreativos como: clases en escuelas técnico deportivas, entrenamientos de equipos representativos, cursos y seminarios para deportistas y/o entrenadores e instructores, actividades lúdico deportivas, favoreciendo el desarrollo y oferta deportiva y recreativa.</v>
          </cell>
          <cell r="K384">
            <v>700</v>
          </cell>
        </row>
        <row r="385">
          <cell r="G385" t="str">
            <v>02CD03E188_C4A1</v>
          </cell>
          <cell r="H385" t="str">
            <v>Programación de clases deportivas</v>
          </cell>
          <cell r="I385" t="str">
            <v>Mide el avance porcentual de programación de clases deportivas</v>
          </cell>
          <cell r="J385" t="str">
            <v xml:space="preserve">
Se realizaron las gestiones y programaciones al interior del área sustantiva para lograr la realización de las clases deportivas y recreativos planeadas al periodo.</v>
          </cell>
          <cell r="K385">
            <v>12</v>
          </cell>
        </row>
        <row r="386">
          <cell r="G386" t="str">
            <v>02CD03E188_C5</v>
          </cell>
          <cell r="H386" t="str">
            <v xml:space="preserve">Labores de integración y participación de jóvenes y  personas adultas mayores </v>
          </cell>
          <cell r="I386" t="str">
            <v xml:space="preserve">Mide el porcentaje de avance en la realización de las actividades de integración y participación de jóvenes y  personas adultas mayores para el desarrollo </v>
          </cell>
          <cell r="J386" t="str">
            <v xml:space="preserve">
Se llevaron a cabo diversas acciones como: visitas, concursos, talleres y platicas en instituciones educativas dedicadas a la formación juvenil,sdicionalmente, se brindaron servicios en los CECAM´S, se realizaron eventos y se brindó atención a grupos de la tercera edad, con la intención de lograr la participación igualitaria a través de actividades ambientales, tecnológicas, de desarrollo humano, salud, activación física, manualidades, por mencionar algunas. </v>
          </cell>
          <cell r="K386">
            <v>58398</v>
          </cell>
        </row>
        <row r="387">
          <cell r="G387" t="str">
            <v>02CD03E188_C5A1</v>
          </cell>
          <cell r="H387" t="str">
            <v>Planeación y programación de actividades de participación de jóvenes y personas adultas mayores</v>
          </cell>
          <cell r="I387" t="str">
            <v>Mide el avance porcentual de programación de las actividades  de participación en el año</v>
          </cell>
          <cell r="J387" t="str">
            <v xml:space="preserve">
Se llevaron a cabo diversas acciones como: visitas con instituciones educativas y reacreativas para lograr la programación de actividades en cada una de ellas a lo largo del año.</v>
          </cell>
          <cell r="K387">
            <v>12</v>
          </cell>
        </row>
        <row r="388">
          <cell r="G388" t="str">
            <v>02CD03E188_C6</v>
          </cell>
          <cell r="H388" t="str">
            <v>Servicios de cuidado infantil brindados</v>
          </cell>
          <cell r="I388" t="str">
            <v>Mide el porcentaje de avance en el otorgamiento de los servicios de cuidado infantil</v>
          </cell>
          <cell r="J388" t="str">
            <v xml:space="preserve">
En los diferentes Centros de Desarrollo Infantil y Estancias Temporales se llevaron clases y actividades pedagógicas y extracurriculares que favorecen el desarrollo integral de los menores, desde su cuidado inicial hasta la educación preescolar . En las Estancias temporales, se ofrecen espacios seguros para la realización de tareas y actividades lúdicas para aquellos padres o tutores legales que por cuestiones de trabajo requieren del serivicio de cuidado de sus menores.</v>
          </cell>
          <cell r="K388">
            <v>10396</v>
          </cell>
        </row>
        <row r="389">
          <cell r="G389" t="str">
            <v>02CD03E188_C6A1</v>
          </cell>
          <cell r="H389" t="str">
            <v>Inscripción de niñas y niños</v>
          </cell>
          <cell r="I389" t="str">
            <v>Porcentaje que mide el avance en la inscripción de niñas y niños en el servicio de cuidado infantil</v>
          </cell>
          <cell r="J389" t="str">
            <v xml:space="preserve">
Se llevan a cabo los procedimientos para la inscripción de niñas y niños en etapa de primera infancia, interesados en ingresar en los Centros de Desarrollo Infantil de esta alcaldía, así como el servicio de Estancia Temporal Infantil. Cabe mencinar que la meta programada se deriva del cupo disponible en los centros educativos de la alcaldía, por lo que se proyectan variaciones minimas en el compartamiento, toda vez que no es una meta acumulada.</v>
          </cell>
          <cell r="K389">
            <v>650</v>
          </cell>
        </row>
        <row r="390">
          <cell r="G390" t="str">
            <v>02CD03E188_C7</v>
          </cell>
          <cell r="H390" t="str">
            <v>Kits escolares entregados</v>
          </cell>
          <cell r="I390" t="str">
            <v>Mide el porcentaje de avance en la entrega de kits escolares como parte de la (Acción Social)  "Regreso a clases BJ" en el año</v>
          </cell>
          <cell r="J390" t="str">
            <v xml:space="preserve">Se realizó la entrega de kits escolares básicos </v>
          </cell>
          <cell r="K390">
            <v>1500</v>
          </cell>
        </row>
        <row r="391">
          <cell r="G391" t="str">
            <v>02CD03E188_C7A1</v>
          </cell>
          <cell r="H391" t="str">
            <v xml:space="preserve">Publicación de los lineamientos de operación  </v>
          </cell>
          <cell r="I391" t="str">
            <v>Mide el porcentaje de lineamientos de operación emitidos para el registro en la Acción Social</v>
          </cell>
          <cell r="J391" t="str">
            <v xml:space="preserve">
Al periodo, se publicaron los lineamientos de la acción social en la Gaceta Oficial de la CDMX n. 1379.</v>
          </cell>
          <cell r="K391">
            <v>1</v>
          </cell>
        </row>
        <row r="392">
          <cell r="G392" t="str">
            <v>02CD03E188_C7A2</v>
          </cell>
          <cell r="H392" t="str">
            <v xml:space="preserve">Selección de personas beneficiarias </v>
          </cell>
          <cell r="I392" t="str">
            <v xml:space="preserve">Mide el porcentaje de avance en la selección de expedientes de las personas que cumplen con los requisitos </v>
          </cell>
          <cell r="J392" t="str">
            <v>Se llevó a cabo la selección de personas beneficiarias de acuerdo a los lineamientos correspondientes.</v>
          </cell>
          <cell r="K392">
            <v>1500</v>
          </cell>
        </row>
        <row r="393">
          <cell r="G393" t="str">
            <v>02CD03E188_C8</v>
          </cell>
          <cell r="H393" t="str">
            <v>Apoyos económicos entregados</v>
          </cell>
          <cell r="I393" t="str">
            <v>Mide el porcentaje de avance en la entrega de apoyos económicos como parte de la Acción Social "Avanza Deporte BJ" en el año</v>
          </cell>
          <cell r="J393" t="str">
            <v xml:space="preserve">
Al periodo, no se ha presentado avance en la ejecución de esta acción social.</v>
          </cell>
          <cell r="K393">
            <v>400</v>
          </cell>
        </row>
        <row r="394">
          <cell r="G394" t="str">
            <v>02CD03E188_C8A1</v>
          </cell>
          <cell r="H394" t="str">
            <v xml:space="preserve">Publicación de lineamientos de operación  </v>
          </cell>
          <cell r="I394" t="str">
            <v>Mide el porcentaje de lineamientos de operación emitidos para el registro en la Acción Social</v>
          </cell>
          <cell r="J394" t="str">
            <v xml:space="preserve">
Al periodo, no se ha presentado avance en la ejecución de esta acción social.</v>
          </cell>
          <cell r="K394">
            <v>1</v>
          </cell>
        </row>
        <row r="395">
          <cell r="G395" t="str">
            <v>02CD03E188_C8A2</v>
          </cell>
          <cell r="H395" t="str">
            <v xml:space="preserve">Selección de personas beneficiarias </v>
          </cell>
          <cell r="I395" t="str">
            <v xml:space="preserve">Mide el porcentaje de avance en la selección de expedientes de las personas que cumplen con los requisitos </v>
          </cell>
          <cell r="J395" t="str">
            <v xml:space="preserve">
Al periodo, no se ha presentado avance en la ejecución de esta acción social.</v>
          </cell>
          <cell r="K395">
            <v>400</v>
          </cell>
        </row>
        <row r="396">
          <cell r="G396" t="str">
            <v>02CD03E188_C9</v>
          </cell>
          <cell r="H396" t="str">
            <v>Apoyos económicos entregados</v>
          </cell>
          <cell r="I396" t="str">
            <v>Mide el porcentaje de avance en la entrega de apoyos económicos como parte de la Acción Social "Apoyos a Personas Mayores BJ" en el año</v>
          </cell>
          <cell r="J396" t="str">
            <v xml:space="preserve">
Al periodo, no se ha presentado avance en la ejecución de esta acción social.</v>
          </cell>
          <cell r="K396">
            <v>560</v>
          </cell>
        </row>
        <row r="397">
          <cell r="G397" t="str">
            <v>02CD03E188_C9A1</v>
          </cell>
          <cell r="H397" t="str">
            <v xml:space="preserve">Publicación de los lineamientos de operación  </v>
          </cell>
          <cell r="I397" t="str">
            <v>Mide el porcentaje de lineamientos de operación emitidos para el registro en la Acción Social</v>
          </cell>
          <cell r="J397" t="str">
            <v xml:space="preserve">
A la fecha, no se ha presentado avance en la ejecución de esta acción social.</v>
          </cell>
          <cell r="K397">
            <v>1</v>
          </cell>
        </row>
        <row r="398">
          <cell r="G398" t="str">
            <v>02CD03E188_C9A2</v>
          </cell>
          <cell r="H398" t="str">
            <v xml:space="preserve">Selección de personas beneficiarias </v>
          </cell>
          <cell r="I398" t="str">
            <v xml:space="preserve">Mide el porcentaje de avance en la selección de expedientes de las personas que cumplen con los requisitos </v>
          </cell>
          <cell r="J398" t="str">
            <v xml:space="preserve">
Al periodo, no se ha presentado avance en la ejecución de esta acción social.</v>
          </cell>
          <cell r="K398">
            <v>560</v>
          </cell>
        </row>
        <row r="399">
          <cell r="G399" t="str">
            <v>02CD03E188_C10</v>
          </cell>
          <cell r="H399" t="str">
            <v>Apoyos económicos entregados</v>
          </cell>
          <cell r="I399" t="str">
            <v>Mide el porcentaje de avance en la entrega de apoyos económicos como parte del Programa Social  "Estancias Infantiles para el Desarrollo Integral de la Niñez" en el año</v>
          </cell>
          <cell r="J399" t="str">
            <v xml:space="preserve">
Al periodo, este Programa Social se encuentra en operación.</v>
          </cell>
          <cell r="K399">
            <v>1944</v>
          </cell>
        </row>
        <row r="400">
          <cell r="G400" t="str">
            <v>02CD03E188_C10A1</v>
          </cell>
          <cell r="H400" t="str">
            <v xml:space="preserve">Publicación de los las Reglas de Operación  </v>
          </cell>
          <cell r="I400" t="str">
            <v>Mide el porcentaje de Reglas de Operación emitidas para el registro en el Programa Social</v>
          </cell>
          <cell r="J400" t="str">
            <v xml:space="preserve">
Al periodo, ya se publicaron las Reglas de Operación del Programa Social, mediante  la Gaceta Oficial de la CDMX n. 1369.</v>
          </cell>
          <cell r="K400">
            <v>1</v>
          </cell>
        </row>
        <row r="401">
          <cell r="G401" t="str">
            <v>02CD03E188_C10A2</v>
          </cell>
          <cell r="H401" t="str">
            <v xml:space="preserve">Selección de personas beneficiarias </v>
          </cell>
          <cell r="I401" t="str">
            <v xml:space="preserve">Mide el porcentaje de avance en la selección de expedientes de las personas que cumplen con los requisitos </v>
          </cell>
          <cell r="J401" t="str">
            <v xml:space="preserve">
Al periodo,  se han beneficiado 132 menores en etapa de primera infancia.</v>
          </cell>
          <cell r="K401">
            <v>162</v>
          </cell>
        </row>
        <row r="402">
          <cell r="G402" t="str">
            <v>02CD03E189_C1</v>
          </cell>
          <cell r="H402" t="str">
            <v>Servicios de terapia y rehabilitación física brindados</v>
          </cell>
          <cell r="I402" t="str">
            <v>Mide el avance porcentual de los servicios de terapia y rehabilitación física brindados en el año</v>
          </cell>
          <cell r="J402" t="str">
            <v xml:space="preserve">
Se brindó el servicio de terapia física, para ayudar a los pacientes a recuperar, mejorar o mantener sus capacidades físicas que le permitan llevar una vida en completa normalidad o lo más cercano a ella.</v>
          </cell>
          <cell r="K402">
            <v>9021</v>
          </cell>
        </row>
        <row r="403">
          <cell r="G403" t="str">
            <v>02CD03E189_C1A1</v>
          </cell>
          <cell r="H403" t="str">
            <v>Programación de los servicios de terapia y rehabilitación física</v>
          </cell>
          <cell r="I403" t="str">
            <v>Mide el avance porcentual de programación de servicios de terapia y rehabilitación física</v>
          </cell>
          <cell r="J403" t="str">
            <v xml:space="preserve">
Se realizaron las gestiones y programaciones al interior del área sustantiva para lograr la óptima prestación de los servicios de salud y rehabilitación planeados al periodo.</v>
          </cell>
          <cell r="K403">
            <v>12</v>
          </cell>
        </row>
        <row r="404">
          <cell r="G404" t="str">
            <v>02CD03E189_C2</v>
          </cell>
          <cell r="H404" t="str">
            <v>Servicios de prevención y atención a las adicciones otorgados</v>
          </cell>
          <cell r="I404" t="str">
            <v>Mide el avance porcentual de los servicios de prevención y atención a las adicciones otorgados en el año</v>
          </cell>
          <cell r="J404" t="str">
            <v xml:space="preserve">
Se ejecutaron acciones encaminadas a favorecer la rehabilitación de personas con transtorno por dependencia al consumo de sustancias psicoactivas, así como la detección oportuna de consumo en ámbitos escolares y labores preventivas y de capacitación respecto a la materia.</v>
          </cell>
          <cell r="K404">
            <v>7600</v>
          </cell>
        </row>
        <row r="405">
          <cell r="G405" t="str">
            <v>02CD03E189_C2A1</v>
          </cell>
          <cell r="H405" t="str">
            <v>Programación de los servicios de prevención y atención a las adicciones</v>
          </cell>
          <cell r="I405" t="str">
            <v>Mide el avance porcentual de programación de servicios de prevención y atención a las adicciones otorgados en el año</v>
          </cell>
          <cell r="J405" t="str">
            <v xml:space="preserve">
Se realizaron las gestiones y programaciones al interior del área sustantiva para lograr la óptima prestación de los servicios de salud y prevención de adicciones planeadas al periodo.</v>
          </cell>
          <cell r="K405">
            <v>12</v>
          </cell>
        </row>
        <row r="406">
          <cell r="G406" t="str">
            <v>02CD03E189_C3</v>
          </cell>
          <cell r="H406" t="str">
            <v>Servicios de salud en el perímetro de la Alcaldía ejecutados</v>
          </cell>
          <cell r="I406" t="str">
            <v>Mide el avance porcentual de servicios de salud ejecuados en el año</v>
          </cell>
          <cell r="J406" t="str">
            <v xml:space="preserve">
Se otorgaron servicios médicos y consultas de primer nivel y especialidad en los diferentes consultorios y centros médicos, así como la canalización de pacientes a segundo y tercer nivel de atención.</v>
          </cell>
          <cell r="K406">
            <v>50000</v>
          </cell>
        </row>
        <row r="407">
          <cell r="G407" t="str">
            <v>02CD03E189_C3A1</v>
          </cell>
          <cell r="H407" t="str">
            <v>Planeación de servicios de salud en diversos inmuebles</v>
          </cell>
          <cell r="I407" t="str">
            <v>Mide el avance porcentual de planeación de servicios de salud en los diversos inmuebles en el año</v>
          </cell>
          <cell r="J407" t="str">
            <v xml:space="preserve">
Se realizaron las gestiones y programaciones al interior del área sustantiva para lograr la óptima prestación de los servicios de salud planeadas al periodo.</v>
          </cell>
          <cell r="K407">
            <v>12</v>
          </cell>
        </row>
        <row r="408">
          <cell r="G408" t="str">
            <v>02CD03E189_C4</v>
          </cell>
          <cell r="H408" t="str">
            <v>Apoyos entregados</v>
          </cell>
          <cell r="I408" t="str">
            <v>Mide el porcentaje de avance en la entrega de apoyos entregados como parte de la Acción Social "BJ Fortalece tu Salud" en el año</v>
          </cell>
          <cell r="J408" t="str">
            <v xml:space="preserve">
Al periodo, no se ha presentado avance en la ejecución de esta acción social.</v>
          </cell>
          <cell r="K408">
            <v>3500</v>
          </cell>
        </row>
        <row r="409">
          <cell r="G409" t="str">
            <v>02CD03E189_C4A1</v>
          </cell>
          <cell r="H409" t="str">
            <v xml:space="preserve">Publicación de lineamientos de operación  </v>
          </cell>
          <cell r="I409" t="str">
            <v xml:space="preserve">Mide el porcentaje de lineamientos de operación emitidos para el registro en la Acción Social </v>
          </cell>
          <cell r="J409" t="str">
            <v xml:space="preserve">
Al periodo, no se ha presentado avance en la ejecución de esta acción social.</v>
          </cell>
          <cell r="K409">
            <v>1</v>
          </cell>
        </row>
        <row r="410">
          <cell r="G410" t="str">
            <v>02CD03E189_C4A2</v>
          </cell>
          <cell r="H410" t="str">
            <v xml:space="preserve">Selección de personas beneficiarias </v>
          </cell>
          <cell r="I410" t="str">
            <v xml:space="preserve">Mide el porcentaje de avance en la selección de expedientes de las personas que cumplen con los requisitos </v>
          </cell>
          <cell r="J410" t="str">
            <v xml:space="preserve">
Al periodo, no se ha presentado avance en la ejecución de esta acción social.</v>
          </cell>
          <cell r="K410">
            <v>3500</v>
          </cell>
        </row>
        <row r="411">
          <cell r="G411" t="str">
            <v>02CD03E189_C5</v>
          </cell>
          <cell r="H411" t="str">
            <v>Apoyos económicos entregados</v>
          </cell>
          <cell r="I411" t="str">
            <v>Mide el porcentaje de avance en la entrega de apoyos económicos como parte de la Acción Social "BJuntos contra el cancer" en el año</v>
          </cell>
          <cell r="J411" t="str">
            <v xml:space="preserve">
Al periodo, no se ha presentado avance en la ejecución de esta acción social.</v>
          </cell>
          <cell r="K411">
            <v>140</v>
          </cell>
        </row>
        <row r="412">
          <cell r="G412" t="str">
            <v>02CD03E189_C5A1</v>
          </cell>
          <cell r="H412" t="str">
            <v xml:space="preserve">Publicación de lineamientos de operación  </v>
          </cell>
          <cell r="I412" t="str">
            <v>Mide el porcentaje de lineamientos de operación emitidas para el registro en la Acción Social</v>
          </cell>
          <cell r="J412" t="str">
            <v xml:space="preserve">
Al periodo, no se ha presentado avance en la ejecución de esta acción social.</v>
          </cell>
          <cell r="K412">
            <v>1</v>
          </cell>
        </row>
        <row r="413">
          <cell r="G413" t="str">
            <v>02CD03E189_C5A2</v>
          </cell>
          <cell r="H413" t="str">
            <v xml:space="preserve">Selección de personas beneficiarias </v>
          </cell>
          <cell r="I413" t="str">
            <v xml:space="preserve">Mide el porcentaje de avance en la selección de expedientes de las personas que cumplen con los requisitos </v>
          </cell>
          <cell r="J413" t="str">
            <v xml:space="preserve">
Al periodo, no se ha presentado avance en la ejecución de esta acción social.</v>
          </cell>
          <cell r="K413">
            <v>140</v>
          </cell>
        </row>
        <row r="414">
          <cell r="G414" t="str">
            <v>02CD03E189_C6</v>
          </cell>
          <cell r="H414" t="str">
            <v>Apoyos económicos entregados</v>
          </cell>
          <cell r="I414" t="str">
            <v>Mide el porcentaje de avance en la entrega de apoyos económicos como parte de la Acción Social "Apoyo a personas con discapacidad permanente y/o enfermedades crónico degenerativas" en el año</v>
          </cell>
          <cell r="J414" t="str">
            <v xml:space="preserve">
Al periodo, no se ha presentado avance en la ejecución de esta acción social.</v>
          </cell>
          <cell r="K414">
            <v>150</v>
          </cell>
        </row>
        <row r="415">
          <cell r="G415" t="str">
            <v>02CD03E189_C6A1</v>
          </cell>
          <cell r="H415" t="str">
            <v xml:space="preserve">Publicación de lineamientos de operación  </v>
          </cell>
          <cell r="I415" t="str">
            <v>Mide el porcentaje de lineamientos de operación emitidas para el registro en la Acción Social</v>
          </cell>
          <cell r="J415" t="str">
            <v xml:space="preserve">
Al periodo, no se ha presentado avance en la ejecución de esta acción social.</v>
          </cell>
          <cell r="K415">
            <v>1</v>
          </cell>
        </row>
        <row r="416">
          <cell r="G416" t="str">
            <v>02CD03E189_C6A2</v>
          </cell>
          <cell r="H416" t="str">
            <v xml:space="preserve">Selección de personas beneficiarias </v>
          </cell>
          <cell r="I416" t="str">
            <v xml:space="preserve">Mide el porcentaje de avance en la selección de expedientes de las personas que cumplen con los requisitos </v>
          </cell>
          <cell r="J416" t="str">
            <v xml:space="preserve">
Al periodo, no se ha presentado avance en la ejecución de esta acción social.</v>
          </cell>
          <cell r="K416">
            <v>150</v>
          </cell>
        </row>
        <row r="417">
          <cell r="G417" t="str">
            <v>02CD03E190_C1</v>
          </cell>
          <cell r="H417" t="str">
            <v>Servicios de atención animal realizados</v>
          </cell>
          <cell r="I417" t="str">
            <v>Mide el avance porcentual de servicios de atención animal (esterilizaciones, consultas, cirugias) realizados en el año.</v>
          </cell>
          <cell r="J417" t="str">
            <v xml:space="preserve">
Se otorgaron servicios para animales de compañía como: esterilizaciones, vacunas, desparacitaciones y consultas médicas.</v>
          </cell>
          <cell r="K417">
            <v>10650</v>
          </cell>
        </row>
        <row r="418">
          <cell r="G418" t="str">
            <v>02CD03E190_C1A1</v>
          </cell>
          <cell r="H418" t="str">
            <v>Programación de los servicios de atención animal</v>
          </cell>
          <cell r="I418" t="str">
            <v>Mide el avance en la programación de los servicios de atención animal realizada en el año.</v>
          </cell>
          <cell r="J418" t="str">
            <v xml:space="preserve">
Se realizaron las gestiones y programaciones al interior del área sustantiva para lograr la realización de los servicios de cuidado animal planeados al periodo.</v>
          </cell>
          <cell r="K418">
            <v>12</v>
          </cell>
        </row>
        <row r="419">
          <cell r="G419" t="str">
            <v>02CD03E190_C2</v>
          </cell>
          <cell r="H419" t="str">
            <v>Jornadas de sensibilización realizadas</v>
          </cell>
          <cell r="I419" t="str">
            <v>Mide el avance porcentual de la realización de jornadas de sensibilización de tenencia responsable de animales de compañía en el año.</v>
          </cell>
          <cell r="J419" t="str">
            <v xml:space="preserve">
Se llevaron a cabo jornadas de concientización referente a la adopción de animales de compañía.</v>
          </cell>
          <cell r="K419">
            <v>12</v>
          </cell>
        </row>
        <row r="420">
          <cell r="G420" t="str">
            <v>02CD03E190_C1A2</v>
          </cell>
          <cell r="H420" t="str">
            <v>Programación de jornadas de sensibilización</v>
          </cell>
          <cell r="I420" t="str">
            <v>Mide el porcentaje de avance en la planeación de jornadas de sensibilización de tenencia responsable de animales de compañía en el año</v>
          </cell>
          <cell r="J420" t="str">
            <v xml:space="preserve">
Se realizaron las gestiones y programaciones al interior del área sustantiva para lograr la realización de las jornadas de cuidado y tenencia responsable planeados al periodo.</v>
          </cell>
          <cell r="K420">
            <v>12</v>
          </cell>
        </row>
        <row r="421">
          <cell r="G421" t="str">
            <v>02CD03E200_C1</v>
          </cell>
          <cell r="H421" t="str">
            <v>Recorridos / patrullajes de prevención y fortalecimiento de la seguridad ciudadana en la Alcaldía realizados</v>
          </cell>
          <cell r="I421" t="str">
            <v>Mide el avance porcentual de los recorridos / patrullajes de prevención y fortalecimiento de la seguridad ciudadana realizados en el año</v>
          </cell>
          <cell r="J421" t="str">
            <v xml:space="preserve">
Entre las acciones más destacadas se realizaron platicas y talleres preventivos, recuperación de espacios públicos, patrullajes, mantenimiento de kits de seguridad, remisiones entre otros.</v>
          </cell>
          <cell r="K421">
            <v>7356</v>
          </cell>
        </row>
        <row r="422">
          <cell r="G422" t="str">
            <v>02CD03E200_C1A1</v>
          </cell>
          <cell r="H422" t="str">
            <v>Actualización de controles estadísticos sobre zonas con mayor incidencia delictiva</v>
          </cell>
          <cell r="I422" t="str">
            <v>Mide el avance porcentual de la actualización de controles estadísticos sobre zonas con mayor incidencia delictiva en el año</v>
          </cell>
          <cell r="J422" t="str">
            <v xml:space="preserve">
En el periodo se llevó a cabo la actualización y seguimiento de la incidencia delictiva, así como la generación de cuadros y mapas estadísticos.</v>
          </cell>
          <cell r="K422">
            <v>12</v>
          </cell>
        </row>
        <row r="423">
          <cell r="G423" t="str">
            <v>02CD03E200_C2</v>
          </cell>
          <cell r="H423" t="str">
            <v>Trámites y servicios de atención ciudadana y acceso a la información pública atendidos</v>
          </cell>
          <cell r="I423" t="str">
            <v>Mide el avance porcentual de los trámites y servicios de atención ciudadana y acceso a la información pública atendidos en el año</v>
          </cell>
          <cell r="J423" t="str">
            <v xml:space="preserve">
Se brindó atención a solicitudes, avisos y  se realizó la gestión de peticiones ciudadanas sobre los servicios públicos que brinda la alcaldía. </v>
          </cell>
          <cell r="K423">
            <v>54000</v>
          </cell>
        </row>
        <row r="424">
          <cell r="G424" t="str">
            <v>02CD03E200_C2A1</v>
          </cell>
          <cell r="H424" t="str">
            <v>Programación sobre los trámites y servicios que brinda la Alcaldía</v>
          </cell>
          <cell r="I424" t="str">
            <v>Mide el avance porcentual de Programación de los trámites y servicios que brinda la Alcaldía en el año</v>
          </cell>
          <cell r="J424" t="str">
            <v xml:space="preserve">
Se realizaron las gestiones y programaciones al interior del área sustantiva para lograr el óptimo otorgamiento del servicio público planeado al periodo.</v>
          </cell>
          <cell r="K424">
            <v>12</v>
          </cell>
        </row>
        <row r="425">
          <cell r="G425" t="str">
            <v>02CD03E200_C3</v>
          </cell>
          <cell r="H425" t="str">
            <v>Asesorías en materia de género, legal y cumplimiento normativo brindadas</v>
          </cell>
          <cell r="I425" t="str">
            <v>Mide el avance porcentual de las asesorías en material legal y de cumplimiento normativo brindadas en el año</v>
          </cell>
          <cell r="J425" t="str">
            <v xml:space="preserve">
Entra las acciones más destacadas, se brindó el servicio de expedición de cartillas para jovenes conscriptos, asesoría legal y administrativa, labores de ordenamiento en la vía pública, así como servicios en materia de prevención y atención a niñas, adolescentes y mujeres victimas de violencia, sumado a las acciones ejecutadas con la finalidad de garantizar la igualdad sustantiva.</v>
          </cell>
          <cell r="K425">
            <v>11324</v>
          </cell>
        </row>
        <row r="426">
          <cell r="G426" t="str">
            <v>02CD03E200_C3A1</v>
          </cell>
          <cell r="H426" t="str">
            <v>Programación de los servicios de asesoría que otorga la Alcaldía</v>
          </cell>
          <cell r="I426" t="str">
            <v>Mide el avance porcentual de programación de los servicios de asesoría que otorga la Alcaldía en el año</v>
          </cell>
          <cell r="J426" t="str">
            <v xml:space="preserve">
Se realizaron las gestiones y programaciones al interior del área sustantiva para lograr la realización del servicio de asesoría planeados al periodo.</v>
          </cell>
          <cell r="K426">
            <v>12</v>
          </cell>
        </row>
        <row r="427">
          <cell r="G427" t="str">
            <v>02CD03E200_C4</v>
          </cell>
          <cell r="H427" t="str">
            <v>Apoyos económicos entregados</v>
          </cell>
          <cell r="I427" t="str">
            <v>Mide el porcentaje de avance en la entrega de apoyos económicos como parte de la Acción Social "Reconocimiento al Merito Policial" en el año</v>
          </cell>
          <cell r="J427" t="str">
            <v xml:space="preserve">
Al periodo, no se ha presentado avance en la ejecución de esta acción social.</v>
          </cell>
          <cell r="K427">
            <v>152</v>
          </cell>
        </row>
        <row r="428">
          <cell r="G428" t="str">
            <v>02CD03E200_C4A1</v>
          </cell>
          <cell r="H428" t="str">
            <v xml:space="preserve">Publicación de lineamientos de operación  </v>
          </cell>
          <cell r="I428" t="str">
            <v>Mide el porcentaje de lineamientos de operación emitidos para el registro en la Acción Social</v>
          </cell>
          <cell r="J428" t="str">
            <v xml:space="preserve">
Al periodo, no se ha presentado avance en la ejecución de esta acción social.</v>
          </cell>
          <cell r="K428">
            <v>1</v>
          </cell>
        </row>
        <row r="429">
          <cell r="G429" t="str">
            <v>02CD03E200_C4A2</v>
          </cell>
          <cell r="H429" t="str">
            <v xml:space="preserve">Selección de servidores públicos beneficiarios </v>
          </cell>
          <cell r="I429" t="str">
            <v xml:space="preserve">Mide el porcentaje de avance en la selección de expedientes de los servidores públicos que cumplen con los requisitos </v>
          </cell>
          <cell r="J429" t="str">
            <v xml:space="preserve">
Al periodo, no se ha presentado avance en la ejecución de esta acción social.</v>
          </cell>
          <cell r="K429">
            <v>152</v>
          </cell>
        </row>
        <row r="430">
          <cell r="G430" t="str">
            <v>02CD03F037_C1</v>
          </cell>
          <cell r="H430" t="str">
            <v>Bolsa de trabajo (oferta laboral) ofrecida</v>
          </cell>
          <cell r="I430" t="str">
            <v>Mide el avance en el porcentaje de oportunidades laborales ofertadas en el año.</v>
          </cell>
          <cell r="J430" t="str">
            <v xml:space="preserve">
Se realizó el ofrecimiento de vacantes laborales de diversos agentes económicos y vinculaciones de personas buscadoras de empleo.</v>
          </cell>
          <cell r="K430">
            <v>400</v>
          </cell>
        </row>
        <row r="431">
          <cell r="G431" t="str">
            <v>02CD03F037_C1A1</v>
          </cell>
          <cell r="H431" t="str">
            <v>Colaboración con agentes económicos para promover la creación de empleos de calidad en la Alcaldía</v>
          </cell>
          <cell r="I431" t="str">
            <v>Mide el avance porcentual en la colaboración con agentes económicos para promover la creación de empleos de calidad en la Alcaldía</v>
          </cell>
          <cell r="J431" t="str">
            <v xml:space="preserve">
Se realizaron colaboraciones con agentes económicos para incluir nuevas ofertas laborales en la bolsa de trabajo de la alcaldía.</v>
          </cell>
          <cell r="K431">
            <v>48</v>
          </cell>
        </row>
        <row r="432">
          <cell r="G432" t="str">
            <v>02CD03F037_C2</v>
          </cell>
          <cell r="H432" t="str">
            <v>Capacitaciones y asesorías a MYPES brindadas</v>
          </cell>
          <cell r="I432" t="str">
            <v>Mide el avance porcentual de capacitaciones y asesorias brindadas a MYPES en el año</v>
          </cell>
          <cell r="J432" t="str">
            <v xml:space="preserve">
En el periodo, se impartieron capacitaciones y asesorías a micro y pequeñas empresas con el propósito de contar con mas y mejores elementos para desarrollar la economía local.</v>
          </cell>
          <cell r="K432">
            <v>740</v>
          </cell>
        </row>
        <row r="433">
          <cell r="G433" t="str">
            <v>02CD03F037_C2A1</v>
          </cell>
          <cell r="H433" t="str">
            <v>Difusión de las capacitaciones y asesorías que se ofrecen a MYPES</v>
          </cell>
          <cell r="I433" t="str">
            <v>Mide el avance porcentual de difusión de las capacitaciones y asesorías que se ofrecen a MYPES en el año</v>
          </cell>
          <cell r="J433" t="str">
            <v xml:space="preserve">
Se realizaron las gestiones y programaciones al interior del área sustantiva para lograr la difusión de las capacitaciones a personas emprendedoras y microempresarias ofrecidas.</v>
          </cell>
          <cell r="K433">
            <v>12</v>
          </cell>
        </row>
        <row r="434">
          <cell r="G434" t="str">
            <v>02CD03F037_C3</v>
          </cell>
          <cell r="H434" t="str">
            <v>Apoyos económicos entregados</v>
          </cell>
          <cell r="I434" t="str">
            <v>Mide el porcentaje de avance en la entrega de apoyos económicos como parte de la Acción Social "Apoyo a Jefas y Jefes de Familia BJ" en el año</v>
          </cell>
          <cell r="J434" t="str">
            <v xml:space="preserve">
Al periodo, no se ha presentado avance en la ejecución de esta acción social.</v>
          </cell>
          <cell r="K434">
            <v>575</v>
          </cell>
        </row>
        <row r="435">
          <cell r="G435" t="str">
            <v>02CD03F037_C3A1</v>
          </cell>
          <cell r="H435" t="str">
            <v xml:space="preserve">Publicación de lineamientos de operación  </v>
          </cell>
          <cell r="I435" t="str">
            <v>Mide el porcentaje de lineamientos de operación emitidas para el registro en la Acción Social</v>
          </cell>
          <cell r="J435" t="str">
            <v xml:space="preserve">
Al periodo, no se ha presentado avance en la ejecución de esta acción social.</v>
          </cell>
          <cell r="K435">
            <v>1</v>
          </cell>
        </row>
        <row r="436">
          <cell r="G436" t="str">
            <v>02CD03F037_C3A2</v>
          </cell>
          <cell r="H436" t="str">
            <v xml:space="preserve">Selección de personas beneficiarias </v>
          </cell>
          <cell r="I436" t="str">
            <v xml:space="preserve">Mide el porcentaje de avance en la selección de expedientes de las personas que cumplen con los requisitos </v>
          </cell>
          <cell r="J436" t="str">
            <v xml:space="preserve">
Al periodo, no se ha presentado avance en la ejecución de esta acción social.</v>
          </cell>
          <cell r="K436">
            <v>575</v>
          </cell>
        </row>
        <row r="437">
          <cell r="G437" t="str">
            <v>02CD03K023_C1</v>
          </cell>
          <cell r="H437" t="str">
            <v>Mantenimiento a la infraestructura publica, educativa, comercial, deportiva y cultural realizado</v>
          </cell>
          <cell r="I437" t="str">
            <v>Mide el avance porcentual de los mantenimientos realizados a la infraestructura pública en el año</v>
          </cell>
          <cell r="J437" t="str">
            <v>Durante este periodo se ejecutaron los trabajos de Mantenimiento y Rehabilitación de Infraestructura educativa, comercial, cultural, deportivos, edificios publicos y espacios publicos.</v>
          </cell>
          <cell r="K437">
            <v>18</v>
          </cell>
        </row>
        <row r="438">
          <cell r="G438" t="str">
            <v>02CD03K023_C1A1</v>
          </cell>
          <cell r="H438" t="str">
            <v>Publicación de convocatorias dirigidas a empresas para el mantenimiento de la infraestructura pública</v>
          </cell>
          <cell r="I438" t="str">
            <v>Mide el avance porcentual en la publicación de convocatorias dirigidas a empresas para el mantenimiento a la infraestructura pública</v>
          </cell>
          <cell r="J438" t="str">
            <v>De acuerdo al periodo se encuentra concluidos los proceso administrativo apegado a la normatividad, en el desarrollo de las obras correspondientes.</v>
          </cell>
          <cell r="K438">
            <v>11</v>
          </cell>
        </row>
        <row r="439">
          <cell r="G439" t="str">
            <v>02CD03K023_C2</v>
          </cell>
          <cell r="H439" t="str">
            <v>Proyectos de obra en materia de seguridad vial y movilidad en calles y vialidades secundarias ejecutados</v>
          </cell>
          <cell r="I439" t="str">
            <v>Mide el avance porcentual de metros cuadrados ejecutados como parte de los proyectos de obra en materia de seguridad vial y movilidad en el año</v>
          </cell>
          <cell r="J439" t="str">
            <v>Demolición de pisos de concreto, excavación a mano, acarreo de  material producto de la demolición y excavación al tiro oficial, preparación, conformación y compactación en forma manual del suelo, colocación de tepetate, suministro y habilitado en malla de alambre, concreto hidraulico en banquetas y guarniciones, aplicación de pintura de transito en guarnición, ademas del bacheo y asfalto en zonas requeridas en diferentes colonias de la alcaldía Benito Juárez.</v>
          </cell>
          <cell r="K439">
            <v>14747</v>
          </cell>
        </row>
        <row r="440">
          <cell r="G440" t="str">
            <v>02CD03K023_C2A1</v>
          </cell>
          <cell r="H440" t="str">
            <v xml:space="preserve">Publicación de convocatorias dirigidas a empresas constructoras para la ejecución de obras </v>
          </cell>
          <cell r="I440" t="str">
            <v>Mide el avance porcentual en la publicación de convocatorias dirigidas a empresas constructoras para la ejecución de obras</v>
          </cell>
          <cell r="J440" t="str">
            <v>De acuerdo al periodo se encuentra en prosceso administrativo apegado a la normatividad, para llevar a cabo las obras correspondientes.</v>
          </cell>
          <cell r="K440">
            <v>1</v>
          </cell>
        </row>
        <row r="441">
          <cell r="G441" t="str">
            <v>02CD03N001_C1</v>
          </cell>
          <cell r="H441" t="str">
            <v>Revisiones, valoraciones y simulacros preventivos en materia de protección civil en el perímetro de la alcaldía realizados</v>
          </cell>
          <cell r="I441" t="str">
            <v>Mide el avance del porcentaje de revisiones, valoraciones y simulacros preventivos en materia de protección civil que fueron realizados en el año</v>
          </cell>
          <cell r="J441" t="str">
            <v xml:space="preserve">
Se la realizaron  labores en materia de Gestión Integral de Riesgos  y Protección Civil, a través de las siguientes actividades:  atenciones a demandas ciudadanas,  capacitaciones del personal general,  capacitaciones para población general,  revisiones de Programas Internos de establecimientos mercantiles y obras, revisiones de cumplimiento a la normatividad para establecimientos mercantiles, evaluaciones de simulacros,  evaluaciones de programas especiales,  evaluaciones de uso de espacios públicos para eventos populares, valoraciones de quema de pirotecnia y acciones de control de accesos, esto con la finalidad de salvaguardar la vida, los bienes y el entorno de la comunidad.</v>
          </cell>
          <cell r="K441">
            <v>4165</v>
          </cell>
        </row>
        <row r="442">
          <cell r="G442" t="str">
            <v>02CD03N001_C1A1</v>
          </cell>
          <cell r="H442" t="str">
            <v>Capacitación del personal en materia de Protección Civil</v>
          </cell>
          <cell r="I442" t="str">
            <v>Mide el avance porcentual en el programa de capacitación en materia de protección civil para el personal de la Alcaldía</v>
          </cell>
          <cell r="J442" t="str">
            <v xml:space="preserve">
Se realizó la capacitación del personal en materia de Gestión Integral de Riesgos y Protección Civil.</v>
          </cell>
          <cell r="K442">
            <v>12</v>
          </cell>
        </row>
        <row r="443">
          <cell r="G443" t="str">
            <v>02CD03N001_C2</v>
          </cell>
          <cell r="H443" t="str">
            <v>Emergencias urbanas y médicas- prehospitalarias en el perímetro de la alcaldía atendidas</v>
          </cell>
          <cell r="I443" t="str">
            <v>Mide avance del porcentaje de emergencias urbanas y médico-prehospitalarias que fueron atendidas en el año</v>
          </cell>
          <cell r="J443" t="str">
            <v xml:space="preserve">
Se la realizaron  labores en materia de Gestión Integral de Riesgos  y Protección Civil, a través de las siguientes actividades: atenciones médicas prehospitalarias y atención a emergencias, esto con la finalidad de salvaguardar la vida, los bienes y el entorno. </v>
          </cell>
          <cell r="K443">
            <v>5823</v>
          </cell>
        </row>
        <row r="444">
          <cell r="G444" t="str">
            <v>02CD03N001_C2A1</v>
          </cell>
          <cell r="H444" t="str">
            <v>Difusión de servicios de emergencia</v>
          </cell>
          <cell r="I444" t="str">
            <v xml:space="preserve">Mide el avance porcentual en la difusión de servicios de emergencia en el año </v>
          </cell>
          <cell r="J444" t="str">
            <v xml:space="preserve">
Se realizó la difusión correspondiente de los números de contacto y servicios en materia de Protección Civil. </v>
          </cell>
          <cell r="K444">
            <v>12</v>
          </cell>
        </row>
        <row r="445">
          <cell r="G445" t="str">
            <v>02CD03R002_C1</v>
          </cell>
          <cell r="H445" t="str">
            <v>Proyectos ganadores de Presupuesto Participativo ejecutados</v>
          </cell>
          <cell r="I445" t="str">
            <v>Mide el avance porcentual de la ejecución de los proyectos ganadores del Presupuesto Participativo en el año</v>
          </cell>
          <cell r="J445" t="str">
            <v>Avance en  la ejecución de los proyectos ganadores del Presupuesto Participativo los cuales constan de trabajos de Mantenimiento y Rehabilitacion de escuelas publicas, bibliotecas, casas de cultura, espacios comerciales, espacios publicos, Instalaciones hidraulicas, electricas y sanitarias y la mejora en las vialidades secundarias</v>
          </cell>
          <cell r="K445">
            <v>64</v>
          </cell>
        </row>
        <row r="446">
          <cell r="G446" t="str">
            <v>02CD03R002_C1A1</v>
          </cell>
          <cell r="H446" t="str">
            <v>Dictaminación para revisar la viabilidad de proyectos registrados</v>
          </cell>
          <cell r="I446" t="str">
            <v xml:space="preserve">Mide el avance porcentual de la dictaminación para revisar la viabilidad de proyectos registrados para el Presupuesto Participativo </v>
          </cell>
          <cell r="J446" t="str">
            <v xml:space="preserve">Revisión de la dictaminación de los proyectos registrados para el Presupuesto Participativo 
</v>
          </cell>
          <cell r="K446">
            <v>376</v>
          </cell>
        </row>
        <row r="447">
          <cell r="G447" t="str">
            <v>02CD03R002_C1A2</v>
          </cell>
          <cell r="H447" t="str">
            <v>Realización de jornadas y recorridos para promover la participación ciudadana</v>
          </cell>
          <cell r="I447" t="str">
            <v>Mide el avance porcentual de las jornadas y recorridos realizados en las diferentes colonias de la Alcaldía para promover la participación ciudadana</v>
          </cell>
          <cell r="J447" t="str">
            <v>Se realizaron jornadas y recorridos para promover la participación ciudadana y la buena pratica de la ejecución de  Presupuesto Participativo.</v>
          </cell>
          <cell r="K447">
            <v>298</v>
          </cell>
        </row>
        <row r="448">
          <cell r="G448" t="str">
            <v>02CD04E187_C1</v>
          </cell>
          <cell r="H448" t="str">
            <v>Poda de árboles realizada</v>
          </cell>
          <cell r="I448" t="str">
            <v>Mide el porcentaje  de poda de árboles realizadas por la Alcaldía</v>
          </cell>
          <cell r="J448" t="str">
            <v>Se realizaron 7,500 podas de árboles.</v>
          </cell>
          <cell r="K448">
            <v>10000</v>
          </cell>
        </row>
        <row r="449">
          <cell r="G449" t="str">
            <v>02CD04E187_C1A1</v>
          </cell>
          <cell r="H449" t="str">
            <v>Atención de solicitudes de poda de árboles realizados</v>
          </cell>
          <cell r="I449" t="str">
            <v>Mide el porcentaje de solicitudes de poda de árboles atendidas</v>
          </cell>
          <cell r="J449" t="str">
            <v>Se atendieron 7,500 solicitudes de podas de árboles.</v>
          </cell>
          <cell r="K449">
            <v>10000</v>
          </cell>
        </row>
        <row r="450">
          <cell r="G450" t="str">
            <v>02CD04E187_C2</v>
          </cell>
          <cell r="H450" t="str">
            <v>Recolección de residuos sólidos urbanos realizada</v>
          </cell>
          <cell r="I450" t="str">
            <v>Mide el porcentaje de recolección de residuos sólidos realizados por la Alcaldía</v>
          </cell>
          <cell r="J450" t="str">
            <v>Se realizó la recolección de 260,672  toneladas de residuos sólidos urbanos.</v>
          </cell>
          <cell r="K450">
            <v>347562.2</v>
          </cell>
        </row>
        <row r="451">
          <cell r="G451" t="str">
            <v>02CD04E187_C2A1</v>
          </cell>
          <cell r="H451" t="str">
            <v>Atención de solicitudes de recolección de residuos sólidos realizados</v>
          </cell>
          <cell r="I451" t="str">
            <v>Mide el porcentaje de solicitudes de recolección de residuos sólidos atendidas</v>
          </cell>
          <cell r="J451" t="str">
            <v>Se brindo la atención a 375 solicitudes para la recolección de residuos sólidos.</v>
          </cell>
          <cell r="K451">
            <v>500</v>
          </cell>
        </row>
        <row r="452">
          <cell r="G452" t="str">
            <v>02CD04E188_C1</v>
          </cell>
          <cell r="H452" t="str">
            <v>Campañas para fomentar el uso y disfrute de los espacios culturales realizadas</v>
          </cell>
          <cell r="I452" t="str">
            <v>Mide el porcentaje de avance en las campañas para fomentar el uso y disfrute de los espacios culturales realizadas por la Alcaldía</v>
          </cell>
          <cell r="J452" t="str">
            <v>Se realizaron 1,252 campañas para fomentar el uso y disfrute de los espacios culturales.</v>
          </cell>
          <cell r="K452">
            <v>2380</v>
          </cell>
        </row>
        <row r="453">
          <cell r="G453" t="str">
            <v>02CD04E188_C1A1</v>
          </cell>
          <cell r="H453" t="str">
            <v>Difusiones de campañas realizadas</v>
          </cell>
          <cell r="I453" t="str">
            <v>Mide el porcentaje de avance en las difusiones de campañas para fomentar el uso y disfrute de los espacios culturales realizadas por la Alcaldía</v>
          </cell>
          <cell r="J453" t="str">
            <v>Se realizaron 1,252 difuciones de las  campañas para fomentar el uso y disfrute de los espacios culturales.</v>
          </cell>
          <cell r="K453">
            <v>2380</v>
          </cell>
        </row>
        <row r="454">
          <cell r="G454" t="str">
            <v>02CD04E188_C2</v>
          </cell>
          <cell r="H454" t="str">
            <v>Actividades artísticas, educativas y culturales realizadas</v>
          </cell>
          <cell r="I454" t="str">
            <v>Mide el porcentaje de avance en las actividades artísticas, educativas y culturales realizadas por la Alcaldía</v>
          </cell>
          <cell r="J454" t="str">
            <v>Se realizaron 135 actividades artisticas, educativas y culturales.</v>
          </cell>
          <cell r="K454">
            <v>202</v>
          </cell>
        </row>
        <row r="455">
          <cell r="G455" t="str">
            <v>02CD04E188_C3</v>
          </cell>
          <cell r="H455" t="str">
            <v>Apoyos económicos del Programa Social "Epicentro de la Cultura" entregados</v>
          </cell>
          <cell r="I455" t="str">
            <v>Mide el porcentaje de avance en los apoyos económicos entregados del Programa Social "Epicentro de la Cultura"</v>
          </cell>
          <cell r="J455" t="str">
            <v>Se realizó la entrega de 315 apoyos económicos del Programa Social "Epicentro de la Cultura" a 35 beneficiarios.</v>
          </cell>
          <cell r="K455">
            <v>420</v>
          </cell>
        </row>
        <row r="456">
          <cell r="G456" t="str">
            <v>02CD04E188_C3A1</v>
          </cell>
          <cell r="H456" t="str">
            <v>Autorización de expedientes que cumplan con los requisitos del Programa Social "Epicentro de la Cultura"</v>
          </cell>
          <cell r="I456" t="str">
            <v>Mide el porcentaje de avance en la autorización de expedientes que cumplan con los requisitos del Programa Social "Epicentro de la Cultura"</v>
          </cell>
          <cell r="J456" t="str">
            <v>Se autorizaron 35 expedientes que cumplen los requisitos para el programa social "Epicentro de la Cultura".</v>
          </cell>
          <cell r="K456">
            <v>35</v>
          </cell>
        </row>
        <row r="457">
          <cell r="G457" t="str">
            <v>02CD04E189_C1</v>
          </cell>
          <cell r="H457" t="str">
            <v xml:space="preserve">Jornadas de promoción de la salud y prevención de enfermedades realizadas </v>
          </cell>
          <cell r="I457" t="str">
            <v>Mide el porcentaje de avance en el número de personas atendidas a través de jornadas de salud</v>
          </cell>
          <cell r="J457" t="str">
            <v xml:space="preserve">Se realizaron 19,455 jornadas de promoción de la salud y prevención de enfermedades. </v>
          </cell>
          <cell r="K457">
            <v>7000</v>
          </cell>
        </row>
        <row r="458">
          <cell r="G458" t="str">
            <v>02CD04E189_C1A1</v>
          </cell>
          <cell r="H458" t="str">
            <v>Difusión de jornadas de salud</v>
          </cell>
          <cell r="I458" t="str">
            <v>Mide el porcentaje de avance en la difusión de jornadas de salud</v>
          </cell>
          <cell r="J458" t="str">
            <v>Se realizarón 19,455 difusiones de las  jornadas de promoción de la salud y prevención de enfermedades.</v>
          </cell>
          <cell r="K458">
            <v>7000</v>
          </cell>
        </row>
        <row r="459">
          <cell r="G459" t="str">
            <v>02CD04E189_C1A2</v>
          </cell>
          <cell r="H459" t="str">
            <v>Adquisición de insumos médicos</v>
          </cell>
          <cell r="I459" t="str">
            <v>Mide el porcentaje de avance en las adquisiciones de insumos médicos realizadas</v>
          </cell>
          <cell r="J459" t="str">
            <v>No hubo avance al período.</v>
          </cell>
          <cell r="K459">
            <v>7000</v>
          </cell>
        </row>
        <row r="460">
          <cell r="G460" t="str">
            <v xml:space="preserve">02CD04E189_C2  </v>
          </cell>
          <cell r="H460" t="str">
            <v>Servicio de atención médica otorgado</v>
          </cell>
          <cell r="I460" t="str">
            <v xml:space="preserve">Mide el porcentaje de avance en la atención médica otorgada a pacientes sin seguridad social </v>
          </cell>
          <cell r="J460" t="str">
            <v>Se otorgaron 7,230 servicios de atención médica a pacientes sin seguridad social.</v>
          </cell>
          <cell r="K460">
            <v>13900</v>
          </cell>
        </row>
        <row r="461">
          <cell r="G461" t="str">
            <v>02CD04E189_C2A1</v>
          </cell>
          <cell r="H461" t="str">
            <v>Adquisición de insumos médicos</v>
          </cell>
          <cell r="I461" t="str">
            <v>Mide el porcentaje de avance en las adquisiciones de insumos médicos realizadas</v>
          </cell>
          <cell r="J461" t="str">
            <v>No hubo avance al período.</v>
          </cell>
          <cell r="K461">
            <v>4300</v>
          </cell>
        </row>
        <row r="462">
          <cell r="G462" t="str">
            <v>02CD04E189_C3</v>
          </cell>
          <cell r="H462" t="str">
            <v>Estudios de laboratorio realizados</v>
          </cell>
          <cell r="I462" t="str">
            <v>Mide el porcentaje de avance en los estudios de laboratorio ralizados</v>
          </cell>
          <cell r="J462" t="str">
            <v xml:space="preserve">Se realizaron 1,075 estudios de laboratorio para los servicios de atención médica. </v>
          </cell>
          <cell r="K462">
            <v>4300</v>
          </cell>
        </row>
        <row r="463">
          <cell r="G463" t="str">
            <v>02CD04E189_C3A1</v>
          </cell>
          <cell r="H463" t="str">
            <v>Emisión de ordenes de estudios de laboratorio realizadas</v>
          </cell>
          <cell r="I463" t="str">
            <v>Mide el porcentaje de avance en la emisión de ordenes de estudios laboratorio realizadas</v>
          </cell>
          <cell r="J463" t="str">
            <v>Se emitieron 1,075  ordenes de estudios de laboratorio para los servicios de atención medica.</v>
          </cell>
          <cell r="K463">
            <v>4300</v>
          </cell>
        </row>
        <row r="464">
          <cell r="G464" t="str">
            <v>02CD04E190_C1</v>
          </cell>
          <cell r="H464" t="str">
            <v>Servicio de atención médica veterinaria otorgado</v>
          </cell>
          <cell r="I464" t="str">
            <v>Mide el porcentaje de avance en las atenciones médicas veterinarias otorgadas por la Alcaldía</v>
          </cell>
          <cell r="J464" t="str">
            <v xml:space="preserve">Se realizaron 16,950 jornadas de promoción de la salud y prevención de enfermedades. </v>
          </cell>
          <cell r="K464">
            <v>31200</v>
          </cell>
        </row>
        <row r="465">
          <cell r="G465" t="str">
            <v>02CD04E190_C1A1</v>
          </cell>
          <cell r="H465" t="str">
            <v>Adquisición de insumos médicos</v>
          </cell>
          <cell r="I465" t="str">
            <v>Mide el porcentaje de avance en las adquisiciones de insumos médicos realizadas</v>
          </cell>
          <cell r="J465" t="str">
            <v>Se realizarón 16950 difusiones de las  jornadas de promoción de la salud y prevención de enfermedades.</v>
          </cell>
          <cell r="K465">
            <v>31200</v>
          </cell>
        </row>
        <row r="466">
          <cell r="G466" t="str">
            <v>02CD04E190_C2</v>
          </cell>
          <cell r="H466" t="str">
            <v>Jornadas de cuidado y tutela responsable de los animales de compañía realizadas</v>
          </cell>
          <cell r="I466" t="str">
            <v>Mide el porcentaje de avance en el número de personas atendidas a través de jornadas de cuidado y tutela responsable</v>
          </cell>
          <cell r="J466" t="str">
            <v xml:space="preserve">Se realizaron 190 jornadas de cuidado y tutela responsable de los animales de compañía.  </v>
          </cell>
          <cell r="K466">
            <v>354</v>
          </cell>
        </row>
        <row r="467">
          <cell r="G467" t="str">
            <v>02CD04E190_C2A1</v>
          </cell>
          <cell r="H467" t="str">
            <v>Difusión de jornadas de cuidado y tutela responsable realizada</v>
          </cell>
          <cell r="I467" t="str">
            <v>Mide el porcentaje de avance en la difusión de jornadas de cuidado y tutela responsable realizada</v>
          </cell>
          <cell r="J467" t="str">
            <v xml:space="preserve">Se realizarón 190 difusiones de las jornadas de cuidado y tutela responsable de los animales de compañía  </v>
          </cell>
          <cell r="K467">
            <v>354</v>
          </cell>
        </row>
        <row r="468">
          <cell r="G468" t="str">
            <v>02CD04E198_C1</v>
          </cell>
          <cell r="H468" t="str">
            <v>Apoyos alimentarios a niñas y niños de 2 años hasta 5 años 11 meses que asisten a los Centros de Atención y Cuidado Infantil (CACI) de la Alcaldía Coyoacán entregados</v>
          </cell>
          <cell r="I468" t="str">
            <v>Mide el porcentaje de avance en la entrega de Apoyos alimentarios para niñas y niños de 2 años hasta 5 años 11 meses que asisten a los Centros de Atencion y Cuidado Infantil (CACI) de la Alcaldía Coyoacán</v>
          </cell>
          <cell r="J468" t="str">
            <v xml:space="preserve">Se otorgaron 146,290 apoyos alimentarios a las niñas y niños que asisten a los Centros de Atención y Cuidado Infantil (CACI). </v>
          </cell>
          <cell r="K468">
            <v>256500</v>
          </cell>
        </row>
        <row r="469">
          <cell r="G469" t="str">
            <v>02CD04E198_C1A1</v>
          </cell>
          <cell r="H469" t="str">
            <v>Atención de solicitudes de inscripción a los Centros de Atención y Cuidado Infantil (CACI) de la Alcaldía Coyoacán</v>
          </cell>
          <cell r="I469" t="str">
            <v>Mide el porcentaje de avance en la atención de solicitudes de inscripción a los Centros de Atencion y Cuidado Infantil (CACI) de la Alcaldía Coyoacán autorizadas</v>
          </cell>
          <cell r="J469" t="str">
            <v>Se atendieron 1,450 solicitudes de inscripción a los centros de atención y cuidado infantil (CACI) .</v>
          </cell>
          <cell r="K469">
            <v>1450</v>
          </cell>
        </row>
        <row r="470">
          <cell r="G470" t="str">
            <v>02CD04E200_C1</v>
          </cell>
          <cell r="H470" t="str">
            <v>Trámites ciudadanos ingresados  mediante la Ventanilla Única de Trámites (VUT) atendidos</v>
          </cell>
          <cell r="I470" t="str">
            <v>Mide el porcentaje de avance en la atención de los trámites realizados mediante la VUT</v>
          </cell>
          <cell r="J470" t="str">
            <v xml:space="preserve">Se atendieron 7,387 trámites ciudadanos ingresados mediante la Ventanilla Única de Trámites (VUT). </v>
          </cell>
          <cell r="K470">
            <v>9850</v>
          </cell>
        </row>
        <row r="471">
          <cell r="G471" t="str">
            <v>02CD04E200_C1A1</v>
          </cell>
          <cell r="H471" t="str">
            <v>Autorización de solicitudes de trámites ingresados mediante la VUT</v>
          </cell>
          <cell r="I471" t="str">
            <v>Mide el porcentaje de avance en la autorización de solicitudes de trámites ingresados mediante la VUT</v>
          </cell>
          <cell r="J471" t="str">
            <v>Se autorizarón  6,354 solicitudes de los  trámites  ingresados mediante la ventanilla única de trámites (VUT).</v>
          </cell>
          <cell r="K471">
            <v>8472</v>
          </cell>
        </row>
        <row r="472">
          <cell r="G472" t="str">
            <v>02CD04E200_C2</v>
          </cell>
          <cell r="H472" t="str">
            <v>Servicios solicitados mediante el Centro de Servicios y Atención Ciudadana (CESAC) realizados</v>
          </cell>
          <cell r="I472" t="str">
            <v>Mide el porcentaje de avance en la atención de los servicios solicitados mediante el CESAC</v>
          </cell>
          <cell r="J472" t="str">
            <v>Se proporcionaron 16,687 servicios solicitados mediante el Centro de Servicios y Atención Ciudadana (CESAC).</v>
          </cell>
          <cell r="K472">
            <v>22250</v>
          </cell>
        </row>
        <row r="473">
          <cell r="G473" t="str">
            <v>02CD04E200_C2A1</v>
          </cell>
          <cell r="H473" t="str">
            <v>Autorización de servicios solicitados mediante el CESAC</v>
          </cell>
          <cell r="I473" t="str">
            <v>Mide el porcentaje de avance en la autorización de servicios solicitados mediante el CESAC</v>
          </cell>
          <cell r="J473" t="str">
            <v>Se autorizarón  14,200 servicios solicitados mediante el centro de servicios y atención ciudadana (CESAC).</v>
          </cell>
          <cell r="K473">
            <v>18945</v>
          </cell>
        </row>
        <row r="474">
          <cell r="G474" t="str">
            <v>02CD04E200_C3</v>
          </cell>
          <cell r="H474" t="str">
            <v>Asistencias jurídicas otorgadas</v>
          </cell>
          <cell r="I474" t="str">
            <v xml:space="preserve">Mide el porcentaje de avance de las asistencias jurídicas otorgadas por la Alcaldía </v>
          </cell>
          <cell r="J474" t="str">
            <v xml:space="preserve">Se otorgaron 337 asistencias jurídicas. </v>
          </cell>
          <cell r="K474">
            <v>450</v>
          </cell>
        </row>
        <row r="475">
          <cell r="G475" t="str">
            <v>02CD04E200_C3A1</v>
          </cell>
          <cell r="H475" t="str">
            <v>Solicitudes de asistencia jurídica procesadas</v>
          </cell>
          <cell r="I475" t="str">
            <v>Mide el porcentaje de avance en el procesamiento de las solicitudes de asistencias jurídicas</v>
          </cell>
          <cell r="J475" t="str">
            <v xml:space="preserve">Ingresarón 3343 solicitudes de asistencias jurídicas. </v>
          </cell>
          <cell r="K475">
            <v>458</v>
          </cell>
        </row>
        <row r="476">
          <cell r="G476" t="str">
            <v>02CD04E200_C4</v>
          </cell>
          <cell r="H476" t="str">
            <v>Operativos de seguridad realizados</v>
          </cell>
          <cell r="I476" t="str">
            <v>Mide el porcentaje de avance de los operativos de seguridad realizados por la Alcaldía</v>
          </cell>
          <cell r="J476" t="str">
            <v>Se realizaron 106,665 operativos de seguridad.</v>
          </cell>
          <cell r="K476">
            <v>171678</v>
          </cell>
        </row>
        <row r="477">
          <cell r="G477" t="str">
            <v>02CD04E200_C4A1</v>
          </cell>
          <cell r="H477" t="str">
            <v xml:space="preserve">Solicitudes de operativos de seguridad </v>
          </cell>
          <cell r="I477" t="str">
            <v>Mide el porcentaje de avance en la atención de las solicitudes de operativos de seguridad realizados por la población</v>
          </cell>
          <cell r="J477" t="str">
            <v>Se realizaron 106,665 operativos de seguridad.</v>
          </cell>
          <cell r="K477">
            <v>172426</v>
          </cell>
        </row>
        <row r="478">
          <cell r="G478" t="str">
            <v>02CD04E200_C5</v>
          </cell>
          <cell r="H478" t="str">
            <v>Actividades para la prevención del delito realizadas</v>
          </cell>
          <cell r="I478" t="str">
            <v xml:space="preserve">Mide el porcentaje de avance de las actividades para la prevención del delito realizadas por la Alcaldía </v>
          </cell>
          <cell r="J478" t="str">
            <v xml:space="preserve">Se realizaron 666 actividades para la prevención del delito. </v>
          </cell>
          <cell r="K478">
            <v>1178</v>
          </cell>
        </row>
        <row r="479">
          <cell r="G479" t="str">
            <v>02CD04E200_C5A1</v>
          </cell>
          <cell r="H479" t="str">
            <v>Capacitación al personal de seguridad</v>
          </cell>
          <cell r="I479" t="str">
            <v>Mide el porcentaje de avance de la capacitación para el personal de seguridad de la Alcaldía</v>
          </cell>
          <cell r="J479" t="str">
            <v xml:space="preserve">Se realizarón 666 capacitaciones al personal de seguridad para la prevención del delito. </v>
          </cell>
          <cell r="K479">
            <v>1178</v>
          </cell>
        </row>
        <row r="480">
          <cell r="G480" t="str">
            <v>02CD04F037_C1</v>
          </cell>
          <cell r="H480" t="str">
            <v>Ferias de empleo realizadas</v>
          </cell>
          <cell r="I480" t="str">
            <v>Mide el porcentaje de avance en la atención de las personas buscadoras de empleo a través de las ferias de empleo realizadas</v>
          </cell>
          <cell r="J480" t="str">
            <v>Se realizaron 648 ferias de empleo.</v>
          </cell>
          <cell r="K480">
            <v>875</v>
          </cell>
        </row>
        <row r="481">
          <cell r="G481" t="str">
            <v>02CD04F037_C2</v>
          </cell>
          <cell r="H481" t="str">
            <v>Entrega de apoyos económicos del Programa Social "COSOC" entregados</v>
          </cell>
          <cell r="I481" t="str">
            <v>Mide el porcentaje  de avance en la entrega de apoyos económicos del Programa Social "COSOC"</v>
          </cell>
          <cell r="J481" t="str">
            <v xml:space="preserve">Se realizó la entrega de 4,293 apoyos económicos del Programa Social "COSOC" a 477 beneficiarios.  </v>
          </cell>
          <cell r="K481">
            <v>5724</v>
          </cell>
        </row>
        <row r="482">
          <cell r="G482" t="str">
            <v>02CD04K023_C1</v>
          </cell>
          <cell r="H482" t="str">
            <v>Rehabilitación de la carpeta asfáltica realizada</v>
          </cell>
          <cell r="I482" t="str">
            <v>Mide el porcentaje de avance en la rehabilitación a la carpeta asfáltica ralizada por la Alcaldía</v>
          </cell>
          <cell r="J482" t="str">
            <v>Se rehabilitaron 187,500 m² de carpeta asfáltica.</v>
          </cell>
          <cell r="K482" t="str">
            <v>250,000 m²</v>
          </cell>
        </row>
        <row r="483">
          <cell r="G483" t="str">
            <v>02CD04K023_C2</v>
          </cell>
          <cell r="H483" t="str">
            <v>Mantenimiento del alumbrado público realizado</v>
          </cell>
          <cell r="I483" t="str">
            <v>Mide el porcentaje de avance en el mantenimiento del alumbrado público realizado por la Alcaldía</v>
          </cell>
          <cell r="J483" t="str">
            <v>Se realizó el mantenimiento de 516 lámparas.</v>
          </cell>
          <cell r="K483">
            <v>688</v>
          </cell>
        </row>
        <row r="484">
          <cell r="G484" t="str">
            <v>02CD04K023_C2A1</v>
          </cell>
          <cell r="H484" t="str">
            <v>Atención de solicitudes de mantenimiento del alumbrado público</v>
          </cell>
          <cell r="I484" t="str">
            <v>Mide el avance en la atención de solicitudes de mantenimiento del alumbrado público realizado por la Alcaldía</v>
          </cell>
          <cell r="J484" t="str">
            <v>Se atendieron 516 solicitudes de mantenimiento del alumbrado público</v>
          </cell>
          <cell r="K484">
            <v>688</v>
          </cell>
        </row>
        <row r="485">
          <cell r="G485" t="str">
            <v>02CD04N001_C1</v>
          </cell>
          <cell r="H485" t="str">
            <v>Capacitaciones en materia de protección civil realizadas</v>
          </cell>
          <cell r="I485" t="str">
            <v>Mide el porcentaje de avance en el número capacitaciones de protección civil realizadas por la Alcaldía</v>
          </cell>
          <cell r="J485" t="str">
            <v>Se realizaron 33 capacitaciones en materia de protección civil.</v>
          </cell>
          <cell r="K485">
            <v>40</v>
          </cell>
        </row>
        <row r="486">
          <cell r="G486" t="str">
            <v>02CD04N001_C1A1</v>
          </cell>
          <cell r="H486" t="str">
            <v>Elaboración de material de apoyo y difusión para las capacitaciones</v>
          </cell>
          <cell r="I486" t="str">
            <v>Mide el porcentaje de avance en la elaboración de material de apoyo y difusión para las capacitaciones</v>
          </cell>
          <cell r="J486" t="str">
            <v>Se elaboraron 33 materiales de apoyo y difusión para las capacitaciones en materia de protección civil.</v>
          </cell>
          <cell r="K486">
            <v>40</v>
          </cell>
        </row>
        <row r="487">
          <cell r="G487" t="str">
            <v>02CD04N001_C2</v>
          </cell>
          <cell r="H487" t="str">
            <v>Atención de emergencias</v>
          </cell>
          <cell r="I487" t="str">
            <v>Mide el porcentaje de avance en la atención de emergencias</v>
          </cell>
          <cell r="J487" t="str">
            <v>Se atendieron 854 emergencias.</v>
          </cell>
          <cell r="K487">
            <v>1400</v>
          </cell>
        </row>
        <row r="488">
          <cell r="G488" t="str">
            <v>02CD04N001_C2A1</v>
          </cell>
          <cell r="H488" t="str">
            <v>Mantenimiento a equipo de emergencias realizado</v>
          </cell>
          <cell r="I488" t="str">
            <v>Mide el porcentaje de avance en el mantenimiento realizado al equipo de atención a emergencias</v>
          </cell>
          <cell r="J488" t="str">
            <v>Se dio mantenimiento a 289 equipos de emergencia.</v>
          </cell>
          <cell r="K488">
            <v>500</v>
          </cell>
        </row>
        <row r="489">
          <cell r="G489" t="str">
            <v>02CD04R002_C1</v>
          </cell>
          <cell r="H489" t="str">
            <v>Acompañamiento a los Comités de Ejecución y Vigilancia y/o Promoventes y/o Copacos's realizados</v>
          </cell>
          <cell r="I489" t="str">
            <v xml:space="preserve">Mide el porcentaje de avance de los Acompañamientos en acciones de seguimiento a Proyectos de Presupuesto Participativo </v>
          </cell>
          <cell r="J489" t="str">
            <v>Se realizaron 163 acompañamientos a los Comités de Ejecución y Vigilancia y/o Promoventes y/o Copacos's.</v>
          </cell>
          <cell r="K489">
            <v>163</v>
          </cell>
        </row>
        <row r="490">
          <cell r="G490" t="str">
            <v>02CD04R002_C1A1</v>
          </cell>
          <cell r="H490" t="str">
            <v>Programación de capacitaciones a miembros de los Comités de Ejecución y Vigilancia.</v>
          </cell>
          <cell r="I490" t="str">
            <v xml:space="preserve">Mide el porcentaje de avance de las capacitaciones brindadas  a miembros de los miembros de los Comités de Ejecución y Comités de vigilancia </v>
          </cell>
          <cell r="J490" t="str">
            <v>Se programaron 163 capacitaciones a miembros de los comités de ejecución y vigalancia.</v>
          </cell>
          <cell r="K490">
            <v>163</v>
          </cell>
        </row>
        <row r="491">
          <cell r="G491" t="str">
            <v>02CD04R002_C1A2</v>
          </cell>
          <cell r="H491" t="str">
            <v>Organización de recorridos de inspección de los diversos Proyectos ganadores emanados del proceso de la consulta ciudadana sobre Presupuesto Participativo</v>
          </cell>
          <cell r="I491" t="str">
            <v>Mide el porcentaje de avance de los recorridos de inspección de los diversos Proyectos ganadores emanados del proceso de la consulta ciudadana sobre Presupuesto Participativo</v>
          </cell>
          <cell r="J491" t="str">
            <v xml:space="preserve">Se  organizarón 326 recorridos de inspección de los diversos proyectos ganadores emanados del proceso de la consulta ciudadana sobre presupuesto participativo.  </v>
          </cell>
          <cell r="K491">
            <v>489</v>
          </cell>
        </row>
        <row r="492">
          <cell r="G492" t="str">
            <v>02CD04R002_C1A3</v>
          </cell>
          <cell r="H492" t="str">
            <v>Atención de las solicitudes y peticiones de información de los Comités y promoventes.</v>
          </cell>
          <cell r="I492" t="str">
            <v>Mide el porcentaje de avance en la atención de las necesidades de información de los Comités y Promoventes  sobre los Proyectos del Presupuesto Participativo</v>
          </cell>
          <cell r="J492" t="str">
            <v>Se atendierón 240 solicitudes y peticiones de información de los comites y promoventes .</v>
          </cell>
          <cell r="K492">
            <v>330</v>
          </cell>
        </row>
        <row r="493">
          <cell r="G493" t="str">
            <v>02CD04S229_C1</v>
          </cell>
          <cell r="H493" t="str">
            <v>Apoyos en especie de la Acción Social "Mastografías" otorgados</v>
          </cell>
          <cell r="I493" t="str">
            <v>Mide el porcentaje de avance de los apoyos en especie otorgados de la Acción Social "Mastografías"</v>
          </cell>
          <cell r="J493" t="str">
            <v>No hubo avance al período.</v>
          </cell>
          <cell r="K493">
            <v>1300</v>
          </cell>
        </row>
        <row r="494">
          <cell r="G494" t="str">
            <v>02CD04S229_C1A2</v>
          </cell>
          <cell r="H494" t="str">
            <v>Autorización de expedientes que cumplan con los requisitos de la Acción Social "Mastografías"</v>
          </cell>
          <cell r="I494" t="str">
            <v>Mide el porcentaje de avance en la autorización de expedientes que cumplan con los requisitos de la acción social "Mastografías"</v>
          </cell>
          <cell r="J494" t="str">
            <v>No hubo avance al período.</v>
          </cell>
          <cell r="K494">
            <v>1300</v>
          </cell>
        </row>
        <row r="495">
          <cell r="G495" t="str">
            <v>02CD04S234_C2</v>
          </cell>
          <cell r="H495" t="str">
            <v>Apoyos económicos del Programa Social "Ayudas Humanitarias" entregados</v>
          </cell>
          <cell r="I495" t="str">
            <v>Mide el porcentaje de avance en la entrega de apoyos económicos del Programa Social "Ayudas Humanitarias"</v>
          </cell>
          <cell r="J495" t="str">
            <v>Se realizó la entrega de 1,854 apoyos económicos del Programa Social "Ayudas humanitarias" a 206 beneficiarios.</v>
          </cell>
          <cell r="K495">
            <v>2472</v>
          </cell>
        </row>
        <row r="496">
          <cell r="G496" t="str">
            <v>02CD04S234_C2A1</v>
          </cell>
          <cell r="H496" t="str">
            <v>Autorización de expedientes que cumplan con los requisitos del Programa Social "Ayudas Humanitarias"</v>
          </cell>
          <cell r="I496" t="str">
            <v>Mide el porcentaje de avance en la autorización de expedientes que cumplan con los requisitos del Programa Social "Ayudas Humanitarias"</v>
          </cell>
          <cell r="J496" t="str">
            <v xml:space="preserve">Se autorizarón 206 expedientes que cumplen con los requisitos del programa social "Ayudas humanitarias". </v>
          </cell>
          <cell r="K496">
            <v>206</v>
          </cell>
        </row>
        <row r="497">
          <cell r="G497" t="str">
            <v>02CD04U048_C1</v>
          </cell>
          <cell r="H497" t="str">
            <v>Apoyos en especie de la Acción Social  "Juguetes" entregados</v>
          </cell>
          <cell r="I497" t="str">
            <v>Mide el porcentaje de avance en la entrega de apoyos en especie entregados de la Acción Social  "Juguetes"</v>
          </cell>
          <cell r="J497" t="str">
            <v>No hubo avance al período.</v>
          </cell>
          <cell r="K497">
            <v>15968</v>
          </cell>
        </row>
        <row r="498">
          <cell r="G498" t="str">
            <v>02CD04U048_C1A1</v>
          </cell>
          <cell r="H498" t="str">
            <v>Autorización de expedientes que cumplan con los requisitos de la Acción Social "Juguetes"</v>
          </cell>
          <cell r="I498" t="str">
            <v>Mide el porcentaje de avance en la autorización de expedientes que cumplan con los requisitos de la Acción Social "Juguetes"</v>
          </cell>
          <cell r="J498" t="str">
            <v>No hubo avance al período.</v>
          </cell>
          <cell r="K498">
            <v>15968</v>
          </cell>
        </row>
        <row r="499">
          <cell r="G499" t="str">
            <v>02CD04U048_C2</v>
          </cell>
          <cell r="H499" t="str">
            <v>Servicios de aplicación de pintura de la Acción Social "Pintando Coyoacán" realizados</v>
          </cell>
          <cell r="I499" t="str">
            <v>Mide el porcentaje de avance en la realización de servicios de la Acción Social  "Pintando Coyoacan"</v>
          </cell>
          <cell r="J499" t="str">
            <v>Se realizó la aplicación de pintura a 8,100 beneficiarios de la Acción Social "Pintando Coyoacán"</v>
          </cell>
          <cell r="K499">
            <v>447581</v>
          </cell>
        </row>
        <row r="500">
          <cell r="G500" t="str">
            <v>02CD04U048_C2A1</v>
          </cell>
          <cell r="H500" t="str">
            <v>Autorización de expedientes que cumplan con los requisitos de la Acción Social "Pintando Coyoacán"</v>
          </cell>
          <cell r="I500" t="str">
            <v>Mide el porcentaje de avance en la autorización de expedientes que cumplan con los requisitos de la Acción Social "Pintando Coyoacan"</v>
          </cell>
          <cell r="J500" t="str">
            <v>Se realizó la autorización de expedientes a 8,100 beneficiarios de la Acción Social "Pintando Coyoacán"</v>
          </cell>
          <cell r="K500">
            <v>447581</v>
          </cell>
        </row>
        <row r="501">
          <cell r="G501" t="str">
            <v>02CD04U048_C3</v>
          </cell>
          <cell r="H501" t="str">
            <v>Apoyos en especie de la Acción Social "Útiles Escolares" entregados</v>
          </cell>
          <cell r="I501" t="str">
            <v>Mide el porcentaje de avance en la entrega de apoyos en especie entregados de la Acción Social  "Útiles Escolares"</v>
          </cell>
          <cell r="J501" t="str">
            <v>Se realizó la entrega de 30,408 Apoyos en especie   de la Acción Social "Útiles Escolares"</v>
          </cell>
          <cell r="K501">
            <v>41025</v>
          </cell>
        </row>
        <row r="502">
          <cell r="G502" t="str">
            <v>02CD04U048_C3A1</v>
          </cell>
          <cell r="H502" t="str">
            <v>Autorización de expedientes que cumplan con los requisitos de la Acción Social "Útiles Escolares"</v>
          </cell>
          <cell r="I502" t="str">
            <v>Mide el porcentaje de avance en la autorización de expedientes que cumplan con los requisitos de la Acción Social "Útiles Escolares"</v>
          </cell>
          <cell r="J502" t="str">
            <v>Se realizó la autorización de 30,408  expedientes para la  Acción Social "Útiles Escolares"</v>
          </cell>
          <cell r="K502">
            <v>41025</v>
          </cell>
        </row>
        <row r="503">
          <cell r="G503" t="str">
            <v>02CD05E187_C1</v>
          </cell>
          <cell r="H503" t="str">
            <v>Alumbrado público sustituido</v>
          </cell>
          <cell r="I503" t="str">
            <v xml:space="preserve">Mide el porcentaje de avance de los trabajos de substituciòn de las diversas luminarias. </v>
          </cell>
          <cell r="J503" t="str">
            <v>Se llevaron a cabo 7,846 trabajos de alumbrado público, mismos que corresponden a la sustitución de: fotoceldas, lámparas, balastros, cables de diversos calibres, ménsulas y globos, con el objetivo de brindar seguridad para la población y mejorar la imagen urbana en la Alcaldía.</v>
          </cell>
          <cell r="K503">
            <v>14265</v>
          </cell>
        </row>
        <row r="504">
          <cell r="G504" t="str">
            <v>02CD05E187_C1A1</v>
          </cell>
          <cell r="H504" t="str">
            <v>Realización de recorridos de detección de necesidades.</v>
          </cell>
          <cell r="I504" t="str">
            <v>Mide el porcentaje de avance de los recorridos de detección de necesidades de servición públicos de la alcaldía</v>
          </cell>
          <cell r="J504" t="str">
            <v xml:space="preserve">Se llevaro a cabo 168 rondines de revisión de espacios urbanos, a lo largo de la Alcaldía. </v>
          </cell>
          <cell r="K504">
            <v>240</v>
          </cell>
        </row>
        <row r="505">
          <cell r="G505" t="str">
            <v>02CD05E187_C2</v>
          </cell>
          <cell r="H505" t="str">
            <v>Mantenimientos de espacio urbano realizados.</v>
          </cell>
          <cell r="I505" t="str">
            <v>Mide el porcentaje de avance de los trabajos de mantenimiento de los espacios públicos.</v>
          </cell>
          <cell r="J505" t="str">
            <v>Se llevo a cabo el mantenimiento a 210 espacios públicos, mismos que corresponden a de las áreas urbanas en la Alcaldía.</v>
          </cell>
          <cell r="K505">
            <v>300</v>
          </cell>
        </row>
        <row r="506">
          <cell r="G506" t="str">
            <v>02CD05E187_C2A1</v>
          </cell>
          <cell r="H506" t="str">
            <v>Recepción de solicitudes de mantenimiento del espacio urbano</v>
          </cell>
          <cell r="I506" t="str">
            <v xml:space="preserve">Mide el numero de solicitudes de mantenimiento del espacio público </v>
          </cell>
          <cell r="J506" t="str">
            <v>Se realizo el turnado de 350 solicitudes a las área competentes.</v>
          </cell>
          <cell r="K506">
            <v>500</v>
          </cell>
        </row>
        <row r="507">
          <cell r="G507" t="str">
            <v>02CD05E187_C3</v>
          </cell>
          <cell r="H507" t="str">
            <v xml:space="preserve">Mantenimiento de áreas verdes realizados </v>
          </cell>
          <cell r="I507" t="str">
            <v xml:space="preserve">Mide el avance porcentual de los mantenimientos de las áreas verdes. </v>
          </cell>
          <cell r="J507" t="str">
            <v>Se llevaron a cabo 231,000 servicios para la poda de árboles, césped, abonar y control de plagas, a lo largo de la demarcacion territorial.</v>
          </cell>
          <cell r="K507">
            <v>330000</v>
          </cell>
        </row>
        <row r="508">
          <cell r="G508" t="str">
            <v>02CD05E187_C3A1</v>
          </cell>
          <cell r="H508" t="str">
            <v xml:space="preserve">Conformación de brigadas de mantenimiento de áreas verdes </v>
          </cell>
          <cell r="I508" t="str">
            <v>Mide el avance en la conformación de brigadas de mantenimiento de areas verdes</v>
          </cell>
          <cell r="J508" t="str">
            <v>Se realizaron 168 roles de servicios por brigada, dentro del perimetro de la Alcaldía.</v>
          </cell>
          <cell r="K508">
            <v>240</v>
          </cell>
        </row>
        <row r="509">
          <cell r="G509" t="str">
            <v>02CD05E187_C4</v>
          </cell>
          <cell r="H509" t="str">
            <v>Recolección de residuos sólidos.</v>
          </cell>
          <cell r="I509" t="str">
            <v>Mide el avance porcentual de la recolección de residuos sólidos.</v>
          </cell>
          <cell r="J509" t="str">
            <v>Se llevo a cabo la recolección de 100,279 toneladas de residuos sólidos urbanos, los cuales se distribuyen de la siguiente manera: domicilio, comercial, edificios públicos e industriales, y de barrido manual y barrido mecánico con el objetivo de gestionar y disponer eficazmente los residuos sólidos de la Alcaldía.</v>
          </cell>
          <cell r="K509">
            <v>143256</v>
          </cell>
        </row>
        <row r="510">
          <cell r="G510" t="str">
            <v>02CD05E187_C4A2</v>
          </cell>
          <cell r="H510" t="str">
            <v>Mantenimiento al parque vehicular.</v>
          </cell>
          <cell r="I510" t="str">
            <v>Mide el porcentaje de avance de los trabajos de mantenimiento al parque vehicular.</v>
          </cell>
          <cell r="J510" t="str">
            <v>Se llevo a cabo el mantenimiento y reparación de 97,959 unidades vehiculares, las cuales se distribuyen de la siguiente manera: cambio de refacciones, reparaciones menores, reparaciones mayores, mantenimiento preventivo y alineación y balanceo de neumáticos.</v>
          </cell>
          <cell r="K510">
            <v>217686</v>
          </cell>
        </row>
        <row r="511">
          <cell r="G511" t="str">
            <v>02CD05E188_C1</v>
          </cell>
          <cell r="H511" t="str">
            <v xml:space="preserve">Eventos deportivos realizados </v>
          </cell>
          <cell r="I511" t="str">
            <v>Mide el porcentaje eventos deportivos  realizados.</v>
          </cell>
          <cell r="J511" t="str">
            <v>Se realizaron 38 eventos deportivos, mismos que corresponden a: Atletismo, basquetbol, boxeo, deporte adaptado, handball, judo, luchas asociadas, nado artístico,natación, patinaje artístico, tae-kwon-do, remo, polo acuático y clavado con la participación de 15,200 personas</v>
          </cell>
          <cell r="K511">
            <v>100</v>
          </cell>
        </row>
        <row r="512">
          <cell r="G512" t="str">
            <v>02CD05E188_C1A1</v>
          </cell>
          <cell r="H512" t="str">
            <v>Realización de convocatorias de eventos deportivos</v>
          </cell>
          <cell r="I512" t="str">
            <v xml:space="preserve">Mide el porcentaje eventos deportivos  </v>
          </cell>
          <cell r="J512" t="str">
            <v>Se llevo a cabo la promocion de 4 calendarios, de los diferentes eventos deportivos de la alcaldia, los cuales se denominaro, torneso relampago de atletismo, basquetbol, boxeo, deporte adaptado, handball, judo, luchas asociadas, nado artístico, natación, patinaje artístico, tae-kwon-do, remo, polo acuático y clavados, el cual se realizo en el deportivo Cacalote.</v>
          </cell>
          <cell r="K512">
            <v>10</v>
          </cell>
        </row>
        <row r="513">
          <cell r="G513" t="str">
            <v>02CD05E188_C2</v>
          </cell>
          <cell r="H513" t="str">
            <v>Talleres culturales, artísticos y recreativos</v>
          </cell>
          <cell r="I513" t="str">
            <v>Mide el porcentaje de avance de los eventos culturales recreartivos y artisticos</v>
          </cell>
          <cell r="J513" t="str">
            <v>Se realizaron 30 talleres artisticos los cuales son, Club de danza folclórica, danzón y jazz, con la participación de 2,310 personas</v>
          </cell>
          <cell r="K513">
            <v>40</v>
          </cell>
        </row>
        <row r="514">
          <cell r="G514" t="str">
            <v>02CD05E188_C2A1</v>
          </cell>
          <cell r="H514" t="str">
            <v>Realización de convocatorias de eventos culturales, artísticos y recreativos</v>
          </cell>
          <cell r="I514" t="str">
            <v xml:space="preserve">Mide el porcentaje eventos deportivos  </v>
          </cell>
          <cell r="J514" t="str">
            <v>Se llevo a cabo la promocion de 6 calendarios, de los diferentes eventos deportivos de la alcaldia, los cuales se denominaro, torneso relampago de atletismo, basquetbol, boxeo, deporte adaptado, handball, judo, luchas asociadas, nado artístico, natación, patinaje artístico, tae-kwon-do, remo, polo acuático y clavados, el cual se realizo en el deportivo Cacalote.</v>
          </cell>
          <cell r="K514">
            <v>10</v>
          </cell>
        </row>
        <row r="515">
          <cell r="G515" t="str">
            <v>02CD05E188_C3</v>
          </cell>
          <cell r="H515" t="str">
            <v>Concientizaciones y difusión de derechos realizadas</v>
          </cell>
          <cell r="I515" t="str">
            <v xml:space="preserve">Mide el avance porcentual de los foros de difución de los derechos humanos </v>
          </cell>
          <cell r="J515" t="str">
            <v>Se llevaron a cabo 14 conferencias de Derechos humanos en el Teatro Morelos, con la participacion de 1300 personas</v>
          </cell>
          <cell r="K515">
            <v>20</v>
          </cell>
        </row>
        <row r="516">
          <cell r="G516" t="str">
            <v>02CD05E188_C3A1</v>
          </cell>
          <cell r="H516" t="str">
            <v xml:space="preserve">Realización de convocatoria de eventos de derechos </v>
          </cell>
          <cell r="I516" t="str">
            <v>Mide el porcentaje de convocatorias realizadas</v>
          </cell>
          <cell r="J516" t="str">
            <v xml:space="preserve">Se realizao 7 conferencias de Derechos humanos en el Teatro Morelos, con la participacion de 1,100 personas. </v>
          </cell>
          <cell r="K516">
            <v>10</v>
          </cell>
        </row>
        <row r="517">
          <cell r="G517" t="str">
            <v>02CD05E189_C1</v>
          </cell>
          <cell r="H517" t="str">
            <v>Jornadas de promoción de la salud realizadas</v>
          </cell>
          <cell r="I517" t="str">
            <v xml:space="preserve">Mide el porcentaje de avance de las jornadas médicas </v>
          </cell>
          <cell r="J517" t="str">
            <v xml:space="preserve">Se realizaron 16 jornadas médicas, en las que se Ilevaron a cabo chequeos médicos básicos, administración de vacunas, análisis mediante pruebas de sangre, tales como glucosa, ecografias y electrocardiogramas, además se realizaron charlas educativas sobre temas de salud. en las que se atendieron a 4,600 personas. </v>
          </cell>
          <cell r="K517">
            <v>22</v>
          </cell>
        </row>
        <row r="518">
          <cell r="G518" t="str">
            <v>02CD05E189_C1A1</v>
          </cell>
          <cell r="H518" t="str">
            <v>Elaboración de convocatorias de las jornadas de salud</v>
          </cell>
          <cell r="I518" t="str">
            <v xml:space="preserve">Mide el porcentaje de avance de las convocatorias de jornadas médicas </v>
          </cell>
          <cell r="J518" t="str">
            <v xml:space="preserve">Se llevó a cabo la publicación de la Jornada médica, señalando las fechas, lugares y horarios. </v>
          </cell>
          <cell r="K518">
            <v>4</v>
          </cell>
        </row>
        <row r="519">
          <cell r="G519" t="str">
            <v>02CD05E190_C1</v>
          </cell>
          <cell r="H519" t="str">
            <v>Vacunación de animales de compañía</v>
          </cell>
          <cell r="I519" t="str">
            <v>Mide el porcentaje de campañas de vacunación que implementa la Alcaldía.</v>
          </cell>
          <cell r="J519" t="str">
            <v>Se realizaron 5 jornadas de salud a animales de compañia, mismas que atendieron: 5,800 consultas, 1,900 cirugías generales, 900 desparacitaciones, 1,000 esterilizaciones y 2,000 aplicaciones de vacunas. Con el objetivo fomentar la salud de animales de compañía, control de zoonosis y proliferación de animales en situación de calle.</v>
          </cell>
          <cell r="K519">
            <v>10</v>
          </cell>
        </row>
        <row r="520">
          <cell r="G520" t="str">
            <v>02CD05E190_C1A1</v>
          </cell>
          <cell r="H520" t="str">
            <v>Realización de convocatorias de las jornadas de vacunación animal</v>
          </cell>
          <cell r="I520" t="str">
            <v>Mide el porcentaje de avance de las convocatorias de jornadas de vacunación animal</v>
          </cell>
          <cell r="J520" t="str">
            <v xml:space="preserve">Se llevaron a cabo la publicacion de 5 jornadas de vacuniacion animal </v>
          </cell>
          <cell r="K520">
            <v>10</v>
          </cell>
        </row>
        <row r="521">
          <cell r="G521" t="str">
            <v>02CD05E198_C1</v>
          </cell>
          <cell r="H521" t="str">
            <v>Servicios de cuidado infantil otorgados</v>
          </cell>
          <cell r="I521" t="str">
            <v>Mide el avance porcentual en el otorgamiento de servicios de cuidado otorgados a niñas y niños inscritos</v>
          </cell>
          <cell r="J521" t="str">
            <v>Se brindaron 200,500 atenciones, otorgando servicios pedagógicos, de salud, de alimentación y cuidado responsable beneficiando a 3,500 niñas y niños menores a 6 años de manera mensual, con el objetivo de estimular y favorecer el desarrollo de las habilidades y destrezas físicas, afectivas, sociales y cognitivas de la infancia.</v>
          </cell>
          <cell r="K521">
            <v>288000</v>
          </cell>
        </row>
        <row r="522">
          <cell r="G522" t="str">
            <v>02CD05E198_C1A1</v>
          </cell>
          <cell r="H522" t="str">
            <v>Publicación de convocatoria</v>
          </cell>
          <cell r="I522" t="str">
            <v>Mide el porcentaje de avance en las convocatorias realizadas</v>
          </cell>
          <cell r="J522" t="str">
            <v>Se llevo a cabo la publicacion del los diversos programas de atencion a las convocatorias.</v>
          </cell>
          <cell r="K522">
            <v>1</v>
          </cell>
        </row>
        <row r="523">
          <cell r="G523" t="str">
            <v>02CD05E200_C1</v>
          </cell>
          <cell r="H523" t="str">
            <v>Gobierno y seguridad en Alcaldías</v>
          </cell>
          <cell r="I523" t="str">
            <v>Mide el porcentaje de patrullajes con el objetivo de disuadir delitos y mejoramiento de protocolos de atención implementados por la Alcaldía.</v>
          </cell>
          <cell r="J523" t="str">
            <v xml:space="preserve">Se realizaron 161,250 patrullajes en la Alcaldía. </v>
          </cell>
          <cell r="K523">
            <v>215000</v>
          </cell>
        </row>
        <row r="524">
          <cell r="G524" t="str">
            <v>02CD05E200_C1A1</v>
          </cell>
          <cell r="H524" t="str">
            <v>Recepción de denuncias telefónicas</v>
          </cell>
          <cell r="I524" t="str">
            <v>Mide el porcentaje de denuncias telefonicas recibidas</v>
          </cell>
          <cell r="J524" t="str">
            <v xml:space="preserve">Se recibieron 13,500 llamadas telefónicas </v>
          </cell>
          <cell r="K524">
            <v>18000</v>
          </cell>
        </row>
        <row r="525">
          <cell r="G525" t="str">
            <v>02CD05E200_C2</v>
          </cell>
          <cell r="H525" t="str">
            <v>solicitudes de de asesoría a giros mercantiles atendidas</v>
          </cell>
          <cell r="I525" t="str">
            <v>Mide el porcentaje de asesorias a giros mercantiles realizadas</v>
          </cell>
          <cell r="J525" t="str">
            <v>Se llevaron a cabo 1,575 asesorías en apertura y colocación de nuevos negocios</v>
          </cell>
          <cell r="K525">
            <v>2100</v>
          </cell>
        </row>
        <row r="526">
          <cell r="G526" t="str">
            <v>02CD05E200_C2A1</v>
          </cell>
          <cell r="H526" t="str">
            <v>Recepción de solicitudes de asesoría a giros mercantiles</v>
          </cell>
          <cell r="I526" t="str">
            <v xml:space="preserve">Mide el numero de solicitudes de asesoria en giros mercantiles </v>
          </cell>
          <cell r="J526" t="str">
            <v>Se recibieron 2,625 nuevas solicitudes para giros mercantiles</v>
          </cell>
          <cell r="K526">
            <v>3500</v>
          </cell>
        </row>
        <row r="527">
          <cell r="G527" t="str">
            <v>02CD05E200_C3</v>
          </cell>
          <cell r="H527" t="str">
            <v>Asesorías jurídicas Brindadas</v>
          </cell>
          <cell r="I527" t="str">
            <v>Mide el porcentaje de asesorias a giros mercantiles realizadas</v>
          </cell>
          <cell r="J527" t="str">
            <v>Se llevaron a cabo 450 asesorías jurídicas a la población en general</v>
          </cell>
          <cell r="K527">
            <v>600</v>
          </cell>
        </row>
        <row r="528">
          <cell r="G528" t="str">
            <v>02CD05E200_C3A1</v>
          </cell>
          <cell r="H528" t="str">
            <v>Recepción de solicitudes de asesorías jurídicas</v>
          </cell>
          <cell r="I528" t="str">
            <v>Mide el numero de solicitudes de asesoria juridica recibidas</v>
          </cell>
          <cell r="J528" t="str">
            <v xml:space="preserve">Se recibieron 750 solicitudes, para asesorias juridicas. </v>
          </cell>
          <cell r="K528">
            <v>1000</v>
          </cell>
        </row>
        <row r="529">
          <cell r="G529" t="str">
            <v>02CD05F037_C1</v>
          </cell>
          <cell r="H529" t="str">
            <v xml:space="preserve">Vinculación laboral realizada </v>
          </cell>
          <cell r="I529" t="str">
            <v>Mide el porcentaje de personas vinculadas con empresa que ofertan empleo</v>
          </cell>
          <cell r="J529" t="str">
            <v xml:space="preserve">Se ofertaron 4,200 vacantes para personas buscadoras de empleo, de las cuales se confirmaron 140 solicitudes, en confirmacion de contratacion. </v>
          </cell>
          <cell r="K529">
            <v>7000</v>
          </cell>
        </row>
        <row r="530">
          <cell r="G530" t="str">
            <v>02CD05F037_C1A1</v>
          </cell>
          <cell r="H530" t="str">
            <v>Convocatorias para vinculación con agentes económicos</v>
          </cell>
          <cell r="I530" t="str">
            <v xml:space="preserve">Mide el porcentaje de convocatorias realizadas para vinculación con agentes económicos </v>
          </cell>
          <cell r="J530" t="str">
            <v xml:space="preserve">Se realizaron 9 cursos enfocados en las pequeñas y medianas empresas </v>
          </cell>
          <cell r="K530">
            <v>12</v>
          </cell>
        </row>
        <row r="531">
          <cell r="G531" t="str">
            <v>02CD05F037_C2</v>
          </cell>
          <cell r="H531" t="str">
            <v>Capacitación para los agentes económicos.</v>
          </cell>
          <cell r="I531" t="str">
            <v>Mide el avance de las capacitaciones en materia de emprendimiento que se brinda a los agentes económicos que asi lo soliciten</v>
          </cell>
          <cell r="J531" t="str">
            <v>Se capacito a 90 agentes económicos en materia de gestión empresarial, con el objetivo de dotar de herramientas que les permita planificar, organizar, dirigir y controlar sus recursos.</v>
          </cell>
          <cell r="K531">
            <v>120</v>
          </cell>
        </row>
        <row r="532">
          <cell r="G532" t="str">
            <v>02CD05F037_C2A1</v>
          </cell>
          <cell r="H532" t="str">
            <v>Recepción de solicitudes de capacitación</v>
          </cell>
          <cell r="I532" t="str">
            <v>Mide el porcentaje de solictudes de capacitación recibidas por parte de los agentes económicos</v>
          </cell>
          <cell r="J532" t="str">
            <v>Se atiendieron 150 solicitudes, para capacitacion de emprendedores</v>
          </cell>
          <cell r="K532">
            <v>200</v>
          </cell>
        </row>
        <row r="533">
          <cell r="G533" t="str">
            <v>02CD05K023_C1</v>
          </cell>
          <cell r="H533" t="str">
            <v>Mantenimiento y rehabilitación a edificios y espacios públicos.</v>
          </cell>
          <cell r="I533" t="str">
            <v xml:space="preserve">Mide el porcentaje de avance del mantenimiento realizado en espacios públicos  </v>
          </cell>
          <cell r="J533" t="str">
            <v xml:space="preserve">Se llevo a cabo la rehabilitación 3 espacios públcios y 5 edicios publicos, en los que se realizaron trabajos de mantenimiento.  </v>
          </cell>
          <cell r="K533">
            <v>16</v>
          </cell>
        </row>
        <row r="534">
          <cell r="G534" t="str">
            <v>02CD05K023_C1A1</v>
          </cell>
          <cell r="H534" t="str">
            <v xml:space="preserve">Realización de recorridos de detección de necesidades de mantenimiento de edificios y espacios públicos </v>
          </cell>
          <cell r="I534" t="str">
            <v xml:space="preserve">Mide el porcentaje de recorridos de detecccion de necesidades de mantenimiento a edificios y espacios públicos </v>
          </cell>
          <cell r="J534" t="str">
            <v xml:space="preserve">Se llevo a cabo la rehabilitación 3 espacios públcios y 5 edicios publicos, en los que se realizaron trabajos de mantenimiento.  </v>
          </cell>
          <cell r="K534">
            <v>7</v>
          </cell>
        </row>
        <row r="535">
          <cell r="G535" t="str">
            <v>02CD05K023_C2</v>
          </cell>
          <cell r="H535" t="str">
            <v>Mantenimiento y rehabilitación a vialidades realizados</v>
          </cell>
          <cell r="I535" t="str">
            <v xml:space="preserve">Mide el avance porcentual de  las obras en las vialidades </v>
          </cell>
          <cell r="J535" t="str">
            <v xml:space="preserve">Se llevaron a cabo 3 trabajos de mantenimiento a vialidades primarias de la Alcaldia Cuajimlpa. En los que se realizo el fresado de dichas calles. </v>
          </cell>
          <cell r="K535">
            <v>5</v>
          </cell>
        </row>
        <row r="536">
          <cell r="G536" t="str">
            <v>02CD05K023_C2A1</v>
          </cell>
          <cell r="H536" t="str">
            <v xml:space="preserve">Programación de mantenimientos </v>
          </cell>
          <cell r="I536" t="str">
            <v>Mide el porcentaje de avance en la programación de mantenimiento s y rehabilitación a vialidades</v>
          </cell>
          <cell r="J536" t="str">
            <v xml:space="preserve">Se realizo el mantenimiento y rehabilitación de la carpeta asfaltica, guarniciones y banquetas. </v>
          </cell>
          <cell r="K536">
            <v>4</v>
          </cell>
        </row>
        <row r="537">
          <cell r="G537" t="str">
            <v xml:space="preserve">02CD05K023_C3 </v>
          </cell>
          <cell r="H537" t="str">
            <v>Mantenimiento y substitución de la red de agua potable</v>
          </cell>
          <cell r="I537" t="str">
            <v>Mide el porcentaje de avance en el numero de metros de la red de agua potable a los que se les dio mantenimiento y substitución</v>
          </cell>
          <cell r="J537" t="str">
            <v>Se realizo el mantenimiento y rehabilitación de 13,125 ml de lineas de conduccion de agua potable en la colonia San Mateo Tlaltenango</v>
          </cell>
          <cell r="K537">
            <v>17500</v>
          </cell>
        </row>
        <row r="538">
          <cell r="G538" t="str">
            <v>02CD05K023_C3A1</v>
          </cell>
          <cell r="H538" t="str">
            <v>Elaboración de cronogramas de substitución y mantenimiento de la red de agua potable</v>
          </cell>
          <cell r="I538" t="str">
            <v>Mide el porcentaje de avance en los cronogramas de mantenimiento de la red de agua potable</v>
          </cell>
          <cell r="J538" t="str">
            <v>Se realizo el mantenimiento y rehabilitación de 274 servicios de agua potable en la colonia San Mateo Tlaltenango</v>
          </cell>
          <cell r="K538">
            <v>365</v>
          </cell>
        </row>
        <row r="539">
          <cell r="G539" t="str">
            <v>02CD05K023_C4</v>
          </cell>
          <cell r="H539" t="str">
            <v>Mantenimiento y substitución de la red de drenaje</v>
          </cell>
          <cell r="I539" t="str">
            <v>Mide el porcentaje de avance en el numero de metros de la red de drenaje a los que se les dio mantenimiento y substitución</v>
          </cell>
          <cell r="J539" t="str">
            <v>Se realizo el mantenimiento y rehabilitación de 9,000 ml del lineas de conduccion de aguas residuales en la colonia San Mateo Tlaltenango</v>
          </cell>
          <cell r="K539">
            <v>12000</v>
          </cell>
        </row>
        <row r="540">
          <cell r="G540" t="str">
            <v>02CD05K023_C4A1</v>
          </cell>
          <cell r="H540" t="str">
            <v>Elaboración de cronogramas de substitución y mantenimiento de la red de drenaje</v>
          </cell>
          <cell r="I540" t="str">
            <v>Mide el porcentaje de avance en los cronogramas de mantenimiento de la red de drenaje</v>
          </cell>
          <cell r="J540" t="str">
            <v>Se realizo el mantenimiento y rehabilitación de 274 servicios de lineas de aguass residuales en la colonia San Mateo Tlaltenango</v>
          </cell>
          <cell r="K540">
            <v>365</v>
          </cell>
        </row>
        <row r="541">
          <cell r="G541" t="str">
            <v>02CD05N001_C1</v>
          </cell>
          <cell r="H541" t="str">
            <v>Servicio médico de emergencia brindados</v>
          </cell>
          <cell r="I541" t="str">
            <v xml:space="preserve">Mide el porcentaje de avance de las atenciones médicas de urgencias realizadas.  </v>
          </cell>
          <cell r="J541" t="str">
            <v>Se realizaron 1,225 atenciones a servicios de emergencia, con el fin de evitar secuelas funcionales de gravedad.</v>
          </cell>
          <cell r="K541">
            <v>1750</v>
          </cell>
        </row>
        <row r="542">
          <cell r="G542" t="str">
            <v>02CD05N001_C1A1</v>
          </cell>
          <cell r="H542" t="str">
            <v>Difusión de los servicios médicos de emergencias</v>
          </cell>
          <cell r="I542" t="str">
            <v>Mide el porcentaje de avance las difusiones</v>
          </cell>
          <cell r="J542" t="str">
            <v xml:space="preserve">Se llevo a cabo la publicacion de 8 jornadas medicas </v>
          </cell>
          <cell r="K542">
            <v>10</v>
          </cell>
        </row>
        <row r="543">
          <cell r="G543" t="str">
            <v>02CD05N001_C2</v>
          </cell>
          <cell r="H543" t="str">
            <v xml:space="preserve">Capacitaciones a las brigadas de protección civil realizadas. </v>
          </cell>
          <cell r="I543" t="str">
            <v>Mide el porcentaje de  cumplimiento de las  capacitaciones</v>
          </cell>
          <cell r="J543" t="str">
            <v>Se realizó 3 capacitación a las brigadas de protección civil.</v>
          </cell>
          <cell r="K543">
            <v>4</v>
          </cell>
        </row>
        <row r="544">
          <cell r="G544" t="str">
            <v>02CD05N001_C2A2</v>
          </cell>
          <cell r="H544" t="str">
            <v>Programación de capacitaciones a las brigadas de protección civil</v>
          </cell>
          <cell r="I544" t="str">
            <v xml:space="preserve">Mide el porcentaje de avance en la programaciòn de capacitaciones </v>
          </cell>
          <cell r="J544" t="str">
            <v xml:space="preserve">Se relizaron 3 programaciones de actividades de protección civil </v>
          </cell>
          <cell r="K544">
            <v>4</v>
          </cell>
        </row>
        <row r="545">
          <cell r="G545" t="str">
            <v>02CD05N001_C3</v>
          </cell>
          <cell r="H545" t="str">
            <v xml:space="preserve">Simulacros realizados. </v>
          </cell>
          <cell r="I545" t="str">
            <v>Mide el porcentaje de simulacros realizados.</v>
          </cell>
          <cell r="J545" t="str">
            <v>Se llevo a cabo la medicion de 2 simulacros</v>
          </cell>
          <cell r="K545">
            <v>2</v>
          </cell>
        </row>
        <row r="546">
          <cell r="G546" t="str">
            <v>02CD05N001_C3A1</v>
          </cell>
          <cell r="H546" t="str">
            <v xml:space="preserve">Elaboración de calendario Simulacros. </v>
          </cell>
          <cell r="I546" t="str">
            <v>Mide el número de calendarios de simulacros realizados</v>
          </cell>
          <cell r="J546" t="str">
            <v>Se llevó a cabo 1 calendario de simulacros para la Alcaldía</v>
          </cell>
          <cell r="K546">
            <v>1</v>
          </cell>
        </row>
        <row r="547">
          <cell r="G547" t="str">
            <v>02CD05R002_C1</v>
          </cell>
          <cell r="H547" t="str">
            <v>Proyectos del programa de presupuesto participativo realizados</v>
          </cell>
          <cell r="I547" t="str">
            <v xml:space="preserve">Mide el porcentaje de avance de los proyectos participativos </v>
          </cell>
          <cell r="J547" t="str">
            <v xml:space="preserve">Se llevaron a cabo 42 proyectos participativos los cuales incluyen obras Rehabilitación integral de vialidades y obras de urbanización, Instalación de Luminarias "Alumbrado con lamparas de vela, rehabilitación de rehabilitación y mantenimiento de banquetas </v>
          </cell>
          <cell r="K547">
            <v>42</v>
          </cell>
        </row>
        <row r="548">
          <cell r="G548" t="str">
            <v>02CD05R002_C1A1</v>
          </cell>
          <cell r="H548" t="str">
            <v xml:space="preserve">Desarrollo de cronogramas para la ejecución de los proyectos de presupuesto participativo </v>
          </cell>
          <cell r="I548" t="str">
            <v>Mide el porcentaje de cronogramas para la ejecución del presupuesto participativo desarrollados</v>
          </cell>
          <cell r="J548" t="str">
            <v xml:space="preserve">Se desarrollaron los cronogramas correspondientes para la ejecución y validación de las 42 unidades territoriales emitidas por el IECMY 4 actas de asamblea de los 4 pueblos y barrios originarios, así como sus respectivos programas de trabajo </v>
          </cell>
          <cell r="K548">
            <v>42</v>
          </cell>
        </row>
        <row r="549">
          <cell r="G549" t="str">
            <v>02CD05S234_C1</v>
          </cell>
          <cell r="H549" t="str">
            <v>Apoyo a Jefas y Jefes de familia</v>
          </cell>
          <cell r="I549" t="str">
            <v>Mide el porcentaje de apoyo a jefas y jefes de familia</v>
          </cell>
          <cell r="J549" t="str">
            <v xml:space="preserve">Se llevo a cabo la entrega de 7,500 apoyos a Jefas y Jefes de familia de esta alcaldía Cuajimalpa de Morelos. </v>
          </cell>
          <cell r="K549">
            <v>7500</v>
          </cell>
        </row>
        <row r="550">
          <cell r="G550" t="str">
            <v>02CD05S234_C1A1</v>
          </cell>
          <cell r="H550" t="str">
            <v>Elaboración de los padrones de beneficiarios</v>
          </cell>
          <cell r="I550" t="str">
            <v xml:space="preserve">Mide el porcentaje de padrones de beneficiarios elaborados </v>
          </cell>
          <cell r="J550" t="str">
            <v xml:space="preserve">Se realizo la elaboración de padrones de beneficiarios para su correcta distribución de los apoyos. </v>
          </cell>
          <cell r="K550">
            <v>4</v>
          </cell>
        </row>
        <row r="551">
          <cell r="G551" t="str">
            <v>02CD05S234_C2</v>
          </cell>
          <cell r="H551" t="str">
            <v xml:space="preserve">Entrega de juguetes </v>
          </cell>
          <cell r="I551" t="str">
            <v>Mide el porcentaje en la entrega de juguetes realizada</v>
          </cell>
          <cell r="J551" t="str">
            <v xml:space="preserve">Se llevo a cabo la entrega de 2 apoyos de juguetes en la explanada de la Alcaldía cuajimalpa </v>
          </cell>
          <cell r="K551">
            <v>2</v>
          </cell>
        </row>
        <row r="552">
          <cell r="G552" t="str">
            <v>02CD05S234_C2A1</v>
          </cell>
          <cell r="H552" t="str">
            <v>Publicación de lineamientos para la entrega de juguetes</v>
          </cell>
          <cell r="I552" t="str">
            <v>Mide el porcentaje de lineamientos  públicados que condicionan la entrega de juguetes en las fiestas de la Alcaldía</v>
          </cell>
          <cell r="J552" t="str">
            <v xml:space="preserve">Se publicaron los lineamientos para la entrega de juguetes </v>
          </cell>
          <cell r="K552">
            <v>1</v>
          </cell>
        </row>
        <row r="553">
          <cell r="G553" t="str">
            <v>02CD05S234_C1A2</v>
          </cell>
          <cell r="H553" t="str">
            <v>Prevención a la violencia familiar</v>
          </cell>
          <cell r="I553" t="str">
            <v>Mide el numero de mujeres atendidas por las jornadas de atención de la violencia realizadas</v>
          </cell>
          <cell r="J553" t="str">
            <v xml:space="preserve">Se realizaron jornadas de concientización, para la prevención de violencia intrafamiliar, beneficiando a 6,000 mil mujeres. </v>
          </cell>
          <cell r="K553">
            <v>6000</v>
          </cell>
        </row>
        <row r="554">
          <cell r="G554" t="str">
            <v>02CD05S234_C3A1</v>
          </cell>
          <cell r="H554" t="str">
            <v>Realización de cronogramas de las jornadas de prevención de la violencia</v>
          </cell>
          <cell r="I554" t="str">
            <v>Mide el porcentaje de cronogramas realizados para las jornadas de prevención de la violencia</v>
          </cell>
          <cell r="J554" t="str">
            <v xml:space="preserve">Se realizaron los respectivos cronogramas de trabajo para loas jornadas de prevencion de la violencia. </v>
          </cell>
          <cell r="K554">
            <v>12</v>
          </cell>
        </row>
        <row r="555">
          <cell r="G555" t="str">
            <v>02CD06E187_C1</v>
          </cell>
          <cell r="H555" t="str">
            <v>Recolección de residuos sólidos urbanos</v>
          </cell>
          <cell r="I555" t="str">
            <v>Mide el porcentaje de residuos sólidos urbanos recolectados contra los proyectados.</v>
          </cell>
          <cell r="J555" t="str">
            <v>se recolectaron 125000 al periodo</v>
          </cell>
          <cell r="K555">
            <v>500000</v>
          </cell>
        </row>
        <row r="556">
          <cell r="G556" t="str">
            <v>02CD06E187_C1A1</v>
          </cell>
          <cell r="H556" t="str">
            <v>Programación de rutas de recolección</v>
          </cell>
          <cell r="I556" t="str">
            <v>Mide el avance porcentual de programación de rutas de recolección de residuos sólidos en la Alcaldía Cuauhtémoc</v>
          </cell>
          <cell r="J556" t="str">
            <v xml:space="preserve">Atención diaria a 203 rutas de recolección que abarcan las 33 colonias que conforman la Alcaldía. Recolección separada en 22 Escuelas Públicas del programa Escuela Limpia con una población beneficiada de 21,120 alumnos. En Unidades Habitacionales con la separación de Residuos Sólidos; Recolección en oficinas públicas y empresas privadas con la Recolección Industrial y tiros clandestinos tenemos detectados 222. </v>
          </cell>
          <cell r="K556">
            <v>203</v>
          </cell>
        </row>
        <row r="557">
          <cell r="G557" t="str">
            <v>02CD06E187_C2</v>
          </cell>
          <cell r="H557" t="str">
            <v>Mantenimiento a alumbrado Público realizado</v>
          </cell>
          <cell r="I557" t="str">
            <v>porcentaje de rehabilitación del alumbrado público</v>
          </cell>
          <cell r="J557" t="str">
            <v>Mantenimiento del Alumbrado Público, 2,152 piezas, que consisten en la reparación y/o sustitución de las partes que conforman el alumbrado como son lámparas, balastras, contactores, postes y/o luminarios, con una poblacion beneficiada de 75,000 personas entre habitantes y población flotante.</v>
          </cell>
          <cell r="K557">
            <v>35000</v>
          </cell>
        </row>
        <row r="558">
          <cell r="G558" t="str">
            <v>02CD06E187_C3</v>
          </cell>
          <cell r="H558" t="str">
            <v xml:space="preserve">Mantenimiento a parques, plazas y jardines realizado </v>
          </cell>
          <cell r="I558" t="str">
            <v>Porcentaje que mide el avance del mantenimiento a parques, plazas y jardines  publicos ejecutado al periodo</v>
          </cell>
          <cell r="J558" t="str">
            <v>Mantenimiento de Áreas Verdes en 92 espacios como parques, jardines, jardineras, camellones, banquetas y áreas verdes; con una población directa beneficiada de 25,000 habitantes, más la población flotante.</v>
          </cell>
          <cell r="K558">
            <v>3</v>
          </cell>
        </row>
        <row r="559">
          <cell r="G559" t="str">
            <v>02CD06E187_C3A1</v>
          </cell>
          <cell r="H559" t="str">
            <v>Podas a sujetos forestales</v>
          </cell>
          <cell r="I559" t="str">
            <v>Mide las solicitudes recibidas para realizar podas a diferentes sujetos forestales</v>
          </cell>
          <cell r="J559" t="str">
            <v>Se realizaron podas</v>
          </cell>
          <cell r="K559">
            <v>100000</v>
          </cell>
        </row>
        <row r="560">
          <cell r="G560" t="str">
            <v>02CD06E188_C1</v>
          </cell>
          <cell r="H560" t="str">
            <v>Eventos cívicos, culturales y deportivos realizados</v>
          </cell>
          <cell r="I560" t="str">
            <v>Mide el porcentaje de  eventos civicos, deportivos y culturales como presentaciones de compañias de danza, música y teatro en la Alcaldía Cuauhtémoc</v>
          </cell>
          <cell r="J560" t="str">
            <v>Durante el período comprendido de enero a junio de 2024 se realizaron un total de 1,109 eventos culturales con un beneficio social de 178,969 asistebtes</v>
          </cell>
          <cell r="K560">
            <v>1000</v>
          </cell>
        </row>
        <row r="561">
          <cell r="G561" t="str">
            <v>02CD06E188_C1A2</v>
          </cell>
          <cell r="H561" t="str">
            <v>Difusión de eventos culturales y deportivos</v>
          </cell>
          <cell r="I561" t="str">
            <v>Mide el porcentaje difusiones de los eventos culturales y deportivos que se realizarán</v>
          </cell>
          <cell r="J561" t="str">
            <v>No se realizaron acciones en el periodo Enero-Septiembre 2024</v>
          </cell>
          <cell r="K561">
            <v>500</v>
          </cell>
        </row>
        <row r="562">
          <cell r="G562" t="str">
            <v>02CD06E188_C2</v>
          </cell>
          <cell r="H562" t="str">
            <v>Apoyos para actividades deportivas entregados</v>
          </cell>
          <cell r="I562" t="str">
            <v>Porcentaje  de apoyos para actividades deportivas otorgados</v>
          </cell>
          <cell r="J562" t="str">
            <v>Al periodo Enero-Septiembre 2024 se realizó la entrega de 6 ministraciones del programa"HIJOS DE LA CUAUHTÉMOC" a 50 beneficiarios.</v>
          </cell>
          <cell r="K562">
            <v>50</v>
          </cell>
        </row>
        <row r="563">
          <cell r="G563" t="str">
            <v>02CD06E188_C2A1</v>
          </cell>
          <cell r="H563" t="str">
            <v>Integración de padrón de beneficiarios</v>
          </cell>
          <cell r="I563" t="str">
            <v>Mide el porcentaje de beneficiarios que integran el padrón</v>
          </cell>
          <cell r="J563" t="str">
            <v>Al periodo Enero-Septiembre 2024 se realizó la entrega de 6 ministraciones del programa "HIJOS DE LA CUAUHTÉMOC" a 50 beneficiarios.</v>
          </cell>
          <cell r="K563">
            <v>50</v>
          </cell>
        </row>
        <row r="564">
          <cell r="G564" t="str">
            <v>02CD06E189_C1</v>
          </cell>
          <cell r="H564" t="str">
            <v>Atenciones médicas brindadas de primer nivel brindadas</v>
          </cell>
          <cell r="I564" t="str">
            <v>Porcentaje  de atenciones médicas de primer nivel realizadas en el año</v>
          </cell>
          <cell r="J564" t="str">
            <v>Fisioterapia, consulta mèdico general, consulta odontològica, servicio de enfermeria, optometrìa,psicologìa, nutriciòn, mèdico vererinario</v>
          </cell>
          <cell r="K564">
            <v>20000</v>
          </cell>
        </row>
        <row r="565">
          <cell r="G565" t="str">
            <v>02CD06E189_C1A1</v>
          </cell>
          <cell r="H565" t="str">
            <v>Jornadas y caravanas de salud realizadas</v>
          </cell>
          <cell r="I565" t="str">
            <v>Mide el avance porcentual de difusión de jornadas y caravanas de salud.</v>
          </cell>
          <cell r="J565" t="str">
            <v>No se realizaron acciones en el periodo Enero-Septiembre 2024</v>
          </cell>
          <cell r="K565">
            <v>10</v>
          </cell>
        </row>
        <row r="566">
          <cell r="G566" t="str">
            <v>02CD06E189_C2</v>
          </cell>
          <cell r="H566" t="str">
            <v>Personas cuidadoras con apoyos otorgados</v>
          </cell>
          <cell r="I566" t="str">
            <v>Porcentaje  de apoyos entregados en el año</v>
          </cell>
          <cell r="J566" t="str">
            <v>Al periodo Enero-Septiembre 2024 se realizó la entrega de 6 ministraciones del programa "APOYO ECONÓMICO PARA PERSONAS GUARDIANES DEL
HOGAR QUE CUIDAN FAMILIARES DIRECTOS CON ENFERMEDADES
COGNITIVAS, ONCOLÓGICAS O DISCAPACIDAD."  a 300 beneficiarios.</v>
          </cell>
          <cell r="K566">
            <v>300</v>
          </cell>
        </row>
        <row r="567">
          <cell r="G567" t="str">
            <v>02CD06E189_C2A1</v>
          </cell>
          <cell r="H567" t="str">
            <v>Integración de padrón de beneficiarios</v>
          </cell>
          <cell r="I567" t="str">
            <v>Mide el porcentaje de beneficiarios que integran el padrón</v>
          </cell>
          <cell r="J567" t="str">
            <v>No se realizaron acciones en el periodo Enero-Septiembre 2024</v>
          </cell>
          <cell r="K567">
            <v>400</v>
          </cell>
        </row>
        <row r="568">
          <cell r="G568" t="str">
            <v>02CD06E190_C1</v>
          </cell>
          <cell r="H568" t="str">
            <v>Atenciones a animales de compañía y en situación de calle brindadas</v>
          </cell>
          <cell r="I568" t="str">
            <v>Porcentaje que mide el avance de las atenciones a animales de compañía y en situación de calle, tales como cirugias, esterilizaciones y vacunaciones.</v>
          </cell>
          <cell r="J568" t="str">
            <v>Servicios gratuitos de consulta médica básica, esterilización de perros y gatos, estétitca canina básica</v>
          </cell>
          <cell r="K568">
            <v>8000</v>
          </cell>
        </row>
        <row r="569">
          <cell r="G569" t="str">
            <v>02CD06E190_C1A1</v>
          </cell>
          <cell r="H569" t="str">
            <v>Campañas de cuidado animal realizadas</v>
          </cell>
          <cell r="I569" t="str">
            <v>Mide el avance porcentual de atenciones dentro de las  campañas de cuidado animal realizadas.</v>
          </cell>
          <cell r="J569" t="str">
            <v>Campaña integral de Vacunación, esterilización y desparasitación</v>
          </cell>
          <cell r="K569">
            <v>6</v>
          </cell>
        </row>
        <row r="570">
          <cell r="G570" t="str">
            <v>02CD06E198_C1</v>
          </cell>
          <cell r="H570" t="str">
            <v>Servicios de cuidado infantil otorgados</v>
          </cell>
          <cell r="I570" t="str">
            <v>Mide el avance porcentual en el otorgamiento de servicios de cuidado otorgados a niñas y niños inscritos</v>
          </cell>
          <cell r="J570" t="str">
            <v>Se brindaron 560 servicios de cuidado a niñas y niños inscritos.</v>
          </cell>
          <cell r="K570">
            <v>1100</v>
          </cell>
        </row>
        <row r="571">
          <cell r="G571" t="str">
            <v>02CD06E198_C1A1</v>
          </cell>
          <cell r="H571" t="str">
            <v>Inscripción de niñas y niños</v>
          </cell>
          <cell r="I571" t="str">
            <v>Porcentaje que mide el avance en la inscripción de niñas y niños en el servicio de cuidado infantil</v>
          </cell>
          <cell r="J571" t="str">
            <v>Durante el período de Enero a Septiembre de 2024, se atendieron 923 menores de los cuales 440 son niñas y 483 niños</v>
          </cell>
          <cell r="K571">
            <v>1046</v>
          </cell>
        </row>
        <row r="572">
          <cell r="G572" t="str">
            <v>02CD06E198_C2</v>
          </cell>
          <cell r="H572" t="str">
            <v>Raciones alimentarias para niñas y niños inscritos brindadas</v>
          </cell>
          <cell r="I572" t="str">
            <v>Mide el avance porcentual en el otorgamiento de alimentos para niñas y niños inscritos en el servicio de cuidado</v>
          </cell>
          <cell r="J572" t="str">
            <v>Durante el periodo de enero a Septiembre de 2024, se proporcionó un total de 112,088 menús nutritivos</v>
          </cell>
          <cell r="K572">
            <v>99000</v>
          </cell>
        </row>
        <row r="573">
          <cell r="G573" t="str">
            <v>02CD06E200_C1</v>
          </cell>
          <cell r="H573" t="str">
            <v>Atención, asesorias, sevicios,  y trámites ciudadanos atendidos</v>
          </cell>
          <cell r="I573" t="str">
            <v>Porcentaje que mide el avance de la atención, tramites, servicios y asesorias de los servicios administrativos y operativos que la poblacion requiere.</v>
          </cell>
          <cell r="J573" t="str">
            <v>Cartillas militares expedidas
Supervisión a las Sedes de reclutamiento
Orientación a la Comunidad
Supervisión a las sedes de Reclutamiento
Asesoría Civil
Asesoría Penal
Asesoría Administrativa
Asesoría Laboral
Asesoria Mercantil
Platicas de la Ley de Cultura Civica
Certificados de Residencia
Copias Certificadas
Amparos Admitidos / Rechazados
Atención de Procedimientos sobre Derechos Humanos
Laudos</v>
          </cell>
          <cell r="K573">
            <v>23000</v>
          </cell>
        </row>
        <row r="574">
          <cell r="G574" t="str">
            <v>02CD06E200_C1A1</v>
          </cell>
          <cell r="H574" t="str">
            <v>Difusión de trámites que realiza la Alcaldía para los usuarios</v>
          </cell>
          <cell r="I574" t="str">
            <v>Mide el porcentaje de difusiones que realiza la Alcaldía sobre los servicios que ofrece a los usuarios residentes de esa Alcaldía.</v>
          </cell>
          <cell r="J574" t="str">
            <v>No se realizaron acciones en el periodo Enero-Septiembre 2024</v>
          </cell>
          <cell r="K574">
            <v>200</v>
          </cell>
        </row>
        <row r="575">
          <cell r="G575" t="str">
            <v>02CD06E200_C2</v>
          </cell>
          <cell r="H575" t="str">
            <v>Atenciones de primer contacto brindadas</v>
          </cell>
          <cell r="I575" t="str">
            <v>Mide el avance porcentual en las atenciones de primer contacto realizadas</v>
          </cell>
          <cell r="J575" t="str">
            <v>No se realizaron acciones en el periodo Enero-Septiembre 2024</v>
          </cell>
          <cell r="K575">
            <v>100</v>
          </cell>
        </row>
        <row r="576">
          <cell r="G576" t="str">
            <v>02CD06E200_C2A1</v>
          </cell>
          <cell r="H576" t="str">
            <v>Levantamiento de solicitudes de emergencia</v>
          </cell>
          <cell r="I576" t="str">
            <v>Mide el porcentaje de avance en la atención de las solicitudes de emergencia realizadas por la población al periodo</v>
          </cell>
          <cell r="J576" t="str">
            <v>No se realizaron acciones en el periodo Enero-Septiembre 2024</v>
          </cell>
          <cell r="K576">
            <v>200</v>
          </cell>
        </row>
        <row r="577">
          <cell r="G577" t="str">
            <v>02CD06E200_C3</v>
          </cell>
          <cell r="H577" t="str">
            <v>Pláticas de prevención del delito en escuelas realizadas</v>
          </cell>
          <cell r="I577" t="str">
            <v>Mide el porcentaje beneficiarios que recibieron pláticas sobre la prevención del delito</v>
          </cell>
          <cell r="J577" t="str">
            <v>No se realizaron acciones en el periodo Enero-Septiembre 2024</v>
          </cell>
          <cell r="K577">
            <v>80</v>
          </cell>
        </row>
        <row r="578">
          <cell r="G578" t="str">
            <v>02CD06F037_C1</v>
          </cell>
          <cell r="H578" t="str">
            <v>Personas físicas y morales capacitadas</v>
          </cell>
          <cell r="I578" t="str">
            <v>Porcentaje que mide las personas beneficiadas por las capacitaciones enfocadas a la obtención creditos para emprendedores.</v>
          </cell>
          <cell r="J578" t="str">
            <v>Se han dado asesorías y pláticas a 35 personas en temas diversos: constitución de sociedades cooperativas, créditos a FONDESO y STyFE, programas de capacitación. Se realizó 1 plática de emprendimiento "CHARLA DE BARRIO" en donde participaron 43 personas. Se realizó 1  feria denominada "Feria Nacional del Xocolatl", en donde participaron, entre otras, diversas cooperativas constituidas en la Alcaldía, alcanzando un beneficio social de 500 personas. Se realizaron 19 jornadas de servicios-bolsa de trabajo (jornada diamante) en diversos puntos y colonias de la demarcación, beneficiando a 76 personas. Se remitió al Área jurídica un total de 5 expedientes para constitución de Sociedades Cooperativas, asesorando y beneficiando a 40 personas.</v>
          </cell>
          <cell r="K578">
            <v>1500</v>
          </cell>
        </row>
        <row r="579">
          <cell r="G579" t="str">
            <v>02CD06F037_C1A1</v>
          </cell>
          <cell r="H579" t="str">
            <v>Difusión de capacitaciones para emprendedores de la Alcaldía Cuauhtémoc</v>
          </cell>
          <cell r="I579" t="str">
            <v>Mide el porcentaje difusiones de los eventos culturales y deportivos que se realizarán</v>
          </cell>
          <cell r="J579" t="str">
            <v>Se han realizado 35 asesorías, 1 plática de emprendimiento, 19 jornadas de servicios para ofertar bolsa de trabajo, así como se participó en 1 feria.</v>
          </cell>
          <cell r="K579">
            <v>20</v>
          </cell>
        </row>
        <row r="580">
          <cell r="G580" t="str">
            <v>02CD06K023_C1</v>
          </cell>
          <cell r="H580" t="str">
            <v>Mantenimiento de vialidades realizados</v>
          </cell>
          <cell r="I580" t="str">
            <v>Porcentaje que mide el avance en el  mantenimiento de vialidades al periodo</v>
          </cell>
          <cell r="J580" t="str">
            <v>Mantenimiento a Vialidades con acciones preventivas como el bacheo con 9,960 baches y el reencarpetado de vialidades secundarias de 20,376.01 m2. El balizamiento de 20,854 m y pintura de 9,979 m de guarniciones, así como la construcción y/o reparación de 579 m2 de banquetas en diferentes calles y avenidas de la Alcaldía.</v>
          </cell>
          <cell r="K580">
            <v>30</v>
          </cell>
        </row>
        <row r="581">
          <cell r="G581" t="str">
            <v>02CD06K023_C1A1</v>
          </cell>
          <cell r="H581" t="str">
            <v>Rehabilitación de guarniciones y banquetas</v>
          </cell>
          <cell r="I581" t="str">
            <v>Porcentaje de rehabilitaciones y guarniciones realizadas al periodo</v>
          </cell>
          <cell r="J581" t="str">
            <v>Se realizaron rehabilitaciones de 
guarniciones y banquetas</v>
          </cell>
          <cell r="K581">
            <v>4000</v>
          </cell>
        </row>
        <row r="582">
          <cell r="G582" t="str">
            <v>02CD06K023_C2</v>
          </cell>
          <cell r="H582" t="str">
            <v xml:space="preserve">Mantenimiento a los mercados públicos realizado </v>
          </cell>
          <cell r="I582" t="str">
            <v>Porcentaje que mide el avance del mantenimiento  a los mercados publicos ejecutado al periodo</v>
          </cell>
          <cell r="J582" t="str">
            <v>No se realizaron acciones en el periodo Enero-Septiembre 2024</v>
          </cell>
          <cell r="K582">
            <v>3</v>
          </cell>
        </row>
        <row r="583">
          <cell r="G583" t="str">
            <v>02CD06K023_C2A1</v>
          </cell>
          <cell r="H583" t="str">
            <v>Elaboración de análisis de factibilidad de mantenimientos a mercados</v>
          </cell>
          <cell r="I583" t="str">
            <v>Porcentaje que mide los proyectos de mantenimiento a mercados aprobados</v>
          </cell>
          <cell r="J583" t="str">
            <v>No se realizaron acciones en el periodo Enero-Septiembre 2024</v>
          </cell>
          <cell r="K583">
            <v>3</v>
          </cell>
        </row>
        <row r="584">
          <cell r="G584" t="str">
            <v>02CD06K023_C3</v>
          </cell>
          <cell r="H584" t="str">
            <v>Desazolve de red secundaria de drenaje realizado</v>
          </cell>
          <cell r="I584" t="str">
            <v>Porcentaje de red desazolvada ejecutada al periodo</v>
          </cell>
          <cell r="J584" t="str">
            <v>El Desazolve de 141,310 metros lineales, el mantenimiento incluye limpieza, reparación y/o reconstrucción de la red secundaria de drenaje y de la infraestructura que la conforma como las coladeras, rejillas de piso, registros, pozos de visita, atarjeas y red pluvial, con una población beneficiada de 150,000 personas.</v>
          </cell>
          <cell r="K584">
            <v>30000</v>
          </cell>
        </row>
        <row r="585">
          <cell r="G585" t="str">
            <v>02CD06K023_C31A1</v>
          </cell>
          <cell r="H585" t="str">
            <v>Mantenimiento de la red de drenaje secundaria</v>
          </cell>
          <cell r="I585" t="str">
            <v>Porcentaje de manteniemiento de la red secundaria de derenaje ejecutado al periodo</v>
          </cell>
          <cell r="J585" t="str">
            <v>Además de surtir agua a escuelas, hospitales y a los vecinos que asi lo soliciten de forma emergente, 663 pipas con un total de 6,601.50 m3 de agua potable, beneficiando a 75,500 habitantes.</v>
          </cell>
          <cell r="K585">
            <v>30</v>
          </cell>
        </row>
        <row r="586">
          <cell r="G586" t="str">
            <v>02CD06K023_C4</v>
          </cell>
          <cell r="H586" t="str">
            <v>Reparación de fugas de agua potable realizada</v>
          </cell>
          <cell r="I586" t="str">
            <v>Mide el porcentaje de reparaciones de fugas de agua</v>
          </cell>
          <cell r="J586" t="str">
            <v>Se realizaron reparaciones de fugas 
 de agua</v>
          </cell>
          <cell r="K586">
            <v>150</v>
          </cell>
        </row>
        <row r="587">
          <cell r="G587" t="str">
            <v>02CD06K023_C4A1</v>
          </cell>
          <cell r="H587" t="str">
            <v>Levantamiento de solicitudes para reparación de fugas de agua</v>
          </cell>
          <cell r="I587" t="str">
            <v>Mide el porcentaje de avance en la atención de las solicitudes realizadas por la población al periodo para la reparación de fugas de agua</v>
          </cell>
          <cell r="J587" t="str">
            <v>Se atendieron solicitudes para la repaciones
de fugas de agua</v>
          </cell>
          <cell r="K587">
            <v>50</v>
          </cell>
        </row>
        <row r="588">
          <cell r="G588" t="str">
            <v>02CD06K023_C5</v>
          </cell>
          <cell r="H588" t="str">
            <v xml:space="preserve">Mantenimiento a deportivos públicos realizado </v>
          </cell>
          <cell r="I588" t="str">
            <v>Porcentaje que mide el avance del mantenimiento a deportivos  publicos ejecutado al periodo</v>
          </cell>
          <cell r="J588" t="str">
            <v>No se realizaron acciones en el periodo Enero-Septiembre 2024</v>
          </cell>
          <cell r="K588">
            <v>3</v>
          </cell>
        </row>
        <row r="589">
          <cell r="G589" t="str">
            <v>02CD06K023_C5A1</v>
          </cell>
          <cell r="H589" t="str">
            <v>Elaboración de análisis de factibilidad de mantenimientos a deportivos</v>
          </cell>
          <cell r="I589" t="str">
            <v>Porcentaje que mide los proyectos de mantenimiento a deportivos aprobados</v>
          </cell>
          <cell r="J589" t="str">
            <v>No se realizaron acciones en el periodo Enero-Septiembre 2024</v>
          </cell>
          <cell r="K589">
            <v>3</v>
          </cell>
        </row>
        <row r="590">
          <cell r="G590" t="str">
            <v>02CD06K023_C6</v>
          </cell>
          <cell r="H590" t="str">
            <v>Balizamiento realizado</v>
          </cell>
          <cell r="I590" t="str">
            <v xml:space="preserve">Porcentaje de metros balizados ejecutados el periodo </v>
          </cell>
          <cell r="J590" t="str">
            <v>Se realizaron balizamientos</v>
          </cell>
          <cell r="K590">
            <v>100000</v>
          </cell>
        </row>
        <row r="591">
          <cell r="G591" t="str">
            <v>02CD06K023_C6A1</v>
          </cell>
          <cell r="H591" t="str">
            <v>Jornadas para identificación de zonas que requieren balizamiento</v>
          </cell>
          <cell r="I591" t="str">
            <v>Mide el porcentaje de jornadas para la identificación de puntos que requieren restaurar o colocar balizamiento</v>
          </cell>
          <cell r="J591" t="str">
            <v>Se llvaron a cabo jornadas de
 identificacion de zonas que 
requieren balziamiento</v>
          </cell>
          <cell r="K591">
            <v>100000</v>
          </cell>
        </row>
        <row r="592">
          <cell r="G592" t="str">
            <v>02CD06N001_C1</v>
          </cell>
          <cell r="H592" t="str">
            <v>Simulacros preventivos para conocer los protocolos de actuación en caso de emergencia ejecutados</v>
          </cell>
          <cell r="I592" t="str">
            <v>Porcentaje  que mide  el cumplimeinto de la realización de simulacros para prevenir situaciones de riesgo y emergencia generados por un fenómeno natural o antropogénico</v>
          </cell>
          <cell r="J592" t="str">
            <v>No se realizaron acciones en el periodo Enero-Septiembre 2024</v>
          </cell>
          <cell r="K592">
            <v>4</v>
          </cell>
        </row>
        <row r="593">
          <cell r="G593" t="str">
            <v>02CD06N001_C1A1</v>
          </cell>
          <cell r="H593" t="str">
            <v>Realización de reuniones informativas a los participantes para informar el protocolos de actuación a seguir en los simulacros.</v>
          </cell>
          <cell r="I593" t="str">
            <v>Porcentaje que mide el cumplimiento de las reuniones informativas para la aplicación de protocolos de actuación a seguir en los simulacros</v>
          </cell>
          <cell r="J593" t="str">
            <v>No se realizaron acciones en el periodo Enero-Septiembre 2024</v>
          </cell>
          <cell r="K593">
            <v>6</v>
          </cell>
        </row>
        <row r="594">
          <cell r="G594" t="str">
            <v>02CD06N001_C2</v>
          </cell>
          <cell r="H594" t="str">
            <v>Mantenimiento a extintores realizados</v>
          </cell>
          <cell r="I594" t="str">
            <v>Porcentaje que mide el avance de las capacitaciones, apoyos emergentes, evaluaciones de riesgo y mantenimiento de extintores en materia de Proteccion civil de la Alcaldia.</v>
          </cell>
          <cell r="J594" t="str">
            <v>No se realizaron acciones en el periodo Enero-Septiembre 2024</v>
          </cell>
          <cell r="K594">
            <v>68</v>
          </cell>
        </row>
        <row r="595">
          <cell r="G595" t="str">
            <v>02CD06N001_C2A1</v>
          </cell>
          <cell r="H595" t="str">
            <v>Jornadas de supervisión a extintores</v>
          </cell>
          <cell r="I595" t="str">
            <v>Porcentaje que mide las supervisiones a extintores</v>
          </cell>
          <cell r="J595" t="str">
            <v>No se realizaron acciones en el periodo Enero-Septiembre 2024</v>
          </cell>
          <cell r="K595">
            <v>10</v>
          </cell>
        </row>
        <row r="596">
          <cell r="G596" t="str">
            <v>02CD06R002_C1</v>
          </cell>
          <cell r="H596" t="str">
            <v>Proyectos de presupuesto participativo ejecutados</v>
          </cell>
          <cell r="I596" t="str">
            <v>Mide el avance porcentual de conclusión de los proyectos de presupuesto participativo</v>
          </cell>
          <cell r="J596" t="str">
            <v>No se realizaron acciones en el periodo Enero-Septiembre 2024</v>
          </cell>
          <cell r="K596">
            <v>64</v>
          </cell>
        </row>
        <row r="597">
          <cell r="G597" t="str">
            <v>02CD06R002_C1A1</v>
          </cell>
          <cell r="H597" t="str">
            <v>Dictaminar los proyectos de presupuesto participativo</v>
          </cell>
          <cell r="I597" t="str">
            <v>Porcentaje que mide los proyectos de presupuesto participativo dictamindos</v>
          </cell>
          <cell r="J597" t="str">
            <v>No se realizaron acciones en el periodo Enero-Septiembre 2024</v>
          </cell>
          <cell r="K597">
            <v>150</v>
          </cell>
        </row>
        <row r="598">
          <cell r="G598" t="str">
            <v>02CD06R002_C1A2</v>
          </cell>
          <cell r="H598" t="str">
            <v>Emitir la convocatoria para participar en los proyectos de participación ciudadana</v>
          </cell>
          <cell r="I598" t="str">
            <v>Porcentaje que mide las convocatorias emitidas para participar en los proyectos de participación ciudadana</v>
          </cell>
          <cell r="J598" t="str">
            <v>No se realizaron acciones en el periodo Enero-Septiembre 2024</v>
          </cell>
          <cell r="K598">
            <v>20</v>
          </cell>
        </row>
        <row r="599">
          <cell r="G599" t="str">
            <v>02CD06S232_C1</v>
          </cell>
          <cell r="H599" t="str">
            <v>Entrega de apoyos la comunidad LGBTTTIQ+ realizados</v>
          </cell>
          <cell r="I599" t="str">
            <v>Porcentaje  de apoyos entregados en el año para la Comunidad LGBTTTIQ+ para su acceso a derechos como la educación, el trabajo, la salud y la alimentación.</v>
          </cell>
          <cell r="J599" t="str">
            <v>Al periodo Enero-Septiembre 2024 se realizó la entrega de 6 ministraciones del programa "APOYO ECONÓMICO PARA LA ATENCIÓN EN MATERIA DE
SALUD DE LAS PERSONAS TRANSEXUALES Y TRANSGÉNERO" a 200 beneficiarios.</v>
          </cell>
          <cell r="K599">
            <v>200</v>
          </cell>
        </row>
        <row r="600">
          <cell r="G600" t="str">
            <v>02CD06S232_C1A1</v>
          </cell>
          <cell r="H600" t="str">
            <v>Integración de padrón de beneficiarios</v>
          </cell>
          <cell r="I600" t="str">
            <v>Mide el porcentaje de beneficiarios de la comunidad LGBTTTIQ+ que integran el padrón</v>
          </cell>
          <cell r="J600" t="str">
            <v>No se realizaron acciones en el periodo Enero-Septiembre 2024</v>
          </cell>
          <cell r="K600">
            <v>100</v>
          </cell>
        </row>
        <row r="601">
          <cell r="G601" t="str">
            <v>02CD06U048_C1</v>
          </cell>
          <cell r="H601" t="str">
            <v>Entrega de apoyos realizados</v>
          </cell>
          <cell r="I601" t="str">
            <v>Porcentaje  de apoyos entregados en el año</v>
          </cell>
          <cell r="J601" t="str">
            <v>No se realizaron acciones en el periodo Enero-Septiembre 2024</v>
          </cell>
          <cell r="K601">
            <v>10</v>
          </cell>
        </row>
        <row r="602">
          <cell r="G602" t="str">
            <v>02CD06U048_C1A1</v>
          </cell>
          <cell r="H602" t="str">
            <v>Integración de padrón de beneficiarios</v>
          </cell>
          <cell r="I602" t="str">
            <v>Mide el porcentaje de beneficiarios que integran el padrón</v>
          </cell>
          <cell r="J602" t="str">
            <v>No se realizaron acciones en el periodo Enero-Septiembre 2024</v>
          </cell>
          <cell r="K602">
            <v>10</v>
          </cell>
        </row>
        <row r="603">
          <cell r="G603" t="str">
            <v>02CD07E187_C1</v>
          </cell>
          <cell r="H603" t="str">
            <v>Mantenimientos a la red de alumbrado público realizados</v>
          </cell>
          <cell r="I603" t="str">
            <v>Mide el porcentaje de mantenimientos a la red de alumbrado público realizados</v>
          </cell>
          <cell r="J603" t="str">
            <v>Se llevaron a cabo 21,594  mantenimientos de luminarias apagadas y rehabilitación de superpostes, así como la instalación de luminarias en zonas obscuras en la red vial secundaria de la AGAM. Así mismo se mejora la imagen urbana mediante el pintado de postes metálicos.</v>
          </cell>
          <cell r="K603">
            <v>28000</v>
          </cell>
        </row>
        <row r="604">
          <cell r="G604" t="str">
            <v>02CD07E187_C1A1</v>
          </cell>
          <cell r="H604" t="str">
            <v>Recorridos para detectar fallas en el funcionamiento de la red de alumbrado público</v>
          </cell>
          <cell r="I604" t="str">
            <v>Mide el porcentaje de avance de los recorridos para detectar fallas en el funcionamiento de la red de alumbrado público</v>
          </cell>
          <cell r="J604" t="str">
            <v>A fin de ubicar el universo de trabajo para los siguientes meses, se realizan  379 recorridos nocturnos y se integran bitácoras para registro de ubicaciones para calendarizar su intervención.</v>
          </cell>
          <cell r="K604">
            <v>464</v>
          </cell>
        </row>
        <row r="605">
          <cell r="G605" t="str">
            <v>02CD07E187_C2</v>
          </cell>
          <cell r="H605" t="str">
            <v>Recolección de residuos sólidos urbanos</v>
          </cell>
          <cell r="I605" t="str">
            <v>Mide el porcentaje de residuos sólidos urbanos recolectados contra los proyectados.</v>
          </cell>
          <cell r="J605" t="str">
            <v>Se realizó la recolección de 831,400 toneladas de residuos,  con el objetivo de gestionar y disponer eficazmente los residuos sólidos de la Alcaldía.</v>
          </cell>
          <cell r="K605">
            <v>1100000</v>
          </cell>
        </row>
        <row r="606">
          <cell r="G606" t="str">
            <v>02CD07E187_C2A1</v>
          </cell>
          <cell r="H606" t="str">
            <v>Programación de rutas de recolección</v>
          </cell>
          <cell r="I606" t="str">
            <v>Mide el avance porcentual de programación de rutas de recolección de residuos sólidos.</v>
          </cell>
          <cell r="J606" t="str">
            <v>Se impulso una programación de 88 rutas de recolección de residuos sólidos separados a través del que se atienden las colonias y unidades habitacionales para evitar con ello, riesgos de índole sanitario y proliferación de la fauna nociva.</v>
          </cell>
          <cell r="K606">
            <v>116</v>
          </cell>
        </row>
        <row r="607">
          <cell r="G607" t="str">
            <v>02CD07E187_C3</v>
          </cell>
          <cell r="H607" t="str">
            <v>Pipas de agua potable distribuidas</v>
          </cell>
          <cell r="I607" t="str">
            <v>Mide porcentualmente el avance en la entrega de agua potable mediante pipas.</v>
          </cell>
          <cell r="J607" t="str">
            <v>Al mes de septiembre 2024, con la distribución de agua potable a través de 50,075 viajes de pipas, se brindó la atención a 71 colonias y Unidades Habitacionales, una escuela pública, un mercado y 10 centros culturales y deportivos.</v>
          </cell>
          <cell r="K607">
            <v>68000</v>
          </cell>
        </row>
        <row r="608">
          <cell r="G608" t="str">
            <v>02CD07E187_C3A1</v>
          </cell>
          <cell r="H608" t="str">
            <v>Mantenimiento de pipas</v>
          </cell>
          <cell r="I608" t="str">
            <v>Mide el avance porcentual en el programa de mantenimiento de pipas.</v>
          </cell>
          <cell r="J608" t="str">
            <v>En el periodo enero-septiembre se brindó mantenimiento a 30 camiones pipa, incluyendo el cumplimiento de la verificación y pago de tenencia.</v>
          </cell>
          <cell r="K608">
            <v>33</v>
          </cell>
        </row>
        <row r="609">
          <cell r="G609" t="str">
            <v>02CD07E188_C1</v>
          </cell>
          <cell r="H609" t="str">
            <v>Activaciones físicas realizadas.</v>
          </cell>
          <cell r="I609" t="str">
            <v>Mide el avance porcentual de las activaciones físicas brindadas al periodo.</v>
          </cell>
          <cell r="J609" t="str">
            <v>Eventos deportivos y actividades deportivas recreativas y competitivas institucionales.</v>
          </cell>
          <cell r="K609">
            <v>3480</v>
          </cell>
        </row>
        <row r="610">
          <cell r="G610" t="str">
            <v>02CD07E188_C1A1</v>
          </cell>
          <cell r="H610" t="str">
            <v>Organización de grupos y horarios para activaciones físicas.</v>
          </cell>
          <cell r="I610" t="str">
            <v>Mide porcentualmente el avance en el cumplimiento de la programación de grupos, horarios y espacios para llevar a cabo las activaciones al periodo.</v>
          </cell>
          <cell r="J610" t="str">
            <v>Eventos realizados por INDEPORTE, Asociaciones o Instituciones de gobierno donde la Alcaldía da seguimiento con logistica e infraestructura deportiva.</v>
          </cell>
          <cell r="K610">
            <v>12</v>
          </cell>
        </row>
        <row r="611">
          <cell r="G611" t="str">
            <v>02CD07E188_C1A2</v>
          </cell>
          <cell r="H611" t="str">
            <v>Difusión de convocatoria para activaciones físicas.</v>
          </cell>
          <cell r="I611" t="str">
            <v>Mide el avance porcentual en la difusión de convocatorias para llevar a cabo las activaciones físicas</v>
          </cell>
          <cell r="J611" t="str">
            <v>Convocatorias de eventos o actividades fisicas y deportivas publicadas en medios digitales.</v>
          </cell>
          <cell r="K611">
            <v>12</v>
          </cell>
        </row>
        <row r="612">
          <cell r="G612" t="str">
            <v>02CD07E188_C2</v>
          </cell>
          <cell r="H612" t="str">
            <v>Intervenciones culturales comunitarias realizadas</v>
          </cell>
          <cell r="I612" t="str">
            <v>Mide el porcentaje de avance de las intervenciones culturales realizadas en espacios comunitarios</v>
          </cell>
          <cell r="J612" t="str">
            <v>Realización de Eventos Conmemorativos en fechas importantes, contribuyendo a la construcción de lazos Comunitarios a travez de espacios Públicos. Impartición de talleres.</v>
          </cell>
          <cell r="K612">
            <v>665</v>
          </cell>
        </row>
        <row r="613">
          <cell r="G613" t="str">
            <v>02CD07E188_C2A1</v>
          </cell>
          <cell r="H613" t="str">
            <v>Programación de horarios y gestión de espacios</v>
          </cell>
          <cell r="I613" t="str">
            <v>Mide el avance porcentual en el cumplimiento de la programación de horarios y espacios para llevar a cabo las intervenciones comunitarias</v>
          </cell>
          <cell r="J613" t="str">
            <v>Participar Activamente en la Programación y planeación para elevar la calidad y darle un enfoque de eficiencia en la industria del Arte y de la Cultura.</v>
          </cell>
          <cell r="K613">
            <v>12</v>
          </cell>
        </row>
        <row r="614">
          <cell r="G614" t="str">
            <v>02CD07E188_C2A2</v>
          </cell>
          <cell r="H614" t="str">
            <v xml:space="preserve">Selección de proyectos para intervenciones </v>
          </cell>
          <cell r="I614" t="str">
            <v>Mide porcentualmente el avance de los proyectos de intervenciones culturales comunitarios seleccionados</v>
          </cell>
          <cell r="J614" t="str">
            <v>Emitir respuestas efectivas a las solicitudes,  eventos Artisticos, Culturales y Recrativos dirigidos a la Comunidad Maderense. Realización de Eventos Culturales.</v>
          </cell>
          <cell r="K614">
            <v>300</v>
          </cell>
        </row>
        <row r="615">
          <cell r="G615" t="str">
            <v>02CD07E189_C1</v>
          </cell>
          <cell r="H615" t="str">
            <v>Servicio de atención médica otorgado</v>
          </cell>
          <cell r="I615" t="str">
            <v>Mide el avance porcentual de atención médica otorgada</v>
          </cell>
          <cell r="J615" t="str">
            <v>En la Alcadía Gustavo A. Madero se cuentan con 11 espacios destinados a la atención médica de primer contacto, además de las jorndas de salud que están dirigidas a la población maderense que no cuenta con servicio de atención médica.</v>
          </cell>
          <cell r="K615">
            <v>18000</v>
          </cell>
        </row>
        <row r="616">
          <cell r="G616" t="str">
            <v>02CD07E189_C1A1</v>
          </cell>
          <cell r="H616" t="str">
            <v>Gestión de citas médicas</v>
          </cell>
          <cell r="I616" t="str">
            <v xml:space="preserve">Mide el avance en la programación de los espacios disponibles para atención médica </v>
          </cell>
          <cell r="J616" t="str">
            <v>Las clinicas que dan atención gratuita de la Alcadia son: 1. Clinica Odontológica Progreso Nacional 2. Clinica de la mujer 3.Clinica de Rehabilitación infantil 4. Clinica de Atención Infantil 5. Clinica Geriatrica 6.Clinica Cuatepec 7. Clinica y dispensario médico Tlacos 8. Clinica Odontologica Loreto Fabela.</v>
          </cell>
          <cell r="K616">
            <v>18000</v>
          </cell>
        </row>
        <row r="617">
          <cell r="G617" t="str">
            <v>02CD07E189_C1A2</v>
          </cell>
          <cell r="H617" t="str">
            <v>Adquisición de insumos médicos</v>
          </cell>
          <cell r="I617" t="str">
            <v>Mide el avance en el número de adquisiciones de insumos médicos requeridos</v>
          </cell>
          <cell r="J617" t="str">
            <v xml:space="preserve">En cada  clinica y jornada de salud, se brinda la atención de farmacia gratuita para las y los maderenses </v>
          </cell>
          <cell r="K617">
            <v>32</v>
          </cell>
        </row>
        <row r="618">
          <cell r="G618" t="str">
            <v>02CD07E189_C2</v>
          </cell>
          <cell r="H618" t="str">
            <v>Jornadas y caravanas de salud coordinadas</v>
          </cell>
          <cell r="I618" t="str">
            <v>Mide el porcentaje de jornadas y caravanas coordinadas por la Alcaldía.</v>
          </cell>
          <cell r="J618" t="str">
            <v>A traves de 4 unidades moviles, recorremos las colonias de la alcadia Gustavo A. Madero llevando servicios de salud como consulta  general, farmacia gratuita, atención dental, examen de la vista, atención nutrimental, atención psicológica y fisioterapia y actividades ludicas que conforman las Jornadas de salud y prevención G. A. M.</v>
          </cell>
          <cell r="K618">
            <v>40</v>
          </cell>
        </row>
        <row r="619">
          <cell r="G619" t="str">
            <v>02CD07E189_C2A1</v>
          </cell>
          <cell r="H619" t="str">
            <v>Difusión de jornadas y caravanas de salud</v>
          </cell>
          <cell r="I619" t="str">
            <v>Mide el avance porcentual de difusión de jornadas y caravanas de salud.</v>
          </cell>
          <cell r="J619" t="str">
            <v>En conjunto con la Dirección Ejecutiva de Comunicación Socialal se genera el contenidon audiovisual donde se promocionan los servicios que brinda la alcaldia con fecha y ubicación.</v>
          </cell>
          <cell r="K619">
            <v>40</v>
          </cell>
        </row>
        <row r="620">
          <cell r="G620" t="str">
            <v>02CD07E189_C3</v>
          </cell>
          <cell r="H620" t="str">
            <v>Talleres de salud sexual y reproductiva proporcionados</v>
          </cell>
          <cell r="I620" t="str">
            <v>Mide porcentualmente el avance de los talleres brindados al periodo para promover  una educación integral y responsable en temas de sexualidad y reproducción</v>
          </cell>
          <cell r="J620" t="str">
            <v>Taller de Metodos anticonceptivos y metodos de barrera vS. Metodos hormonales Dicho taller permite que las personas participantes identifiquen las caracteristicas, beneficios y desventajas de los distintos metodos anticonceptivos para que puedan elegir alguno que se ajuste mejor a sus necesidades, al mismo tiempo que puedan identificar las formas para acceder a estos metodos. Taller de Autocuidado  y prevencion de ITS.</v>
          </cell>
          <cell r="K620">
            <v>12</v>
          </cell>
        </row>
        <row r="621">
          <cell r="G621" t="str">
            <v>02CD07E189_C3A1</v>
          </cell>
          <cell r="H621" t="str">
            <v>Programación de talleres y gestión de espacios</v>
          </cell>
          <cell r="I621" t="str">
            <v>Mide el avance procentual del cumplimiento de la programación de talleres y grupos en el periodo</v>
          </cell>
          <cell r="J621" t="str">
            <v>GESTIÓN DE RIESGOS EN LAS PRÁCTICAS DE SEXTING.
 El objetivo principal del taller, es que las y los participantes se informen y adquieran herramientas, para la identificar, prevenir y reducir los riesgos. Cada taller se aplica en secundarias, preparatorias y el CAPA de GAM.</v>
          </cell>
          <cell r="K621">
            <v>12</v>
          </cell>
        </row>
        <row r="622">
          <cell r="G622" t="str">
            <v>02CD07E190_C1</v>
          </cell>
          <cell r="H622" t="str">
            <v>Campañas de cuidado animal realizadas</v>
          </cell>
          <cell r="I622" t="str">
            <v>Mide el avance porcentual de atenciones dentro de las  campañas de cuidado animal realizadas.</v>
          </cell>
          <cell r="J622" t="str">
            <v xml:space="preserve">Las mascotas y los animales de compañía dependen de los seres humanos para asegurar su alimentación, protección y bienestar es por eso que la Alcaldía lleva a cabo dos camapñas de cuidado animal, para concientizar a los dueños, brindando servicios  a 438 animales de compañia. </v>
          </cell>
          <cell r="K622">
            <v>600</v>
          </cell>
        </row>
        <row r="623">
          <cell r="G623" t="str">
            <v>02CD07E190_C1A1</v>
          </cell>
          <cell r="H623" t="str">
            <v>Difusión de las Jornadas de  esterilización de los animales de compañía</v>
          </cell>
          <cell r="I623" t="str">
            <v>Mide el avance porcentual de campañas de cuidado animal realizadas.</v>
          </cell>
          <cell r="J623" t="str">
            <v>La difusión de las jornadas de esterilización de los animales de compañía, busca redundar en el beneficio de la comunidad porque estamos convencidos que la esterilización es el único método para cambiar la situación de maltrato y abandono de mascotas</v>
          </cell>
          <cell r="K623">
            <v>2</v>
          </cell>
        </row>
        <row r="624">
          <cell r="G624" t="str">
            <v>02CD07E198_C1</v>
          </cell>
          <cell r="H624" t="str">
            <v>Servicios de cuidado infantil otorgados</v>
          </cell>
          <cell r="I624" t="str">
            <v>Mide el avance porcentual en el otorgamiento de servicios de cuidado otorgados a niñas y niños inscritos</v>
          </cell>
          <cell r="J624" t="str">
            <v>La Alcaldía Gustavo A. Madero a través de la JUD de CACI, brinda el servicio de cuidado infantil, atendiendo a las madres trabajadoras pertenencientes a la demarcación territorial.</v>
          </cell>
          <cell r="K624">
            <v>1308</v>
          </cell>
        </row>
        <row r="625">
          <cell r="G625" t="str">
            <v>02CD07E198_C1A1</v>
          </cell>
          <cell r="H625" t="str">
            <v>Inscripción de niñas y niños</v>
          </cell>
          <cell r="I625" t="str">
            <v>Porcentaje que mide el avance en la inscripción de niñas y niños en el servicio de cuidado infantil</v>
          </cell>
          <cell r="J625" t="str">
            <v>Inscripciones realizadas durante el ciclo escolar vigente</v>
          </cell>
          <cell r="K625">
            <v>1308</v>
          </cell>
        </row>
        <row r="626">
          <cell r="G626" t="str">
            <v>02CD07E198_C2</v>
          </cell>
          <cell r="H626" t="str">
            <v>Raciones alimentarias para niñas y niños inscritos brindadas</v>
          </cell>
          <cell r="I626" t="str">
            <v>Mide el avance porcentual en el otorgamiento de alimentos para niñas y niños inscritos en el servicio de cuidado</v>
          </cell>
          <cell r="J626" t="str">
            <v>Dentro de los Centros de Cuidado Infantil, se brindan alimentos a la población infantil  para que esten en condiciones de mejorar las capacidades cognocitivas.</v>
          </cell>
          <cell r="K626">
            <v>87120</v>
          </cell>
        </row>
        <row r="627">
          <cell r="G627" t="str">
            <v>02CD07E198_C2A1</v>
          </cell>
          <cell r="H627" t="str">
            <v>Aprobación del menú</v>
          </cell>
          <cell r="I627" t="str">
            <v xml:space="preserve">Mide el avance en porcentaje en la aprobación de menús para las niñas y niños inscritos </v>
          </cell>
          <cell r="J627" t="str">
            <v>Los menú que son servidos dentro de los CACI, son avalados por nutriólogos especialistas en niños.</v>
          </cell>
          <cell r="K627">
            <v>12</v>
          </cell>
        </row>
        <row r="628">
          <cell r="G628" t="str">
            <v>02CD07E198_C2A2</v>
          </cell>
          <cell r="H628" t="str">
            <v>Contratación de servicios de alimentos</v>
          </cell>
          <cell r="I628" t="str">
            <v>Mide el avance porcentual en la contratación del servicio de entrega de alimentos para niñas y niños inscritos</v>
          </cell>
          <cell r="J628" t="str">
            <v>A través de la Dirección de Recursos Materiales, se realiza la contratación de los servicios de alimentos para los CACI (Suministro de alimentos a distribuirse en los centros de desarrollo infantil atendidos por la alcaldía).</v>
          </cell>
          <cell r="K628">
            <v>1</v>
          </cell>
        </row>
        <row r="629">
          <cell r="G629" t="str">
            <v>02CD07E200_C1</v>
          </cell>
          <cell r="H629" t="str">
            <v>Trámites ciudadanos atendidos</v>
          </cell>
          <cell r="I629" t="str">
            <v>Mide el avance porcentual de la atención de los tramites realizados por la población.</v>
          </cell>
          <cell r="J629" t="str">
            <v>Se dio atención a la petición por escrito para brindar pláticas de prevención del delito "Escuela Segura" a nivel básico, medio superior y superior; por ejemplo Esc. Primaria Emiliano Zapata, Telesecundaria 45 e Instituto Tecnológico Nacional de México, entre otros.</v>
          </cell>
          <cell r="K629">
            <v>60</v>
          </cell>
        </row>
        <row r="630">
          <cell r="G630" t="str">
            <v>02CD07E200_CA1</v>
          </cell>
          <cell r="H630" t="str">
            <v>Capacitación de personal de la Alcaldía</v>
          </cell>
          <cell r="I630" t="str">
            <v>Mide el avance porcentual en el programa de capacitación para el personal de atención a la población de la Alcaldía.</v>
          </cell>
          <cell r="J630" t="str">
            <v>Los programas de “Actualización en materia de Prevención del Delito” se enfocan a la prevención y actuación contra la violencia en niñas y niños, en temas como protocolos de actuación, prevención de violencias y las adicciones, violencia en los entornos educativos, educación vial y emociones.</v>
          </cell>
          <cell r="K630">
            <v>60</v>
          </cell>
        </row>
        <row r="631">
          <cell r="G631" t="str">
            <v>02CD07E200_C2</v>
          </cell>
          <cell r="H631" t="str">
            <v>Campañas para la prevención del delito realizadas</v>
          </cell>
          <cell r="I631" t="str">
            <v>Mide el porcentaje de avance de las campañas</v>
          </cell>
          <cell r="J631" t="str">
            <v>En el tercer  trimestre de 2024 se realizaron campañas de prevención del delito, auxiliados por las redes ciudadanas para la atención de demandas ciudadanas, realizandose visitas de proximidad social.</v>
          </cell>
          <cell r="K631">
            <v>9</v>
          </cell>
        </row>
        <row r="632">
          <cell r="G632" t="str">
            <v>02CD07E200_C2A1</v>
          </cell>
          <cell r="H632" t="str">
            <v>Difusión de las campañas para la prevención del delito</v>
          </cell>
          <cell r="I632" t="str">
            <v>Mide el avance porcentual de difusión de las campañas para la prevención del delito</v>
          </cell>
          <cell r="J632" t="str">
            <v>Se realizaron acciones de divulgación de campañas para la prevención del delito en las colonias: Villa Gustavo A. Madero, San Juan de Aragón 7a. Sección, Castillo Grande, Guadalupe Insurgentes, La Esmeralda, Nueva Industrial Vallejo, Lindavista Sur, Aragón La Villa, Doctores, Cuchilla del Tesoro, Zona Escolar, Cuautepec Barrio Bajo, El Tepetatal, Tlacaelel, Loma La Palma, Martin Carrera y Candelaria Ticomán.</v>
          </cell>
          <cell r="K632">
            <v>18</v>
          </cell>
        </row>
        <row r="633">
          <cell r="G633" t="str">
            <v>02CD07E200_C3</v>
          </cell>
          <cell r="H633" t="str">
            <v>Operativos de prevención y fortalecimiento de la seguridad ciudadana en la Alcaldía realizados</v>
          </cell>
          <cell r="I633" t="str">
            <v>Mide el avance porcentual de los operativos de prevención y fortalecimiento de la seguridad ciudadana realizados</v>
          </cell>
          <cell r="J633" t="str">
            <v>De manera permanente, se llevaron a cabo los operativos:  Código GAM y  Mercado y Tianguis Seguro, ejecutando más de 30 mil acciones.</v>
          </cell>
          <cell r="K633">
            <v>10</v>
          </cell>
        </row>
        <row r="634">
          <cell r="G634" t="str">
            <v>02CD07E200_C3A1</v>
          </cell>
          <cell r="H634" t="str">
            <v>Actualización de controles estadísticos sobre zonas con mayor incidencia delictiva</v>
          </cell>
          <cell r="I634" t="str">
            <v>Mide el avance porcentual de la actualización de controles estadísticos sobre zonas con mayor incidencia delictiva</v>
          </cell>
          <cell r="J634" t="str">
            <v>En el trimestre de enero-septiembre 2024, se realizaron diagnóstico participativos por Micro Zonas.</v>
          </cell>
          <cell r="K634">
            <v>12</v>
          </cell>
        </row>
        <row r="635">
          <cell r="G635" t="str">
            <v>02CD07F037_C1</v>
          </cell>
          <cell r="H635" t="str">
            <v>Eventos realizados.</v>
          </cell>
          <cell r="I635" t="str">
            <v>Mide el porcentaje  de eventos realizados para el desarrollo y fortalecimiento de las capacidades y habilidades de las personas.</v>
          </cell>
          <cell r="J635" t="str">
            <v xml:space="preserve">En el período enero-septiembre 2024 se realizaron: 1. Feria del mar y del atole 
Producto que se vendió: Tamales tradicionales, oaxaqueños, Gourmet. 
Asistentes: 10,000
2. Feria de la Mezclilla 2024
Producto: Diversas prendas de mezclilla de productores directos de  los municipios de Nextlalpan y Jaltenco.
Asistentes: 50,000
3. Feria del Mar y la primavera 2024
Producto: productos de pescado y marisco fresco directos de la Nueva Viga, alimentos de mar preparados al igual que artesanos con productos de la costa.                                                                                                                           4. Feria de Emprendedores, Microempresarios e Invitados de GAM.                                                                                                                                                                                                    Producto: Se vendieron diversos productos                                                                                             Asistentes: 40,000                                                                                                                                                     5. Expo el Regalo de Mamá
Producto: Diversas prendas de mezclilla de productores directos de  los municipios de Nextlalpan y Jaltenco.
Asistentes: 35,000   </v>
          </cell>
          <cell r="K635">
            <v>12</v>
          </cell>
        </row>
        <row r="636">
          <cell r="G636" t="str">
            <v>02CD07F037_C1A1</v>
          </cell>
          <cell r="H636" t="str">
            <v>Programación de horarios y gestión de espacios</v>
          </cell>
          <cell r="I636" t="str">
            <v>Mide el avance porcentual en el cumplimiento de la programación de horarios y espacios para llevar a cabo los eventos</v>
          </cell>
          <cell r="J636" t="str">
            <v>En el período enero-septiembre 2024 se realizó la calendarización de los eventos a realizar en los dos trimestres, los cuales se celebrarían en el primer semestre de 2024.</v>
          </cell>
          <cell r="K636">
            <v>4</v>
          </cell>
        </row>
        <row r="637">
          <cell r="G637" t="str">
            <v>02CD07F037_C2</v>
          </cell>
          <cell r="H637" t="str">
            <v>Capacitación para los agentes económicos.</v>
          </cell>
          <cell r="I637" t="str">
            <v>Mide el avance de las capacitaciones en materia de emprendimiento que se brinda a los agentes económicos que asi lo soliciten</v>
          </cell>
          <cell r="J637" t="str">
            <v>Apoya a la creación y el desarrollo de pequeñas empresas o microempresas en sus primeras etapas de vida. Se realizaron asesorías en cuanto al desarrollo de un Plan de Negocios, así como la información para la obtención de un crédito., así como capacitación que se realiza en mercado públicos.</v>
          </cell>
          <cell r="K637">
            <v>250</v>
          </cell>
        </row>
        <row r="638">
          <cell r="G638" t="str">
            <v>02CD07F037_C2A1</v>
          </cell>
          <cell r="H638" t="str">
            <v>Recepción de solicitudes de capacitación</v>
          </cell>
          <cell r="I638" t="str">
            <v>Mide el porcentaje de solictudes de capacitación recibidas por parte de los agentes económicos</v>
          </cell>
          <cell r="J638" t="str">
            <v>Acompañar al emprendedor y/o Mipyme para la obtención de un crédito con las instancias de gobierno para la instalación y/o desarrollo de un negocio. En este periodo se otorgaron por parte de FONDESO, así como la capacitación para incubandos y mercados públicos.</v>
          </cell>
          <cell r="K638">
            <v>6200</v>
          </cell>
        </row>
        <row r="639">
          <cell r="G639" t="str">
            <v>02CD07K023_C1</v>
          </cell>
          <cell r="H639" t="str">
            <v>Mantenimiento de edificios públicos realizado</v>
          </cell>
          <cell r="I639" t="str">
            <v>Porcentaje que mide el avance del mantenimiento de edificios públicos programados al periodo</v>
          </cell>
          <cell r="J639" t="str">
            <v>Cada día se mejora la imagen de los edificios públicos  para dar mejores condiciones y confort de las y los ciudadanos.</v>
          </cell>
          <cell r="K639">
            <v>156</v>
          </cell>
        </row>
        <row r="640">
          <cell r="G640" t="str">
            <v>02CD07K023_C1A1</v>
          </cell>
          <cell r="H640" t="str">
            <v>Elaboración de análisis de factibilidad de mantenimientos  de edificios públicos</v>
          </cell>
          <cell r="I640" t="str">
            <v>Porcentaje que mide los proyectos de mantenimiento  de edificios públicos aprobados al periodo</v>
          </cell>
          <cell r="J640" t="str">
            <v>Garantizar el  bienestar a las y los ciudadanos que asiste a cada uno de los edificios públicos de esta demarcación ofreciendo un buen servicio con condiciones optimas en cada uno de ellos.</v>
          </cell>
          <cell r="K640">
            <v>156</v>
          </cell>
        </row>
        <row r="641">
          <cell r="G641" t="str">
            <v>02CD07K023_C1A2</v>
          </cell>
          <cell r="H641" t="str">
            <v>Atención de solicitudes de mantenimiento  de edificios públicos</v>
          </cell>
          <cell r="I641" t="str">
            <v>Porcentaje que mide la atención de solicitudes de mantenimiento  de edificios públicos</v>
          </cell>
          <cell r="J641" t="str">
            <v>Las áreas operativas  se encargan de dar mantenimiento a los eificios publicos por medio de las solicitudes ingresadas asi como la atención que  brinda conforme al analisis de las necesidades que en ellos existan.</v>
          </cell>
          <cell r="K641">
            <v>137</v>
          </cell>
        </row>
        <row r="642">
          <cell r="G642" t="str">
            <v>02CD07N001_C1</v>
          </cell>
          <cell r="H642" t="str">
            <v>Cursos y pláticas de protección civil y de protección escolar  realizados.</v>
          </cell>
          <cell r="I642" t="str">
            <v>Mide el porcentaje de los cursos y pláticas de protección civil y de protección escolar realizados.</v>
          </cell>
          <cell r="J642" t="str">
            <v>Durante el periodo enero-septiembre se realizaron 72 pláticas en materia de protección escolar, en igual número de planteles escolares de nivel básico.</v>
          </cell>
          <cell r="K642">
            <v>600</v>
          </cell>
        </row>
        <row r="643">
          <cell r="G643" t="str">
            <v>02CD07N001_C1A1</v>
          </cell>
          <cell r="H643" t="str">
            <v>Elaboración de material de apoyo y difusión para las capacitaciones</v>
          </cell>
          <cell r="I643" t="str">
            <v>Porcentaje que mide el avance en la elaboración de material de apoyo y difusión para realizar las capacitaciones programadas.</v>
          </cell>
          <cell r="J643" t="str">
            <v>Al mes de septiembre se integró el material  de 2 apoyos y difusión para llevar a cabo 72 capacitaciones en el primer semestre y este mismo utilizarlo para el segundo semestre.</v>
          </cell>
          <cell r="K643">
            <v>2</v>
          </cell>
        </row>
        <row r="644">
          <cell r="G644" t="str">
            <v>02CD07N001_C1A2</v>
          </cell>
          <cell r="H644" t="str">
            <v>Elaboración del calendario para la programación de las pláticas y asesorías</v>
          </cell>
          <cell r="I644" t="str">
            <v>Porcentaje que mide el avance en las asesorías realizadas conforme a las establecidas en el calendario.</v>
          </cell>
          <cell r="J644" t="str">
            <v>Al mes de septiembre se integró el calendario para realizar 273 asesorias en material de pláticas, simulacros, atención a emergencias y abanderamiento de peregrinaciones.</v>
          </cell>
          <cell r="K644">
            <v>300</v>
          </cell>
        </row>
        <row r="645">
          <cell r="G645" t="str">
            <v>02CD07N001_C2</v>
          </cell>
          <cell r="H645" t="str">
            <v>Simulacros preventivos para conocer los protocolos de actuación en caso de emergencia ejecutados</v>
          </cell>
          <cell r="I645" t="str">
            <v>Porcentaje  que mide  el cumplimeinto de la realización de simulacros para prevenir situaciones de riesgo y emergencia generados por un fenómeno natural o antropogénico</v>
          </cell>
          <cell r="J645" t="str">
            <v>En el periodo en evaluación se realizaron 36 simulacros en edificios y espacios públicos.</v>
          </cell>
          <cell r="K645">
            <v>60</v>
          </cell>
        </row>
        <row r="646">
          <cell r="G646" t="str">
            <v>02CD07N001_C3</v>
          </cell>
          <cell r="H646" t="str">
            <v>Dictámenes de riesgo realizados</v>
          </cell>
          <cell r="I646" t="str">
            <v>Mide el porcentaje de avance en los dictámenes de riesgo programados para el periodo.</v>
          </cell>
          <cell r="J646" t="str">
            <v>En el periodo en evaluación se emitieron 736 dictámenes de Opiniones Técnicas de Riesgo.</v>
          </cell>
          <cell r="K646">
            <v>1080</v>
          </cell>
        </row>
        <row r="647">
          <cell r="G647" t="str">
            <v>02CD07N001_C3A1</v>
          </cell>
          <cell r="H647" t="str">
            <v>Capacitación de personal de Protección Civil</v>
          </cell>
          <cell r="I647" t="str">
            <v>Mide el avance porcentual en el programa de capacitación para el personal de protección civil de la Alcaldía.</v>
          </cell>
          <cell r="J647" t="str">
            <v>Los programas de “Actualización en materia de Protección Civil” y “Estudio de Riesgo-Bajo Riesgo” no presentan datos, derivado a la modificación a la Ley de Gestión Integral de Riesgos de fecha 28 de abril del 2023 y Protección Civil y su Reglamento de fecha 15 de diciembre del 2023, donde especifica que dichos trámites se realizarán a través de la Plataforma Digital por el Responsable Oficial de Protección Civil, para Programas Internos y por el usuario en el caso de establecimientos de Bajo Riesgo.</v>
          </cell>
          <cell r="K647">
            <v>24</v>
          </cell>
        </row>
        <row r="648">
          <cell r="G648" t="str">
            <v>02CD07N001_C4</v>
          </cell>
          <cell r="H648" t="str">
            <v>Emergencias atendidas</v>
          </cell>
          <cell r="I648" t="str">
            <v>Mide porcentaualmente el avance de las emergencias atendidas contra las proyectadas para el periodo.</v>
          </cell>
          <cell r="J648" t="str">
            <v>En el periodo en evaluación se atendieron 4332 emergencias y 5261 revisiones de tanques de gas.</v>
          </cell>
          <cell r="K648">
            <v>11050</v>
          </cell>
        </row>
        <row r="649">
          <cell r="G649" t="str">
            <v>02CD07N001_C4A1</v>
          </cell>
          <cell r="H649" t="str">
            <v>Mantenimiento al equipo de atención de emergencias</v>
          </cell>
          <cell r="I649" t="str">
            <v>Mide el avance porcentual al mantenimiento que se debe dar anualmente al equipo de atención a emergencias.</v>
          </cell>
          <cell r="J649" t="str">
            <v>En el periodo no se registra avance en este rubro.</v>
          </cell>
          <cell r="K649">
            <v>12</v>
          </cell>
        </row>
        <row r="650">
          <cell r="G650" t="str">
            <v>02CD07R002_C1</v>
          </cell>
          <cell r="H650" t="str">
            <v>Proyectos de presupuesto participativo ejecutados</v>
          </cell>
          <cell r="I650" t="str">
            <v>Mide el avance porcentual de conclusión de los proyectos de presupuesto participativo</v>
          </cell>
          <cell r="J650" t="str">
            <v>En el periodo enero-septiembre, previo a la dictaminación técnica y financiera de los proyectos a desarrollar con recursos del presupuesto participativo, se adjudicaron obras a fin de avanzar en los trabajos.</v>
          </cell>
          <cell r="K650">
            <v>232</v>
          </cell>
        </row>
        <row r="651">
          <cell r="G651" t="str">
            <v>02CD07R002_C1A1</v>
          </cell>
          <cell r="H651" t="str">
            <v>Dictaminar los proyectos de presupuesto participativo</v>
          </cell>
          <cell r="I651" t="str">
            <v>Porcentaje que mide los proyectos de presupuesto participativo dictaminados</v>
          </cell>
          <cell r="J651" t="str">
            <v>En el periodo enero-septiembre, se dictaminaron técnica y financieramente los proyectos a desarrollar con recursos del presupuesto participativo.</v>
          </cell>
          <cell r="K651">
            <v>232</v>
          </cell>
        </row>
        <row r="652">
          <cell r="G652" t="str">
            <v>02CD07R002_C1A2</v>
          </cell>
          <cell r="H652" t="str">
            <v>Emitir la convocatoria para participar en los proyectos de participación ciudadana</v>
          </cell>
          <cell r="I652" t="str">
            <v>Porcentaje que mide las convocatorias emitidas para participar en los proyectos de participación ciudadana</v>
          </cell>
          <cell r="J652" t="str">
            <v>Al periodo que se informa se cumplió con la normatividad para emitir las convocatorias correspondientes, lo cual implicó visitas físicas.</v>
          </cell>
          <cell r="K652">
            <v>1</v>
          </cell>
        </row>
        <row r="653">
          <cell r="G653" t="str">
            <v>02CD07S229_C1</v>
          </cell>
          <cell r="H653" t="str">
            <v>Apoyos entregados</v>
          </cell>
          <cell r="I653" t="str">
            <v>Mide el porcentaje  de apoyos entregados en el periodo.</v>
          </cell>
          <cell r="J653" t="str">
            <v>La Alcaldía Gustavo A. Madero a través de la Dirección General de Desarrollo Social, tiene como unos de sus objetivos, apoyar a los grupos de la comundiad maderense de escazos recursos a través de los Programas Sociales.</v>
          </cell>
          <cell r="K653">
            <v>50</v>
          </cell>
        </row>
        <row r="654">
          <cell r="G654" t="str">
            <v>02CD07S229_C1A1</v>
          </cell>
          <cell r="H654" t="str">
            <v>Emisión de convocatoria para registro en Programa social "Seguros contra la Violencia de Género"</v>
          </cell>
          <cell r="I654" t="str">
            <v>Mide el porcentaje de convocatorias emitidas para el registro en el Programa social</v>
          </cell>
          <cell r="J654"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54">
            <v>1</v>
          </cell>
        </row>
        <row r="655">
          <cell r="G655" t="str">
            <v>02CD07S229_C1A2</v>
          </cell>
          <cell r="H655" t="str">
            <v>Seguimiento al cumplimiento a requisitos del programa "Seguros contra la Violencia de Género"</v>
          </cell>
          <cell r="I655" t="str">
            <v>Mide el porcentaje de expedientes de cumplimiento verificados.</v>
          </cell>
          <cell r="J655" t="str">
            <v>La JUD de Género atendió a las mujeres posibles beneficiarias del programa dando atención de primer contacto, así como realizando el seguimiento de sus documentos según las reglas de operación.</v>
          </cell>
          <cell r="K655">
            <v>50</v>
          </cell>
        </row>
        <row r="656">
          <cell r="G656" t="str">
            <v>02CD07S229_C2</v>
          </cell>
          <cell r="H656" t="str">
            <v xml:space="preserve">Clases brindadas sobre el derecho a las mujeres a una vida libre de violencia </v>
          </cell>
          <cell r="I656" t="str">
            <v>Mide porcentualmente el avance de las clases sobre el derecho a las mujeres a una vida libre de violencia brindadas.</v>
          </cell>
          <cell r="J656" t="str">
            <v>Se realizaron clases con contenido alrededor de los derechos de las mujeres con perspectiva de género, estimulando el acceso a la justicia y la cultura de la denuncia.</v>
          </cell>
          <cell r="K656">
            <v>24</v>
          </cell>
        </row>
        <row r="657">
          <cell r="G657" t="str">
            <v>02CD07S229_C2A1</v>
          </cell>
          <cell r="H657" t="str">
            <v>Elaboración de horarios y grupos de trabajo</v>
          </cell>
          <cell r="I657" t="str">
            <v>Mide el avance porcentual del cumplimiento de la programación de clases y grupos.</v>
          </cell>
          <cell r="J657" t="str">
            <v>Se realiza diagnóstico de frecuencia para determinar los horarios y contenidos segú las necesidades de las mujeres.</v>
          </cell>
          <cell r="K657">
            <v>12</v>
          </cell>
        </row>
        <row r="658">
          <cell r="G658" t="str">
            <v>02CD07S229_C2A2</v>
          </cell>
          <cell r="H658" t="str">
            <v>Selección de proyectos que se impartirán en las clases</v>
          </cell>
          <cell r="I658" t="str">
            <v>Mide porcentualmente el avance de los proyectos de intervenciones para el empleo y capacitación de autoempleo seleccionadas.</v>
          </cell>
          <cell r="J658" t="str">
            <v>Se realiza diagnóstico de necesidades grupales para determinar los contenidos de empoderamiento requeridos para las mujeres.</v>
          </cell>
          <cell r="K658">
            <v>60</v>
          </cell>
        </row>
        <row r="659">
          <cell r="G659" t="str">
            <v>02CD07S229_C3</v>
          </cell>
          <cell r="H659" t="str">
            <v>Jornadas de concientización realizadas</v>
          </cell>
          <cell r="I659" t="str">
            <v>Mide el porcentaje de avance en el número de personas atendidas a través de las jornadas para proteger y garantizar los derechos humanos de las niñas y mujeres en la Alcaldía</v>
          </cell>
          <cell r="J659" t="str">
            <v>Jornada de concientización en colonias de alto indice de violencia, difundiendo información sobre los tipos de violencia y sanciones.</v>
          </cell>
          <cell r="K659">
            <v>84</v>
          </cell>
        </row>
        <row r="660">
          <cell r="G660" t="str">
            <v>02CD07S229_C3A1</v>
          </cell>
          <cell r="H660" t="str">
            <v>Difusión de jornadas de concientización</v>
          </cell>
          <cell r="I660" t="str">
            <v>Mide el avance porcentual en la difusión de jornadas de concientización.</v>
          </cell>
          <cell r="J660" t="str">
            <v>Se difundió a través de las redes de la Alcaldía Gustavo A. Madero, y con materiales impresos para estimular en la comunidad la participación activa.</v>
          </cell>
          <cell r="K660">
            <v>24</v>
          </cell>
        </row>
        <row r="661">
          <cell r="G661" t="str">
            <v>02CD07U048_C1</v>
          </cell>
          <cell r="H661" t="str">
            <v>Entrega de apoyos económicos realizada</v>
          </cell>
          <cell r="I661" t="str">
            <v xml:space="preserve">Mide porcentualmente el avance en la entrega de apoyos económicos a personas que habitan en zonas de alta marginación </v>
          </cell>
          <cell r="J661" t="str">
            <v>Se realizó la entrega de 1 de los 2 apoyos económicos programados a los beneficiarios del Programa Social Tlakualli ik Altépetl.</v>
          </cell>
          <cell r="K661">
            <v>700</v>
          </cell>
        </row>
        <row r="662">
          <cell r="G662" t="str">
            <v>02CD07U048_C1A1</v>
          </cell>
          <cell r="H662" t="str">
            <v>Selección de personas beneficiarias del Programa social “Tlakualli ik Altépetl (Alimento del Pueblo) 2024"</v>
          </cell>
          <cell r="I662" t="str">
            <v xml:space="preserve">Mide el porcentaje de expedientes de las personas que cumplen con los requisitos en el Programa social “Tlakualli ik Altépetl" (Alimento del Pueblo) 2024, beneficiando a hombres y mujeres que hablan lenguas y pertenecen a comunidades indígenas. </v>
          </cell>
          <cell r="J662" t="str">
            <v>Para seleccionar a los beneficiarios del Programa Social Tlakualli ik Altépetl, se buscar contribuir a disminuir los índices de desigualdad de la población con identidad indígena, asentadas en las colonias con un bajo y muy bajo índice de desarrollo social de la Alcaldía, a fin de disminuir la discriminación entre esta población permitiendo su desarrollo integral y contribuyendo principalmente a que cubran gastos relacionados con sus necesidades básicas, se busca beneficiar a personas con un mayor rezago social.</v>
          </cell>
          <cell r="K662">
            <v>700</v>
          </cell>
        </row>
        <row r="663">
          <cell r="G663" t="str">
            <v>02CD07U048_C1A2</v>
          </cell>
          <cell r="H663" t="str">
            <v>Emisión de convocatoria para registro Programa social “Tlakualli ik Altépetl (Alimento del Pueblo) 2024"</v>
          </cell>
          <cell r="I663" t="str">
            <v>Mide el porcentaje de convocatorias emitidas para el registro del programa social</v>
          </cell>
          <cell r="J663"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63">
            <v>1</v>
          </cell>
        </row>
        <row r="664">
          <cell r="G664" t="str">
            <v>02CD07U048_C2</v>
          </cell>
          <cell r="H664" t="str">
            <v>Entrega de apoyos económicos realizada</v>
          </cell>
          <cell r="I664" t="str">
            <v xml:space="preserve">Mide porcentualmente el avance en la entrega de apoyos económicos a personas que habitan en zonas de alta marginación </v>
          </cell>
          <cell r="J664" t="str">
            <v xml:space="preserve">Una vez informados por parte de la Dirección de Finanzas sobre la disposición de los cheques, se lleva la entrega de Apoyos, los caules se han realizado de manera personal y a través de un evento junto con el Alcalde y el director General de Desarrollo Social. </v>
          </cell>
          <cell r="K664">
            <v>560</v>
          </cell>
        </row>
        <row r="665">
          <cell r="G665" t="str">
            <v>02CD07U048_C2A1</v>
          </cell>
          <cell r="H665" t="str">
            <v>Selección de personas beneficiarias del Programa social "Apoyos de Atención Especial GAM 2024"</v>
          </cell>
          <cell r="I665" t="str">
            <v>Mide el porcentaje de expedientes de las personas que cumplen con los requisitos en el Programa social Apoyos de Atención Especial GAM 2024, beneficiando a personas en situación vulnerable prioritariamente las que vivan en colonias con un índice de desarrollo social bajo y muy bajo</v>
          </cell>
          <cell r="J665" t="str">
            <v>Se buscar seleccionar aquellas solicitudes de la población maderense que se no cuente con la solvencia económica para atender alguna eventualidad que derive de algún suceso imprevisto, ya sea individual, familiar o comunitario y así coadyuvar a mejorar su nivel de bienestar y calidad de vida, a través de una transferencia monetaria que les permita responder ante las eventualidades sin adquirir obligaciones de pago que posteriormente les impida la satisfacción de sus necesidades básicas (alimentación, salud, educación).</v>
          </cell>
          <cell r="K665">
            <v>560</v>
          </cell>
        </row>
        <row r="666">
          <cell r="G666" t="str">
            <v>02CD07U048_C2A2</v>
          </cell>
          <cell r="H666" t="str">
            <v>Emisión de convocatoria para registro Programa social "Apoyos de Atención Especial GAM 2024"</v>
          </cell>
          <cell r="I666" t="str">
            <v>Mide el porcentaje de convocatorias emitidas para el registro del programa social</v>
          </cell>
          <cell r="J666"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66">
            <v>1</v>
          </cell>
        </row>
        <row r="667">
          <cell r="G667" t="str">
            <v>02CD07U048_C3</v>
          </cell>
          <cell r="H667" t="str">
            <v>Entrega de apoyos económicos realizada</v>
          </cell>
          <cell r="I667" t="str">
            <v xml:space="preserve">Mide porcentualmente el avance en la entrega de apoyos económicos a personas que habitan en zonas de alta marginación </v>
          </cell>
          <cell r="J667" t="str">
            <v>Se han realizado 9 de los 12 apoyos económicos a los talleristas del Programa Social "Cultura viva Comunitaria GAM 2024"</v>
          </cell>
          <cell r="K667">
            <v>300</v>
          </cell>
        </row>
        <row r="668">
          <cell r="G668" t="str">
            <v>02CD07U048_C3A1</v>
          </cell>
          <cell r="H668" t="str">
            <v>Selección de personas beneficiarias del programa social "Cultura Viva Comunitaria GAM 2024"</v>
          </cell>
          <cell r="I668" t="str">
            <v>Mide el porcentaje de expedientes de las personas que cumplen con los requisitos de la acción social para ser beneficiarias</v>
          </cell>
          <cell r="J668" t="str">
            <v>La Selección de los beneficiarios del Programa Cultura Viva, es para aquellas personas en situación de desempleo, que desarrollen talleres de formación e iniciación artística, así como presentaciones culturales en espacios públicos y la infraestructura de la Alcaldía, además de fomentar la cultura entre la población maderense perteneciente a las zonas de bajo y muy bajo desarrollo social.</v>
          </cell>
          <cell r="K668">
            <v>300</v>
          </cell>
        </row>
        <row r="669">
          <cell r="G669" t="str">
            <v>02CD07U048_C3A2</v>
          </cell>
          <cell r="H669" t="str">
            <v>Emisión de convocatoria para registro del programa social: "Cultura Viva Comunitaria GAM 2024"</v>
          </cell>
          <cell r="I669" t="str">
            <v>Mide el porcentaje de convocatorias emitidas para el registro del programa social</v>
          </cell>
          <cell r="J669"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69">
            <v>1</v>
          </cell>
        </row>
        <row r="670">
          <cell r="G670" t="str">
            <v>02CD07U048_C4</v>
          </cell>
          <cell r="H670" t="str">
            <v>Entrega de apoyos económicos realizada</v>
          </cell>
          <cell r="I670" t="str">
            <v xml:space="preserve">Mide porcentualmente el avance en la entrega de apoyos económicos a personas que habitan en zonas de alta marginación </v>
          </cell>
          <cell r="J670" t="str">
            <v>Se han realizado 9 de los 12 apoyos económicos a los talleristas del Programa Social "Programa Comunitario de Mejoramiento Urbano (PROCOMUR), 2024"</v>
          </cell>
          <cell r="K670">
            <v>800</v>
          </cell>
        </row>
        <row r="671">
          <cell r="G671" t="str">
            <v>02CD07U048_C4A1</v>
          </cell>
          <cell r="H671" t="str">
            <v>Selección de personas beneficiarias del programa social "Programa Comunitario de Mejoramiento Urbano (PROCOMUR), 2024"</v>
          </cell>
          <cell r="I671" t="str">
            <v>Mide el porcentaje de expedientes de las personas que cumplen con los requisitos de la acción social para ser beneficiarias</v>
          </cell>
          <cell r="J671" t="str">
            <v xml:space="preserve">La selección de las personas que son beneficiarias del Programa Social "Programa Comunitario de Mejroamiento Urbano (PROCOMUR), en aquellas personas en situación de desmpleo que apoyen en el mejoramiento urbano de la demarcación, realizando trabajos de mantenimiento. </v>
          </cell>
          <cell r="K671">
            <v>800</v>
          </cell>
        </row>
        <row r="672">
          <cell r="G672" t="str">
            <v>02CD07U048_C4A2</v>
          </cell>
          <cell r="H672" t="str">
            <v>Emisión de convocatoria para registro del programa social: "Programa Comunitario de Mejoramiento Urbano (PROCOMUR), 2024"</v>
          </cell>
          <cell r="I672" t="str">
            <v>Mide el porcentaje de convocatorias emitidas para el registro del programa social</v>
          </cell>
          <cell r="J672"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72">
            <v>1</v>
          </cell>
        </row>
        <row r="673">
          <cell r="G673" t="str">
            <v>02CD07U048_C5</v>
          </cell>
          <cell r="H673" t="str">
            <v>Entrega de apoyos económicos realizada</v>
          </cell>
          <cell r="I673" t="str">
            <v xml:space="preserve">Mide porcentualmente el avance en la entrega de apoyos económicos a personas que habitan en zonas de alta marginación </v>
          </cell>
          <cell r="J673" t="str">
            <v>Se han realizado 9 de los 12 apoyos económicos a los talleristas del Programa Social "Deporte-es GAM, 2024"</v>
          </cell>
          <cell r="K673">
            <v>95</v>
          </cell>
        </row>
        <row r="674">
          <cell r="G674" t="str">
            <v>02CD07U048_C5A1</v>
          </cell>
          <cell r="H674" t="str">
            <v>Selección de personas beneficiarias del programa social "Deporte-es GAM, 2024"</v>
          </cell>
          <cell r="I674" t="str">
            <v>Mide el porcentaje de expedientes de las personas que cumplen con los requisitos de la acción social para ser beneficiarias</v>
          </cell>
          <cell r="J674" t="str">
            <v xml:space="preserve">La selección de los beneficiarios del programa Social "Deporte-es GAM", busca seleccionar aquellos deportistas que puedan representar a la alcaldía en competencias infantiles, juveniles y de primera fuerza en distintas categorías, Juegos Deportivos Infantiles, Juveniles, Paralímpicos de la Ciudad de México y en competencias de Élite, fomentando el ejercicio del derecho social al deporte entre la población maderense. </v>
          </cell>
          <cell r="K674">
            <v>95</v>
          </cell>
        </row>
        <row r="675">
          <cell r="G675" t="str">
            <v>02CD07U048_C5A2</v>
          </cell>
          <cell r="H675" t="str">
            <v>Emisión de convocatoria para registro del programa social: "Deporte-es GAM, 2024"</v>
          </cell>
          <cell r="I675" t="str">
            <v>Mide el porcentaje de convocatorias emitidas para el registro del programa social</v>
          </cell>
          <cell r="J675" t="str">
            <v>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v>
          </cell>
          <cell r="K675">
            <v>1</v>
          </cell>
        </row>
        <row r="676">
          <cell r="G676" t="str">
            <v>02CD07U048_C6</v>
          </cell>
          <cell r="H676" t="str">
            <v>Entrega de apoyos económicos realizada</v>
          </cell>
          <cell r="I676" t="str">
            <v xml:space="preserve">Mide porcentualmente el avance en la entrega de apoyos económicos a personas que habitan en zonas de alta marginación </v>
          </cell>
          <cell r="J676" t="str">
            <v>Se han realizado 9 de los 12 apoyos económicos a los talleristas del Programa Social "Pro-Social, 2024"</v>
          </cell>
          <cell r="K676">
            <v>200</v>
          </cell>
        </row>
        <row r="677">
          <cell r="G677" t="str">
            <v>02CD07U048_C6A1</v>
          </cell>
          <cell r="H677" t="str">
            <v>Selección de personas beneficiarias del programa social "Programa para el Desarrollo de Habilidades, Fomento al Desarrollo Económico y Social de la Comunidad (Pro -Social), 2024"</v>
          </cell>
          <cell r="I677" t="str">
            <v>Mide el porcentaje de expedientes de las personas que cumplen con los requisitos de la acción social para ser beneficiarias</v>
          </cell>
          <cell r="J677" t="str">
            <v xml:space="preserve">El programa social fue implementado como una intervención de la Alcaldía derivado de la falta de empleo, se seleccionaron a aquellas personas que gusten de prepararse, mejorar y consolidar las habilidades de las personas beneficiarias mediante actividades dirigidas al beneficio de la comunidad que habita la Demarcación Territorial. </v>
          </cell>
          <cell r="K677">
            <v>200</v>
          </cell>
        </row>
        <row r="678">
          <cell r="G678" t="str">
            <v>02CD07U048_C6A2</v>
          </cell>
          <cell r="H678" t="str">
            <v>Emisión de convocatoria para registro del programa social: "Programa para el Desarrollo de Habilidades, Fomento al Desarrollo Económico y Social de la Comunidad (Pro -Social), 2024"</v>
          </cell>
          <cell r="I678" t="str">
            <v>Mide el porcentaje de convocatorias emitidas para el registro del programa social</v>
          </cell>
          <cell r="J678" t="str">
            <v xml:space="preserve">El programa social fue implementado como una intervención de la Alcaldía derivado de la falta de empleo, se seleccionaron a aquellas personas que gusten de prepararse, mejorar y consolidar las habilidades de las personas beneficiarias mediante actividades dirigidas al beneficio de la comunidad que habita la Demarcación Territorial. </v>
          </cell>
          <cell r="K678">
            <v>1</v>
          </cell>
        </row>
        <row r="679">
          <cell r="G679" t="str">
            <v>02CD07U048_C7</v>
          </cell>
          <cell r="H679" t="str">
            <v>Entrega de apoyos económicos realizada</v>
          </cell>
          <cell r="I679" t="str">
            <v xml:space="preserve">Mide porcentualmente el avance en la entrega de apoyos económicos a personas que habitan en zonas de alta marginación </v>
          </cell>
          <cell r="J679" t="str">
            <v>Se han realizado 9 de los 12 apoyos económicos a los talleristas del Programa Social "(JUPYTAL GAM), 2024"</v>
          </cell>
          <cell r="K679">
            <v>200</v>
          </cell>
        </row>
        <row r="680">
          <cell r="G680" t="str">
            <v>02CD07U048_C7A1</v>
          </cell>
          <cell r="H680" t="str">
            <v>Selección de personas beneficiarias del programa social  "Juventudes Proyectando y Transformando la Alcaldía Gustavo A. Madero (JUPYTAL GAM)", 2024"</v>
          </cell>
          <cell r="I680" t="str">
            <v>Mide el porcentaje de expedientes de las personas que cumplen con los requisitos de la acción social para ser beneficiarias</v>
          </cell>
          <cell r="J680" t="str">
            <v>La Selección de los beneficiarios al Programa Social "Juventudes Proyectando y Transformando la Alcaldía Gustavo A. Madero", se seleccionan los proyectos comunitarios que tengan mayor impacto en las comunidad, así mismo se revisa que los integrantes del proyecto cumplan con la edad (hombres y mujeres de entre 15 y 29 años). El objetivo de los proyectos es el impulso e implementación, en beneficio de la comunidad.</v>
          </cell>
          <cell r="K680">
            <v>200</v>
          </cell>
        </row>
        <row r="681">
          <cell r="G681" t="str">
            <v>02CD07U048_C7A2</v>
          </cell>
          <cell r="H681" t="str">
            <v>Emisión de convocatoria para registro del programa social: ""Juventudes Proyectando y Transformando la Alcaldía Gustavo A. Madero (JUPYTAL GAM)", 2024"</v>
          </cell>
          <cell r="I681" t="str">
            <v>Mide el porcentaje de convocatorias emitidas para el registro del programa social</v>
          </cell>
          <cell r="J681" t="str">
            <v xml:space="preserve">Después de la Sexta Sesión Extraordinaria del Comité de Planeación del Desarrollo de la Ciudad de México (COPLADE), celebrada el veintisiete de diciembre de dos mil veintitrés, fueron aprobados los programas sociales a ejecutarse en el ejercicio 2024 por la Alcaldía Gustavo A. Madero, por lo cual la alcaldía está obligada a emitir la convocatoria a los Programas Sociales. </v>
          </cell>
          <cell r="K681">
            <v>1</v>
          </cell>
        </row>
        <row r="682">
          <cell r="G682" t="str">
            <v>02CD09E187_C1</v>
          </cell>
          <cell r="H682" t="str">
            <v>Forestación y reforestación en la Alcaldía realizadas</v>
          </cell>
          <cell r="I682" t="str">
            <v>Mide el avance porcentual de forestación y reforestación en la Alcaldía</v>
          </cell>
          <cell r="J682" t="str">
            <v xml:space="preserve">Durante el tercer periodo del ejercicio fiscal 2024 relacionado con las acciones de Forestación y reforestación en la Alcaldía no se tiene registrado un avance en las metas derivado de la planeación previa que se lleva a cabo en las áreas ejecutoras encargadas de llevar a cabo esta acción. </v>
          </cell>
          <cell r="K682">
            <v>524500</v>
          </cell>
        </row>
        <row r="683">
          <cell r="G683" t="str">
            <v>02CD09E187_C1A1</v>
          </cell>
          <cell r="H683" t="str">
            <v>Colocación de plantas en áreas naturales protegidas</v>
          </cell>
          <cell r="I683" t="str">
            <v>Mide el avance porcentual de plantas en áreas naturales protegidas colocadas al periodo</v>
          </cell>
          <cell r="J683" t="str">
            <v xml:space="preserve">Durante el tercer periodo del ejercicio fiscal 2024 relacionado con las acciones de colocación de plantas en áreas naturales protegidas, no se tiene registrado un avance en las metas derivado de la planeación previa que se lleva a cabo en las áreas ejecutoras encargadas de llevar a cabo esta acción. </v>
          </cell>
          <cell r="K683">
            <v>19000</v>
          </cell>
        </row>
        <row r="684">
          <cell r="G684" t="str">
            <v>02CD09E187_C1A2</v>
          </cell>
          <cell r="H684" t="str">
            <v>Realización de actividades de conservación de áreas verdes</v>
          </cell>
          <cell r="I684" t="str">
            <v>Mide el porcentaje de actividades de conservación de áreas verdes realizadas en el periodo</v>
          </cell>
          <cell r="J684" t="str">
            <v xml:space="preserve">Se llevó a cabo el mantenimiento de áreas verdes en 45 colonias lo que representa la atención de 487,955.59 m2 de las metas programadas al periodo. </v>
          </cell>
          <cell r="K684">
            <v>500000</v>
          </cell>
        </row>
        <row r="685">
          <cell r="G685" t="str">
            <v>02CD09E187_C1A3</v>
          </cell>
          <cell r="H685" t="str">
            <v>Colocación de plantas en áreas verdes urbanas</v>
          </cell>
          <cell r="I685" t="str">
            <v>Mide el avance porcentual de  plantas en áreas verdes urbanas colocadas al periodo</v>
          </cell>
          <cell r="J685" t="str">
            <v xml:space="preserve">Durante el tercer periodo del ejercicio fiscal 2024 relacionado con las acciones de colocación de plantas en áreas verdes urbanas, no se tiene registrado un avance en las metas derivado de la planeación previa que se lleva a cabo en las áreas ejecutoras encargadas de llevar a cabo esta acción. </v>
          </cell>
          <cell r="K685">
            <v>5500</v>
          </cell>
        </row>
        <row r="686">
          <cell r="G686" t="str">
            <v>02CD09E187_C2</v>
          </cell>
          <cell r="H686" t="str">
            <v>Talleres y actividades de educación ambiental realizados</v>
          </cell>
          <cell r="I686" t="str">
            <v>Mide el avance porcentual  talleres de educación ambiental realizados al periodo</v>
          </cell>
          <cell r="J686" t="str">
            <v xml:space="preserve">Durante el tercer periodo del ejercicio fiscal 2024 relacionado con las acciones de talleres y actividades de educación ambiental realizados, no se tiene registrado un avance en las metas derivado de la planeación previa que se lleva a cabo en las áreas ejecutoras encargadas de llevar a cabo esta acción. </v>
          </cell>
          <cell r="K686">
            <v>70</v>
          </cell>
        </row>
        <row r="687">
          <cell r="G687" t="str">
            <v>02CD09E187_C2A1</v>
          </cell>
          <cell r="H687" t="str">
            <v>Difusión de talleres y actividades de educación ambiental</v>
          </cell>
          <cell r="I687" t="str">
            <v>Mide el avance porcentual de  talleres y actividades de educación ambiental difundidas al periodo</v>
          </cell>
          <cell r="J687" t="str">
            <v>Derivado de la planeación de las acciones en materia de difusión de talleres y actividades de educación ambiental para el tercer periodo del ejercicio fiscal 2024 no se tiene registrado un avance en las metas programadas.</v>
          </cell>
          <cell r="K687">
            <v>70</v>
          </cell>
        </row>
        <row r="688">
          <cell r="G688" t="str">
            <v>02CD09E187_C3</v>
          </cell>
          <cell r="H688" t="str">
            <v>Solicitudes de la población atendidas</v>
          </cell>
          <cell r="I688" t="str">
            <v>Mide el avance porcentual en las solicitudes realizadas por parte de la población para mantenimiento de espacios públicos</v>
          </cell>
          <cell r="J688" t="str">
            <v>Se llevaron a cabo acciones relacionadas con las solicitudes de la población brindando atención a  33,458 solicitudes en mantenimientos de espacios públicos de la Alcaldía tales como atención a falta de agua potable, bacheo de carpeta asfáltica, reparación de banquetas, poda, derribo o trasplante de árboles en propiedad privada, recolección en vía pública de ramas, troncos y desecho de poda. Para lo anterior ha sido imprescindible realizar pagos de servicios contratados por la alcaldía para la operación de las áreas, así como de adquisiciones de materiales necesarios para realizar las actividades.</v>
          </cell>
          <cell r="K688">
            <v>65000</v>
          </cell>
        </row>
        <row r="689">
          <cell r="G689" t="str">
            <v>02CD09E187_C3A1</v>
          </cell>
          <cell r="H689" t="str">
            <v>Realización de actividades de recolección y barrido de residuos sólidos</v>
          </cell>
          <cell r="I689" t="str">
            <v>Mide el avance porcentual actividades de recolección y barrido de residuos sólidos realizadas</v>
          </cell>
          <cell r="J689" t="str">
            <v>Se llevó a cabo la recolección y barrido de residuos sólidos en el territorio de la Alcaldía Iztapalapa. Cumpliendo con 97 toneladas meta programada. Es importante hacer mención que para realizar las acciones se llevó a cabo la adquisición de materiales, insumos y herramientas con el objetivo de brindar a la ciudadanía servicios públicos de calidad, eficientes y oportunos que se rigen bajo los principios de austeridad y mejores prácticas gubernamentales, lo que ha permitido eficientar el presupuesto.</v>
          </cell>
          <cell r="K689">
            <v>320</v>
          </cell>
        </row>
        <row r="690">
          <cell r="G690" t="str">
            <v>02CD09E187_C3A2</v>
          </cell>
          <cell r="H690" t="str">
            <v xml:space="preserve">Realización de actividades de mantenimiento de espacios públicos </v>
          </cell>
          <cell r="I690" t="str">
            <v>Mide el porcentaje de actividades de mantenimiento de espacios públicos con intervención ciudadana realizadas</v>
          </cell>
          <cell r="J690" t="str">
            <v>Se llevaron a cabo 25 acciones de mantenimiento de espacios públicos en la Alcaldía mediante acciones de limpieza de juegos infantiles, colocación de bolardos, colocación de adocreto y guarniciones, renivelaciones de adoquines, pintura, repellado.</v>
          </cell>
          <cell r="K690">
            <v>35</v>
          </cell>
        </row>
        <row r="691">
          <cell r="G691" t="str">
            <v>02CD09E188_C1</v>
          </cell>
          <cell r="H691" t="str">
            <v xml:space="preserve">Talleres de artes y oficios realizados </v>
          </cell>
          <cell r="I691" t="str">
            <v>Mide el avance porcentual de los talleres de artes y oficios realizados</v>
          </cell>
          <cell r="J691" t="str">
            <v>Durante el periodo enero - septiembre 2024 relativo a acciones relacionadas con talleres de artes y oficios realizados no se reporta avance en las metas.</v>
          </cell>
          <cell r="K691">
            <v>50</v>
          </cell>
        </row>
        <row r="692">
          <cell r="G692" t="str">
            <v>02CD09E188_C1A1</v>
          </cell>
          <cell r="H692" t="str">
            <v>Asignación de grupos para talleres</v>
          </cell>
          <cell r="I692" t="str">
            <v>Mide el avance procentual de los grupos para talleres asignados</v>
          </cell>
          <cell r="J692" t="str">
            <v>Durante el periodo enero - septiembrec2024 relativo a acciones relacionadas con la asignación de grupos para talleres de artes y oficios realizados, no reporta avance en las metas.</v>
          </cell>
          <cell r="K692">
            <v>2</v>
          </cell>
        </row>
        <row r="693">
          <cell r="G693" t="str">
            <v>02CD09E188_C1A2</v>
          </cell>
          <cell r="H693" t="str">
            <v>Selección de personas participantes en los talleres de artes y oficios</v>
          </cell>
          <cell r="I693" t="str">
            <v>Mide el avance procentual de personas participantes en los talleres de artes y oficios seleccionadas</v>
          </cell>
          <cell r="J693" t="str">
            <v>Durante el periodo enero - septiembre 2024 relativo a acciones relacionadas con selección de personas participantes en los talleres de artes y oficios, no se reporta avance en las metas.</v>
          </cell>
          <cell r="K693">
            <v>2</v>
          </cell>
        </row>
        <row r="694">
          <cell r="G694" t="str">
            <v>02CD09E188_C1A3</v>
          </cell>
          <cell r="H694" t="str">
            <v>Difusión de convocatoria para los talleres de artes y oficios</v>
          </cell>
          <cell r="I694" t="str">
            <v>Mide el avance porcentual en la difusión de convocatorias para los talleres de artes y oficios</v>
          </cell>
          <cell r="J694" t="str">
            <v>Durante el periodo enero - septiembre 2024 se reportó un avance en las metas en la difusión de 1 convocatoria.</v>
          </cell>
          <cell r="K694">
            <v>2</v>
          </cell>
        </row>
        <row r="695">
          <cell r="G695" t="str">
            <v>02CD09E188_C2</v>
          </cell>
          <cell r="H695" t="str">
            <v>Activaciones físicas realizadas</v>
          </cell>
          <cell r="I695" t="str">
            <v xml:space="preserve">Mide el avance porcentual de las activaciones físicas realizadas </v>
          </cell>
          <cell r="J695" t="str">
            <v>Se llevaron a cabo  1,445,838 activacióne físicas, mediante la intervención de 99 promotoras y promotores deportivos y 7 coordinadores zonales se atendieron un promedio de dos espacios en más de 218 colonias. En puntos de activación tales como parques, módulos deportivos, camellones, gimnasios urbanos, centros sociales, explanadas, canchas de usos múltiples, unidades habitacionales, deportivos y utopías se impartieron actividades deportivas. Estas actividades se realizaron con niños, niñas, adolescentes, jóvenes, mujeres y adultos, con más de 696,242  atenciones en el caso de promotores deportivos.  En el caso de talleristas deportivos se cuenta con 170 talleristas acuáticos, ubicados en Utopías (Olini, Papálotl, Teotongo, Tezontli, Aculco) contando hasta el momento 386,240 atenciones. Finalmente existen 86 talleristas terrestres deportivos, especializados en deportes como: Parkour, Bádminton, Fútbol, Tenis de mesa, Patines, Golf, Box, Hockey sobre hielo, Patinaje Artístico, Ciclismo, BMX, Karate, Judo, Taekwondo, Béisbol, Jumping, Spinning, Halterofilia, Softbol, Yoga, Frisbee, Acondicionamiento Físico, Artes Marciales Mixtas, Skateboard, Tenis, Ajedrez, Natación, Nutrición, Rugby, Capoeira, Trompo, Hockey sobre pasto, Psicóloga del deporte, Breaking, Básquetbol, Pelota Purépecha, Remo, entre otros más. Estamos formando escuelas técnicas deportivas que sean semilleros de talento para representar a la alcaldía en competencias nacionales e internacionales. Nos encontramos en espacios como Utopías, escuelas de box, senderos seguros, centros deportivos contando con 363,356 atenciones, en todos los casos las atenciones se dieron durante el periodo de enero a septiembre del 2024.</v>
          </cell>
          <cell r="K695">
            <v>2100000</v>
          </cell>
        </row>
        <row r="696">
          <cell r="G696" t="str">
            <v>02CD09E188_C2A1</v>
          </cell>
          <cell r="H696" t="str">
            <v>Organización de grupos por horario para activaciones físicas</v>
          </cell>
          <cell r="I696" t="str">
            <v>Mide el avance porcentual de  grupos por horario para activaciones físicas organizados</v>
          </cell>
          <cell r="J696" t="str">
            <v>Se formaron 25 activaciones físicas con diversos grupos y horarios en el periodo de enero - septiembre</v>
          </cell>
          <cell r="K696">
            <v>35</v>
          </cell>
        </row>
        <row r="697">
          <cell r="G697" t="str">
            <v>02CD09E188_C2A2</v>
          </cell>
          <cell r="H697" t="str">
            <v>Difusión de convocatoria para activaciones físicas</v>
          </cell>
          <cell r="I697" t="str">
            <v>Mide el avance porcentual en la difusión de convocatorias para activaciones físicas</v>
          </cell>
          <cell r="J697" t="str">
            <v>Se realizaron 67  acciones relacionadas con difusión de convocatoria para activaciones físicas en la Alcaldía Iztapalapa.</v>
          </cell>
          <cell r="K697">
            <v>100</v>
          </cell>
        </row>
        <row r="698">
          <cell r="G698" t="str">
            <v>02CD09E188_C3</v>
          </cell>
          <cell r="H698" t="str">
            <v>Eventos culturales realizados</v>
          </cell>
          <cell r="I698" t="str">
            <v>Mide el avance porcentual de los eventos culturales realizados</v>
          </cell>
          <cell r="J698" t="str">
            <v>Durante el periodo enero - septiembre 2024 relativo a acciones relacionadas con eventos culturales, la Alcaldía Iztapalapa no registra avance de acciones programadas al trimestre.</v>
          </cell>
          <cell r="K698">
            <v>15</v>
          </cell>
        </row>
        <row r="699">
          <cell r="G699" t="str">
            <v>02CD09E188_C3A1</v>
          </cell>
          <cell r="H699" t="str">
            <v xml:space="preserve">Difusión de eventos culturales </v>
          </cell>
          <cell r="I699" t="str">
            <v>Mide el avance porcentual de los eventos culturales difundidos</v>
          </cell>
          <cell r="J699" t="str">
            <v>Durante el periodo enero septiembre 2024 relativo a acciones relacionadas con difusión de eventos culturales, la Alcaldía Iztapalapa no registra avance de acciones programadas al trimestre.</v>
          </cell>
          <cell r="K699">
            <v>15</v>
          </cell>
        </row>
        <row r="700">
          <cell r="G700" t="str">
            <v>02CD09E189_C1</v>
          </cell>
          <cell r="H700" t="str">
            <v xml:space="preserve">Jornadas de promoción de la salud y prevención de enfermedades realizadas </v>
          </cell>
          <cell r="I700" t="str">
            <v xml:space="preserve">Mide el porcentaje de avance de las jornadas de promoción de la salud y prevención de enfermedades realizadas </v>
          </cell>
          <cell r="J700" t="str">
            <v>En el periodo enero - septiembre del 2024 la Alcaldía Iztapalapa no registra avance en las metas.</v>
          </cell>
          <cell r="K700">
            <v>20</v>
          </cell>
        </row>
        <row r="701">
          <cell r="G701" t="str">
            <v>02CD09E189_C1A1</v>
          </cell>
          <cell r="H701" t="str">
            <v xml:space="preserve">Realización de consultas y asesorías médicas de primer nivel </v>
          </cell>
          <cell r="I701" t="str">
            <v>Mide el avance porcentual de  consultas y asesorías médicas de primer nivel realizadas</v>
          </cell>
          <cell r="J701" t="str">
            <v>Se registró un avance de  114,817 atenciones, mediante la realización de consultas y asesorías médicas de primer nivel en la Alcaldía, lo que refrenda el compromiso con la ciudadanía de brindar un servicio de salud de calidad con el cual se benefician principalmente a aquellas personas que no cuentan con acceso a los servicios básicos de salud. Con esto se incrementa la calidad de vida, la igualdad de oportunidades, el desarrollo social de los habitantes de la Alcaldía.</v>
          </cell>
          <cell r="K701">
            <v>240000</v>
          </cell>
        </row>
        <row r="702">
          <cell r="G702" t="str">
            <v>02CD09E189_C1A2</v>
          </cell>
          <cell r="H702" t="str">
            <v>Realización de terapias de medicina alternativa</v>
          </cell>
          <cell r="I702" t="str">
            <v>Mide el avance porcentual de  terapias de medicina alternativa realizadas</v>
          </cell>
          <cell r="J702" t="str">
            <v>Se realizaron 20,352 atenciones mediante la realización de terapias de medicina alternativa, el cual brinda a los usuarios de este servicio un acompañamiento de los diversos métodos, técnicas y orientaciones en homeopatía, acupuntura, fitoterapia, masoterapia, gimnasia cerebral y somatometría con esto se incrementa la calidad de vida, la igualdad de oportunidades, el desarrollo social de los habitantes de la Alcaldía.</v>
          </cell>
          <cell r="K702">
            <v>75000</v>
          </cell>
        </row>
        <row r="703">
          <cell r="G703" t="str">
            <v>02CD09E189_C1A3</v>
          </cell>
          <cell r="H703" t="str">
            <v>Difusión de jornadas de salud</v>
          </cell>
          <cell r="I703" t="str">
            <v>Mide el avance porcentual en la difusión de jornadas de salud</v>
          </cell>
          <cell r="J703" t="str">
            <v>En el periodo enero- septiembre del 2024 la Alcaldía Iztapalapa no registra avance en las metas.</v>
          </cell>
          <cell r="K703">
            <v>20000</v>
          </cell>
        </row>
        <row r="704">
          <cell r="G704" t="str">
            <v>02CD09E190_C1</v>
          </cell>
          <cell r="H704" t="str">
            <v>Jornadas de esterilización y tutela responsable realizadas</v>
          </cell>
          <cell r="I704" t="str">
            <v>Mide el avance porcentual de jornadas de esterilización y tutela responsable realizadas</v>
          </cell>
          <cell r="J704" t="str">
            <v xml:space="preserve">Se registró un avance de 491 jornadas relacionadas con jornadas de esterilización y tutela responsable realizadas en la Alcaldía Iztapalapa, realizando una gran labor, en beneficio de los habitantes de la demarcación así como de los animales, ya que mediante dichas jornadas se brindan servicios de calidad y pláticas de concientización evitando el abandono de los animales de compañía, así como de un acompañamiento profesional y especializado para el cuidado de los mismos. </v>
          </cell>
          <cell r="K704">
            <v>1000</v>
          </cell>
        </row>
        <row r="705">
          <cell r="G705" t="str">
            <v>02CD09E190_C1A1</v>
          </cell>
          <cell r="H705" t="str">
            <v>Realización de esterilizaciones a perros y gatos.</v>
          </cell>
          <cell r="I705" t="str">
            <v>Mide el avance porcentual de esterilizaciones a perros y gatos realizadas</v>
          </cell>
          <cell r="J705" t="str">
            <v xml:space="preserve">En el periodo enero – septiembre del 2024 se han llevado a cabo el  13,362 esterilizaciones a perros y gatos programadas, con lo que se beneficia a la población con servicios de calidad, de manera gratuita. Derivado de las acciones antes mencionadas ha resultado imperativo realizar adquisiciones de material, instrumental y suministros, así mismo se requirió del pago de servicios necesarios para el desempeño de las funciones de las áreas operativas del programa. En el rubro de nóminas se ha cumplido al 100% con las obligaciones en materia de servicios personales y pago de impuestos. </v>
          </cell>
          <cell r="K705">
            <v>20400</v>
          </cell>
        </row>
        <row r="706">
          <cell r="G706" t="str">
            <v>02CD09E190_C1A2</v>
          </cell>
          <cell r="H706" t="str">
            <v>Realización de pláticas de tutela responsable de animales de compañía.</v>
          </cell>
          <cell r="I706" t="str">
            <v>Mide el avance porcentual de pláticas de tutela responsable de animales de compañía realizadas</v>
          </cell>
          <cell r="J706" t="str">
            <v xml:space="preserve">Se realizaron 513 pláticas de tutela responsable de animales de compañía con la finalidad de concientizar a la población del cuidado de sus mascotas. Por lo anterior fue necesario llevar a cabo el pago por concepto de adquisiciones de materiales y suministros, así como de servicios utilizados por las áreas ejecutoras del programa. </v>
          </cell>
          <cell r="K706">
            <v>850</v>
          </cell>
        </row>
        <row r="707">
          <cell r="G707" t="str">
            <v>02CD09E198_C1</v>
          </cell>
          <cell r="H707" t="str">
            <v>Servicios de cuidado infantil otorgados</v>
          </cell>
          <cell r="I707" t="str">
            <v>Mide el avance porcentual en el otorgamiento de servicios de cuidado otorgados a niñas y niños inscritos</v>
          </cell>
          <cell r="J707" t="str">
            <v>Se otorgó cuidados a 1,521 niñas y niños inscritos a CENDIS de la Alcaldía.</v>
          </cell>
          <cell r="K707">
            <v>1521</v>
          </cell>
        </row>
        <row r="708">
          <cell r="G708" t="str">
            <v>02CD09E198_C1A1</v>
          </cell>
          <cell r="H708" t="str">
            <v>Inscripción de niñas y niños</v>
          </cell>
          <cell r="I708" t="str">
            <v>Mide el avance porcentual en la inscripción de niñas y niños en el servicio de cuidado infantil</v>
          </cell>
          <cell r="J708" t="str">
            <v>Se realizó la inscripción de 1,521 niñas y niños  a CENDIS de la Alcaldía.</v>
          </cell>
          <cell r="K708">
            <v>1521</v>
          </cell>
        </row>
        <row r="709">
          <cell r="G709" t="str">
            <v>02CD09E198_C1A2</v>
          </cell>
          <cell r="H709" t="str">
            <v xml:space="preserve">Emisión de convocatoria de inscripción </v>
          </cell>
          <cell r="I709" t="str">
            <v>Mide el avance porcentual en la emisión de las convocatorias para inscripción al ciclo escolar</v>
          </cell>
          <cell r="J709" t="str">
            <v>Se llevó a cabo la emisión de 1 convocatoria de inscripción en el periodo de enero - septiembre del 2024.</v>
          </cell>
          <cell r="K709">
            <v>2</v>
          </cell>
        </row>
        <row r="710">
          <cell r="G710" t="str">
            <v>02CD09E198_C2</v>
          </cell>
          <cell r="H710" t="str">
            <v>Raciones alimentarias para niñas y niños inscritos brindadas</v>
          </cell>
          <cell r="I710" t="str">
            <v>Mide el avance porcentual en el otorgamiento de alimentos para niñas y niños inscritos en el servicio de cuidado</v>
          </cell>
          <cell r="J710" t="str">
            <v>Se brindaron 250,000 raciones a niñas y niños inscritos en los CENDIS de la Alcaldía con la finalidad de mejorar el estado de salud y la calidad de vida de los infantes.</v>
          </cell>
          <cell r="K710">
            <v>760000</v>
          </cell>
        </row>
        <row r="711">
          <cell r="G711" t="str">
            <v>02CD09E198_C2A1</v>
          </cell>
          <cell r="H711" t="str">
            <v>Aprobación del menú</v>
          </cell>
          <cell r="I711" t="str">
            <v xml:space="preserve">Mide el avance en porcentaje en la aprobación de menús para las niñas y niños inscritos </v>
          </cell>
          <cell r="J711" t="str">
            <v>En el periodo enero - septiembre del 2024 la Alcaldía Iztapalapa no registra avance en las metas.</v>
          </cell>
          <cell r="K711">
            <v>1</v>
          </cell>
        </row>
        <row r="712">
          <cell r="G712" t="str">
            <v>02CD09E198_C3</v>
          </cell>
          <cell r="H712" t="str">
            <v>Atención de mantenimientos a CENDIS realizados</v>
          </cell>
          <cell r="I712" t="str">
            <v>Mide el avance porcentual de mantenimientos a CENDIS realizados</v>
          </cell>
          <cell r="J712" t="str">
            <v>En el periodo enero - septiembre del 2024 la Alcaldía Iztapalapa no registra avance en las metas.</v>
          </cell>
          <cell r="K712">
            <v>1</v>
          </cell>
        </row>
        <row r="713">
          <cell r="G713" t="str">
            <v>02CD09E198_C3A1</v>
          </cell>
          <cell r="H713" t="str">
            <v>Realización de análisis y estimación del número de mantenimientos a CENDIS</v>
          </cell>
          <cell r="I713" t="str">
            <v>Mide el avance porcentual análisis y estimación del número de mantenimientos a CENDIS realizados</v>
          </cell>
          <cell r="J713" t="str">
            <v>En el periodo enero - septiembre del 2024 la Alcaldía Iztapalapa no registra avance en las metas.</v>
          </cell>
          <cell r="K713">
            <v>1</v>
          </cell>
        </row>
        <row r="714">
          <cell r="G714" t="str">
            <v>02CD09E200_C1</v>
          </cell>
          <cell r="H714" t="str">
            <v>Servicios de seguridad otorgados</v>
          </cell>
          <cell r="I714" t="str">
            <v>Mide el avance porcentual en la entrega de servicios de seguridad contratados realizados</v>
          </cell>
          <cell r="J714" t="str">
            <v>Se llevaron a cabo 11,091 servicios de seguridad mediante acciones de coberturas en materia de seguridad, en diversos operativos realizados. Como parte de las acciones del programa presupuestario se ha llevado a cabo en primer orden el pago por concepto de servicios de vigilancia otorgados en la Alcaldía Iztapalapa, con la finalidad de cumplir en tiempo y forma con la obligación que se tiene en este sentido. Así mismo se ha fortalecido al área mediante las compras y adquisiciones de herramientas, insumos y bienes que resultan indispensables para la operación del programa.</v>
          </cell>
          <cell r="K714">
            <v>20000</v>
          </cell>
        </row>
        <row r="715">
          <cell r="G715" t="str">
            <v>02CD09E200_C1A1</v>
          </cell>
          <cell r="H715" t="str">
            <v>Extracción de videos de vigilancia</v>
          </cell>
          <cell r="I715" t="str">
            <v>Mide el avance porcentual de videos de vigilancia extraídos</v>
          </cell>
          <cell r="J715" t="str">
            <v>Se llevaron a cabo 57 extracciones de videos de vigilancia programadas, derivadas de denuncias ciudadanas realizadas ante ministerio público.</v>
          </cell>
          <cell r="K715">
            <v>100</v>
          </cell>
        </row>
        <row r="716">
          <cell r="G716" t="str">
            <v>02CD09E200_C1A2</v>
          </cell>
          <cell r="H716" t="str">
            <v>Realización de rondines de seguridad y despliegue policial realizados</v>
          </cell>
          <cell r="I716" t="str">
            <v>Mide el avance porcentual de cumplimiento despliegues policiacos realizados para mantener la seguridad programados</v>
          </cell>
          <cell r="J716" t="str">
            <v>Se llevaron a cabo 31,842 servicios de seguridad y despliegue policial programados al periodo.  Para lo antes mencionado ha sido imprescindible realizar el pago por concepto de servicios de vigilancia, el cual se ha fortalecido, robusteciendo el número de elementos que realizan labores de este rubro. Así mismo se ha dotado de materiales, herramientas y suministros indispensables para el programa. Por último, se ha llevado a cabo el pago del 100% de las obligaciones en materia de servicios personales.</v>
          </cell>
          <cell r="K716">
            <v>40000</v>
          </cell>
        </row>
        <row r="717">
          <cell r="G717" t="str">
            <v>02CD09E200_C1A3</v>
          </cell>
          <cell r="H717" t="str">
            <v xml:space="preserve">Levantamiento de solicitudes de patrullaje </v>
          </cell>
          <cell r="I717" t="str">
            <v>Mide el avance porcentual en la atención de las solicitudes de seguridad realizadas por la población</v>
          </cell>
          <cell r="J717" t="str">
            <v>Se realizaron 3,033 levantamientos de solicitudes de patrullaje en los diferentes canales de comunicación. Como parte de las acciones, ha resultado imprescindible realizar el pago por servicios de vigilancia con el objetivo de fortalecer la cantidad de elementos activos para funciones de vigilancia, así como el pago de diversos servicios que resultan necesarios para establecer los mecanismos de comunicación con la ciudadanía. El pago de adquisiciones necesarias para dotar de insumos, equipo y materiales que sirven a las labores de las áreas ejecutoras del Programa y por último el pago de las obligaciones contractuales en materia de servicios personales.</v>
          </cell>
          <cell r="K717">
            <v>20000</v>
          </cell>
        </row>
        <row r="718">
          <cell r="G718" t="str">
            <v>02CD09E200_C1A4</v>
          </cell>
          <cell r="H718" t="str">
            <v xml:space="preserve">Contratación de servicios de seguridad </v>
          </cell>
          <cell r="I718" t="str">
            <v>Mide el avance porcentual de los servicios contratados</v>
          </cell>
          <cell r="J718" t="str">
            <v>Al periodo no se reporta avance en las metas en este concepto del Programa Presupuestario.</v>
          </cell>
          <cell r="K718">
            <v>1</v>
          </cell>
        </row>
        <row r="719">
          <cell r="G719" t="str">
            <v>02CD09F037_C1</v>
          </cell>
          <cell r="H719" t="str">
            <v>Eventos para fomento al empleo realizados</v>
          </cell>
          <cell r="I719" t="str">
            <v>Mide el avance porcentual de eventos para fomento al empleo realizados</v>
          </cell>
          <cell r="J719" t="str">
            <v>Se realizaron 26 eventos para fomento al empleo, la Alcaldía Iztapalapa ha llevado a cabo acciones integrales beneficiando a los asistentes, mediante la canalización de personas a empresas que cuentan con vacantes disponibles, así como con la impartición de talleres, pláticas y capacitaciones para apoyar a las personas que por alguna circunstancia se encuentren buscando empleo. Para llevar a cabo las acciones del programa presupuestario ha resultado imprescindible realizar los pagos en materia de servicios personales, así como el fortalecimiento social para beneficio de las economías locales.</v>
          </cell>
          <cell r="K719">
            <v>45</v>
          </cell>
        </row>
        <row r="720">
          <cell r="G720" t="str">
            <v>02CD09F037_C1A1</v>
          </cell>
          <cell r="H720" t="str">
            <v>Elaboración de ferias de empleo</v>
          </cell>
          <cell r="I720" t="str">
            <v>Mide el avance porcentual de ferias de empleo elaboradas</v>
          </cell>
          <cell r="J720" t="str">
            <v>Se celebraron  4 ferias de empleo, mediante las cuales ha sido posible apoyar a las personas y empleadores que se encuentren en la búsqueda, ya sea, de empleo o de trabajadores. Así mismo, en las ferias se realizan diversas actividades que motivan, promueven y mejoran las oportunidades, para las personas asistentes, de poder aplicar para un empleo y tener las herramientas para poder ser el mejor candidato a la vacante.</v>
          </cell>
          <cell r="K720">
            <v>20</v>
          </cell>
        </row>
        <row r="721">
          <cell r="G721" t="str">
            <v>02CD09F037_C1A2</v>
          </cell>
          <cell r="H721" t="str">
            <v>Realización de mesas de trabajo con empresarios para planeación de proyectos de generación de empleos</v>
          </cell>
          <cell r="I721" t="str">
            <v>Mide el avance porcentual de mesas de trabajo con empresarios para planeación de proyectos de generación de empleos realizadas</v>
          </cell>
          <cell r="J721" t="str">
            <v>Al periodo no se reporta avance en las metas en este concepto del programa presupuestario.</v>
          </cell>
          <cell r="K721">
            <v>15</v>
          </cell>
        </row>
        <row r="722">
          <cell r="G722" t="str">
            <v>02CD09F037_C1A3</v>
          </cell>
          <cell r="H722" t="str">
            <v>Realización de reuniones informativas sobre acceso a financiamiento</v>
          </cell>
          <cell r="I722" t="str">
            <v>Mide el avance porcentual de  reuniones informativas sobre acceso a financiamiento realizadas</v>
          </cell>
          <cell r="J722" t="str">
            <v>Al periodo no se reporta avance en las metas en este concepto del programa presupuestario.</v>
          </cell>
          <cell r="K722">
            <v>10</v>
          </cell>
        </row>
        <row r="723">
          <cell r="G723" t="str">
            <v>02CD09K023_C1</v>
          </cell>
          <cell r="H723" t="str">
            <v>Mantenimiento de la infraestructura pública realizada</v>
          </cell>
          <cell r="I723" t="str">
            <v>Mide el avance porcentual del mantenimiento de la infraestructura pública realizada</v>
          </cell>
          <cell r="J723" t="str">
            <v>En el  periodo de enero - septiembre del ejercicio fiscal 2024 para mantenimiento de la infraestructura pública la Alcaldía Iztapalapa se encuentra en la etapa de planeación y análisis de los trabajos a realizar. Por este motivo el avance en las metas se verá reflejado en el siguiente periodo a reportar.</v>
          </cell>
          <cell r="K723">
            <v>81705</v>
          </cell>
        </row>
        <row r="724">
          <cell r="G724" t="str">
            <v>02CD09K023_C1A1</v>
          </cell>
          <cell r="H724" t="str">
            <v xml:space="preserve">Instalación de alumbrado público </v>
          </cell>
          <cell r="I724" t="str">
            <v>Mide el avance porcentual de alumbrado público instalado</v>
          </cell>
          <cell r="J724" t="str">
            <v xml:space="preserve">Se llevaron a cabo 2,251 acciones con relación a la instalación de alumbrado público, la Alcaldía Iztapalapa pone especial énfasis en el avance de metas de este rubro, ya que contribuye al mejoramiento del espacio público, derivado del embellecimiento de calles, mediante la reparación y rehabilitación de los diferentes espacios, así como de los murales pintados, sin embargo el mayor aporte se realiza en materia de seguridad al mejorar la visibilidad en las calles, así como eliminar puntos ciegos en los cuales la delincuencia aprovecha para cometer los delitos. </v>
          </cell>
          <cell r="K724">
            <v>14000</v>
          </cell>
        </row>
        <row r="725">
          <cell r="G725" t="str">
            <v>02CD09K023_C1A2</v>
          </cell>
          <cell r="H725" t="str">
            <v xml:space="preserve">Elaboración de mantenimientos menores a inmuebles </v>
          </cell>
          <cell r="I725" t="str">
            <v>Mide el avance porcentual de mantenimientos menores a inmuebles eleborados</v>
          </cell>
          <cell r="J725" t="str">
            <v>Se llevaron a cabo 37 acciones para el mantenimiento menor a inmuebles. Lo anterior ha requerido que se lleven a cabo adquisición de material, herramientas e insumos que permiten el desarrollo de las acciones. Así mismo se ha realizado la liquidación de obligaciones en materia de servicios personales e impuestos derivados de las relaciones contractuales de la Alcaldía con sus trabajadores. Aunado a lo anterior se realizó el pago de diversos servicios que resultan imprescindibles para la operación de las áreas operativas de esta Alcaldía.</v>
          </cell>
          <cell r="K725">
            <v>40</v>
          </cell>
        </row>
        <row r="726">
          <cell r="G726" t="str">
            <v>02CD09K023_C1A3</v>
          </cell>
          <cell r="H726" t="str">
            <v>Reparación de vía pública</v>
          </cell>
          <cell r="I726" t="str">
            <v>Mide el avance porcentual de vía pública reparada</v>
          </cell>
          <cell r="J726" t="str">
            <v xml:space="preserve">Para el periodo enero - septiembre se llevaron a cabo 121,072 m2 destinados a la reparación de vía pública  teninedo un avance significativo de metas, sin embargo, ha resultado necesario llevar a cabo las adquisiciones de insumos, materiales y herramientas menores, así mismo el pago de servicios e impuestos, también se ha realizado el pago de la totalidad de las obligaciones en materia de servicios personales que permitieron desarrollar las actividades programadas. </v>
          </cell>
          <cell r="K726">
            <v>165000</v>
          </cell>
        </row>
        <row r="727">
          <cell r="G727" t="str">
            <v>02CD09N001_C1</v>
          </cell>
          <cell r="H727" t="str">
            <v>Capacitaciones a las brigadas de protección civil realizadas</v>
          </cell>
          <cell r="I727" t="str">
            <v>Mide el avance porcentual de las brigadas capacitacitadas para la protección de visitantes y funcionarios que transitan por las instalaciones del ente público</v>
          </cell>
          <cell r="J727" t="str">
            <v>Se realizaron 27 capacitaciones a las brigadas de protección civil, con el objetivo de fortalecer a las brigadas, así como a la población en general, en caso de siniestro. Para el desarrollo de las actividades antes mencionadas se ha llevado a cabo la adquisición de materiales, insumos, suministros y herramientas con la finalidad de fortalecer a las áreas encargadas de brindar atenciones en materia de protección civil. Se ha realizado además el pago de servicios necesarios para brindar la atención en las áreas operativas, se ha fortalecido en materia social, mediante acciones encaminadas a fortalecer la mitigación de riesgos. Por último, en materia de servicios personales se ha llevado a cabo el pago de todas las obligaciones en este rubro. Todas las acciones mencionadas han derivado en un incremento de la seguridad y mitigación de riesgos en materia de protección civil.</v>
          </cell>
          <cell r="K727">
            <v>140</v>
          </cell>
        </row>
        <row r="728">
          <cell r="G728" t="str">
            <v>02CD09N001_C1A1</v>
          </cell>
          <cell r="H728" t="str">
            <v>Elaboración de material de apoyo</v>
          </cell>
          <cell r="I728" t="str">
            <v>Mide el avance porcentual en la elaboración de material de apoyo eleborado para realizar las capacitaciones programadas</v>
          </cell>
          <cell r="J728" t="str">
            <v xml:space="preserve">Como parte de las acciones del periodo enero – junio del 2024 se llevó a cabo la elaboración de 42 materiales de apoyo conforme a la programación del primer trimestre. Lo anterior ha sido posible derivado de las acciones oportunas y eficaces de la Administración de la Alcaldía. Mediante las adquisiciones de materiales, insumos y suministros se dotó a las áreas de los bienes necesarios para este fin. El pago de servicios ha sido un factor determinante para llevar a cabo el objetivo de la acción, así como el pago de las nóminas. </v>
          </cell>
          <cell r="K728">
            <v>95</v>
          </cell>
        </row>
        <row r="729">
          <cell r="G729" t="str">
            <v>02CD09N001_C1A2</v>
          </cell>
          <cell r="H729" t="str">
            <v>Difusión y promoción del Programa de capacitación</v>
          </cell>
          <cell r="I729" t="str">
            <v>Mide el avance porcentual de las actividades de promoción del programa de capacitación a servidores públicos difundidos</v>
          </cell>
          <cell r="J729" t="str">
            <v xml:space="preserve">En el periodo enero - septiembre del ejercicio 2024 se han realizado 218 acciones en materia de difusión y promoción del programa de capacitación, derivado de las acciones tempranas y oportunas en el programa de gobierno. Las acciones mencionadas se han logrado gracias a las acciones de adquisiciones del fortalecimiento en el rubro social, fortaleciendo así, el programa de capacitación. Mediante el pago de servicios personales, se cumplió con la totalidad de las obligaciones contractuales con los trabajadores de la Alcaldía, también se ha realizado el pago de los servicios contratados. </v>
          </cell>
          <cell r="K729">
            <v>1400</v>
          </cell>
        </row>
        <row r="730">
          <cell r="G730" t="str">
            <v>02CD09N001_C2</v>
          </cell>
          <cell r="H730" t="str">
            <v>Simulacros preventivos ejecutados</v>
          </cell>
          <cell r="I730" t="str">
            <v>Mide el avance de los simulacros para prevenir situaciones de riesgo y emergencia generados por un fenómeno natural o antropogénico ejecutadoS</v>
          </cell>
          <cell r="J730" t="str">
            <v>La seguridad de los habitantes de la demarcación territorial en caso de siniestro es un tema primordial en la Alcaldía Iztapalapa, por lo que en el periodo enero - septiembre del ejercicio 2024 se han realizado 91 simulacros preventivos con el objetivo de mantener un plan activo en materia de protección civil, instruir a los habitantes con el objetivo de tener los elementos para actuar oportunamente en caso de siniestro. Derivado de lo anterior ha resultado imprescindible elaborar un plan para llevar a cabo estas acciones, mediante la adquisición y compra de materiales, herramientas e insumos se ha dotado a las áreas operativas, así como a los inmuebles públicos de los elementos necesarios para llevar a cabo los Simulacros con seguridad y coordinación, el pago de servicios personales y fortalecimiento social es parte de las acciones de apoyo para que dicho programa tenga un avance en las metas alcanzadas.</v>
          </cell>
          <cell r="K730">
            <v>330</v>
          </cell>
        </row>
        <row r="731">
          <cell r="G731" t="str">
            <v>02CD09N001_C2A1</v>
          </cell>
          <cell r="H731" t="str">
            <v xml:space="preserve">Realización de reuniones informativas </v>
          </cell>
          <cell r="I731" t="str">
            <v>Mide el avance porcentual en las reuniones informativas para la aplicación de protocolos de actuación a seguir en los simulacros realizados</v>
          </cell>
          <cell r="J731" t="str">
            <v xml:space="preserve">En la Alcaldía Iztapalapa para el primer trimestre se realizaron 350 reuniones informativas con el objetivo de dar a conocer los protocolos de actuación en los Simulacros realizados en los inmuebles de la Alcaldía Iztapalapa. Es imprescindible mencionar que derivado de las acciones se ha llevado a cabo el pago de nóminas a los trabajadores de la Alcaldía, el pago de servicios y adquisiciones necesarias para cumplir y fortalecer los objetivos del programa presupuestario. </v>
          </cell>
          <cell r="K731">
            <v>1100</v>
          </cell>
        </row>
        <row r="732">
          <cell r="G732" t="str">
            <v>02CD09R002_C1</v>
          </cell>
          <cell r="H732" t="str">
            <v>Proyectos de presupuesto participativo ejecutados</v>
          </cell>
          <cell r="I732" t="str">
            <v>Mide el avance porcentual de conclusión de los proyectos de presupuesto participativo</v>
          </cell>
          <cell r="J732" t="str">
            <v>Durante el tercer periodo del ejercicio fiscal 2024 se ha realizado la ejecución de los proyectos de presupuesto participativo.</v>
          </cell>
          <cell r="K732">
            <v>295</v>
          </cell>
        </row>
        <row r="733">
          <cell r="G733" t="str">
            <v>02CD09R002_C1A1</v>
          </cell>
          <cell r="H733" t="str">
            <v>Dictaminación de proyectos de presupuesto participativo</v>
          </cell>
          <cell r="I733" t="str">
            <v>Mide el avance porcentual de los proyectos de presupuesto participativo dictaminados</v>
          </cell>
          <cell r="J733" t="str">
            <v>Se llevaron a cabo 295 dictaminaciones de proyectos de presupuesto participativo.</v>
          </cell>
          <cell r="K733">
            <v>295</v>
          </cell>
        </row>
        <row r="734">
          <cell r="G734" t="str">
            <v>02CD09R002_C1A2</v>
          </cell>
          <cell r="H734" t="str">
            <v>Emisión de la convocatoria para participar en los proyectos de participación ciudadana</v>
          </cell>
          <cell r="I734" t="str">
            <v>Mide el avance porcentual de la convocatoria emitida para participar en los proyectos de participación ciudadana</v>
          </cell>
          <cell r="J734" t="str">
            <v>Se llevó a cabo 1 convocatoria de proyectos de participación ciudadana.</v>
          </cell>
          <cell r="K734">
            <v>1</v>
          </cell>
        </row>
        <row r="735">
          <cell r="G735" t="str">
            <v>02CD09S229_C1</v>
          </cell>
          <cell r="H735" t="str">
            <v xml:space="preserve">Apoyos entregados </v>
          </cell>
          <cell r="I735" t="str">
            <v>Mide el porcentaje  de apoyos entregados</v>
          </cell>
          <cell r="J735" t="str">
            <v>Se realizaron 1,482 apoyos integrales de carácter social, con la finalidad de disminuir la brecha de desigualdades que actualmente viven las mujeres, por este motivo se ha puesto en marcha el programa con los objetivos de disminuir el rezago educativo de mujeres de 30 años y más, residentes en Iztapalapa que desean iniciar, continuar o concluir alfabetización, primaria, secundaria o bachillerato; y apoyar a las mujeres que quieran continuar con sus estudios superiores, así como incentivar y promover el ejercicio del derecho a la educación mediante el otorgamiento de talleres y acciones comunitarias, proporcionadas por personas beneficiarias facilitadoras de servicios, y ofrecidas en las modalidades presenciales y a distancia en caso de contingencia sanitaria.</v>
          </cell>
          <cell r="K735">
            <v>2000</v>
          </cell>
        </row>
        <row r="736">
          <cell r="G736" t="str">
            <v>02CD09S229_C1A1</v>
          </cell>
          <cell r="H736" t="str">
            <v>Emisión de convocatoria para registro en Programa social</v>
          </cell>
          <cell r="I736" t="str">
            <v>Mide el porcentaje de convocatorias emitidas para el registro en el Programa social</v>
          </cell>
          <cell r="J736" t="str">
            <v>Se llevó a cabo la emisión de las 2 convocatorias para registro en el programa social de mujeres que desean continuar con sus estudios escolares.</v>
          </cell>
          <cell r="K736">
            <v>2</v>
          </cell>
        </row>
        <row r="737">
          <cell r="G737" t="str">
            <v>02CD09U048_C1</v>
          </cell>
          <cell r="H737" t="str">
            <v>Entrega de apoyos realizada</v>
          </cell>
          <cell r="I737" t="str">
            <v xml:space="preserve">Mide el avance porcentual de los apoyos entregados </v>
          </cell>
          <cell r="J737" t="str">
            <v xml:space="preserve">Se entregaron 600 apoyos con el objetivo de reducir la brecha de desigualdad que actualmente se presenta en la población de la Alcaldía Iztapalapa, ésta administración ha puesto en operación diversas Acciones Sociales, mediante las cuales otorga un apoyo monetario o en especie a las personas elegibles de las Reglas de operación. </v>
          </cell>
          <cell r="K737">
            <v>600</v>
          </cell>
        </row>
        <row r="738">
          <cell r="G738" t="str">
            <v>02CD09U048_C1A1</v>
          </cell>
          <cell r="H738" t="str">
            <v>Emisión de convocatoria para registro en programa social</v>
          </cell>
          <cell r="I738" t="str">
            <v>Mide el avance porcentual de las convocatorias emitidas para el registro en el programa social</v>
          </cell>
          <cell r="J738" t="str">
            <v>Se emitieron 2  convocatorias para la entrega de apoyos en materia de acciones sociales.</v>
          </cell>
          <cell r="K738">
            <v>2</v>
          </cell>
        </row>
        <row r="739">
          <cell r="G739" t="str">
            <v>02CD11E187_C1</v>
          </cell>
          <cell r="H739" t="str">
            <v>Barrido manual y mecánico realizado</v>
          </cell>
          <cell r="I739" t="str">
            <v>Mide el porcentaje de avance del  barrido manual y mecánico realizado</v>
          </cell>
          <cell r="J739" t="str">
            <v>73,848 kilómetros de barrido manual y mecánico  en la vía púbica</v>
          </cell>
          <cell r="K739">
            <v>84216</v>
          </cell>
        </row>
        <row r="740">
          <cell r="G740" t="str">
            <v>02CD11E187_C1A1</v>
          </cell>
          <cell r="H740" t="str">
            <v>Programación de jornadas para barrido</v>
          </cell>
          <cell r="I740" t="str">
            <v xml:space="preserve">Mide el porcentaje de avance de las jornadas de barrido manual y mecánico </v>
          </cell>
          <cell r="J740" t="str">
            <v>Se programaron 273 jornadas.</v>
          </cell>
          <cell r="K740">
            <v>365</v>
          </cell>
        </row>
        <row r="741">
          <cell r="G741" t="str">
            <v xml:space="preserve">02CD11E187_C2 </v>
          </cell>
          <cell r="H741" t="str">
            <v xml:space="preserve">Mantenimiento y rehabilitación de la infraestructura del alumbrado público de vías secundarias realizado  </v>
          </cell>
          <cell r="I741" t="str">
            <v>Mide el porcentaje de avance del mantenimiento y rehabilitación de la infraestructura del alumbrado público de vías secundarias</v>
          </cell>
          <cell r="J741" t="str">
            <v>Durante el tercer trimestre, se llevaron a cabo 3,922 mantenimientos, rehabilitaciones, sustitución, instalación y conservación del alumbrado público, mismos que corresponden a: 3,584 mantenimientos preventivo y correctivo (reparaciones); 220 sustitución de luminarias nuevas; 118 sustitución de luminarias  de recuperación; con el propósito de brindar seguridad para la población y mejorar la imagen urbana en la Alcaldía.
Durante el periodo correspondiente Enero-Septiembre 2024, se han habilitado un total de 10781 luminarias.</v>
          </cell>
          <cell r="K741">
            <v>34811</v>
          </cell>
        </row>
        <row r="742">
          <cell r="G742" t="str">
            <v>02CD11E187_C2A1</v>
          </cell>
          <cell r="H742" t="str">
            <v xml:space="preserve">Programación de jornadas de mantenimiento  </v>
          </cell>
          <cell r="I742" t="str">
            <v>Mide el porcentaje de avance en las jornadas de mantenimiento</v>
          </cell>
          <cell r="J742" t="str">
            <v>Se programaron 273 jornadas.</v>
          </cell>
          <cell r="K742">
            <v>365</v>
          </cell>
        </row>
        <row r="743">
          <cell r="G743" t="str">
            <v>02CD11E187_C3</v>
          </cell>
          <cell r="H743" t="str">
            <v>Mantenimiento preventivo y correctivo integral a parques, jardines, camellones y sujetos forestales realizado</v>
          </cell>
          <cell r="I743" t="str">
            <v>Mide el porcentaje de avance del mantenimiento a parques, jardines, camellones y
sujetos forestales</v>
          </cell>
          <cell r="J743" t="str">
            <v>Barrido 3,804,052m²; deshierbe 2,015,135m²; retiro de tocón 30 pza; papeleo 6,467,796m²; recolección y traslado de desechos 1,762m³; derribo de sujetos forestales secos o en riesgo 69 pza; poda de sujetos forestales 1,609 pza; poda de raíces 24 pza; poda de césped 3,644,526m²; poda de seto 840,198m²; riego con toma de agua 8m²; riego con pipa 0m²; plantación de árboles 77 pza; plantación de ornamentales 75,049pza; cultivo de jardineras 3,3361m²; cultivo de seto 0m².</v>
          </cell>
          <cell r="K743">
            <v>2294040</v>
          </cell>
        </row>
        <row r="744">
          <cell r="G744" t="str">
            <v>02CD11E187_C3A1</v>
          </cell>
          <cell r="H744" t="str">
            <v xml:space="preserve">Programación de jornadas de mantenimiento  </v>
          </cell>
          <cell r="I744" t="str">
            <v>Mide el porcentaje de avance en las jornadas de mantenimiento</v>
          </cell>
          <cell r="J744" t="str">
            <v>Se programaron 273 jornadas.</v>
          </cell>
          <cell r="K744">
            <v>365</v>
          </cell>
        </row>
        <row r="745">
          <cell r="G745" t="str">
            <v xml:space="preserve">02CD11E187_C4 </v>
          </cell>
          <cell r="H745" t="str">
            <v xml:space="preserve">Mantenimiento, conservación y rehabilitación en vialidades secundarias realizado 
</v>
          </cell>
          <cell r="I745" t="str">
            <v>Mide el porcentaje de avance del mantenimiento, conservación y
rehabilitación en vialidades secundarias</v>
          </cell>
          <cell r="J745" t="str">
            <v>Carpeta asfáltica representado en   4,535 baches equivalente a 28,746.00M², en las diferentes colonias de la alcaldía como son Anáhuac, Tacuba, Popotla, Agricultura, Bosques de las Lomas, Lomas de Chapultepec en sus 8 Secciones, Polanco en sus 5 Secciones, Escandón, Cuauhtémoc Pensil, etc.</v>
          </cell>
          <cell r="K745">
            <v>66000</v>
          </cell>
        </row>
        <row r="746">
          <cell r="G746" t="str">
            <v>02CD11E187_C4A1</v>
          </cell>
          <cell r="H746" t="str">
            <v xml:space="preserve">Programación de jornadas de mantenimiento  </v>
          </cell>
          <cell r="I746" t="str">
            <v>Mide el porcentaje de avance en las jornadas de mantenimiento</v>
          </cell>
          <cell r="J746" t="str">
            <v>Se programaron 273 jornadas.</v>
          </cell>
          <cell r="K746">
            <v>365</v>
          </cell>
        </row>
        <row r="747">
          <cell r="G747" t="str">
            <v xml:space="preserve">02CD11E187_C5 </v>
          </cell>
          <cell r="H747" t="str">
            <v>Mantenimiento, conservación y rehabilitación del señalamiento horizontal y vertical en vialidades secundarias realizado</v>
          </cell>
          <cell r="I747" t="str">
            <v xml:space="preserve">Mide el porcentaje de avance del mantenimiento, conservación y
rehabilitación del señalamiento horizontal y
vertical en vialidades secundarias </v>
          </cell>
          <cell r="J747" t="str">
            <v>Se realizó mantenimiento a 818,293.55 metros lineales, lo que representa un avance favorable del 90% por ciento de los 900,000 metros lineales programados para el presente ejercicio fiscal, a los cuales se brindó el mantenimiento en señalamiento vertical y horizontal de los cruceros para poder contar con mayor seguridad y movilidad para los peatones, conductores y ciclistas que transiten en las diferentes vialidades secundarias de esta Alcaldía Miguel Hidalgo.</v>
          </cell>
          <cell r="K747">
            <v>900000</v>
          </cell>
        </row>
        <row r="748">
          <cell r="G748" t="str">
            <v>02CD11E187_C5A1</v>
          </cell>
          <cell r="H748" t="str">
            <v xml:space="preserve">Programación de jornadas de mantenimiento  </v>
          </cell>
          <cell r="I748" t="str">
            <v>Mide el porcentaje de avance en las jornadas de mantenimiento</v>
          </cell>
          <cell r="J748" t="str">
            <v>Se programaron 273 jornadas.</v>
          </cell>
          <cell r="K748">
            <v>365</v>
          </cell>
        </row>
        <row r="749">
          <cell r="G749" t="str">
            <v xml:space="preserve">02CD11E187_C6 </v>
          </cell>
          <cell r="H749" t="str">
            <v>Residuos sólidos recolectados</v>
          </cell>
          <cell r="I749" t="str">
            <v xml:space="preserve">Mide el porcentaje de avance de la Recolección de residuos sólidos
(domiciliarios, mercados públicos, papeleras, heces caninas, emergencias
urbanas) </v>
          </cell>
          <cell r="J749" t="str">
            <v>Servicio diario de: recolección de residuos sólidos con 230 vehículos recolectores, los cuales son utilizados para la recolección domiciliaria debidamente separada con el apoyo de la ciudadanía en orgánicos e inorgánicos, barrido manual de la vía pública y áreas comunes y el barrido mecánico en las vialidades principales, recolección de los residuos en las papeleras y contenedores para heces caninas, recolección de tiraderos en vía pública.</v>
          </cell>
          <cell r="K749">
            <v>274424</v>
          </cell>
        </row>
        <row r="750">
          <cell r="G750" t="str">
            <v>02CD11E187_C6A1</v>
          </cell>
          <cell r="H750" t="str">
            <v xml:space="preserve">Programación de jornadas </v>
          </cell>
          <cell r="I750" t="str">
            <v xml:space="preserve">Mide el porcentaje de avance de las jornadas de recolección de residuos  </v>
          </cell>
          <cell r="J750" t="str">
            <v>Se programaron 273 jornadas.</v>
          </cell>
          <cell r="K750">
            <v>366</v>
          </cell>
        </row>
        <row r="751">
          <cell r="G751" t="str">
            <v>02CD11E188_C1</v>
          </cell>
          <cell r="H751" t="str">
            <v xml:space="preserve">Eventos deportivos realizados </v>
          </cell>
          <cell r="I751" t="str">
            <v xml:space="preserve">Mide el porcentaje de avance de los Eventos deportivos realizados </v>
          </cell>
          <cell r="J751" t="str">
            <v>Durante este periodo, se llevaron a cabo 225 eventos deportivos, destacando:
Carrera Atlética "Encarreradas MH 2024" y el abanderamiento de equipos de la Alcaldía Miguel Hidalgo.
Partidos de fútbol comunitarios, incluyendo encuentros entre Pensil y Deportivo 18 de Marzo.
Eventos trimestrales como Salsa M.H., Aqua Zumba, y "El Box Regresa al Barrio".
En conmemoración del Día Internacional de la Mujer se realizaron actividades como Mujeres con Power MH y Competencia de Nado Femenil. También se llevaron a cabo eventos en el marco del mes del Orgullo, como “Mama Corre con tu Hijo o Hija” y un partido de fútbol entre Dragones LGBTQ+ y Deportivo Constituyentes.
Otras actividades incluyeron el Skate Fest MH, la "Copa CDMX 2024", y eventos de Aqua Zumba durante la Semana Americana del Deporte (SAD 2024). Estos eventos reflejan el compromiso de la Alcaldía con la promoción de la actividad física en la comunidad.</v>
          </cell>
          <cell r="K751">
            <v>300</v>
          </cell>
        </row>
        <row r="752">
          <cell r="G752" t="str">
            <v>02CD11E188_C1A1</v>
          </cell>
          <cell r="H752" t="str">
            <v xml:space="preserve">Difusión de eventos deportivos </v>
          </cell>
          <cell r="I752" t="str">
            <v xml:space="preserve">Mide el porcentaje de avance en la difusion de eventos deportivos. </v>
          </cell>
          <cell r="J752" t="str">
            <v>Se realizó la difusión de eventos, a través de redes sociales y medios digitales, replicandolos en diferentes días y medios.</v>
          </cell>
          <cell r="K752">
            <v>450</v>
          </cell>
        </row>
        <row r="753">
          <cell r="G753" t="str">
            <v>02CD11E188_C2</v>
          </cell>
          <cell r="H753" t="str">
            <v xml:space="preserve">Eventos culturales realizados </v>
          </cell>
          <cell r="I753" t="str">
            <v xml:space="preserve">Mide el porcentaje de avance de los Eventos Culturales realizados </v>
          </cell>
          <cell r="J753" t="str">
            <v xml:space="preserve">Del 1 de enero al 30 de septiembre, se realizaron 242 actividades culturales en Miguel Hidalgo, beneficiando a 34,840 personas. Los eventos se llevaron a cabo en espacios como el Teatro Ángela Peralta y la Galería Torre del Reloj.
Destacados:
Día de la Mujer (marzo): Presentaciones de "Mujeres que hicieron historia" para 1,200 mujeres.
Caminatas nocturnas en Polanco y Escandón para 150 mujeres.
Exposición "Mujeres en el Arte" con más de 350 asistentes.
Astro Fest MH (abril): Enfoque en los derechos de la infancia.
Es Pa´ Mamá (mayo): Actividades para mujeres en dos colonias.
Mes del Orgullo LGBT+ (junio): Actividades de inclusión y diversidad.
Estación Verano: Actividades artísticas para todas las edades.
Concurso de baile para la tercera edad en el Día del Abuelo.
Ceremonias conmemorativas del Padre de Miguel Hidalgo y el inicio de la Independencia.
Estas iniciativas reflejan el compromiso de la Alcaldía con la cultura y la comunidad.
</v>
          </cell>
          <cell r="K753">
            <v>300</v>
          </cell>
        </row>
        <row r="754">
          <cell r="G754" t="str">
            <v>02CD11E188_C2A1</v>
          </cell>
          <cell r="H754" t="str">
            <v xml:space="preserve">Difusión de eventos culturales </v>
          </cell>
          <cell r="I754" t="str">
            <v xml:space="preserve">Mide el porcentaje de avance en la difusion de eventos culturales  </v>
          </cell>
          <cell r="J754" t="str">
            <v>Cada mes se realizó la publicación de Cartelera Cultural</v>
          </cell>
          <cell r="K754">
            <v>12</v>
          </cell>
        </row>
        <row r="755">
          <cell r="G755" t="str">
            <v>02CD11E189_C1</v>
          </cell>
          <cell r="H755" t="str">
            <v>Servicios de salud brindados</v>
          </cell>
          <cell r="I755" t="str">
            <v>Mide el porcentaje de servicios otorgados a través de jornadas de salud</v>
          </cell>
          <cell r="J755" t="str">
            <v xml:space="preserve">Durante el periodo enero-septiembre se atendieron a 3,344 personas durante las jornadas de salud, a quienes se les otorgaron servicios de toma de tensión arterial (3165), oxigenación (3119), frecuencia cardiaca (3163), temperatura (2733), peso (2177), glucosa capilar (2589), y elaboración de certificado médico (130) para un total de 17,076 servicios otorgados.
</v>
          </cell>
          <cell r="K755">
            <v>20000</v>
          </cell>
        </row>
        <row r="756">
          <cell r="G756" t="str">
            <v>02CD11E189_C1A1</v>
          </cell>
          <cell r="H756" t="str">
            <v xml:space="preserve">Programación de jornadas de salud </v>
          </cell>
          <cell r="I756" t="str">
            <v>Mide el porcentaje de avance en la realizacion de jornadas de salud</v>
          </cell>
          <cell r="J756" t="str">
            <v>Durante el periodo enero - septiembre se realizaron 173 jornadas de salud, programadas de lunes a viernes y en fines de semana durante eventos de la Alcaldía, ubicadas en distintas Colonias dentro de la demarcación territorial de la Alcaldía, donde se acercaba a los habitantes de dichas colonias servicios de toma de signos vitales, glucosa capilar y consulta médica general.</v>
          </cell>
          <cell r="K756">
            <v>230</v>
          </cell>
        </row>
        <row r="757">
          <cell r="G757" t="str">
            <v>02CD11E189_C2</v>
          </cell>
          <cell r="H757" t="str">
            <v xml:space="preserve">Eventos especiales y campañas de salud realizadas </v>
          </cell>
          <cell r="I757" t="str">
            <v xml:space="preserve">Mide el porcentaje de avance en el número de personas atendidas a través de jornadas de salud especiales realizadas de acuerdo con el calendario de conmemoraciones. </v>
          </cell>
          <cell r="J757" t="str">
            <v>Durante el mes de agosto se realizó la Campaña de Donación Altruista de Sangre "HéroesMH" en 5 instalaciones de la DGDS, contando con la participación de 54 personas. Los días 28 y 29 de agosto se realizó una jornada de salud en conjunto con "Medical Impact", la cual benefició a 163 personas.</v>
          </cell>
          <cell r="K757">
            <v>150</v>
          </cell>
        </row>
        <row r="758">
          <cell r="G758" t="str">
            <v>02CD11E189_C2A1</v>
          </cell>
          <cell r="H758" t="str">
            <v xml:space="preserve">Programación de eventos de salud </v>
          </cell>
          <cell r="I758" t="str">
            <v xml:space="preserve">Mide el porcentaje de avance en la realizacion de jornadas de salud
</v>
          </cell>
          <cell r="J758" t="str">
            <v>Durante el mes de agosto se realizó la Campaña de Donación Altruista de Sangre "HéroesMH" en 5 instalaciones de la DGDS, contando con la participación de 54 personas. Los días 28 y 29 de agosto se realizó una jornada de salud en conjunto con "Medical Impact", la cual benefició a 163 personas.</v>
          </cell>
          <cell r="K758">
            <v>3</v>
          </cell>
        </row>
        <row r="759">
          <cell r="G759" t="str">
            <v>02CD11E189_C3</v>
          </cell>
          <cell r="H759" t="str">
            <v>Pláticas para la prevención de adicciones realizadas</v>
          </cell>
          <cell r="I759" t="str">
            <v>Mide el porcentaje de avance en el número de personas atendidas a través de las pláticas para la prevención de adicciones</v>
          </cell>
          <cell r="J759" t="str">
            <v>En este periodo no se realizaron pláticas para la prevención de adicciones.</v>
          </cell>
          <cell r="K759">
            <v>300</v>
          </cell>
        </row>
        <row r="760">
          <cell r="G760" t="str">
            <v>02CD11E189_C3A1</v>
          </cell>
          <cell r="H760" t="str">
            <v>Programación de pláticas para la prevención de adicciones</v>
          </cell>
          <cell r="I760" t="str">
            <v>Mide el porcentaje de avance en la realizacion de pláticas para la prevención de adicciones</v>
          </cell>
          <cell r="J760" t="str">
            <v>Debido a que seguimos coordinando la cooperación de distintas escuelas de la demarcación territorial que nos permitan ingresar para realizar pláticas de prevención y atención del consumo de sustancias psicoactivas no se han llevado a cabo.</v>
          </cell>
          <cell r="K760">
            <v>10</v>
          </cell>
        </row>
        <row r="761">
          <cell r="G761" t="str">
            <v xml:space="preserve">02CD11E189_C4 </v>
          </cell>
          <cell r="H761" t="str">
            <v>Servicios médicos (mediante la acción social Médico en tu casa) proporcionados</v>
          </cell>
          <cell r="I761" t="str">
            <v>Mide el porcentaje de vance en los servicios otorgados mediante la accion social "Médico en tu casa"</v>
          </cell>
          <cell r="J761" t="str">
            <v>Durante el tercer trimestre el servicio "Médico en Tu Casa" continuo operaciones de martes a sábado en un horario de 09:00 a 16:00 horas, visitando diferentes colonias a lo largo de la demarcación territorial Miguel Hidalgo. Otorgando 5,408 servicios.</v>
          </cell>
          <cell r="K761">
            <v>6650</v>
          </cell>
        </row>
        <row r="762">
          <cell r="G762" t="str">
            <v>02CD11E189_C4A1</v>
          </cell>
          <cell r="H762" t="str">
            <v>Elaboración listado de servicios otorgados</v>
          </cell>
          <cell r="I762" t="str">
            <v>Mide el porcentaje de avance en el numero de servicios médicos otorgados</v>
          </cell>
          <cell r="J762" t="str">
            <v>Durante el tercer trimestre el servicio "Médico en Tu Casa" continuo operaciones de martes a sábado en un horario de 09:00 a 16:00 horas, para un total de 109 jornadas de trabajo. Se realiza listado diario de beneficiarios y servicios otorgados.</v>
          </cell>
          <cell r="K762">
            <v>200</v>
          </cell>
        </row>
        <row r="763">
          <cell r="G763" t="str">
            <v>02CD11E189_C5</v>
          </cell>
          <cell r="H763" t="str">
            <v>Apoyos económicos entregados</v>
          </cell>
          <cell r="I763" t="str">
            <v>Mide el porcentaje de avance en la entrega de apoyos  en el año como parte del Programa Social "Apoyo para las Personas con Dispacidad Permanente"</v>
          </cell>
          <cell r="J763" t="str">
            <v>Se otorga la entrega de un apoyo económico de $10,000.00 (Diez mil pesos 00/100 M.N.), dividido en 02 ministraciones de $5,000.00 (Cinco mil pesos 00/100 M.N.)</v>
          </cell>
          <cell r="K763">
            <v>500</v>
          </cell>
        </row>
        <row r="764">
          <cell r="G764" t="str">
            <v>02CD11E189_C5A1</v>
          </cell>
          <cell r="H764" t="str">
            <v xml:space="preserve">Publicación de reglas de operación  </v>
          </cell>
          <cell r="I764" t="str">
            <v>Mide el porcentaje de reglas de operación emitidas para el registro en el Programa</v>
          </cell>
          <cell r="J764" t="str">
            <v>Se otorga la entrega de un apoyo económico de $10,000.00 (Diez mil pesos 00/100 M.N.), dividido en 02 ministraciones de $5,000.00 (Cinco mil pesos 00/100 M.N.)</v>
          </cell>
          <cell r="K764">
            <v>1</v>
          </cell>
        </row>
        <row r="765">
          <cell r="G765" t="str">
            <v>02CD11E189_C5A2</v>
          </cell>
          <cell r="H765" t="str">
            <v xml:space="preserve">Selección de personas beneficiarias </v>
          </cell>
          <cell r="I765" t="str">
            <v xml:space="preserve">Mide el porcentaje de avance en la selección de expedientes de las personas que cumplen con los requisitos </v>
          </cell>
          <cell r="J765" t="str">
            <v>Se otorga la entrega de un apoyo económico de $10,000.00 (Diez mil pesos 00/100 M.N.), dividido en 02 ministraciones de $5,000.00 (Cinco mil pesos 00/100 M.N.)</v>
          </cell>
          <cell r="K765">
            <v>1000</v>
          </cell>
        </row>
        <row r="766">
          <cell r="G766" t="str">
            <v>02CD11E190_C1</v>
          </cell>
          <cell r="H766" t="str">
            <v xml:space="preserve">Consulta general en clínicas veterinarias proporcionadas </v>
          </cell>
          <cell r="I766" t="str">
            <v>Mide el porcentaje de avance en el número de consultas proporcionadas a animales de compañía.</v>
          </cell>
          <cell r="J766" t="str">
            <v xml:space="preserve"> Se alcanzaron 18,601 servicios de consulta médico veterinaria entre las dos clínicas veterinarias de la Alcaldía Miguel Hidalgo.</v>
          </cell>
          <cell r="K766">
            <v>24150</v>
          </cell>
        </row>
        <row r="767">
          <cell r="G767" t="str">
            <v>02CD11E190_C1A1</v>
          </cell>
          <cell r="H767" t="str">
            <v xml:space="preserve">Difusión de servicios veterinarios </v>
          </cell>
          <cell r="I767" t="str">
            <v xml:space="preserve">Mide el porcentaje de avance en la difusion. </v>
          </cell>
          <cell r="J767" t="str">
            <v xml:space="preserve"> Se realizaron 8 publicaciones sobre los servicios veterinarios en las redes oficiales de la Alcaldía Miguel Hidalgo.</v>
          </cell>
          <cell r="K767">
            <v>10</v>
          </cell>
        </row>
        <row r="768">
          <cell r="G768" t="str">
            <v>02CD11E190_C2</v>
          </cell>
          <cell r="H768" t="str">
            <v>Esterilización canina y felina en clínicas veterinarias realizadas</v>
          </cell>
          <cell r="I768" t="str">
            <v xml:space="preserve">Mide el porcentaje de avance en el número de animales de compañía esterilizados clínicas veterinarias 
</v>
          </cell>
          <cell r="J768" t="str">
            <v>Se llevaron a cabo 1,818 esterilizaciones entre caninas y felinas en los centros de atención animal de la Alcaldía Miguel Hidalgo.</v>
          </cell>
          <cell r="K768">
            <v>2050</v>
          </cell>
        </row>
        <row r="769">
          <cell r="G769" t="str">
            <v>02CD11E190_C2A1</v>
          </cell>
          <cell r="H769" t="str">
            <v xml:space="preserve">Difusión de jornadas de esterilización </v>
          </cell>
          <cell r="I769" t="str">
            <v xml:space="preserve">Mide el porcentaje jornadas de esterilización difundidas  </v>
          </cell>
          <cell r="J769" t="str">
            <v>Se ha llevado a cabo 195 jornadas de esterilización canina y felina, las cuales se difunden a través de redes sociales oficiales de la Alcaldía Miguel Hidalgo.</v>
          </cell>
          <cell r="K769">
            <v>230</v>
          </cell>
        </row>
        <row r="770">
          <cell r="G770" t="str">
            <v>02CD11E190_C3</v>
          </cell>
          <cell r="H770" t="str">
            <v xml:space="preserve">Vacunas y desparasitaciones
en clínicas veterinarias aplicadas </v>
          </cell>
          <cell r="I770" t="str">
            <v xml:space="preserve">Mide el porcentaje de avance en el número vacunas y desparasitaciones a animales de compañía en clínicas veterinarias 
</v>
          </cell>
          <cell r="J770" t="str">
            <v>Se han aplicado 5,143 vacunas y desparasitaciones en los diversos centros de trabajo de la JUD de Atención Animal de la Alcaldía Miguel Hidalgo.</v>
          </cell>
          <cell r="K770">
            <v>4250</v>
          </cell>
        </row>
        <row r="771">
          <cell r="G771" t="str">
            <v>02CD11E190_C3A1</v>
          </cell>
          <cell r="H771" t="str">
            <v xml:space="preserve">Difusión de jornadas de vacunación </v>
          </cell>
          <cell r="I771" t="str">
            <v xml:space="preserve">Mide el porcentaje jornadas de vacunación difundidas  </v>
          </cell>
          <cell r="J771" t="str">
            <v xml:space="preserve"> Se realizaron 4 publicaciones sobre los servicios veterinarios en las redes oficiales de la Alcaldía Miguel Hidalgo.</v>
          </cell>
          <cell r="K771">
            <v>10</v>
          </cell>
        </row>
        <row r="772">
          <cell r="G772" t="str">
            <v>02CD11E198_C1</v>
          </cell>
          <cell r="H772" t="str">
            <v xml:space="preserve">Raciones de alimentos a niñas y niños inscritos en CENDIS proporcionados </v>
          </cell>
          <cell r="I772" t="str">
            <v>Mide el porcentaje de avance en la entrega de raciones de alimentos a niñas y niños inscritos en CENDIS en el año</v>
          </cell>
          <cell r="J772" t="str">
            <v xml:space="preserve">Entrega de dos raciones diarias de alimento
(desayuno y comida), de lunes a viernes a las niñas y niños de dos años a cinco años 11 meses inscritos en el Ciclo Escolar vigente.
</v>
          </cell>
          <cell r="K772">
            <v>323000</v>
          </cell>
        </row>
        <row r="773">
          <cell r="G773" t="str">
            <v>02CD11E198_C1A1</v>
          </cell>
          <cell r="H773" t="str">
            <v xml:space="preserve">Selección de beneficiarios </v>
          </cell>
          <cell r="I773" t="str">
            <v>Mide el porcentaje de infantes inscritos que reciben alimentos</v>
          </cell>
          <cell r="J773" t="str">
            <v>Durante el trimestre del ejercicio se matriculo 759 niñas y niños que terminaron con su proceso de inscripción para el Ciclo Escolar vigente.</v>
          </cell>
          <cell r="K773">
            <v>850</v>
          </cell>
        </row>
        <row r="774">
          <cell r="G774" t="str">
            <v>02CD11E198_C2</v>
          </cell>
          <cell r="H774" t="str">
            <v xml:space="preserve">Servicio educativo-asistencial
en los CENDI otorgado </v>
          </cell>
          <cell r="I774" t="str">
            <v>Mide el porcentaje de avance en la entrega de servicios educativo-asistenciales en los CENDIS en el año</v>
          </cell>
          <cell r="J774" t="str">
            <v>Se otorga la  prestacion del servicio educativo-asistencial a las niñas y niños de dos años a cinco años 11 meses, inscritos en los 17 CENDI administrados por la Alcaldía Miguel Hidalgo, en el Ciclo Escolar vigente.</v>
          </cell>
          <cell r="K774">
            <v>161500</v>
          </cell>
        </row>
        <row r="775">
          <cell r="G775" t="str">
            <v>02CD11E198_C2A1</v>
          </cell>
          <cell r="H775" t="str">
            <v xml:space="preserve">Publicación de convocatoria </v>
          </cell>
          <cell r="I775" t="str">
            <v>Mide el porcentaje de avance de la emisión de convocatorias al año</v>
          </cell>
          <cell r="J775" t="str">
            <v xml:space="preserve">La convocatoria fue publicada en la Gaceta de la Ciudad de México el día 31 de enero de 2024.
</v>
          </cell>
          <cell r="K775">
            <v>1</v>
          </cell>
        </row>
        <row r="776">
          <cell r="G776" t="str">
            <v>02CD11E198_C2A2</v>
          </cell>
          <cell r="H776" t="str">
            <v>Inscripción de niñas y niños</v>
          </cell>
          <cell r="I776" t="str">
            <v>Porcentaje que mide el avance en la inscripción de niñas y niños en el servicio educativo-asistencial infantil</v>
          </cell>
          <cell r="J776" t="str">
            <v>Incorporación de nuevo ingreso para la
prestación del servicio educativo-asistencial y alimenticio en alguno de los 17 CENDI, administrados por la Alcaldía Miguel Hidalgo.</v>
          </cell>
          <cell r="K776">
            <v>850</v>
          </cell>
        </row>
        <row r="777">
          <cell r="G777" t="str">
            <v>02CD11E200_C1</v>
          </cell>
          <cell r="H777" t="str">
            <v xml:space="preserve">Obstáculos abandonados en vía pública retirados  </v>
          </cell>
          <cell r="I777" t="str">
            <v xml:space="preserve">Mide el porcentaje de avance en el retiro de obstáculos abandonados en via publica </v>
          </cell>
          <cell r="J777" t="str">
            <v>Se atendieron 285 solicitudes de retiro de cachivaches y obstáculos en vía pública</v>
          </cell>
          <cell r="K777">
            <v>525</v>
          </cell>
        </row>
        <row r="778">
          <cell r="G778" t="str">
            <v>02CD11E200_C1A1</v>
          </cell>
          <cell r="H778" t="str">
            <v xml:space="preserve">Programación de jornadas de retiro </v>
          </cell>
          <cell r="I778" t="str">
            <v xml:space="preserve">Mide el porcentaje de avance de jornadas de retiro de obstaculos </v>
          </cell>
          <cell r="J778" t="str">
            <v>Se programaron 242 órdenes de trabajo</v>
          </cell>
          <cell r="K778">
            <v>250</v>
          </cell>
        </row>
        <row r="779">
          <cell r="G779" t="str">
            <v>02CD11E200_C2</v>
          </cell>
          <cell r="H779" t="str">
            <v xml:space="preserve">Reportes ciudadanos atendidos </v>
          </cell>
          <cell r="I779" t="str">
            <v>Mide el porcentaje de avance de reportes ciudadanos atendidos</v>
          </cell>
          <cell r="J779" t="str">
            <v>Se atendieron 208 solicitudes derivadas del miércoles ciudadano</v>
          </cell>
          <cell r="K779">
            <v>415</v>
          </cell>
        </row>
        <row r="780">
          <cell r="G780" t="str">
            <v>02CD11E200_C2A1</v>
          </cell>
          <cell r="H780" t="str">
            <v xml:space="preserve">Elaboración de lista de folios atendidos </v>
          </cell>
          <cell r="I780" t="str">
            <v>Mide el porcentaje de avance en el registro de folios atendidos en el año</v>
          </cell>
          <cell r="J780" t="str">
            <v>Recepción y atención de 3 trámites</v>
          </cell>
          <cell r="K780">
            <v>4</v>
          </cell>
        </row>
        <row r="781">
          <cell r="G781" t="str">
            <v xml:space="preserve">02CD11E200_C3 </v>
          </cell>
          <cell r="H781" t="str">
            <v xml:space="preserve">Operativos de seguridad realizados </v>
          </cell>
          <cell r="I781" t="str">
            <v>Mide el porcentaje de avance en la realizacion de operativos de seguridad en el año</v>
          </cell>
          <cell r="J781" t="str">
            <v>Se realizaron 4,235 operativos en materia de seguridad, 831 atenciones a vecinos, 582 atenciones médicas, 163 apoyos de servicios a la alcaldía, 148 remisiones ante el ministerio público y 2474 ante el juez cívico, así mismo, se resguardaron 37 inmuebles con 62 turnos de vigilancia intramuros con un prestador de servicios privado, los cuales atendieron 955 eventos.</v>
          </cell>
          <cell r="K781">
            <v>6000</v>
          </cell>
        </row>
        <row r="782">
          <cell r="G782" t="str">
            <v>02CD11E200_C3A1</v>
          </cell>
          <cell r="H782" t="str">
            <v xml:space="preserve">Programación de Gabinetes de seguridad y mesas para la paz </v>
          </cell>
          <cell r="I782" t="str">
            <v>Mide el avance del cumplimiento de la programación de gabinetes de seguridad en el año</v>
          </cell>
          <cell r="J782" t="str">
            <v>Como instancia consulta y participación en los términos de las disposiciones jurídicas aplicables en este periodo se han realizado 40 Gabinetes y 117 mesas.</v>
          </cell>
          <cell r="K782">
            <v>208</v>
          </cell>
        </row>
        <row r="783">
          <cell r="G783" t="str">
            <v>02CD11E200_C3A2</v>
          </cell>
          <cell r="H783" t="str">
            <v xml:space="preserve">Programación de elementos de seguridad requeridos por operativo  </v>
          </cell>
          <cell r="I783" t="str">
            <v xml:space="preserve">Mide el porcentaje de elementos de seguridad enviados por operativo </v>
          </cell>
          <cell r="J783" t="str">
            <v>Coordinar y supervisar las acciones de los cuerpos de seguridad en materia de vigilancia extramuros con el actual estado de fuerza de 200 elementos.</v>
          </cell>
          <cell r="K783">
            <v>180</v>
          </cell>
        </row>
        <row r="784">
          <cell r="G784" t="str">
            <v xml:space="preserve">02CD11E200_C4 </v>
          </cell>
          <cell r="H784" t="str">
            <v xml:space="preserve">Pláticas de sensibilización impartidas </v>
          </cell>
          <cell r="I784" t="str">
            <v>Mide el porcentaje de avance en la impartición de platicas sobre la violencia y la prevención del delito en el año</v>
          </cell>
          <cell r="J784" t="str">
            <v>Se implementaron 43 pláticas, impactando a 1481 estudiantes, 200 familias, 16 docentes y 282 elementos de seguridad intramuros.</v>
          </cell>
          <cell r="K784">
            <v>40</v>
          </cell>
        </row>
        <row r="785">
          <cell r="G785" t="str">
            <v>02CD11E200_C4A1</v>
          </cell>
          <cell r="H785" t="str">
            <v xml:space="preserve">Calendarización de pláticas </v>
          </cell>
          <cell r="I785" t="str">
            <v>Mide el porcentaje de avance en la calendarizacion de platicas en el año</v>
          </cell>
          <cell r="J785" t="str">
            <v>Se programaron 43 pláticas.</v>
          </cell>
          <cell r="K785">
            <v>40</v>
          </cell>
        </row>
        <row r="786">
          <cell r="G786" t="str">
            <v>02CD11E200_C5</v>
          </cell>
          <cell r="H786" t="str">
            <v xml:space="preserve">Vehículos abandonados en vía pública retirados </v>
          </cell>
          <cell r="I786" t="str">
            <v>Mide el porcentaje de avance del numero de vehículos retirados en el año</v>
          </cell>
          <cell r="J786" t="str">
            <v>En este periodo se han ingresaron 878 solicitudes de retiro, de los cuales se les ha dado gestión a 447.</v>
          </cell>
          <cell r="K786">
            <v>600</v>
          </cell>
        </row>
        <row r="787">
          <cell r="G787" t="str">
            <v>02CD11E200_C5A1</v>
          </cell>
          <cell r="H787" t="str">
            <v xml:space="preserve">Elaboración de lista de folios atendidos </v>
          </cell>
          <cell r="I787" t="str">
            <v>Mide el porcentaje de avance en el registro de folios atendidos en el año</v>
          </cell>
          <cell r="J787" t="str">
            <v>Se gestionaron 878 folios de atención, de los cuales 798 han sido atendidos por parte de la Secretaría de Seguridad Pública.</v>
          </cell>
          <cell r="K787">
            <v>600</v>
          </cell>
        </row>
        <row r="788">
          <cell r="G788" t="str">
            <v>02CD11F037_C1</v>
          </cell>
          <cell r="H788" t="str">
            <v xml:space="preserve">Ferias de empleo realizadas </v>
          </cell>
          <cell r="I788" t="str">
            <v>Mide el porcentaje de avance de ferias realizadas en el año</v>
          </cell>
          <cell r="J788" t="str">
            <v>Se realizo la feria nacional de empleo y desarrollo profesional en el mes de agosto.</v>
          </cell>
          <cell r="K788">
            <v>3</v>
          </cell>
        </row>
        <row r="789">
          <cell r="G789" t="str">
            <v>02CD11F037_C1A1</v>
          </cell>
          <cell r="H789" t="str">
            <v xml:space="preserve">Programación de ferias </v>
          </cell>
          <cell r="I789" t="str">
            <v>Mide el avance porcentual en el cumplimiento de la programación de gestión de espacios para llevar las ferias en el año</v>
          </cell>
          <cell r="J789" t="str">
            <v>Se programaron dos ferias temáticas con Francia y Suecia, respectivamente.</v>
          </cell>
          <cell r="K789">
            <v>3</v>
          </cell>
        </row>
        <row r="790">
          <cell r="G790" t="str">
            <v>02CD11F037_C2</v>
          </cell>
          <cell r="H790" t="str">
            <v xml:space="preserve">Talleres para emprendedores realizados </v>
          </cell>
          <cell r="I790" t="str">
            <v>Mide el porcentaje de avance de talleres para emprendedores realizados en el año</v>
          </cell>
          <cell r="J790" t="str">
            <v>Se realizaron 11 talleres con distintas temáticas a emprendedores, con tema tales como: Elaboración de plan de negocios;  redes sociales para emprendedores; principios de contabilidad; marketing digital;  elaboración de proyectos de  cooperativismo;  sesiones de marketing para negocios, diseño de logo, inversión;  oficios para emprendimiento: elaboración de velas, chocolatería, bisutería y planeación de eventos; oficios de emprendimiento: mantenimiento de paneles solares, taller de pintura y acabados en diseño de casas, corte de cabello básico (principiantes) y Shooting empresarial (lo necesario para iniciar tu catalogo)</v>
          </cell>
          <cell r="K790">
            <v>24</v>
          </cell>
        </row>
        <row r="791">
          <cell r="G791" t="str">
            <v>02CD11F037_C2A1</v>
          </cell>
          <cell r="H791" t="str">
            <v xml:space="preserve">Publicación de convocatoria </v>
          </cell>
          <cell r="I791" t="str">
            <v xml:space="preserve">Mide el porcentaje de convocatorias emitidas para el registro </v>
          </cell>
          <cell r="J791" t="str">
            <v>Se realizó una convocatoria de forma física y digital para la feria nacional de empleo y desarrollo profesional. Asimismo, se convoco a los vecinos a los talleres de emprendimiento que se otorgaron.</v>
          </cell>
          <cell r="K791">
            <v>24</v>
          </cell>
        </row>
        <row r="792">
          <cell r="G792" t="str">
            <v>02CD11F037_C3</v>
          </cell>
          <cell r="H792" t="str">
            <v xml:space="preserve">Vinculaciones laborales realizadas </v>
          </cell>
          <cell r="I792" t="str">
            <v>Mide el porcentaje de avance de vinculaciones laborales realizadas en el año</v>
          </cell>
          <cell r="J792" t="str">
            <v>A través de la JUD de Empleo y Bolsa de Trabajo se realizán vinculaciones con empresas privadas a todos los vecinos en busca de empleo.</v>
          </cell>
          <cell r="K792">
            <v>345</v>
          </cell>
        </row>
        <row r="793">
          <cell r="G793" t="str">
            <v>02CD11F037_C3A1</v>
          </cell>
          <cell r="H793" t="str">
            <v xml:space="preserve">Elaboración de lista de beneficiarios </v>
          </cell>
          <cell r="I793" t="str">
            <v>Mide el porcentaje de avance de beneficiarios en el año</v>
          </cell>
          <cell r="J793" t="str">
            <v>Se elabora un registro de las personas asistentes a ferias de empleo y talleres otorgados.</v>
          </cell>
          <cell r="K793">
            <v>24</v>
          </cell>
        </row>
        <row r="794">
          <cell r="G794" t="str">
            <v>02CD11F037_C3A2</v>
          </cell>
          <cell r="H794" t="str">
            <v xml:space="preserve">Suscripción de convenios de colaboración </v>
          </cell>
          <cell r="I794" t="str">
            <v>Mide el porcentaje de avance de convenios de colaboración firmados en el año</v>
          </cell>
          <cell r="J794" t="str">
            <v>Firma de convenios de colaboración en materia turistica con otros Estados/Municipios de la Alcaldía.</v>
          </cell>
          <cell r="K794">
            <v>2</v>
          </cell>
        </row>
        <row r="795">
          <cell r="G795" t="str">
            <v>02CD11F037_C3A3</v>
          </cell>
          <cell r="H795" t="str">
            <v>Programación de jornadas "Reactivan"</v>
          </cell>
          <cell r="I795" t="str">
            <v>Mide el porcentaje de avance de la programación de jornadas reactivan en el año</v>
          </cell>
          <cell r="J795" t="str">
            <v>Recorridos por diversas colonias marginadas de la demarcación con la finalidad de ofrecer vacantes laborales a los vecinos.</v>
          </cell>
          <cell r="K795">
            <v>96</v>
          </cell>
        </row>
        <row r="796">
          <cell r="G796" t="str">
            <v>02CD11F037_C4</v>
          </cell>
          <cell r="H796" t="str">
            <v>Apoyos económicos entregados</v>
          </cell>
          <cell r="I796" t="str">
            <v>Mide el porcentaje de apoyos entregados en el año como parte del Programa Social "Embajadores MH"</v>
          </cell>
          <cell r="J796" t="str">
            <v>Se tiene programada la entrega de un apoyo económico para personas "Embajadores MH"  un apoyo anual de $71,000.00 (Setenta y un mil pesos 00/100 M.N.), dividio en 04 ministraciones de $17,750.00 (Diecisiete mil setescientos cincuenta pesos 00/100 M.N.). Para personas "Coordinadores MH" un apoyo anual de $90,000.00 (Noventa mil pesos 00/100 M.N.), divido en 04 ministraciones de $22,500.00 (Veinti dos mil quinientos pesos 00/100 M.N.)</v>
          </cell>
          <cell r="K796">
            <v>440</v>
          </cell>
        </row>
        <row r="797">
          <cell r="G797" t="str">
            <v>02CD11F037_C4A1</v>
          </cell>
          <cell r="H797" t="str">
            <v xml:space="preserve">Publicación de reglas de operación  </v>
          </cell>
          <cell r="I797" t="str">
            <v>Mide el porcentaje de reglas de operación emitidas para el registro en el Programa</v>
          </cell>
          <cell r="J797" t="str">
            <v>Se publica en la Gaceta Oficial de la Ciudad de México No. 1316 las Reglas de Operación del programa social "Embajadores MH".</v>
          </cell>
          <cell r="K797">
            <v>1</v>
          </cell>
        </row>
        <row r="798">
          <cell r="G798" t="str">
            <v>02CD11F037_C4A2</v>
          </cell>
          <cell r="H798" t="str">
            <v xml:space="preserve">Selección de personas beneficiarias </v>
          </cell>
          <cell r="I798" t="str">
            <v xml:space="preserve">Mide el porcentaje de avance en la selección de expedientes de las personas que cumplen con los requisitos </v>
          </cell>
          <cell r="J798" t="str">
            <v>Se recibe la documentación requerida el día 05 de septiembre de 2024 en el Deportivo 18 de marzo en un horario de 8:00 am a 10:00 am y se esta realizando el cotejo de información recibida.</v>
          </cell>
          <cell r="K798">
            <v>543</v>
          </cell>
        </row>
        <row r="799">
          <cell r="G799" t="str">
            <v>02CD11K023_C1</v>
          </cell>
          <cell r="H799" t="str">
            <v xml:space="preserve">Instalaciones Públicas rehabilitadas </v>
          </cell>
          <cell r="I799" t="str">
            <v>Porcentaje que mide el avance rehabilitacion de instalaciones publicas</v>
          </cell>
          <cell r="J799" t="str">
            <v>Rehabilitación de 8 espacios públicos. (Parque Lincoln, Parque Agricultura, Parque El Chorrito, Parque Moran, Parque Rafael Rebollar, Parque Molino Del Rey, Deportivo Pavón y Deportivo Caneguin).</v>
          </cell>
          <cell r="K799">
            <v>30</v>
          </cell>
        </row>
        <row r="800">
          <cell r="G800" t="str">
            <v>02CD11K023_C1A1</v>
          </cell>
          <cell r="H800" t="str">
            <v>Programación de rehabilitaciones de instalaciones publicas</v>
          </cell>
          <cell r="I800" t="str">
            <v>Mide el porcentaje de avance de la programación de rehabilitaciones de instalaciones publicas</v>
          </cell>
          <cell r="J800" t="str">
            <v>Rehabilitación de espacios públicos, edificios públicos, infraestructura educativa</v>
          </cell>
          <cell r="K800">
            <v>5</v>
          </cell>
        </row>
        <row r="801">
          <cell r="G801" t="str">
            <v>02CD11K023_C2</v>
          </cell>
          <cell r="H801" t="str">
            <v>Mejoramiento y rehabilitación de banquetas (guarniciones, y vialidades) realizadas</v>
          </cell>
          <cell r="I801" t="str">
            <v xml:space="preserve">Porcentaje que mide el avance del mejoramiento y rehabilitación de banquetas (guarniciones, y vialidades) </v>
          </cell>
          <cell r="J801" t="str">
            <v>Rehabilitación de banquetas (13,844 m2) y carpeta asfáltica (62,270 m2)</v>
          </cell>
          <cell r="K801">
            <v>92000</v>
          </cell>
        </row>
        <row r="802">
          <cell r="G802" t="str">
            <v>02CD11K023_C2A1</v>
          </cell>
          <cell r="H802" t="str">
            <v xml:space="preserve">Programación de rehabilitaciones y mejoramientos </v>
          </cell>
          <cell r="I802" t="str">
            <v xml:space="preserve">Mide el porcentaje de avance de la programación de rehabilitaciones y mejoramientos </v>
          </cell>
          <cell r="J802" t="str">
            <v>Rehabilitación de vialidades, banquetas y espacios públicos</v>
          </cell>
          <cell r="K802">
            <v>2</v>
          </cell>
        </row>
        <row r="803">
          <cell r="G803" t="str">
            <v>02CD11K023_C3</v>
          </cell>
          <cell r="H803" t="str">
            <v>Rehabilitación y mantenimiento de la infraestructura de drenaje  y agua potable realizada</v>
          </cell>
          <cell r="I803" t="str">
            <v xml:space="preserve">Porcentaje que mide el avance en la rehabilitación y mantenimiento de la infraestructura de drenaje y agua potable  </v>
          </cell>
          <cell r="J803" t="str">
            <v>Se realizo dentro del periodo citado el  desazolve de accesorios de la red secundaria de drenaje (Pozos de Visita, Coladeras Pluviales rejillas de piso y bocas de tormenta)</v>
          </cell>
          <cell r="K803">
            <v>20000</v>
          </cell>
        </row>
        <row r="804">
          <cell r="G804" t="str">
            <v>02CD11K023_C3A1</v>
          </cell>
          <cell r="H804" t="str">
            <v>Programación del mantenimiento a los accesorios de drenaje</v>
          </cell>
          <cell r="I804" t="str">
            <v>Mide el porcentaje de avance de la programación de mantenimiento a los accesorios de drenaje</v>
          </cell>
          <cell r="J804" t="str">
            <v>Se realizo dentro del periodo citado el  desazolve de accesorios de la red secundaria de drenaje (Pozos de Visita, Coladeras Pluviales rejillas de piso y bocas de tormenta)</v>
          </cell>
          <cell r="K804">
            <v>365</v>
          </cell>
        </row>
        <row r="805">
          <cell r="G805" t="str">
            <v>02CD11K023_C3A2</v>
          </cell>
          <cell r="H805" t="str">
            <v xml:space="preserve">Programación del mantenimiento a la infraestructura de la red secundaria de drenaje </v>
          </cell>
          <cell r="I805" t="str">
            <v>Mide el porcentaje de avance de la programación de mantenimiento a la infraestructura de la red secundaria de drenaje</v>
          </cell>
          <cell r="J805" t="str">
            <v>Se realizo dentro del periodo citado la limpieza y desazolve de la red secundaria de drenaje con malacates mecánicos, equipo de alta presión Vactor y "Aquatech" en la red de drenaje a lo largo de 383.34 Km, con la extracción de 545.50 m3 de azolve retirados</v>
          </cell>
          <cell r="K805">
            <v>2122</v>
          </cell>
        </row>
        <row r="806">
          <cell r="G806" t="str">
            <v xml:space="preserve">02CD11K023_C4 </v>
          </cell>
          <cell r="H806" t="str">
            <v>Fugas de agua reparadas</v>
          </cell>
          <cell r="I806" t="str">
            <v>Porcentaje que mide la atención de solicitudes de reparación de fugas de agua</v>
          </cell>
          <cell r="J806" t="str">
            <v>Reparaciones de fugas en la red secundaria de agua potable</v>
          </cell>
          <cell r="K806">
            <v>1720</v>
          </cell>
        </row>
        <row r="807">
          <cell r="G807" t="str">
            <v>02CD11K023_C4A1</v>
          </cell>
          <cell r="H807" t="str">
            <v>Mantenimiento al equipo de atención para la reparación de fugas de agua</v>
          </cell>
          <cell r="I807" t="str">
            <v xml:space="preserve">Mide el porcentaje de avance del mantenimiento programado </v>
          </cell>
          <cell r="J807" t="str">
            <v>A la fecha no se ha llevado a cabo mantenimiento</v>
          </cell>
          <cell r="K807">
            <v>2</v>
          </cell>
        </row>
        <row r="808">
          <cell r="G808" t="str">
            <v>02CD11K023_C5</v>
          </cell>
          <cell r="H808" t="str">
            <v xml:space="preserve">Reportes por falta de agua potable atendidos </v>
          </cell>
          <cell r="I808" t="str">
            <v xml:space="preserve">Porcentaje que mide la atención de reportes por falta de agua </v>
          </cell>
          <cell r="J808" t="str">
            <v>Se brinda la atención a las demandas ciudadanas captadas a través de las plataformas C.E.S.A.C. y S.U.A.C.</v>
          </cell>
          <cell r="K808">
            <v>500</v>
          </cell>
        </row>
        <row r="809">
          <cell r="G809" t="str">
            <v>02CD11K023_C5A1</v>
          </cell>
          <cell r="H809" t="str">
            <v>Mantenimiento de pipas</v>
          </cell>
          <cell r="I809" t="str">
            <v xml:space="preserve">Mide el porcentaje de avance del mantenimiento del equipo de abastecimiento de agua potable  </v>
          </cell>
          <cell r="J809" t="str">
            <v xml:space="preserve">Se llevo a cabo el mantenimiento en 11 ocasiones del equipo que abastece agua potable </v>
          </cell>
          <cell r="K809">
            <v>250</v>
          </cell>
        </row>
        <row r="810">
          <cell r="G810" t="str">
            <v xml:space="preserve">02CD11K023_C6 </v>
          </cell>
          <cell r="H810" t="str">
            <v xml:space="preserve">Desazolve de la red secundaria de drenaje realizado </v>
          </cell>
          <cell r="I810" t="str">
            <v>Mide el porcentaje de avance de desazolve de red secundaria de drenaje en el año</v>
          </cell>
          <cell r="J810" t="str">
            <v xml:space="preserve">Se extrajo 600,290 ml de azolve, producto de los trabajos de mantenimiento y conservación de la red secundaria de drenaje. </v>
          </cell>
          <cell r="K810">
            <v>771000</v>
          </cell>
        </row>
        <row r="811">
          <cell r="G811" t="str">
            <v>02CD11K023_C6A1</v>
          </cell>
          <cell r="H811" t="str">
            <v xml:space="preserve">Programación de desazolves </v>
          </cell>
          <cell r="I811" t="str">
            <v xml:space="preserve">Mide el porcentaje de avance de la programación de desazolves </v>
          </cell>
          <cell r="J811" t="str">
            <v>Se programaron 273 jornadas</v>
          </cell>
          <cell r="K811">
            <v>365</v>
          </cell>
        </row>
        <row r="812">
          <cell r="G812" t="str">
            <v>02CD11N001_C1</v>
          </cell>
          <cell r="H812" t="str">
            <v xml:space="preserve">Atenciones a emergencias prehospitalarias </v>
          </cell>
          <cell r="I812" t="str">
            <v>Mide porcentualmente el avance de las emergencias prehospitalarias atendidas en el año</v>
          </cell>
          <cell r="J812" t="str">
            <v>Atención a emergencias prehospitalarias, para salvaguardar la vida e integridad de las personas que viven o transitan en la Alcaldía.</v>
          </cell>
          <cell r="K812">
            <v>5000</v>
          </cell>
        </row>
        <row r="813">
          <cell r="G813" t="str">
            <v>02CD11N001_C1A1</v>
          </cell>
          <cell r="H813" t="str">
            <v>Mantenimiento a los vehículos de atención a emergencias prehospitalarias</v>
          </cell>
          <cell r="I813" t="str">
            <v>Mide el porcentaje de avance del mantenimiento a los vehículos de atención a emergencias prehospitalarias</v>
          </cell>
          <cell r="J813" t="str">
            <v>Para estar preparados y poder brindar una atención segura y de calidad, se revisan mensualmente los vehículos de atención a emergencias prehospitalarias.</v>
          </cell>
          <cell r="K813">
            <v>12</v>
          </cell>
        </row>
        <row r="814">
          <cell r="G814" t="str">
            <v>02CD11N001_C2</v>
          </cell>
          <cell r="H814" t="str">
            <v xml:space="preserve">Atención a emergencias urbanas otorgadas </v>
          </cell>
          <cell r="I814" t="str">
            <v>Mide porcentualmente el avance de las emergencias urbanas atendidas en el año</v>
          </cell>
          <cell r="J814" t="str">
            <v>Atención a emergencias urbanas, para salvaguardar la vida e integridad de las personas que viven o transitan en la Alcaldía.</v>
          </cell>
          <cell r="K814">
            <v>3000</v>
          </cell>
        </row>
        <row r="815">
          <cell r="G815" t="str">
            <v>02CD11N001_C2A2</v>
          </cell>
          <cell r="H815" t="str">
            <v>Mantenimiento a los vehículos de atención a emergencias urbanas.</v>
          </cell>
          <cell r="I815" t="str">
            <v>Mide el porcentaje de avance del mantenimiento a los vehículos de atención a emergencias urbanas</v>
          </cell>
          <cell r="J815" t="str">
            <v>Para estar preparados y poder brindar una atención segura y de calidad, se revisan mensualmente los vehículos de atención a emergencias urbanas.</v>
          </cell>
          <cell r="K815">
            <v>12</v>
          </cell>
        </row>
        <row r="816">
          <cell r="G816" t="str">
            <v>02CD11N001_C3</v>
          </cell>
          <cell r="H816" t="str">
            <v>Atenciones a eventos socio-organizativos otorgadas</v>
          </cell>
          <cell r="I816" t="str">
            <v>Mide el porcentaje de la atención a eventos sociorganizativos.</v>
          </cell>
          <cell r="J816" t="str">
            <v>Se preveen eventos socio-organizativos conforme la calendarización de festividades, eventos o días festivos.</v>
          </cell>
          <cell r="K816">
            <v>24</v>
          </cell>
        </row>
        <row r="817">
          <cell r="G817" t="str">
            <v>02CD11N001_C3A1</v>
          </cell>
          <cell r="H817" t="str">
            <v xml:space="preserve">Calendarización de los eventos socio-organizativos. </v>
          </cell>
          <cell r="I817" t="str">
            <v xml:space="preserve">Mide el porcentaje de avance en la calendarización de eventos socio-organizativos. </v>
          </cell>
          <cell r="J817" t="str">
            <v>Se atendieron eventos socio-organizativos como el Día de las madres en los panteones, el día del niño o peregrinaciones.</v>
          </cell>
          <cell r="K817">
            <v>24</v>
          </cell>
        </row>
        <row r="818">
          <cell r="G818" t="str">
            <v>02CD11N001_C4</v>
          </cell>
          <cell r="H818" t="str">
            <v>Capacitaciones para fortalecer la cultura de la prevención brindadas</v>
          </cell>
          <cell r="I818" t="str">
            <v xml:space="preserve">Mide el avance porcentual de capacitaciones realizadas en el año </v>
          </cell>
          <cell r="J818" t="str">
            <v>Se brindaron capacitaciones a la población en general y a los brigadistas institucionales en temas como: primeros auxilios, combate de incendios y taller de simulacros. Así mismo, se continua impactando en conjuntos habitacionales a través de "Unidad Resiliente".</v>
          </cell>
          <cell r="K818">
            <v>150</v>
          </cell>
        </row>
        <row r="819">
          <cell r="G819" t="str">
            <v>02CD11N001_C4A1</v>
          </cell>
          <cell r="H819" t="str">
            <v>Calendarización de las capacitaciones</v>
          </cell>
          <cell r="I819" t="str">
            <v>Mide el porcentaje de avance en la calendarización de capacitaciones para fortalecer la cultura de la prevención</v>
          </cell>
          <cell r="J819" t="str">
            <v xml:space="preserve">Se atienden las solicitudes ciudadanas a través de oficio o folio CESAC para brindar capacitación. </v>
          </cell>
          <cell r="K819">
            <v>10</v>
          </cell>
        </row>
        <row r="820">
          <cell r="G820" t="str">
            <v>02CD11N001_C5</v>
          </cell>
          <cell r="H820" t="str">
            <v xml:space="preserve">Opiniones Técnicas de Riesgo realizadas </v>
          </cell>
          <cell r="I820" t="str">
            <v xml:space="preserve">Mide porcentualmente el avance de Opiniones Técnicas de Riesgo realizadas en el año </v>
          </cell>
          <cell r="J820" t="str">
            <v>Se generaron Opiniones Técnicas de Riesgos y Avisos de Riesgo Inminente para informar a la población sobre condiciones de riesgo y su respectiva mitigación. Esto de conformidad con solicitudes ciudadanas y/o emergencias urbanas.</v>
          </cell>
          <cell r="K820">
            <v>600</v>
          </cell>
        </row>
        <row r="821">
          <cell r="G821" t="str">
            <v>02CD11N001_C5A1</v>
          </cell>
          <cell r="H821" t="str">
            <v>Programación de Inspecciones Técnicas Oculares</v>
          </cell>
          <cell r="I821" t="str">
            <v>Mide el porcentaje de avance en la programación de inspecciones en el año</v>
          </cell>
          <cell r="J821" t="str">
            <v>Se atendió el 100% de solicitudes ciudadanas recibidas y calendarizadas.</v>
          </cell>
          <cell r="K821">
            <v>600</v>
          </cell>
        </row>
        <row r="822">
          <cell r="G822" t="str">
            <v>02CD11N001_C6</v>
          </cell>
          <cell r="H822" t="str">
            <v xml:space="preserve">Programas de Protección Civil elaborados  </v>
          </cell>
          <cell r="I822" t="str">
            <v xml:space="preserve">Mide el porcentaje del cumplimiento en la elaboración de Programas de Protección Civil en el año </v>
          </cell>
          <cell r="J822" t="str">
            <v>Se entregaron ante la SGIRPC los programas especiales por temporada invernal. Y se colaboró en el programa especial del evento masivo del 15 de septiembre.</v>
          </cell>
          <cell r="K822">
            <v>3</v>
          </cell>
        </row>
        <row r="823">
          <cell r="G823" t="str">
            <v>02CD11N001_C6A1</v>
          </cell>
          <cell r="H823" t="str">
            <v>Asesorías para la conformación de programas de Protección Civil</v>
          </cell>
          <cell r="I823" t="str">
            <v xml:space="preserve">Mide el porcentaje de avance en las asesorías brindadas en el año </v>
          </cell>
          <cell r="J823" t="str">
            <v>Se brindaron asesorías a la población en general, a los responsables de los inmuebles públicos y a las áreas correspondientes, sobre los requerimentos de un programa interno de protección civil.</v>
          </cell>
          <cell r="K823">
            <v>20</v>
          </cell>
        </row>
        <row r="824">
          <cell r="G824" t="str">
            <v>02CD11N001_C1</v>
          </cell>
          <cell r="H824" t="str">
            <v xml:space="preserve">Atenciones a emergencias prehospitalarias </v>
          </cell>
          <cell r="I824" t="str">
            <v>Mide porcentualmente el avance de las emergencias prehospitalarias atendidas en el año</v>
          </cell>
          <cell r="J824" t="str">
            <v>Atención a emergencias prehospitalarias, para salvaguardar la vida e integridad de las personas que viven o transitan en la Alcaldía.</v>
          </cell>
          <cell r="K824">
            <v>5000</v>
          </cell>
        </row>
        <row r="825">
          <cell r="G825" t="str">
            <v>02CD11N001_C1A1</v>
          </cell>
          <cell r="H825" t="str">
            <v>Mantenimiento a los vehículos de atención a emergencias prehospitalarias</v>
          </cell>
          <cell r="I825" t="str">
            <v>Mide el porcentaje de avance del mantenimiento a los vehículos de atención a emergencias prehospitalarias</v>
          </cell>
          <cell r="J825" t="str">
            <v>Para estar preparados y poder brindar una atención segura y de calidad, se revisan mensualmente los vehículos de atención a emergencias prehospitalarias.</v>
          </cell>
          <cell r="K825">
            <v>12</v>
          </cell>
        </row>
        <row r="826">
          <cell r="G826" t="str">
            <v>02CD11N001_C2</v>
          </cell>
          <cell r="H826" t="str">
            <v xml:space="preserve">Atención a emergencias urbanas otorgadas </v>
          </cell>
          <cell r="I826" t="str">
            <v>Mide porcentualmente el avance de las emergencias urbanas atendidas en el año</v>
          </cell>
          <cell r="J826" t="str">
            <v>Atención a emergencias urbanas, para salvaguardar la vida e integridad de las personas que viven o transitan en la Alcaldía.</v>
          </cell>
          <cell r="K826">
            <v>3000</v>
          </cell>
        </row>
        <row r="827">
          <cell r="G827" t="str">
            <v>02CD11N001_C2A2</v>
          </cell>
          <cell r="H827" t="str">
            <v>Mantenimiento a los vehículos de atención a emergencias urbanas.</v>
          </cell>
          <cell r="I827" t="str">
            <v>Mide el porcentaje de avance del mantenimiento a los vehículos de atención a emergencias urbanas</v>
          </cell>
          <cell r="J827" t="str">
            <v>Para estar preparados y poder brindar una atención segura y de calidad, se revisan mensualmente los vehículos de atención a emergencias urbanas.</v>
          </cell>
          <cell r="K827">
            <v>12</v>
          </cell>
        </row>
        <row r="828">
          <cell r="G828" t="str">
            <v>02CD11N001_C3</v>
          </cell>
          <cell r="H828" t="str">
            <v>Atenciones a eventos socio-organizativos otorgadas</v>
          </cell>
          <cell r="I828" t="str">
            <v>Mide el porcentaje de la atención a eventos sociorganizativos.</v>
          </cell>
          <cell r="J828" t="str">
            <v>Se preveen eventos socio-organizativos conforme la calendarización de festividades, eventos o días festivos.</v>
          </cell>
          <cell r="K828">
            <v>24</v>
          </cell>
        </row>
        <row r="829">
          <cell r="G829" t="str">
            <v>02CD11N001_C3A1</v>
          </cell>
          <cell r="H829" t="str">
            <v xml:space="preserve">Calendarización de los eventos socio-organizativos. </v>
          </cell>
          <cell r="I829" t="str">
            <v xml:space="preserve">Mide el porcentaje de avance en la calendarización de eventos socio-organizativos. </v>
          </cell>
          <cell r="J829" t="str">
            <v>Se atendieron eventos socio-organizativos como el Día de las madres en los panteones, el día del niño o peregrinaciones.</v>
          </cell>
          <cell r="K829">
            <v>24</v>
          </cell>
        </row>
        <row r="830">
          <cell r="G830" t="str">
            <v>02CD11N001_C4</v>
          </cell>
          <cell r="H830" t="str">
            <v>Capacitaciones para fortalecer la cultura de la prevención brindadas</v>
          </cell>
          <cell r="I830" t="str">
            <v xml:space="preserve">Mide el avance porcentual de capacitaciones realizadas en el año </v>
          </cell>
          <cell r="J830" t="str">
            <v>Se brindaron capacitaciones a la población en general y a los brigadistas institucionales en temas como: primeros auxilios, combate de incendios y taller de simulacros. Así mismo, se continua impactando en conjuntos habitacionales a través de "Unidad Resiliente".</v>
          </cell>
          <cell r="K830">
            <v>150</v>
          </cell>
        </row>
        <row r="831">
          <cell r="G831" t="str">
            <v>02CD11N001_C4A1</v>
          </cell>
          <cell r="H831" t="str">
            <v>Calendarización de las capacitaciones</v>
          </cell>
          <cell r="I831" t="str">
            <v>Mide el porcentaje de avance en la calendarización de capacitaciones para fortalecer la cultura de la prevención</v>
          </cell>
          <cell r="J831" t="str">
            <v xml:space="preserve">Se atienden las solicitudes ciudadanas a través de oficio o folio CESAC para brindar capacitación. </v>
          </cell>
          <cell r="K831">
            <v>10</v>
          </cell>
        </row>
        <row r="832">
          <cell r="G832" t="str">
            <v>02CD11N001_C5</v>
          </cell>
          <cell r="H832" t="str">
            <v xml:space="preserve">Opiniones Técnicas de Riesgo realizadas </v>
          </cell>
          <cell r="I832" t="str">
            <v xml:space="preserve">Mide porcentualmente el avance de Opiniones Técnicas de Riesgo realizadas en el año </v>
          </cell>
          <cell r="J832" t="str">
            <v>Se generaron Opiniones Técnicas de Riesgos y Avisos de Riesgo Inminente para informar a la población sobre condiciones de riesgo y su respectiva mitigación. Esto de conformidad con solicitudes ciudadanas y/o emergencias urbanas.</v>
          </cell>
          <cell r="K832">
            <v>600</v>
          </cell>
        </row>
        <row r="833">
          <cell r="G833" t="str">
            <v>02CD11N001_C5A1</v>
          </cell>
          <cell r="H833" t="str">
            <v>Programación de Inspecciones Técnicas Oculares</v>
          </cell>
          <cell r="I833" t="str">
            <v>Mide el porcentaje de avance en la programación de inspecciones en el año</v>
          </cell>
          <cell r="J833" t="str">
            <v>Se atendió el 100% de solicitudes ciudadanas recibidas y calendarizadas.</v>
          </cell>
          <cell r="K833">
            <v>600</v>
          </cell>
        </row>
        <row r="834">
          <cell r="G834" t="str">
            <v>02CD11N001_C6</v>
          </cell>
          <cell r="H834" t="str">
            <v xml:space="preserve">Programas de Protección Civil elaborados  </v>
          </cell>
          <cell r="I834" t="str">
            <v xml:space="preserve">Mide el porcentaje del cumplimiento en la elaboración de Programas de Protección Civil en el año </v>
          </cell>
          <cell r="J834" t="str">
            <v>Se entregaron ante la SGIRPC los programas especiales por temporada invernal. Y se colaboró en el programa especial del evento masivo del 15 de septiembre.</v>
          </cell>
          <cell r="K834">
            <v>3</v>
          </cell>
        </row>
        <row r="835">
          <cell r="G835" t="str">
            <v>02CD11N001_C6A1</v>
          </cell>
          <cell r="H835" t="str">
            <v>Asesorías para la conformación de programas de Protección Civil</v>
          </cell>
          <cell r="I835" t="str">
            <v xml:space="preserve">Mide el porcentaje de avance en las asesorías brindadas en el año </v>
          </cell>
          <cell r="J835" t="str">
            <v>Se brindaron asesorías a la población en general, a los responsables de los inmuebles públicos y a las áreas correspondientes, sobre los requerimentos de un programa interno de protección civil.</v>
          </cell>
          <cell r="K835">
            <v>20</v>
          </cell>
        </row>
        <row r="836">
          <cell r="G836" t="str">
            <v>02CD11R002_C1</v>
          </cell>
          <cell r="H836" t="str">
            <v>Proyectos de presupuesto participativo ejecutados</v>
          </cell>
          <cell r="I836" t="str">
            <v>Mide el avance porcentual de conclusión de los proyectos de presupuesto participativo</v>
          </cell>
          <cell r="J836" t="str">
            <v>Se ejecutaron proyectos de drenaje, sistemas de riego, banquetas, reencarpetado, y espacio público.</v>
          </cell>
          <cell r="K836">
            <v>92</v>
          </cell>
        </row>
        <row r="837">
          <cell r="G837" t="str">
            <v>02CD11R002_C1A1</v>
          </cell>
          <cell r="H837" t="str">
            <v>Dictaminación Proyectos de presupuesto participativo</v>
          </cell>
          <cell r="I837" t="str">
            <v>Porcentaje que mide los proyectos de presupuesto participativo dictaminados</v>
          </cell>
          <cell r="J837" t="str">
            <v>La dictaminacion de los proyectos 2024, se llevó a cabo en conjunto con los proyectos del 2023, por lo que se encuentran dictaminados el total de proyectos.</v>
          </cell>
          <cell r="K837">
            <v>1600</v>
          </cell>
        </row>
        <row r="838">
          <cell r="G838" t="str">
            <v>02CD11R002_C1A2</v>
          </cell>
          <cell r="H838" t="str">
            <v xml:space="preserve">Programación de supervisión de proyectos de presupuesto participativo
</v>
          </cell>
          <cell r="I838" t="str">
            <v>Porcentaje que mide la supervicion para confirmar el avance conforme a lo establecido en el calendario</v>
          </cell>
          <cell r="J838" t="str">
            <v>La Dirección Ejecutiva se encuentra supervisando todos los días el avance de obra en todos los proyectos participativos.</v>
          </cell>
          <cell r="K838">
            <v>22</v>
          </cell>
        </row>
        <row r="839">
          <cell r="G839" t="str">
            <v>02CD11S229_C1</v>
          </cell>
          <cell r="H839" t="str">
            <v>Apoyos económicos entregados</v>
          </cell>
          <cell r="I839" t="str">
            <v>Mide el porcentaje de avance en la entrega de apoyos como partes del programa social Pa las Jefas en el año</v>
          </cell>
          <cell r="J839" t="str">
            <v>Se otorga la entrega de un apoyo económico de $15,000.00 (Quince mil pesos 00/100 M.N.), dividio en 03 ministraciones de $5,000.00 (Cinco mil pesos 00/100 M.N.)</v>
          </cell>
          <cell r="K839">
            <v>2577</v>
          </cell>
        </row>
        <row r="840">
          <cell r="G840" t="str">
            <v>02CD11S229_C1A1</v>
          </cell>
          <cell r="H840" t="str">
            <v xml:space="preserve">Publicación de reglas de operación  </v>
          </cell>
          <cell r="I840" t="str">
            <v>Mide el porcentaje de reglas de operación emitidas para el registro en el Programa</v>
          </cell>
          <cell r="J840" t="str">
            <v>Las Reglas de Operación del programa social, se publicaron el día 24 de enero de 2024 en la Gaceta Oficial de la Ciudad de México.</v>
          </cell>
          <cell r="K840">
            <v>1</v>
          </cell>
        </row>
        <row r="841">
          <cell r="G841" t="str">
            <v>02CD11S229_C1A2</v>
          </cell>
          <cell r="H841" t="str">
            <v xml:space="preserve">Selección de personas beneficiarias </v>
          </cell>
          <cell r="I841" t="str">
            <v xml:space="preserve">Mide el porcentaje de avance en la selección de expedientes de las personas que cumplen con los requisitos </v>
          </cell>
          <cell r="J841" t="str">
            <v>Se recibe la documentación requerida</v>
          </cell>
          <cell r="K841">
            <v>5000</v>
          </cell>
        </row>
        <row r="842">
          <cell r="G842" t="str">
            <v>02CD11S233_C1</v>
          </cell>
          <cell r="H842" t="str">
            <v xml:space="preserve">Apoyos económicos entregados </v>
          </cell>
          <cell r="I842" t="str">
            <v>Mide el porcentaje de apoyos entregados a facilitadores como parte del programa social Manos a la Olla en el año</v>
          </cell>
          <cell r="J842" t="str">
            <v xml:space="preserve">Hasta el tercer trimestre se han entregado 16 ministraciones, 4 a cada persona beneficiaria facilitadoras de servicio de $25,000.00 cada una. </v>
          </cell>
          <cell r="K842">
            <v>20</v>
          </cell>
        </row>
        <row r="843">
          <cell r="G843" t="str">
            <v>02CD11S233_C1A1</v>
          </cell>
          <cell r="H843" t="str">
            <v xml:space="preserve">Publicación de la convocatoria </v>
          </cell>
          <cell r="I843" t="str">
            <v>Mide el porcentaje de convocatorias emitidas para el registro en el Programa social</v>
          </cell>
          <cell r="J843" t="str">
            <v xml:space="preserve">Se publicaron 2 convocatorias en el primer trimestre del año. </v>
          </cell>
          <cell r="K843">
            <v>2</v>
          </cell>
        </row>
        <row r="844">
          <cell r="G844" t="str">
            <v>02CD11S233_C1A2</v>
          </cell>
          <cell r="H844" t="str">
            <v xml:space="preserve">Selección de personas beneficiarias </v>
          </cell>
          <cell r="I844" t="str">
            <v xml:space="preserve">Mide el porcentaje de avance en la selección de expedientes de las personas que cumplen con los requisitos </v>
          </cell>
          <cell r="J844" t="str">
            <v>Se seleccionaron 35 personas beneficiarias que conforman 31 personas beneficiarias y 4 personas beneficiarias facilitadoras de servicio.</v>
          </cell>
          <cell r="K844">
            <v>35</v>
          </cell>
        </row>
        <row r="845">
          <cell r="G845" t="str">
            <v>02CD11S233_C2</v>
          </cell>
          <cell r="H845" t="str">
            <v xml:space="preserve">Raciones de alimento entregados </v>
          </cell>
          <cell r="I845" t="str">
            <v xml:space="preserve">Mide el porcentaje de avance en la entrega de raciones de alimento como parte del programa social Manos a la Olla </v>
          </cell>
          <cell r="J845" t="str">
            <v xml:space="preserve">Durante el tercer trimestre se continuó con la entrega de 70 raciones diarias en cada uno de los 31comedores ubicados dentro de la demarcación territorial Miguel Hidalgo. </v>
          </cell>
          <cell r="K845">
            <v>505610</v>
          </cell>
        </row>
        <row r="846">
          <cell r="G846" t="str">
            <v>02CD11S233_C2A1</v>
          </cell>
          <cell r="H846" t="str">
            <v xml:space="preserve">Programación de entrega de insumos a comedores </v>
          </cell>
          <cell r="I846" t="str">
            <v xml:space="preserve">Mide porcentualmente el avance en la entrega de insumos para la opereacion de comedores </v>
          </cell>
          <cell r="J846" t="str">
            <v xml:space="preserve">Durante el tercer trimestre se continuó con la entrega de insumos 2 veces a la semana en cada uno de los 31 comedores. </v>
          </cell>
          <cell r="K846">
            <v>3007</v>
          </cell>
        </row>
        <row r="847">
          <cell r="G847" t="str">
            <v>02CD12E187_C1</v>
          </cell>
          <cell r="H847" t="str">
            <v>Instalación y mantenimiento de señalamiento vial vertical</v>
          </cell>
          <cell r="I847" t="str">
            <v>El indicador muestra el porcentaje de piezas de señalamiento vial vertical instaladas y/o con mantenimiento con respecto al total de piezas de señalamiento vial vertical instaladas y/o con mantenimiento programadas a instalar durante el ejercicio fiscal actual.</v>
          </cell>
          <cell r="J847" t="str">
            <v>Instalación y mantenimiento de señalamiento vial vertical (Observación en el presente denominador absoluto se muestran solo 260 piezas de señalamiento a instalar pero falto contemplar 1440 piezas de señalamiento como mantenimiento de placas, por lo que la cifra debe ser 1700 piezas como resultado de la suma de instalación mas mantenimiento.)
128 instalación mas 714 mantenimiento</v>
          </cell>
          <cell r="K847">
            <v>1700</v>
          </cell>
        </row>
        <row r="848">
          <cell r="G848" t="str">
            <v>02CD12E187_C1A1</v>
          </cell>
          <cell r="H848" t="str">
            <v>Realización de recorridos de verificación para detectar fallas en el señalamiento</v>
          </cell>
          <cell r="I848" t="str">
            <v>Del total de recorridos de verificación para detectar fallas en el señalamiento programados, el indicador muestra el avance de recorridos realizados en el ejercicio fiscal actual.</v>
          </cell>
          <cell r="J848" t="str">
            <v>Se realizan un recorrido diaro en día habil, para detectar fallas en el señalamiento existentetanto para instalación como para mantenimiento en vialidades públicas reconocidas oficialmente.</v>
          </cell>
          <cell r="K848">
            <v>260</v>
          </cell>
        </row>
        <row r="849">
          <cell r="G849" t="str">
            <v>02CD12E187_C1A2</v>
          </cell>
          <cell r="H849" t="str">
            <v xml:space="preserve">Sistematización de reportes de fallas en el señalamiento por parte de la ciudadanía </v>
          </cell>
          <cell r="I849" t="str">
            <v>Del total de reportes que se reciben por parte de la ciudadanía de fallas en el señalamiento, el indicador muestra el porcentaje que son sistematizadas para su posterior atención en el ejercicio fiscal actual.</v>
          </cell>
          <cell r="J849" t="str">
            <v>Reportes captados por portales digitales para atender solicitudes para la atención de fallas en señalamientos viales o nuevas  instalaciones.</v>
          </cell>
          <cell r="K849">
            <v>96</v>
          </cell>
        </row>
        <row r="850">
          <cell r="G850" t="str">
            <v>02CD12E187_C2</v>
          </cell>
          <cell r="H850" t="str">
            <v>Tareas de mantenimientos y rescate de la imagen urbana de la alcaldía realizadas</v>
          </cell>
          <cell r="I850" t="str">
            <v>El indicador muestra el porcentaje de tareas de mantenimiento y rescate de la imagen urbana de la alcaldía realizadas con respecto al total de tareas de mantenimiento y rescate de la imagen urbana programadas.</v>
          </cell>
          <cell r="J850" t="str">
            <v>Implementación de acciones para el rescate de la imagen urbana como la pinta de fachadas en eventos culturales programados, mantenimiento de espacios públicos como plazas cívicas, andadores y áreas jardinadas</v>
          </cell>
          <cell r="K850">
            <v>36</v>
          </cell>
        </row>
        <row r="851">
          <cell r="G851" t="str">
            <v>02CD12E187_C2A1</v>
          </cell>
          <cell r="H851" t="str">
            <v>Realización de actividades preventivas al servicio de poda y/o derribo de sujetos forestales previo dictamen técnico en casco urbano de uso público</v>
          </cell>
          <cell r="I851" t="str">
            <v xml:space="preserve">Del total de actividades preventivas al servicio de poda y/o derribo de sujetos forestales previo dictamen técnico en casco urbano de uso público programadas a realizar en el ejercicio fiscal actual, el indicador muestra el porcentaje de actividades realizadas.      </v>
          </cell>
          <cell r="J851" t="str">
            <v xml:space="preserve"> Se realiza el mantenimiento preventivo a los sujetos forestales llevando a cabo la  restauración de copa: mejorar la estructura y apariencia del árbol, aclareo de copa: remoción selectiva de ramas, poda: corte selectivo de ramas muertas o moribundas, plagadas, aglomeradas, débilmente unidas y bajo vigor, además de liberar ramas que presenten plagas parásitas, elevación de copa: remoción de ramas que se encuentran demasiado bajas, reducción de copa: eliminar ramas grandes o laterales y derribo de árboles.</v>
          </cell>
          <cell r="K851">
            <v>1833</v>
          </cell>
        </row>
        <row r="852">
          <cell r="G852" t="str">
            <v>02CD12E187_C2A2</v>
          </cell>
          <cell r="H852" t="str">
            <v xml:space="preserve">Sistematización de solicitudes de mantenimientos y rescate de la imagen urbana por parte de la ciudadanía </v>
          </cell>
          <cell r="I852" t="str">
            <v>Del total de solicitudes que se reciben por parte de la ciudadanía de mantenimientos y rescate de la imagen urbana, el indicador muestra el porcentaje que son sistematizadas para su posterior atención en el ejercicio fiscal actual.</v>
          </cell>
          <cell r="J852" t="str">
            <v>Reportes captados por portales digitales para atender solicitudesde mantenimientos y rescate de la imagen urbana en los doce poblados de la Alcaldía</v>
          </cell>
          <cell r="K852">
            <v>12</v>
          </cell>
        </row>
        <row r="853">
          <cell r="G853" t="str">
            <v>02CD12E187_C3</v>
          </cell>
          <cell r="H853" t="str">
            <v>Balizamiento vial vehicular y peatonal realizado.</v>
          </cell>
          <cell r="I853" t="str">
            <v xml:space="preserve">El indicador muestra el porcentaje de avance de metros lineales de balizamiento vial vehicular y peatonal realizados con respecto al total de metros lineales programados en el ejercicio fiscal actual.      </v>
          </cell>
          <cell r="J853" t="str">
            <v>Realización de balizamiento vial vehicular y peatonal en zonas urbanas y carreteras interpoblacionales.</v>
          </cell>
          <cell r="K853">
            <v>200000</v>
          </cell>
        </row>
        <row r="854">
          <cell r="G854" t="str">
            <v>02CD12E187_C3A1</v>
          </cell>
          <cell r="H854" t="str">
            <v>Calendarización de las cuadrillas.</v>
          </cell>
          <cell r="I854" t="str">
            <v>Del total de cuadrillas programadas a realizar, el indicador muestra el porcentaje de avance en la programación de las cuadrillas que realizarán las labores de balizamiento</v>
          </cell>
          <cell r="J854" t="str">
            <v>Calendarización de anuales y por mes de labores para realizar el balizamiento vial vehicular y peatonal en los doce poblados</v>
          </cell>
          <cell r="K854">
            <v>1000</v>
          </cell>
        </row>
        <row r="855">
          <cell r="G855" t="str">
            <v>02CD12E187_C3A2</v>
          </cell>
          <cell r="H855" t="str">
            <v>Realización de recorridos de verificación para detectar necesidades de balizamiento vial vehicular y peatonal en la alcaldía.</v>
          </cell>
          <cell r="I855" t="str">
            <v xml:space="preserve">Del total de recorridos de detección de necesidades de balizamiento vial vehicular y peatonal programados, el indicador mide el porcentaje de avance de recorridos realizados en el ejercicio fiscal actual. </v>
          </cell>
          <cell r="J855" t="str">
            <v>Recorridos semanales para detectar desgaste  del balizamiento vehicular y peatonal en vialidades reconocidas oficialmente y carreteras interoplacionales de los doce poblados.</v>
          </cell>
          <cell r="K855">
            <v>144</v>
          </cell>
        </row>
        <row r="856">
          <cell r="G856" t="str">
            <v>02CD12E187_C4</v>
          </cell>
          <cell r="H856" t="str">
            <v>Manejo de residuos sólidos, orgánicos e inorgánicos de la alcaldía proporcionado.</v>
          </cell>
          <cell r="I856" t="str">
            <v xml:space="preserve">El indicador muestra el porcentaje de avance en las toneladas de residuos sólidos, orgánicos e inorgánicos de la alcaldía manejadas con respecto al total de toneladas programadas en el ejercicio fiscal actual.      </v>
          </cell>
          <cell r="J856" t="str">
            <v xml:space="preserve">• Realizar eficientemente el servicio de recolección domiciliaria, además del barrido manual de vialidades secundarias y carreteras Inter poblacionales, cumpliendo con los días y rutas establecidas en la Alcaldía de Milpa Alta.
</v>
          </cell>
          <cell r="K856">
            <v>32000</v>
          </cell>
        </row>
        <row r="857">
          <cell r="G857" t="str">
            <v>02CD12E187_C4A1</v>
          </cell>
          <cell r="H857" t="str">
            <v>Realización de actividades de limpieza en calles, avenidas, vías principales y carreteras interproblacionales.</v>
          </cell>
          <cell r="I857" t="str">
            <v>Del total de actividades de limpieza programadas en la alcaldía, este indicador muestra el porcentaje de actividades de limpieza que se realizaron en calles, avenidas, vías principales y carreteras interpoblacionales en el ejercicio fiscal correspondiente.</v>
          </cell>
          <cell r="J857" t="str">
            <v xml:space="preserve"> Barrido manual de calles, avenidas y vías principales. Papeleo y retiro de residuos en carreteras interpoblacionales de los 12 poblados de la alcaldía. </v>
          </cell>
          <cell r="K857">
            <v>43554</v>
          </cell>
        </row>
        <row r="858">
          <cell r="G858" t="str">
            <v>02CD12E187_C4A2</v>
          </cell>
          <cell r="H858" t="str">
            <v>Recolección de residuos con vehículo motor de acuerdo con la norma ambiental NADF-024-AMBT-2013</v>
          </cell>
          <cell r="I858" t="str">
            <v xml:space="preserve">El indicador muestra las rutas de recolección realizadas con vehículo motor de acuerdo con la norma ambiental NADF-024-AMBT-2013 durante el ejercicio fiscal actual, con respecto al total de rutas programadas en la alcaldía. </v>
          </cell>
          <cell r="J858" t="str">
            <v xml:space="preserve">Recolección domiciliaria con vehiculo motor en los 12 poblados de acuerdo con la Norma Ambiental NADF-024-AMBT-2013 referente a la recolección selectiva de residuos en edificios públicos, centros educativos y ferias civico religiosas.
</v>
          </cell>
          <cell r="K858">
            <v>32574</v>
          </cell>
        </row>
        <row r="859">
          <cell r="G859" t="str">
            <v>02CD12E187_C4A3</v>
          </cell>
          <cell r="H859" t="str">
            <v>Elaboración de composta a partir de residuos orgánicos.</v>
          </cell>
          <cell r="I859" t="str">
            <v xml:space="preserve">Del total de composta programada para elaborar en la alcaldía, el indicador muestra el porcentaje de composta elaborada a partir de los residuos orgánicos recolectados durante el ejercicio fiscal actual. </v>
          </cell>
          <cell r="J859" t="str">
            <v xml:space="preserve"> Procesamiento de composta utilizando principalmente residuos orgánicos provenientes de la recolección del centro de acopio nopal verdura.
</v>
          </cell>
          <cell r="K859">
            <v>1600</v>
          </cell>
        </row>
        <row r="860">
          <cell r="G860" t="str">
            <v>02CD12E187_C5</v>
          </cell>
          <cell r="H860" t="str">
            <v>Servicios en cementerios otorgado.</v>
          </cell>
          <cell r="I860" t="str">
            <v xml:space="preserve">El indicador muestra el porcentaje de servicios de cementerios brindados en la alcaldía Milpa Alta con respecto al total de servicios programados a otorgar durante el ejercicio fiscal actual. </v>
          </cell>
          <cell r="J860" t="str">
            <v>El área no reportó avance trimestral</v>
          </cell>
          <cell r="K860">
            <v>170</v>
          </cell>
        </row>
        <row r="861">
          <cell r="G861" t="str">
            <v>02CD12E187_C5A1</v>
          </cell>
          <cell r="H861" t="str">
            <v>Mantenimiento a los cementerios de Milpa Alta.</v>
          </cell>
          <cell r="I861" t="str">
            <v xml:space="preserve">Del total de panteones que requieren mantenimiento en la alcaldía, el indicador muestra el porcentaje de avance en el mantenimiento de panteones en el ejercicio fiscal actual. </v>
          </cell>
          <cell r="J861" t="str">
            <v>El área no reportó avance trimestral</v>
          </cell>
          <cell r="K861">
            <v>13</v>
          </cell>
        </row>
        <row r="862">
          <cell r="G862" t="str">
            <v>02CD12E187_C5A2</v>
          </cell>
          <cell r="H862" t="str">
            <v>Digitalización y ordenamiento de archivo de expedientes de los cementerios de la alcaldía.</v>
          </cell>
          <cell r="I862" t="str">
            <v>El indicador mide el porcentaje de avance en el ordenamiento y la digitalización de archivos de expedientes de los cementerios en el ejercicio fiscal actual, con respecto al total de archivos programados a ordenar y digitalizar.</v>
          </cell>
          <cell r="J862" t="str">
            <v>El área no reportó avance trimestral</v>
          </cell>
          <cell r="K862">
            <v>18000</v>
          </cell>
        </row>
        <row r="863">
          <cell r="G863" t="str">
            <v>02CD12E187_C6</v>
          </cell>
          <cell r="H863" t="str">
            <v xml:space="preserve"> Tareas de conservación, vigilancia y mantenimiento de los recursos naturales en la Alcaldía Milpa Alta implementadas.</v>
          </cell>
          <cell r="I863" t="str">
            <v>Del total de tareas de conservación, vigilancia y mantenimiento de los recursos naturales programadas para su implementación en la alcaldía, el indicador muestra el porcentaje de tareas de conservación, vigilancia y mantenimiento de los recursos naturales implementadas en el ejercicio fiscal correspondiente.</v>
          </cell>
          <cell r="J863" t="str">
            <v>Hasta el segundo trimestre, se lleva un procentaje de avance del 11%, debido a que las 3127 tareas de conservación, vigilancia y mantenimiento de los Recusos Naturales porgramadas, incluyen la donación de 1500 árboles(un árbol igual a una tares), así como incluian la recolección de desechos sólicos en barrancas y los dictámenes de sujetos arboreos, que al final se sacaron de esta Matríz de Indicadores.</v>
          </cell>
          <cell r="K863">
            <v>2094</v>
          </cell>
        </row>
        <row r="864">
          <cell r="G864" t="str">
            <v>02CD12E187_C6A1</v>
          </cell>
          <cell r="H864" t="str">
            <v>Realización de chaponeo en barrancas y zonas agroforestales.</v>
          </cell>
          <cell r="I864" t="str">
            <v>Del total de metros cuadrados de chaponeo en barrancas y zonas agroforestales programadas, el indicador muestra el porcentaje avance en los metros cuadrados de chaponeo en barrancas y zonas agroforestales realizado durante el ejercicio fiscal actual.</v>
          </cell>
          <cell r="J864" t="str">
            <v>El área de Mejoramiento ambiental realizó el chponeo y recolección debasura en 39 barrabcas (tramos y/o ramales) como por ejemplo: boulevard orizaba, campeche, veracruz; Sn¿an Antonio Tecomitl: Barranca Seca; San Pedro Atocpan: Momoxco; Santa Ana Tlacotenco: Corriente del Oro, Ricardo Flores Magón; SAn Jerrónimo Miacatlan: Miramontes, Tepetlapa 1; San Fracisco Tecoxpa; Benito Juárez, Andador Hidalgo, Francisco I Madero; San pablo Oztotepec: Emiliano Zapata; San Salvador Cuauhtenco: Aldama; San Lorenzo Tlcoyucan: Humberto Navarro, Av. las Cruces; San Pedro Atocpan: Justo Sierra, entre otras. Con un total de 122910 km2 de chaponero.</v>
          </cell>
          <cell r="K864">
            <v>245000</v>
          </cell>
        </row>
        <row r="865">
          <cell r="G865" t="str">
            <v>02CD12E187_C6A2</v>
          </cell>
          <cell r="H865" t="str">
            <v>Instalación de brechas corta fuego en zonas agroforestales para la prevención de incendios.</v>
          </cell>
          <cell r="I865" t="str">
            <v xml:space="preserve">Del total de metros cuadrados de brechas corta fuego instaladas en zonas agroforestales de la alcaldía programadas, el indicador muestra el porcentaje de metros cuadrados de brechas corta fuego en zonas agroforestales para la prevención de incendios instaladas durante el año actual. </v>
          </cell>
          <cell r="J865" t="str">
            <v xml:space="preserve">Las brechas corta fuego, se reliza el mantenimiento para la prevención de incendios en los meses de octubre, noviembre y diciembre, es decir, se realizan en el 4to trimestre. </v>
          </cell>
          <cell r="K865">
            <v>44000</v>
          </cell>
        </row>
        <row r="866">
          <cell r="G866" t="str">
            <v>02CD12E187_C6A3</v>
          </cell>
          <cell r="H866" t="str">
            <v>Atención para el combate de incendios por parte de personal especializado.</v>
          </cell>
          <cell r="I866" t="str">
            <v>Del total de incendios registrados, el indicador muestra el porcentaje de incendios atendidos por parte de personal especializado durante el ejercicio fiscal actual.</v>
          </cell>
          <cell r="J866" t="str">
            <v>El área de conservación realizó el combate de incendios agroforestales con un total de 32 incendios, en carretera federal México - Oaxtepec, Paraje "La Mora", entre otros.</v>
          </cell>
          <cell r="K866">
            <v>30</v>
          </cell>
        </row>
        <row r="867">
          <cell r="G867" t="str">
            <v>02CD12E187_C6A4</v>
          </cell>
          <cell r="H867" t="str">
            <v>Recepción de árboles para reforestación donados por la población.</v>
          </cell>
          <cell r="I867" t="str">
            <v>Del total de árboles estimados para recibir por donación, el indicador muestra el porcentaje de árboles donados por la población durante el ejercicio fiscal actual.</v>
          </cell>
          <cell r="J867" t="str">
            <v>La donación de árboles depende de la adquisición de los mismos, que está a cargo de la Dirección General de Administración.</v>
          </cell>
          <cell r="K867">
            <v>1400</v>
          </cell>
        </row>
        <row r="868">
          <cell r="G868" t="str">
            <v>02CD12E187_C6A5</v>
          </cell>
          <cell r="H868" t="str">
            <v xml:space="preserve">Programación de recorridos de vigilancia </v>
          </cell>
          <cell r="I868" t="str">
            <v>Del total de recorridos de vigilancia programados, el indicado muestra el avance porcentual en la realización de recorridos de vigilancia durante el ejercicio fiscal actual.</v>
          </cell>
          <cell r="J868" t="str">
            <v>El área de Vigilancia Ambiental realizó recorridos en los diferentes poblados de la Alcaldía Milpa Alta.</v>
          </cell>
          <cell r="K868">
            <v>250</v>
          </cell>
        </row>
        <row r="869">
          <cell r="G869" t="str">
            <v>02CD12E187_C7</v>
          </cell>
          <cell r="H869" t="str">
            <v>Talleres y pláticas en materia de educación ambiental impartidos.</v>
          </cell>
          <cell r="I869" t="str">
            <v xml:space="preserve">Del total de talleres y pláticas en materia de educación ambiental programados, el indicador mide el porcentaje de avance de la impartición de talleres y pláticas en materia de educación ambiental impartidos durante el ejercicio fiscal actual. </v>
          </cell>
          <cell r="J869" t="str">
            <v xml:space="preserve">El área de Educación Ambiental llevó a cabo pláticas y talleres respectó a separación de residuos sólidos, maceta de PET, muro verde y huerto escolar. En las primarias: Sierra Leona del pueblo San JerónimoMiacatlán, Tlaloc en San Agustín Ohtenc y Teuhtli, de San Francisco Tecoxpa, entre otras. </v>
          </cell>
          <cell r="K869">
            <v>250</v>
          </cell>
        </row>
        <row r="870">
          <cell r="G870" t="str">
            <v>02CD12E187_C7A1</v>
          </cell>
          <cell r="H870" t="str">
            <v>Difusión de talleres y pláticas en materia de educación ambiental</v>
          </cell>
          <cell r="I870" t="str">
            <v xml:space="preserve">Del total de difusiones de talleres y pláticas en materia de educación ambiental programadas, el indicador mide el porcentaje de avance de la difusión de talleres y pláticas en materia de educación ambiental impartidos durante el ejercicio fiscal actual. </v>
          </cell>
          <cell r="J870" t="str">
            <v xml:space="preserve">La actividad de difusión está programada para el 3er trimestre </v>
          </cell>
          <cell r="K870">
            <v>1</v>
          </cell>
        </row>
        <row r="871">
          <cell r="G871" t="str">
            <v>02CD12E187_C8</v>
          </cell>
          <cell r="H871" t="str">
            <v>Instalaciones del alumbrado público mejoradas</v>
          </cell>
          <cell r="I871" t="str">
            <v>El indicador muestra el porcentaje de avance de los mantenimientos e instalaciones de alumbrado público dentro del casco urbano y en apoyo de iluminación a las distintas festividades y eventos sin fin de lucro durante el ejercicio fiscal actual con respecto al total de mantenimientos e instalaciones programados.</v>
          </cell>
          <cell r="J871" t="str">
            <v>Mantenimiento preventivo y correctivo al servicio del Alumbrado Público en las vialidades existentes, dentro del casco urbano en las trece comunidades de la demarcación, así como instalación de apoyos de iluminación a diversas celebraciones.</v>
          </cell>
          <cell r="K871">
            <v>14198</v>
          </cell>
        </row>
        <row r="872">
          <cell r="G872" t="str">
            <v>02CD12E187_C8A1</v>
          </cell>
          <cell r="H872" t="str">
            <v>Realización de recorridos nocturnos de verificación para detectar fallas en el alumbrado público.</v>
          </cell>
          <cell r="I872" t="str">
            <v xml:space="preserve">Del total de recorridos nocturnos de verificación para detectar fallas en el alumbrado público programados, el indicador muestra el porcentaje de avance de recorridos realizados en el ejercicio fiscal actual.       </v>
          </cell>
          <cell r="J872" t="str">
            <v>Realización de supervicion nocturna para la actualización de anomalias detectadas en el servicio del alumbrado público dentro del casco urbano, para programación y pronta atención</v>
          </cell>
          <cell r="K872">
            <v>50</v>
          </cell>
        </row>
        <row r="873">
          <cell r="G873" t="str">
            <v>02CD12E187_C9</v>
          </cell>
          <cell r="H873" t="str">
            <v>Gestión ante CFE para el mantenimiento a la infraestructura eléctrica existente y ampliación de red dentro del caso urbano realizada.</v>
          </cell>
          <cell r="I873" t="str">
            <v xml:space="preserve">El indicador mide la variación en el tiempo que ha tenido la realización de gestiones con la CFE durante el año actual con respecto al año anterior. </v>
          </cell>
          <cell r="J873" t="str">
            <v xml:space="preserve">Se realizan solicitudes y gestión ante la Comisión Federal de Electricidad para dar atención a las necesidades de la población a través de mejoras en la calidad de servicio de energía eléctrica de los habitantes de la alcaldía Milpa Alta, dentro de casco urbano y Asentamientos Irregulares (Parajes).   *Gestión para dar atención a siniestros por desastre natural o provocada por el hombre  </v>
          </cell>
          <cell r="K873">
            <v>75</v>
          </cell>
        </row>
        <row r="874">
          <cell r="G874" t="str">
            <v>02CD12E187_C9A1</v>
          </cell>
          <cell r="H874" t="str">
            <v>Realización de recorridos para la verificación de mantenimiento a la infraestructura eléctrica existente y ampliación de red dentro del caso urbano para la gestión ante CFE.</v>
          </cell>
          <cell r="I874" t="str">
            <v>Del total de recorridos para la verificación de mantenimiento a la infraestructura eléctrica existente y ampliación de red dentro del caso urbano para la gestión ante CFE programados, el indicador muestra el porcentaje de recorridos realizados durante el ejercicio fiscal actual.</v>
          </cell>
          <cell r="J874" t="str">
            <v>*Recorridos para detectar postes mal ubicados, dañados y/o deteriorados  * Supervisión para liberación de lineas  * Reuniones informativas  * Revisiones correctivas * Recorridos para detectar fallas al sistema eléctrico Interpretación de recibos  *Atención a solicitudes.</v>
          </cell>
          <cell r="K874">
            <v>75</v>
          </cell>
        </row>
        <row r="875">
          <cell r="G875" t="str">
            <v>02CD12E187_C9A2</v>
          </cell>
          <cell r="H875" t="str">
            <v>Sistematización de solicitudes de mantenimientos a la infraestructura eléctrica existente por parte de la ciudadanía.</v>
          </cell>
          <cell r="I875" t="str">
            <v>Del total de solicitudes que se reciben por parte de la ciudadanía de mantenimiento a la infraestructura eléctrica existente, el indicador muestra el porcentaje de las solicitudes que son sistematizadas para su posterior gestión ante CFE en el ejercicio fiscal actual.</v>
          </cell>
          <cell r="J875" t="str">
            <v xml:space="preserve">  *Trámite de correspondencia ante la Comisión Federal de Electricidad Zona Coapa y Zona Volcanes, para gestionar las solicitudes realizadas por los peticionarios.</v>
          </cell>
          <cell r="K875">
            <v>40</v>
          </cell>
        </row>
        <row r="876">
          <cell r="G876" t="str">
            <v>02CD12E187_C10</v>
          </cell>
          <cell r="H876" t="str">
            <v>Conservación, rehabilitaciones y mantenimientos  de áreas verdes urbanas de uso público realizados.</v>
          </cell>
          <cell r="I876" t="str">
            <v>El indicador muestra el porcentaje de avance de los metros cuadrados de áreas verdes urbanas de la alcaldía que fueron objeto de conservación, rehabilitación y mantenimiento durante el ejercicio fiscal actual con respecto al total de metros cuadrados programados.</v>
          </cell>
          <cell r="J876" t="str">
            <v>Conservar, mantener y rehabilitar las áreas verdes urbanas realizando las acatividades de chapone, deshierbe, aflojamiento de tierra, barrido manual, riego manual, riego através de carro-cisterna (pipa) y recolección de desecho vegetal.</v>
          </cell>
          <cell r="K876">
            <v>2128</v>
          </cell>
        </row>
        <row r="877">
          <cell r="G877" t="str">
            <v>02CD12E187_C10A1</v>
          </cell>
          <cell r="H877" t="str">
            <v>Producción y mantenimiento de plantas en el vivero de la alcaldía para la rehabilitación de las áreas verdes urbanas de uso público.</v>
          </cell>
          <cell r="I877" t="str">
            <v xml:space="preserve">El indicador muestra el porcentaje de avance en la producción y mantenimiento de plantas en el vivero de la alcaldía para la rehabilitación de las áreas verdes urbanas de uso público en el año actual con respecto a lo programado.       </v>
          </cell>
          <cell r="J877" t="str">
            <v xml:space="preserve"> Producir y mantener plantas ornamentales y arbustivos en sus diferentes especies dentro del  Vivero de San Jerónimo Miacatlán realizando envasado, almárcigo y chapín con tierra preparada, aplicación de agroquímicos para que su desarrolo sea el más apropiado, retiro de maleza de las plantas, riego manual, desahijar, trasplantar y cambio de envase (bolsa).</v>
          </cell>
          <cell r="K877">
            <v>365</v>
          </cell>
        </row>
        <row r="878">
          <cell r="G878" t="str">
            <v>02CD12E187_C10A2</v>
          </cell>
          <cell r="H878" t="str">
            <v>Sustitución de planta dañada en las áreas verdes urbanas de uso público.</v>
          </cell>
          <cell r="I878" t="str">
            <v xml:space="preserve">Del total de plantas estimadas a sustituir en las áreas verdes urbanas de uso público durante el ejercicio fiscal actual, el indicador muestra el porcentaje de plantas sustituidas en el mismo año. </v>
          </cell>
          <cell r="J878" t="str">
            <v xml:space="preserve">Llevar a cabo la sustitución de planta dañada por nueva de diferentes especies. </v>
          </cell>
          <cell r="K878">
            <v>365</v>
          </cell>
        </row>
        <row r="879">
          <cell r="G879" t="str">
            <v>02CD12E187_C11</v>
          </cell>
          <cell r="H879" t="str">
            <v>Servicio de abasto de agua potable mediante carro cisterna (pipa) brindado.</v>
          </cell>
          <cell r="I879" t="str">
            <v>El indicador muestra el avance porcentual del servicio de abasto de agua potable a hogares de la Alcaldía que se encuentran fuera del casco urbano y no cuentan con red hidráulica mediante carro cisterna durante el ejercicio fiscal actual, con respecto a los servicios programados.</v>
          </cell>
          <cell r="J879" t="str">
            <v>Suministro de agua potable a los asentamiento humanos fuera del casco urbano</v>
          </cell>
          <cell r="K879">
            <v>11420</v>
          </cell>
        </row>
        <row r="880">
          <cell r="G880" t="str">
            <v>02CD12E187_C11A1</v>
          </cell>
          <cell r="H880" t="str">
            <v>Calendarización para el servicio de abasto de agua potable.</v>
          </cell>
          <cell r="I880" t="str">
            <v>El indicador muestra el porcentaje de avance en la programación del servicio de abasto de agua potable por carro cisterna en 183 paradas establecidas fuera del casco urbano durante el ejercicio fiscal actual con respecto al total de calendarizaciones programadas.</v>
          </cell>
          <cell r="J880" t="str">
            <v xml:space="preserve">Programación del servicio a traves de carro cisterna </v>
          </cell>
          <cell r="K880">
            <v>11420</v>
          </cell>
        </row>
        <row r="881">
          <cell r="G881" t="str">
            <v>02CD12E187_C11A2</v>
          </cell>
          <cell r="H881" t="str">
            <v>Aprovisionamiento del servicio de abasto de agua potable en carro cisterna a las necesidades extraordinarias.</v>
          </cell>
          <cell r="I881" t="str">
            <v>Del total de solicitudes recibidas para el aprovisionamiento del servicio de abasto de agua por carro cisterna a necesidades extraordinarias, el indicador muestra el porcentaje de avance en las solicitudes atendidas.</v>
          </cell>
          <cell r="J881" t="str">
            <v xml:space="preserve">Suministro de agua potable a los asentamiento humanos fuera del casco urbano, solicitudes fuera de programación </v>
          </cell>
          <cell r="K881">
            <v>528</v>
          </cell>
        </row>
        <row r="882">
          <cell r="G882" t="str">
            <v>02CD12E188_C1</v>
          </cell>
          <cell r="H882" t="str">
            <v>Eventos culturales y recreativos realizados.</v>
          </cell>
          <cell r="I882" t="str">
            <v>Del total de eventos culturales y recreativos programados, el indicador muestra qué porcentaje de eventos culturales y recreativos fueron realizados durante el ejercicio fiscal actual en la Alcaldía.</v>
          </cell>
          <cell r="J882" t="str">
            <v>Se realizaron 9 actividades distribuidos en los 12 poblados de la demarcación territorial referentes a conciencia animal, niños y niñas, amor y amistad y salud, beneficiando a 24311 personas.</v>
          </cell>
          <cell r="K882">
            <v>40</v>
          </cell>
        </row>
        <row r="883">
          <cell r="G883" t="str">
            <v>02CD12E188_C1A1</v>
          </cell>
          <cell r="H883" t="str">
            <v xml:space="preserve">Gestión para el otorgamiento de apoyos económicos para producción, enseñanza y presentación de las disciplinas artísticas en los eventos.        </v>
          </cell>
          <cell r="I883" t="str">
            <v>El indicador mide el porcentaje de apoyos económicos otorgados para la producción, enseñanza y presentación de disciplinas artísticas en la Alcaldía.</v>
          </cell>
          <cell r="J883" t="str">
            <v xml:space="preserve">Debido a la veda electoral, se restrasó la entrega de apoyos </v>
          </cell>
          <cell r="K883">
            <v>44</v>
          </cell>
        </row>
        <row r="884">
          <cell r="G884" t="str">
            <v>02CD12E188_C1A2</v>
          </cell>
          <cell r="H884" t="str">
            <v xml:space="preserve">Gestión para el otorgamiento de apoyos en especie a actividades culturales. </v>
          </cell>
          <cell r="I884" t="str">
            <v>Calendarización de actividades que recibieron apoyo en especie para su realización.</v>
          </cell>
          <cell r="J884" t="str">
            <v>Se otorgaron 10 apoyos en especie distribuidos en los 12 poblados de la demarcación consistentes en grupos musicales.</v>
          </cell>
          <cell r="K884">
            <v>14</v>
          </cell>
        </row>
        <row r="885">
          <cell r="G885" t="str">
            <v>02CD12E188_C2</v>
          </cell>
          <cell r="H885" t="str">
            <v>Cursos de verano multidisciplinario para niñas, niños y adolescentes impartidos.</v>
          </cell>
          <cell r="I885" t="str">
            <v xml:space="preserve">Del total de cursos de verano multidisciplinarios para niñas, niños y adolescentes programados a impartir, el indicador muestra el porcentaje de cursos impartidos en el año actual. </v>
          </cell>
          <cell r="J885" t="str">
            <v xml:space="preserve">La actividad no resporta avance ya que se tiene programado inicar en el 3er trimestre </v>
          </cell>
          <cell r="K885">
            <v>6</v>
          </cell>
        </row>
        <row r="886">
          <cell r="G886" t="str">
            <v>02CD12E188_C2A1</v>
          </cell>
          <cell r="H886" t="str">
            <v>Difusión de los cursos de verano multidisciplinarios para niñas, niños y adolescentes.</v>
          </cell>
          <cell r="I886" t="str">
            <v xml:space="preserve">Del total de acciones de difusión de los cursos de verano multidisciplinarios para niñas, niños y adolescentes programados a ejecutar, el indicador muestra el porcentaje de acciones de difusión de los cursos ejecutadas en el año actual. </v>
          </cell>
          <cell r="J886" t="str">
            <v xml:space="preserve">La actividad no reporta avance ya que se tiene programado inicar en el 3er trimestre </v>
          </cell>
          <cell r="K886">
            <v>13</v>
          </cell>
        </row>
        <row r="887">
          <cell r="G887" t="str">
            <v>02CD12E188_C2A2</v>
          </cell>
          <cell r="H887" t="str">
            <v>Selección de niñas, niños y adolescentes beneficiarios de los cursos de verano multidisciplinarios.</v>
          </cell>
          <cell r="I887" t="str">
            <v xml:space="preserve">Del total de niñas, niños y adolescentes que solicitan asistir a los cursos de verano multidisciplinarios, el indicador muestra el porcentaje de beneficiarios seleccionados para asistir a los cursos en el año actual. </v>
          </cell>
          <cell r="J887" t="str">
            <v xml:space="preserve">La actividad no reporta avance ya que se tiene programado inicar en el 3er trimestre </v>
          </cell>
          <cell r="K887">
            <v>240</v>
          </cell>
        </row>
        <row r="888">
          <cell r="G888" t="str">
            <v>02CD12E188_C3</v>
          </cell>
          <cell r="H888" t="str">
            <v>Eventos deportivos como torneos, carreras y exhibiciones realizados.</v>
          </cell>
          <cell r="I888" t="str">
            <v xml:space="preserve">Del total de eventos deportivos programados a realizar en el ejercicio actual, el indicador muestra el porcentaje que se realizó, considerando eventos como torneos, carreras y exhibiciones. </v>
          </cell>
          <cell r="J888" t="str">
            <v>Debido a que aún no se libera el presupuesto para dicha actividad se han otorgado 19 servicios a la comunidad de manera gratuita de las diferentes disciplinas deportivas. Derivado de lo anterior, Las requisiciones se encuentran en trámite administrativo.</v>
          </cell>
          <cell r="K888">
            <v>40</v>
          </cell>
        </row>
        <row r="889">
          <cell r="G889" t="str">
            <v>02CD12E188_C3A1</v>
          </cell>
          <cell r="H889" t="str">
            <v>Difusión de las actividades deportivas de las diferentes disciplinas que se imparten en las instalaciones deportivas de la Alcaldía Milpa Alta.</v>
          </cell>
          <cell r="I889" t="str">
            <v xml:space="preserve">Del total de acciones de difusión de las actividades deportivas de las diferentes disciplinas que se imparten en las instalaciones deportivas de la Alcaldía Milpa Alta programadas a ejecutar, el indicador muestra el porcentaje de acciones de difusión de las actividades ejecutadas en el año actual. </v>
          </cell>
          <cell r="J889" t="str">
            <v>Debido a que aun no se libera el presupuesto para dicha actividad se han otorgado servicios a la comunidad de manera gratuita. Las requisiciones se encuentran en tramite administrativo.</v>
          </cell>
          <cell r="K889">
            <v>14</v>
          </cell>
        </row>
        <row r="890">
          <cell r="G890" t="str">
            <v>02CD12E188_C4</v>
          </cell>
          <cell r="H890" t="str">
            <v>Apoyos económicos y en especie para el impulso del deporte otorgados.</v>
          </cell>
          <cell r="I890" t="str">
            <v xml:space="preserve">El indicador muestra el porcentaje de actividades deportivas en la Alcaldía que recibieron apoyos económicos y en especie para el impulso del deporte con respecto al total de actividades deportivas que se realizaron en el ejercicio fiscal actual. </v>
          </cell>
          <cell r="J890" t="str">
            <v>Debido a que aun no se libera el presupuesto para dicha actividad se han otorgado servicios a la comunidad de manera gratuita. Las requisiciones se encuentran en tramite administrativo.</v>
          </cell>
          <cell r="K890">
            <v>120</v>
          </cell>
        </row>
        <row r="891">
          <cell r="G891" t="str">
            <v>02CD12E188_C4A1</v>
          </cell>
          <cell r="H891" t="str">
            <v>Difusión de la convocatoria en los deportivos de la Alcaldía.</v>
          </cell>
          <cell r="I891" t="str">
            <v xml:space="preserve">Del total de difusiones en los deportivos de la Alcaldía programadas, el indicador muestra el total de las mismas que fueron realizadas. </v>
          </cell>
          <cell r="J891" t="str">
            <v>Debido a que aun no se libera el presupuesto para dicha actividad se han otorgado servicios a la comunidad de manera gratuita. Las requisiciones se encuentran en tramite administrativo.</v>
          </cell>
          <cell r="K891">
            <v>11</v>
          </cell>
        </row>
        <row r="892">
          <cell r="G892" t="str">
            <v>02CD12E188_C5</v>
          </cell>
          <cell r="H892" t="str">
            <v>Apoyos económicos para mayordomías, comités, organizaciones y grupos organizados que fomenten la cultura y tradición de la Alcaldía Milpa Alta entregados</v>
          </cell>
          <cell r="I892" t="str">
            <v xml:space="preserve">Del total apoyos programados para mayordomías, comités, organizaciones y grupos organizados que fomenten la cultura y tradición de la Alcaldía Milpa Alta en el ejercicio fiscal actual, el indicador muestra el porcentaje de apoyos económicos entregados. </v>
          </cell>
          <cell r="J892" t="str">
            <v xml:space="preserve">SE BENEFICIÓ A 95 COMITÉS CADA UNO CONFORMADOS POR 3 PERSONAS, EL TESORERO, PRESIDENTE Y SECRETARIO </v>
          </cell>
          <cell r="K892">
            <v>200</v>
          </cell>
        </row>
        <row r="893">
          <cell r="G893" t="str">
            <v>02CD12E188_C5A1</v>
          </cell>
          <cell r="H893" t="str">
            <v xml:space="preserve">Difusión de las reglas de operación en la página de la Alcaldía. </v>
          </cell>
          <cell r="I893" t="str">
            <v xml:space="preserve">Del total de difusiones en la página de la Alcaldía programadas, el indicador muestra el total de las mismas que fueron realizadas. </v>
          </cell>
          <cell r="J893" t="str">
            <v xml:space="preserve">LA DIFUSIÓN DE LA REGLAS DE OPERACIÓN SE REALIZÓ MEDIANTE LA GACETA DE LA CIUDAD DE MÉXICO </v>
          </cell>
          <cell r="K893">
            <v>1</v>
          </cell>
        </row>
        <row r="894">
          <cell r="G894" t="str">
            <v>02CD12E189_C1</v>
          </cell>
          <cell r="H894" t="str">
            <v>Servicios médicos en las instalaciones de los centros de atención a la salud ubicados en la alcaldía otorgados.</v>
          </cell>
          <cell r="I894" t="str">
            <v>Del total de servicios médicos en las instalaciones de los centros de atención a la salud ubicados en la alcaldía programadas para realizarse durante el ejercicio fiscal actual, el indicador muestra el avance en su realización.</v>
          </cell>
          <cell r="J894" t="str">
            <v>En el periodo enero a junio de 2024, con el objeto de brindar mayor atención médica  a la comunidad, se dio atención tomando signos vitales, médico general odontología, optometría psiclogía y nutrición a 1236 personas en los centros de atención a la salud de la Alcaldía Milpa Alta</v>
          </cell>
          <cell r="K894">
            <v>3600</v>
          </cell>
        </row>
        <row r="895">
          <cell r="G895" t="str">
            <v>02CD12E189_C1A1</v>
          </cell>
          <cell r="H895" t="str">
            <v xml:space="preserve">Detección de las necesidades de servicios médicos que tiene la población milpaltense. </v>
          </cell>
          <cell r="I895" t="str">
            <v xml:space="preserve">Del total de servicios médicos que solicita la población de la alcaldía, el indicador muestra el porcentaje de servicios médicos que otorga la Alcaldía en el ejercicio fiscal actual, para conocer qué tanto se está atendiendo la demanda de la población y si es necesario aumentar la oferta que brindada. </v>
          </cell>
          <cell r="J895" t="str">
            <v>En el periodo enero a junio de 2024, con el objeto de brindar mayor atención médica  a la comunidad, se dio atención tomando signos vitales, médico general odontología, optometría psiclogía y nutrición a 4462 personas en los centros de atención a la salud de la Alcaldía Milpa Alta</v>
          </cell>
          <cell r="K895">
            <v>8043</v>
          </cell>
        </row>
        <row r="896">
          <cell r="G896" t="str">
            <v>02CD12E189_C1A2</v>
          </cell>
          <cell r="H896" t="str">
            <v>Realización de jornadas de salud que complementen el servicio de los centros de salud.</v>
          </cell>
          <cell r="I896" t="str">
            <v>Del total de jornadas de salud programadas para realizarse durante el ejercicio fiscal actual, el indicador muestra el avance en su realización.</v>
          </cell>
          <cell r="J896" t="str">
            <v xml:space="preserve">En el periodo enero a junio de 2024, con el objeto de brindar mayor atención médica  a la comunidad, se dio celebraron 3 jornadas de salud en diferentes puntos estratégicos de la Alcaldía, beneficiando a 500 personas </v>
          </cell>
          <cell r="K896">
            <v>8</v>
          </cell>
        </row>
        <row r="897">
          <cell r="G897" t="str">
            <v>02CD12E189_C1A3</v>
          </cell>
          <cell r="H897" t="str">
            <v>Difusión de los servicios médicos en las instalaciones de los centros de atención a la salud ubicados en la alcaldía.</v>
          </cell>
          <cell r="I897" t="str">
            <v>Del total de acciones de difusión de los servicios médicos en las instalaciones de los centros de atención a la salud ubicados en la alcaldía programadas, el indicador muestra el porcentaje de avance en las difusiones realizadas durante el ejercicio fiscal actual.</v>
          </cell>
          <cell r="J897" t="str">
            <v>Por medio de la plataforma Facebook, se dan a conocer los servicios de salud de la Alcaldía</v>
          </cell>
          <cell r="K897">
            <v>30</v>
          </cell>
        </row>
        <row r="898">
          <cell r="G898" t="str">
            <v xml:space="preserve">02CD12E189_C2 </v>
          </cell>
          <cell r="H898" t="str">
            <v>Servicios de atención en la Unidad Médica Post COVID para habitantes de la Alcaldía Milpa Alta brindados.</v>
          </cell>
          <cell r="I898" t="str">
            <v>Del total de servicios de atención en la Unidad Médica Post Covid programados, el indicador muestra el porcentaje de avance en los servicios brindados durante el ejercicio fiscal actual.</v>
          </cell>
          <cell r="J898" t="str">
            <v>En el periodo de enero a junio de 2024, la clínica POST-COVID está en proceso de equipamiento y apertura, por lo tanto no se reporta avance en la acción.</v>
          </cell>
          <cell r="K898">
            <v>2000</v>
          </cell>
        </row>
        <row r="899">
          <cell r="G899" t="str">
            <v>02CD12E189_C2A1</v>
          </cell>
          <cell r="H899" t="str">
            <v>Difusión de los Servicios de atención en la Unidad Médica Post COVID para habitantes de la Alcaldía Milpa Alta.</v>
          </cell>
          <cell r="I899" t="str">
            <v>Del total de acciones de difusión de los servicios de atención en la Unidad Médica Post Covid programadas, el indicador muestra el porcentaje de avance en las difusiones realizadas durante el ejercicio fiscal actual.</v>
          </cell>
          <cell r="J899" t="str">
            <v>En el periodo de enero a junio de 2024, la clínica POST-COVID está en proceso de equipamiento y apertura, por lo tanto no se reporta avance en la acción.</v>
          </cell>
          <cell r="K899">
            <v>14</v>
          </cell>
        </row>
        <row r="900">
          <cell r="G900" t="str">
            <v>02CD12E190_C1</v>
          </cell>
          <cell r="H900" t="str">
            <v>Servicio de atención médica veterinaria proporcionado a animales de compañía con tutor o en situación de calle otorgado.</v>
          </cell>
          <cell r="I900" t="str">
            <v xml:space="preserve">Del total de servicios de atención médica programados, el indicador muestra el avance porcentual de los servicios otorgados durante el ejercicio fiscal actual. </v>
          </cell>
          <cell r="J900" t="str">
            <v xml:space="preserve">En el periodo de enero a junio de 2024, con el objetivo de dotar de suficientes servicios integrales para animales con dueño en la Demarcación Territorial y en animales en situación de abandono, se realizaron 1236  beneficiando a un total de 1236 con tutores responsables y en animales en situación de calle </v>
          </cell>
          <cell r="K900">
            <v>4600</v>
          </cell>
        </row>
        <row r="901">
          <cell r="G901" t="str">
            <v>02CD12E190_C1A1</v>
          </cell>
          <cell r="H901" t="str">
            <v>Realización de jornadas de esterilización a felinos y caninos de compañía con tutor o en situación de calle o abandono</v>
          </cell>
          <cell r="I901" t="str">
            <v xml:space="preserve">Del total de jornadas de esterilización a felinos y caninos programadas, el indicador muestra el avance porcentual de las jornadas realizadas durante el ejercicio fiscal actual. </v>
          </cell>
          <cell r="J901" t="str">
            <v xml:space="preserve">En el periodo de enero a junio de 2024, con el objetivo de dotar de suficientes servicios integrales para animales con dueño en la Demarcación Territorial y en animales en situación de abandono, se realizaron 1236 esterilizaciones con tutores responsables y en animales en situación de calle </v>
          </cell>
          <cell r="K901">
            <v>12</v>
          </cell>
        </row>
        <row r="902">
          <cell r="G902" t="str">
            <v>02CD12E190_C1A2</v>
          </cell>
          <cell r="H902" t="str">
            <v xml:space="preserve">Difusión de los servicios de atención médica veterinaria que ofrece la Alcaldía Milpa Alta. </v>
          </cell>
          <cell r="I902" t="str">
            <v>Del total de acciones de difusión de los servicios de atención médica veterinaria que ofrece la Alcaldía, el indicador muestra el avance porcentual de acciones de difusión realizadas en el ejercicio fiscal actual.</v>
          </cell>
          <cell r="J902" t="str">
            <v>Por medio de la plataform Facebook, se dn a conocer los servicios médicos veterinarios que ofrece la clínica veterinaria de Milpa Alta.</v>
          </cell>
          <cell r="K902">
            <v>12</v>
          </cell>
        </row>
        <row r="903">
          <cell r="G903" t="str">
            <v>02CD12E198_C1</v>
          </cell>
          <cell r="H903" t="str">
            <v>Servicio de alimentación balanceada y saludable para las niñas y niños inscritos en los CENDIS otorgado.</v>
          </cell>
          <cell r="I903" t="str">
            <v>Del total de niñas y niños inscritos en los CENDIS de la alcaldía Milpa Alta, el indicador muestra el porcentaje que se encuentran dentro de los paramentros nutricionales óptimos durante el ejercicio fiscal actual, gracias a que reciben el servicio de alimentación balanceada y saludable.</v>
          </cell>
          <cell r="J903" t="str">
            <v xml:space="preserve">Dentro de los indicadores que se revisan que es peso, altura , indice de masa colporl se tiene aproximadente el 85%, se encuentra dentro de los parametros estandar para menores correpondientes a las edades de atención. </v>
          </cell>
          <cell r="K903">
            <v>645</v>
          </cell>
        </row>
        <row r="904">
          <cell r="G904" t="str">
            <v>02CD12E198_C1A1</v>
          </cell>
          <cell r="H904" t="str">
            <v>Realización de entregas de insumos para la elaboración de alimentos en los CENDIS de la alcaldía.</v>
          </cell>
          <cell r="I904" t="str">
            <v xml:space="preserve">Del total de entregas de insumos programadas para los CENDIS en la alcaldía, el indicador muestra el avance porcentual de la entrega de insumos para la elaboración de alimentos en los CENDIS durante el ejercicio fiscal actual. </v>
          </cell>
          <cell r="J904" t="str">
            <v xml:space="preserve">Se entragb insumos semanlamente a cada uno de los 3 Cendis considerados en el programa, en donde se contemplan diferentes  Verdura, Lacteos, Fruta, Carnes, Enbutido, Cereales, y de acuerdo a la planeación de los menus otorgados por los Nutriologos </v>
          </cell>
          <cell r="K904">
            <v>38</v>
          </cell>
        </row>
        <row r="905">
          <cell r="G905" t="str">
            <v>02CD12E198_C1A2</v>
          </cell>
          <cell r="H905" t="str">
            <v>Impartición de capacitaciones al personal en materia de nutrición, manejo de alimentos e higiene.</v>
          </cell>
          <cell r="I905" t="str">
            <v xml:space="preserve">Del total de docentes, nutriólogos y personal de cocina de los CENDIS, el indicador muestra el avance porcentual del personal de los CENDIS que reciben capacitaciones en materia de nutrición, manejo de alimentos e higiene. </v>
          </cell>
          <cell r="J905" t="str">
            <v>Se realizan talleres de capacitación al personal docente y administrativo referente, a las herramientas educativas necesarias para su labor.</v>
          </cell>
          <cell r="K905">
            <v>119</v>
          </cell>
        </row>
        <row r="906">
          <cell r="G906" t="str">
            <v>02CD12E198_C2</v>
          </cell>
          <cell r="H906" t="str">
            <v>Actividades educativas y recreativas impartidas</v>
          </cell>
          <cell r="I906" t="str">
            <v xml:space="preserve">Del total de actividades educativas y recreativas para niñas y niños inscritos en los CENDIS de la alcaldía Milpa Alta, el indicador muestra el porcentaje de avance en la impartición de las actividades durante el ejercicio fiscal actual. </v>
          </cell>
          <cell r="J906" t="str">
            <v>Es el número de actividades que se realizan en conjunto de los cendis diariamente.</v>
          </cell>
          <cell r="K906">
            <v>1330</v>
          </cell>
        </row>
        <row r="907">
          <cell r="G907" t="str">
            <v>02CD12E198_C2A1</v>
          </cell>
          <cell r="H907" t="str">
            <v>Realización de entregas de materiales didácticos.</v>
          </cell>
          <cell r="I907" t="str">
            <v xml:space="preserve">Del total de entregas de materiales didácticos para la impartición de actividades educativas y recreativas en los CENDIS, este indicador muestra el porcentaje de avance en la entrega de materiales didácticos durante el año actual. </v>
          </cell>
          <cell r="J907" t="str">
            <v>Se entregan los materiales didácticos requeridos para la impartición de las actividades educativas en los siete cendis como son papelería, cartulinas, plumas, colores, marcadores, etc.</v>
          </cell>
          <cell r="K907">
            <v>7</v>
          </cell>
        </row>
        <row r="908">
          <cell r="G908" t="str">
            <v>02CD12E198_C2A2</v>
          </cell>
          <cell r="H908" t="str">
            <v>Capacitación al personal en el uso de herramientas didácticas y educativas.</v>
          </cell>
          <cell r="I908" t="str">
            <v xml:space="preserve">Del total de personal educativo que labora en los CENDIS, el indicador muestra el avance porcentual de personal educativo que concluye las capacitaciones brindadas para el uso de herramientas didácticas y educativas durante el ejercicio fiscal actual. </v>
          </cell>
          <cell r="J908" t="str">
            <v>Se realiza un curso denominado "Diseño de Proyectos para promover el bienestar basado en ABP"</v>
          </cell>
          <cell r="K908">
            <v>69</v>
          </cell>
        </row>
        <row r="909">
          <cell r="G909" t="str">
            <v>02CD12E198_C3</v>
          </cell>
          <cell r="H909" t="str">
            <v>Servicios de cuidado integral de niñas y niños de los CENDIS brindados.</v>
          </cell>
          <cell r="I909" t="str">
            <v xml:space="preserve">Del total de servicios de cuidados para niñas y niños inscritos en los CENDIS de la alcaldía Milpa Alta, el indicador muestra el porcentaje de avance en los servicios brindados durante el ejercicio fiscal actual. </v>
          </cell>
          <cell r="J909" t="str">
            <v>Son las acciones de cuidado y de educación que se ralizan cada dia en Cada uni de los siete cendis.</v>
          </cell>
          <cell r="K909">
            <v>120840</v>
          </cell>
        </row>
        <row r="910">
          <cell r="G910" t="str">
            <v>02CD12E198_C3A1</v>
          </cell>
          <cell r="H910" t="str">
            <v>Monitoreo mediante exámenes somatométricos  a las niñas y los niños de los CENDIS</v>
          </cell>
          <cell r="I910" t="str">
            <v xml:space="preserve">Del total de niños y niñas inscritas en los CENDIS de la alcaldía, el indicador muestra el porcentaje de niñas y niños que cuya salud física, mental y emocional es monitoreada durante el ejercicio fiscal actual. </v>
          </cell>
          <cell r="J910" t="str">
            <v>Son los servicios de monitoreo que se realizan a cada uno de los menores en los siete cendis.</v>
          </cell>
          <cell r="K910">
            <v>1290</v>
          </cell>
        </row>
        <row r="911">
          <cell r="G911" t="str">
            <v>02CD12E198_C3A2</v>
          </cell>
          <cell r="H911" t="str">
            <v xml:space="preserve">Impartición de talleres en materia nutricional y cuidados a los padres, madres y/o tutores </v>
          </cell>
          <cell r="I911" t="str">
            <v xml:space="preserve">Del total de talleres en materia nutricional y cuidados dirigidos a los padres, madres y/o tutores programados, el indicador muestra el avance porcentual en la impartición de los talleres durante el ejercicio fiscal actual. </v>
          </cell>
          <cell r="J911" t="str">
            <v>Se realizarán 2 cursos denominados "Ambiente y estrategias de aprendizaje para la educación inicial y preescolar", y otro denominado Soporte básico de vida pediátrico (protección Civil"</v>
          </cell>
          <cell r="K911">
            <v>2</v>
          </cell>
        </row>
        <row r="912">
          <cell r="G912" t="str">
            <v>02CD12E198_C4</v>
          </cell>
          <cell r="H912" t="str">
            <v>Promoción de los Derechos de las niñas, niños y adolescentes</v>
          </cell>
          <cell r="I912" t="str">
            <v>El indicador mide la tasa de variación de acciones de promoción de los derechos de las niñas, niños y adolescentes, lo que permite ver el cambio en el tiempo que han tenido las acciones, comparando el año actual con el año anterior.</v>
          </cell>
          <cell r="J912" t="str">
            <v>Es una feria por los derechos de los niños en coordinación con el sistema SIIPINA</v>
          </cell>
          <cell r="K912">
            <v>1</v>
          </cell>
        </row>
        <row r="913">
          <cell r="G913" t="str">
            <v xml:space="preserve">02CD12E198_C4A1 </v>
          </cell>
          <cell r="H913" t="str">
            <v xml:space="preserve">Celebración de sesiones de los Comités de SIPINNA </v>
          </cell>
          <cell r="I913" t="str">
            <v xml:space="preserve">Del total de asistentes a los comités de SIPINNA, el indicador muestra el porcentaje de asistencia de las sesiones de Comités SIPINNA durante el ejercicio fiscal actual. </v>
          </cell>
          <cell r="J913" t="str">
            <v>Las alianzas que se acuerden en las sesiones de SIIPINA en beneficio de los menores de la alcaldía Milpa Alta</v>
          </cell>
          <cell r="K913">
            <v>1</v>
          </cell>
        </row>
        <row r="914">
          <cell r="G914" t="str">
            <v>02CD12E198_C4A2</v>
          </cell>
          <cell r="H914" t="str">
            <v xml:space="preserve">Atención y seguimiento a las niñas y niños en estado de vulnerabilidad a través del programa SIPINNA </v>
          </cell>
          <cell r="I914" t="str">
            <v>Del total de niñas, niños y adolescentes que hay en la alcaldía, el indicador muestra el porcentaje de niñas, niños y adolescentes en estado de vulnerabilidad atendidos a través de SIPINNA.</v>
          </cell>
          <cell r="J914" t="str">
            <v>Son ferias que se realizan en coordinación con instituciones en los siete cendis</v>
          </cell>
          <cell r="K914">
            <v>7</v>
          </cell>
        </row>
        <row r="915">
          <cell r="G915" t="str">
            <v>02CD12E200_C1</v>
          </cell>
          <cell r="H915" t="str">
            <v>Fallas en el servicio del Sistema de Videovigilancia atendidas</v>
          </cell>
          <cell r="I915" t="str">
            <v>Del total de fallas en el Sistema de Videovigilancia reoprtadas, el indicador muestra el avance porcentual de las atenciones al Sistema realizadas durante el ejercicio fiscal actual.</v>
          </cell>
          <cell r="J915" t="str">
            <v xml:space="preserve">Durante el periodo de enero a septiembre de 2024, no se han reportado faltas generales en el sistema de videovigilancia.  </v>
          </cell>
          <cell r="K915">
            <v>3</v>
          </cell>
        </row>
        <row r="916">
          <cell r="G916" t="str">
            <v>02CD12E200_C1A1</v>
          </cell>
          <cell r="H916" t="str">
            <v>Realización de actividades preventivas y/o correctivas al Sistema de Videovigilancia.</v>
          </cell>
          <cell r="I916" t="str">
            <v>Del total de actividades preventivas y/o correctivas al Sistema de Videovigilancia programadas, el indicador muestra el avance porcentual de las actividades preventivas y/o correctivas al Sistema realizadas durante el ejercicio fiscal actual.</v>
          </cell>
          <cell r="J916" t="str">
            <v>Hasta mes de septiembre de 2024, se realizaron 34 jornadas de trabajo, para la revisión , configuración y puesta en funcionamiento de 11 cámaras tipo ptz, 21 cámaras tipo bullet, 3 sistemas duales, además de colocar 9 monitores de 43 pulgadas en la central de monitoreo de la Alcaldía Milpa Alta.</v>
          </cell>
          <cell r="K916">
            <v>38</v>
          </cell>
        </row>
        <row r="917">
          <cell r="G917" t="str">
            <v>02CD12E200_C1A2</v>
          </cell>
          <cell r="H917" t="str">
            <v xml:space="preserve">Realización de recorridos de revisión para detectar fallas en el Sistema de Videovigilancia </v>
          </cell>
          <cell r="I917" t="str">
            <v>Del total de recorridos de revisión para detectar fallas en el Sistema de Videovigilancia programados, el indicador muestra el avance de recorridos realizados en el ejercicio fiscal actual.</v>
          </cell>
          <cell r="J917" t="str">
            <v>Hasta el mes de septiembre, se realizaron 5 jornadas de trabajo para la revision de ddispositivos de videovigilancia instalados en multiples edificios públicos de la Alcaldía Milpa Alta a fin de verificar su correcto funcionameinto</v>
          </cell>
          <cell r="K917">
            <v>4</v>
          </cell>
        </row>
        <row r="918">
          <cell r="G918" t="str">
            <v>02CD12E200_C1A3</v>
          </cell>
          <cell r="H918" t="str">
            <v>Adquisición de componentes o refacciones para la optimización del sistema de videovigilancia</v>
          </cell>
          <cell r="I918" t="str">
            <v xml:space="preserve">Del total de componentes requeridos, el indicador muestra el porcentaje de componentes adquiridos durante el ejercicio fiscal actual. </v>
          </cell>
          <cell r="J918" t="str">
            <v>En el período comprendido de junio de 2024, la Alcaldía Milpa Alta, adquirió cinco computadoras de escritorio, dos computadoras laptop y un swirch de 48 puertos, con la finalidad de fortalecer el funcionamiento de la Central de Monitoreo de la Demarcación.</v>
          </cell>
          <cell r="K918">
            <v>3</v>
          </cell>
        </row>
        <row r="919">
          <cell r="G919" t="str">
            <v>02CD12E200_C2</v>
          </cell>
          <cell r="H919" t="str">
            <v xml:space="preserve">Tareas para la prevención del delito, la promoción de la paz y la cultura cívica en la Alcaldía Milpa Alta realizadas </v>
          </cell>
          <cell r="I919" t="str">
            <v xml:space="preserve">Del total de tareas para la prevención del delito, la promoción de la paz y la cultura cívica en la alcaldía Milpa Alta programadas para su realización, el indicador muestra el total de acciones promovidas en el ejercicio fiscal actual. </v>
          </cell>
          <cell r="J919" t="str">
            <v xml:space="preserve">Hasta el mes de septiembre de 2024, se realizaron platicas para prevenir la comisión de actividades delictivas al interioe de los planteles escolares y comunidades, reuniones de trabajo para fortalecer las actividades preventivas que ejecuta la Alcaldía Milpa Alta al interior de Demarcación, con el propósito de inhibir la comisión de actividades delictivas.  </v>
          </cell>
          <cell r="K919">
            <v>473</v>
          </cell>
        </row>
        <row r="920">
          <cell r="G920" t="str">
            <v>02CD12E200_C2A1</v>
          </cell>
          <cell r="H920" t="str">
            <v>Organización de reuniones de trabajo para la creación de redes de seguridad en parajes, barrios y colonias de la demarcación que permitan mejorar la comunicación directa entre las autoridades y los habitantes de Milpa Alta.</v>
          </cell>
          <cell r="I920" t="str">
            <v xml:space="preserve">Del total de reuniones de trabajo para la creación de redes de seguridad en parajes, barrios y colonias de la demarcación programadas, el indicador muestra el avance porcentual en la organización de dichas reuniones de trabajo durante el ejercicio fiscal actual. </v>
          </cell>
          <cell r="J920" t="str">
            <v>Se llevaron a buen término 41 reuniones con vecinos de pueblos y barrios, con la finalidad de mejorar la comunicación y fortalecer los trabajos que realiza la Alcaldía Milpa Alta para inhibir la comisió de actividades delictivas al interior de la Demarcación</v>
          </cell>
          <cell r="K920">
            <v>50</v>
          </cell>
        </row>
        <row r="921">
          <cell r="G921" t="str">
            <v>02CD12E200_C2A2</v>
          </cell>
          <cell r="H921" t="str">
            <v>Organización de pláticas y/o talleres en centros educativos de nivel secundaria, medio superior y superior de la Alcaldía para brindar información sobre instituciones a las que se puede acudir en caso de sufrir algún tipo de violencia.</v>
          </cell>
          <cell r="I921" t="str">
            <v xml:space="preserve">Del total de pláticas y talleres programados a impartir durante el ejercicio fiscal actual, el indicador muestra el avance porcentual de pláticas y talleres organizados. </v>
          </cell>
          <cell r="J921" t="str">
            <v>Durante los meses de enero a junio, se han realizado noventa y un pláticas en Escuelas de Nivel Secundaria y Centros de Educación de Nivel Medio Superior y Superior de la Alcaldía Milpa Alta, con la finalidad de brindar información en materia de Prevención de la Violencia, así como de instituciones a las que pueden recurrir en caso de sufrir algun tipo de violencia,  con ello, se pretende desarrollar actitudes positivas entre los estudiantes.</v>
          </cell>
          <cell r="K921">
            <v>210</v>
          </cell>
        </row>
        <row r="922">
          <cell r="G922" t="str">
            <v>02CD12E200_C2A3</v>
          </cell>
          <cell r="H922" t="str">
            <v>Organización de reuniones y pláticas vecinales en barrios, colonias, parajes de la Alcaldía para tener mayor comunicación y acercamiento con las autoridades y los habitantes de la demarcación para inhibir los índices delictivos</v>
          </cell>
          <cell r="I922" t="str">
            <v xml:space="preserve">Del total de reuniones y pláticas vecinales programadas a realizarse, el indicador muestra el avance porcentual en las reuniones y pláticas vecinales organizadas durante el ejercicio fiscal actual. </v>
          </cell>
          <cell r="J922" t="str">
            <v>En el periódo de enero a junio, se han realizado ciento seis Reuniones Vecinales, en Barrios, Colonias, Parajes de la Alcaldía Milpa Alta, con la finalidad de tener mayor comunicación y acercamiento con las autoridades y los habitantes de la demarcación e inhibir los indices delictivos; brindando información sobre  las instancias públicas encargadas de recibir y atender denuncias e impartir justicia.</v>
          </cell>
          <cell r="K922">
            <v>210</v>
          </cell>
        </row>
        <row r="923">
          <cell r="G923" t="str">
            <v>02CD12E200_C2A4</v>
          </cell>
          <cell r="H923" t="str">
            <v>Organización de ferias de seguridad en plazas cívicas de la alcaldía para brindar información  sobre instituciones a las que se pueda acudir en caso de sufrir algún tipo de violencia.</v>
          </cell>
          <cell r="I923" t="str">
            <v>Del total de ferias de seguridad programadas a realizar en plazas cívicas de la alcaldía, el indicador muestra el avance porcentual en la organización de ferias durante el ejercicio fiscal actual.</v>
          </cell>
          <cell r="J923" t="str">
            <v>A la fecha, se esta en espera de la adjudicación del servicio integral para la celebración de las ferias de seguridad en beneficio de la población de Milpa Alta.</v>
          </cell>
          <cell r="K923">
            <v>5</v>
          </cell>
        </row>
        <row r="924">
          <cell r="G924" t="str">
            <v>02CD12E200_C3</v>
          </cell>
          <cell r="H924" t="str">
            <v>Actividades de seguridad ciudadana en beneficio de la población ejecutadas.</v>
          </cell>
          <cell r="I924" t="str">
            <v xml:space="preserve">Del total de actividades de seguridad ciudadana en beneficio de la población programadas, el indicador muestra el avance porcentual en la ejecución de las actividades  durante el ejercicio fiscal actual. </v>
          </cell>
          <cell r="J924" t="str">
            <v>Hasta el tercer trimestre 2024, se implementaron 95614 actividades policiales y preventivas del delito, encaminadas a aumentar la percepcion de seguridad ciudadana en la población residente y en tránsito por la Alcaldia Milpa Alta</v>
          </cell>
          <cell r="K924">
            <v>87516</v>
          </cell>
        </row>
        <row r="925">
          <cell r="G925" t="str">
            <v>02CD12E200_C3A1</v>
          </cell>
          <cell r="H925" t="str">
            <v xml:space="preserve"> Asignación de labores policiales para salvaguardar la integridad de la población milpaltense en el desarrollo de sus actividades cotidianas</v>
          </cell>
          <cell r="I925" t="str">
            <v xml:space="preserve">Del total de asignaciones de labores policiales programadas, el indicador muestra el avance porcentual en la asignación de dichas labores durante el ejercicio fiscal actual.  </v>
          </cell>
          <cell r="J925" t="str">
            <v>En el periodo comprendido de enero a septiembre de 2024, se implementaron 95,096 Actividades Policiales en Beneficio de la Población de la Alcaldía Milpa Alta, mismas que fueron realizadas por elementos de la Policía Auxiliar de la Secretaría de Seguridad Ciudadana de la Ciudad de México, asignados a la Alcaldía Milpa Alta.</v>
          </cell>
          <cell r="K925">
            <v>87000</v>
          </cell>
        </row>
        <row r="926">
          <cell r="G926" t="str">
            <v>02CD12E200_C3A2</v>
          </cell>
          <cell r="H926" t="str">
            <v xml:space="preserve"> Organización de operativos preventivos en edificios de gobierno, sendero seguro, espacios públicos, eventos de índole socio-político, carnavales y festividades religiosas.</v>
          </cell>
          <cell r="I926" t="str">
            <v>Del total de operativos preventivos programados, el indicador muestra el avance porcentual de operativos preventivos organizados durante el ejercicio fiscal actual.</v>
          </cell>
          <cell r="J926" t="str">
            <v>En el período de enero a septiembre de 2024, se realizaron 497 operativos con la finalidad de salvaguardar el orden y paz pública, además de la integridad física y de las propiedades de la población residente y en tránsito por la Alcaldía Milpa Alta:</v>
          </cell>
          <cell r="K926">
            <v>500</v>
          </cell>
        </row>
        <row r="927">
          <cell r="G927" t="str">
            <v>02CD12E200_C3A3</v>
          </cell>
          <cell r="H927" t="str">
            <v>Organización de operativos "Mujeres seguras" orientados a salvaguardar el orden, paz pública e integridad física de niñas, adolescentes y mujeres a bordo de vehículos particulares y/o transporte público.</v>
          </cell>
          <cell r="I927" t="str">
            <v xml:space="preserve">Del total de operativos "Mujeres seguras" programados, el indicador muestra el avance porcentual en la organización de los operativos "Mujeres seguras" durante el ejercicio fiscal actual. </v>
          </cell>
          <cell r="J927" t="str">
            <v>Hasta el mes de septiembre de 2024, se implementaron 11 operativos “Mujeres Seguras” orientados a salvaguardar el orden, paz pública e integridad física de niñas, adolescentes y mujeres a bordo de vehículos particulares y/o transporte público</v>
          </cell>
          <cell r="K927">
            <v>16</v>
          </cell>
        </row>
        <row r="928">
          <cell r="G928" t="str">
            <v>02CD12E200_C4</v>
          </cell>
          <cell r="H928" t="str">
            <v>Difusión por redes sociales, medios de comunicación, impresos y boletín de prensa los eventos relevantes y acciones de gobierno en la Alcaldía Milpa Alta realizada.</v>
          </cell>
          <cell r="I928" t="str">
            <v>Del total de eventos relevantes de gobierno en la Alcaldía Milpa Alta que solicitaron difusión por redes sociodigitales en el periodo actual, el indicador muestra el porcentaje de estos que fueron difundidos.</v>
          </cell>
          <cell r="J928" t="str">
            <v>Se realizan publicaciones en redes sociales de eventos, programas y acciones de gobierno; a deán del envío de boletines prensa a medios e impresos</v>
          </cell>
          <cell r="K928">
            <v>4449</v>
          </cell>
        </row>
        <row r="929">
          <cell r="G929" t="str">
            <v>02CD12E200_C4A1</v>
          </cell>
          <cell r="H929" t="str">
            <v>Sistematización de información compuesta de evidencia audiovisual sobre eventos relevantes en la Alcaldía Milpa Alta.</v>
          </cell>
          <cell r="I929" t="str">
            <v>Del total de de eventos relevantes de gobierno que cuentan con evidencia visual y gráfica que debe ser sistematizada en el periodo actual, el indicador muestra el porcentaje de información que fue sistematizada.</v>
          </cell>
          <cell r="J929" t="str">
            <v>Se genera levantamiento de contenido audiovisual y se edita en video o sport según sea necesartio, para difundior las acciones de gobierno de la alcaldía</v>
          </cell>
          <cell r="K929">
            <v>119</v>
          </cell>
        </row>
        <row r="930">
          <cell r="G930" t="str">
            <v>02CD12E200_C4A2</v>
          </cell>
          <cell r="H930" t="str">
            <v>Cobertura fotográfica de eventos y acciones relevantes de la Alcaldía para su comunicación.</v>
          </cell>
          <cell r="I930" t="str">
            <v>Del total de eventos relevantes y acciones de gobierno en la Alcaldía Milpa Alta que solicitaron cobertura fotográfica para generar comunicación durante el ejercicio fiscal actual, el indicador muestra el porcentaje de estos que fueron cubiertos.</v>
          </cell>
          <cell r="J930" t="str">
            <v>Se realiza toma de fotografías para difundir acciones</v>
          </cell>
          <cell r="K930">
            <v>293</v>
          </cell>
        </row>
        <row r="931">
          <cell r="G931" t="str">
            <v>02CD12E200_C4A3</v>
          </cell>
          <cell r="H931" t="str">
            <v>Gestión para la autorización de imagen gráfica ante la Coordinación General de Comunicación Ciudadana de la Ciudad de México</v>
          </cell>
          <cell r="I931" t="str">
            <v xml:space="preserve">Del total de campañas de difusión institucional realizadas, el indicador muestra el porcentaje de campañas que fueron aprobadas por la Coordinación General de Comunicación Ciudadana de la Ciudad de México durante el ejercicio fiscal actual. </v>
          </cell>
          <cell r="J931" t="str">
            <v>Se envían las propuestas de imagen gráfica para campañas de difusión, a la Coordinación General de Comunicación Ciudadana de la Ciudad de México, con la finalidad de conseguir la autorización y poder difundirlas</v>
          </cell>
          <cell r="K931">
            <v>170</v>
          </cell>
        </row>
        <row r="932">
          <cell r="G932" t="str">
            <v>02CD12E200_C5</v>
          </cell>
          <cell r="H932" t="str">
            <v>Orientación y atención de solicitudes para trámites de giros mercantiles brindadas.</v>
          </cell>
          <cell r="I932" t="str">
            <v>Del total de personas que solicitan orientación y atención para realizar trámites para giros mercantiles, el indicador muestra el porcentaje de personas que reciben orientación y atención para realizar trámites durante el ejercicio fiscal actual.</v>
          </cell>
          <cell r="J932" t="str">
            <v xml:space="preserve">El área responsable no resportó avance </v>
          </cell>
          <cell r="K932">
            <v>400</v>
          </cell>
        </row>
        <row r="933">
          <cell r="G933" t="str">
            <v>02CD12E200_C5A1</v>
          </cell>
          <cell r="H933" t="str">
            <v>Difusión del servicio de orientación y atención de solicitudes para trámites de giros mercantiles.</v>
          </cell>
          <cell r="I933" t="str">
            <v xml:space="preserve">Del total de difusiones del servicio de orientación y atención para trámites de giros mercantiles programadas a emitir, el indicador mide el avance porcentual de difusiones del servicio realizadas durante el ejercicio fiscal actual. </v>
          </cell>
          <cell r="J933" t="str">
            <v xml:space="preserve">El área responsable no resportó avance </v>
          </cell>
          <cell r="K933">
            <v>2</v>
          </cell>
        </row>
        <row r="934">
          <cell r="G934" t="str">
            <v>02CD12E200_C6</v>
          </cell>
          <cell r="H934" t="str">
            <v xml:space="preserve"> Trámites para la utilización del espacio público atendidos.</v>
          </cell>
          <cell r="I934" t="str">
            <v xml:space="preserve">Del total de trámites estimados para la utilización del espacio público, el indicador muestra el porcentaje de trámites atendidos durante el ejercicio fiscal actual. </v>
          </cell>
          <cell r="J934" t="str">
            <v>Se da la  atención a la solicitud de permiso ingresada a través de Ventanilla Única, para la obtención de permisos para venta en espacios público, renovación de permisos en espacios públicos y solicitud de exentos.</v>
          </cell>
          <cell r="K934">
            <v>650</v>
          </cell>
        </row>
        <row r="935">
          <cell r="G935" t="str">
            <v>02CD12E200_C6A1</v>
          </cell>
          <cell r="H935" t="str">
            <v>Difusión del servicio de trámite para la utilización del espacio público en la página de la Alcaldía.</v>
          </cell>
          <cell r="I935" t="str">
            <v xml:space="preserve">Del total de difusiones del servicio de trámite para la utilización del espacio público programadas a emitir, el indicador mide el avance porcentual de difusiones del servicio realizadas durante el ejercicio fiscal actual. </v>
          </cell>
          <cell r="J935" t="str">
            <v xml:space="preserve">La actividad tiene programada generar un avance hasta el 3er trimestre </v>
          </cell>
          <cell r="K935">
            <v>1</v>
          </cell>
        </row>
        <row r="936">
          <cell r="G936" t="str">
            <v>02CD12E200_C7</v>
          </cell>
          <cell r="H936" t="str">
            <v>Ordenamientos y asesorías para realizar trámites y servicios dirigidos a locatarios de mercados y concesionarios brindados.</v>
          </cell>
          <cell r="I936" t="str">
            <v>Del total de asesorías para la realización del trámite recibidas, el indicador muestra el avance porcentual en el total de trámites concluidos.</v>
          </cell>
          <cell r="J936" t="str">
            <v xml:space="preserve">Se extienden apercibimientos a la población de locatarios en Mercados Públicos para regulación de los comercios del mercado y activación de actividades comerciales mediante los paercibiemtos toda vez que un mercado organizado funciona de mejor manera, asimimos, se brindan asesorias par trámites a realizar en ventnilla única </v>
          </cell>
          <cell r="K936">
            <v>450</v>
          </cell>
        </row>
        <row r="937">
          <cell r="G937" t="str">
            <v>02CD12E200_C7A1</v>
          </cell>
          <cell r="H937" t="str">
            <v>Difusión del servicio de ordenamientos y asesorías para realizar trámites y servicios dirigidos a locatarios de mercados y concesionarios.</v>
          </cell>
          <cell r="I937" t="str">
            <v xml:space="preserve">Del total de difusiones del servicio de ordenamientos y asesorías para realizar trámites y servicios dirigidos a locatarios de mercados y concesionarios programadas a emitir, el indicador mide el avance porcentual de difusiones del servicio realizadas durante el ejercicio fiscal actual. </v>
          </cell>
          <cell r="J937" t="str">
            <v xml:space="preserve">La actividad tiene programada generar un avance hasta el 3er trimestre </v>
          </cell>
          <cell r="K937">
            <v>2</v>
          </cell>
        </row>
        <row r="938">
          <cell r="G938" t="str">
            <v>02CD12E200_C8</v>
          </cell>
          <cell r="H938" t="str">
            <v>Solicitudes para realizar espectáculos públicos atendidas</v>
          </cell>
          <cell r="I938" t="str">
            <v>Del total de espectáculos que solicitan la atención del trámite, el indicador muestra el avance porcentual de espectáculos públicos autorizados durante el ejercicio fiscal actual.</v>
          </cell>
          <cell r="J938" t="str">
            <v xml:space="preserve">El área responsable no resportó avance </v>
          </cell>
          <cell r="K938">
            <v>144</v>
          </cell>
        </row>
        <row r="939">
          <cell r="G939" t="str">
            <v>02CD12E200_C8A1</v>
          </cell>
          <cell r="H939" t="str">
            <v>Verificación de solicitudes para para realizar espectáculos públicos</v>
          </cell>
          <cell r="I939" t="str">
            <v>Del total de solicitudes para para realizar espectáculos públicos recibidas, el indicador muestra el avance porcentual de solicitudes verificadas para la realización de espectáculos públicos durante el ejercicio fiscal actual.</v>
          </cell>
          <cell r="J939" t="str">
            <v xml:space="preserve">El área responsable no resportó avance </v>
          </cell>
          <cell r="K939">
            <v>144</v>
          </cell>
        </row>
        <row r="940">
          <cell r="G940" t="str">
            <v>02CD12E200_C9</v>
          </cell>
          <cell r="H940" t="str">
            <v>Atención a trámites y solicitudes recibidas a través de las Áreas de Atención Ciudadana presenciales, digitales y telefónicas brindada.</v>
          </cell>
          <cell r="I940" t="str">
            <v>Del total de tramites y solicitudes recibidos a través de las áreas de atención ciudadana, el indicador muestra el avance atención a trámites y solicitudes  durante el ejercicio fiscal actual.</v>
          </cell>
          <cell r="J940" t="str">
            <v>son solicitudes gestionadas por la ciudadania a traves de tramites y servicios en cualquier plataforma presencial y/o digital.</v>
          </cell>
          <cell r="K940">
            <v>10000</v>
          </cell>
        </row>
        <row r="941">
          <cell r="G941" t="str">
            <v>02CD12E200_C9A1</v>
          </cell>
          <cell r="H941" t="str">
            <v>Gestión de solicitudes de servicios a través de CESAC</v>
          </cell>
          <cell r="I941" t="str">
            <v>Del total de la meta programada para la gestión de solicitudes de servicios a través de CESAC, el indicador muestra el avance porcentual de solicitudes gestionadas en el ejercicio fiscal actual.</v>
          </cell>
          <cell r="J941" t="str">
            <v>son aquellos servicios gestionados por la ciudadania de forma presencial en las Áreas de Atención Ciudadana</v>
          </cell>
          <cell r="K941">
            <v>3200</v>
          </cell>
        </row>
        <row r="942">
          <cell r="G942" t="str">
            <v>02CD12E200_C9A2</v>
          </cell>
          <cell r="H942" t="str">
            <v>Gestión de trámites a través de Ventanilla única</v>
          </cell>
          <cell r="I942" t="str">
            <v>Del total de la meta programada para la gestión de trámites a través de Ventanilla Única, el indicador muestra el avance porcentual de trámites gestionados en el ejercicio fiscal actual.</v>
          </cell>
          <cell r="J942" t="str">
            <v>Son aquellos tramites gestionados por la ciudadania de forma presencial en las Áreas de Atención Ciudadana</v>
          </cell>
          <cell r="K942">
            <v>2800</v>
          </cell>
        </row>
        <row r="943">
          <cell r="G943" t="str">
            <v>02CD12E200_C9A3</v>
          </cell>
          <cell r="H943" t="str">
            <v>Gestión de servicios a través de SUAC</v>
          </cell>
          <cell r="I943" t="str">
            <v>Del total de la meta programada para la gestión de servicios a través de SUAC, el indicador muestra el avance porcentual de solicitudes gestionadas en el ejercicio fiscal actual.</v>
          </cell>
          <cell r="J943" t="str">
            <v>Son aquellos servicios ingresados de forma digital a traves de la plataforma del Sistema Unificado de Atención Ciudadana .</v>
          </cell>
          <cell r="K943">
            <v>4000</v>
          </cell>
        </row>
        <row r="944">
          <cell r="G944" t="str">
            <v>02CD12F037_C1</v>
          </cell>
          <cell r="H944" t="str">
            <v>Actividades turísticas celebradas</v>
          </cell>
          <cell r="I944" t="str">
            <v>El indicador el porcentaje de avance de la celebración de actividades turísticas para promover la atracción turística de la Alcaldía con respecto al total de eventos y festivales programados durante el ejercicio fiscal actual.</v>
          </cell>
          <cell r="J944" t="str">
            <v>Durante estre trimestre se llavaron a cabo distintas expo ventas en la placa de la Alcaldía Milpa Alta, mismas que coformaron artesanas y artesanos de la reión, asi como rutas turisticas mediante el Milpabus solicitadas</v>
          </cell>
          <cell r="K944">
            <v>528</v>
          </cell>
        </row>
        <row r="945">
          <cell r="G945" t="str">
            <v>02CD12F037_C1A1</v>
          </cell>
          <cell r="H945" t="str">
            <v>Difusión de festivales para la promoción turística</v>
          </cell>
          <cell r="I945" t="str">
            <v>Del total de difusiones programadas, el indicador mide el avance porcentual en la difusión de eventos durante el ejercicio fiscal actual.</v>
          </cell>
          <cell r="J945" t="str">
            <v xml:space="preserve">Se lleva a cabo la difusion de festivales mediante el personal de la subdirección </v>
          </cell>
          <cell r="K945">
            <v>4</v>
          </cell>
        </row>
        <row r="946">
          <cell r="G946" t="str">
            <v>02CD12F037_C1A2</v>
          </cell>
          <cell r="H946" t="str">
            <v>Difusión de recorridos turísticos</v>
          </cell>
          <cell r="I946" t="str">
            <v xml:space="preserve">Del total de difusiones programadas, el indicador mide el avance porcentual en la difusión de recorridos a lugares representativos y destinos turísticos de la Alcaldía en el año actual. </v>
          </cell>
          <cell r="J946" t="str">
            <v xml:space="preserve">se realiza difusion de los recorridos turisticos mediante carteles e invitaciones a los usuarios </v>
          </cell>
          <cell r="K946">
            <v>4</v>
          </cell>
        </row>
        <row r="947">
          <cell r="G947" t="str">
            <v>02CD12F037_C2</v>
          </cell>
          <cell r="H947" t="str">
            <v>Apoyos para la realización de las ferias sectoriales, culturales y gastronómicas típicas de la Alcaldía entregados</v>
          </cell>
          <cell r="I947" t="str">
            <v>Mide el porcentaje de avance en la entrega de apoyos para la realización de las ferias sectoriales, culturales y gastronómicas típicas de la Alcaldía con respecto al total de apoyos programados a entregar.</v>
          </cell>
          <cell r="J947" t="str">
            <v>Las ferias sectoriales se llevan a cabo a partir del 3er y 4to Trimestre correspondientes al  mes de agosto a diciembre del año en curso</v>
          </cell>
          <cell r="K947">
            <v>6</v>
          </cell>
        </row>
        <row r="948">
          <cell r="G948" t="str">
            <v>02CD12F037_C2A1</v>
          </cell>
          <cell r="H948" t="str">
            <v xml:space="preserve">Selección de personas beneficiarias </v>
          </cell>
          <cell r="I948" t="str">
            <v>Del total de expedientes recibidos para ser beneficiarios del apoyo, el indicador muestra el avance porcentual de expedientes verificados para la selección de personas beneficiarias durante el ejercicio fiscal actual.</v>
          </cell>
          <cell r="J948" t="str">
            <v>El pueblo es quien define al comité que sera el encargado de realizar los tramites correspondientes ante las autoridades</v>
          </cell>
          <cell r="K948">
            <v>18</v>
          </cell>
        </row>
        <row r="949">
          <cell r="G949" t="str">
            <v>02CD12F037_C2A2</v>
          </cell>
          <cell r="H949" t="str">
            <v>Seguimiento a personas beneficiarias</v>
          </cell>
          <cell r="I949" t="str">
            <v xml:space="preserve">Del total de comprobaciones del apoyo recibidas, el indicador muestra el avance porcentual en la verificación de las comprobaciones del apoyo durante el ejercicio fiscal actual. </v>
          </cell>
          <cell r="J949" t="str">
            <v xml:space="preserve">Las comprobaciones se entregan 15 dias habiles despues de la terminacion del evento </v>
          </cell>
          <cell r="K949">
            <v>6</v>
          </cell>
        </row>
        <row r="950">
          <cell r="G950" t="str">
            <v>02CD12F037_C3</v>
          </cell>
          <cell r="H950" t="str">
            <v>Apoyos a la mecanización agrícola entregados</v>
          </cell>
          <cell r="I950" t="str">
            <v xml:space="preserve">Del total de apoyos programados a entregar, el indicador muestra el porcentaje de avance en la entrega de apoyos para la mecanización agrícola durante el ejercicio fiscal actual. </v>
          </cell>
          <cell r="J950" t="str">
            <v xml:space="preserve">Se llevo a cabo la Asamblea publica para la conformación de Comité de Mecanización Agricola en el poblado de Villa Milpa Alta, mediante la cual se proporcionó 1 tractor para la producció agrícola </v>
          </cell>
          <cell r="K950">
            <v>12</v>
          </cell>
        </row>
        <row r="951">
          <cell r="G951" t="str">
            <v>02CD12F037_C3A1</v>
          </cell>
          <cell r="H951" t="str">
            <v>Emisión de convocatoria</v>
          </cell>
          <cell r="I951" t="str">
            <v>El indicador mide el porcentaje de convocatorias emitidas para la entrega del apoyo con respecto al total de convocatorias programadas a emitir durante el ejercicio fiscal actual.</v>
          </cell>
          <cell r="J951" t="str">
            <v xml:space="preserve">Se emitio una convocatoria para la realizacion de la asamble y poder elegir al comité de mecanización agricola de Villa Milpa Alta </v>
          </cell>
          <cell r="K951">
            <v>1</v>
          </cell>
        </row>
        <row r="952">
          <cell r="G952" t="str">
            <v>02CD12F037_C3A2</v>
          </cell>
          <cell r="H952" t="str">
            <v>Celebración de asambleas para la conformación de los Comités de Mecanización Agrícola.</v>
          </cell>
          <cell r="I952" t="str">
            <v xml:space="preserve">Del total de asambleas para la conformación de los Comités de Mecanización Agrícola programadas a realizar durante el ejercicio fiscal actual, el indicador muestra el avance porcentual en la celebración de las asambleas para la conformación de los Comités durante el ejercicio fiscal actual. </v>
          </cell>
          <cell r="J952" t="str">
            <v>Se llevo a cabo la Asamblea publica para la conformación de Comité de Mecanización Agricola</v>
          </cell>
          <cell r="K952">
            <v>8</v>
          </cell>
        </row>
        <row r="953">
          <cell r="G953" t="str">
            <v>02CD12F037_C4</v>
          </cell>
          <cell r="H953" t="str">
            <v>Entregas de apoyos en especie para promover el cultivo realizadas</v>
          </cell>
          <cell r="I953" t="str">
            <v>Del total de apoyos programados a entregar, el indicador muestra el porcentaje de avance en la entrega de apoyos de fertilización para el suelo mediante composta durante el ejercicio fiscal actual.</v>
          </cell>
          <cell r="J953" t="str">
            <v>Se entregaron en el segundo trimestre  55 apoyos de agua tratada y 38 apoyos de composta</v>
          </cell>
          <cell r="K953">
            <v>250</v>
          </cell>
        </row>
        <row r="954">
          <cell r="G954" t="str">
            <v>02CD12F037_C4A1</v>
          </cell>
          <cell r="H954" t="str">
            <v xml:space="preserve">Difusión de los requisitos para acceder al apoyo de composta de fertilización para el suelo </v>
          </cell>
          <cell r="I954" t="str">
            <v>Mide el porcentaje de avance en la difusión de los requisitos para acceder al apoyo</v>
          </cell>
          <cell r="J954" t="str">
            <v xml:space="preserve">Se Difundio la informacion de inscrpción para el apoyo de composta. </v>
          </cell>
          <cell r="K954">
            <v>2</v>
          </cell>
        </row>
        <row r="955">
          <cell r="G955" t="str">
            <v>02CD12F037_C4A2</v>
          </cell>
          <cell r="H955" t="str">
            <v>Difusión de los requisitos para acceder al apoyo de agua tratada para productores agropecuarios en época de estiaje</v>
          </cell>
          <cell r="I955" t="str">
            <v>De total de difusiones para acceder al apoyo programadas, el indicador muestra el porcentaje de avance en la difusión de los requisitos durante el ejercicio fiscal actual.</v>
          </cell>
          <cell r="J955" t="str">
            <v xml:space="preserve">Se difundio la informacion de inscrpción para el apoyo de agua tratada. </v>
          </cell>
          <cell r="K955">
            <v>2</v>
          </cell>
        </row>
        <row r="956">
          <cell r="G956" t="str">
            <v>02CD12F037_C5</v>
          </cell>
          <cell r="H956" t="str">
            <v xml:space="preserve">Apoyos económicos para productores forrajeros entregados </v>
          </cell>
          <cell r="I956" t="str">
            <v>El indicador muestra el porcentaje de avance en la entrega de apoyos económicos para productores forrajeros con respecto al total de apoyos programados a entregar durante el ejercicio fiscal actual.</v>
          </cell>
          <cell r="J956" t="str">
            <v xml:space="preserve">Se realizo la Inscripcion de personas a la Accion Social Bienestar con Valores para el Desarrollo Agricola. </v>
          </cell>
          <cell r="K956">
            <v>1000</v>
          </cell>
        </row>
        <row r="957">
          <cell r="G957" t="str">
            <v>02CD12F037_C5A1</v>
          </cell>
          <cell r="H957" t="str">
            <v>Emisión de convocatoria</v>
          </cell>
          <cell r="I957" t="str">
            <v>El indicador mide el porcentaje de convocatorias emitidas para la entrega del apoyo con respecto al total de convocatorias programadas a emitir durante el ejercicio fiscal actual.</v>
          </cell>
          <cell r="J957" t="str">
            <v>Se emitio la Convocatoria en los lineamientos de Operación de la Acción Social</v>
          </cell>
          <cell r="K957">
            <v>1</v>
          </cell>
        </row>
        <row r="958">
          <cell r="G958" t="str">
            <v>02CD12F037_C5A2</v>
          </cell>
          <cell r="H958" t="str">
            <v xml:space="preserve">Selección de personas beneficiarias </v>
          </cell>
          <cell r="I958" t="str">
            <v>Del total de expedientes recibidos para ser beneficiarios del apoyo, el indicador muestra el avance porcentual de expedientes verificados para la selección de personas beneficiarias durante el ejercicio fiscal actual.</v>
          </cell>
          <cell r="J958" t="str">
            <v xml:space="preserve">En proceso de Revision y cotejo de documentos de las personas inscritas. </v>
          </cell>
          <cell r="K958">
            <v>1000</v>
          </cell>
        </row>
        <row r="959">
          <cell r="G959" t="str">
            <v>02CD12F037_C6</v>
          </cell>
          <cell r="H959" t="str">
            <v>Apoyos económicos para pequeños productores de nopal de la Alcaldía Milpa Alta entregados</v>
          </cell>
          <cell r="I959" t="str">
            <v>Del total de apoyos programados a entregar, el indicador muestra el porcentaje de avance en la entrega de apoyos económicos para pequeños productores de nopal de la Alcaldía Milpa Alta otorgados durante el ejercicio fiscal actual.</v>
          </cell>
          <cell r="J959" t="str">
            <v xml:space="preserve">En abril 23 se realizó una remesa para la entrega de los apoyos </v>
          </cell>
          <cell r="K959">
            <v>50040</v>
          </cell>
        </row>
        <row r="960">
          <cell r="G960" t="str">
            <v>02CD12F037_C6A1</v>
          </cell>
          <cell r="H960" t="str">
            <v>Emisión de convocatoria</v>
          </cell>
          <cell r="I960" t="str">
            <v>El indicador mide el porcentaje de convocatorias emitidas para la entrega del apoyo con respecto al total de convocatorias programadas a emitir durante el ejercicio fiscal actual.</v>
          </cell>
          <cell r="J960" t="str">
            <v>El día 05 de marzo de 2024, se publicó en la Gaceta Oficial de la CDMX, la Convocatoria de Inscripción al Programa Social "Apoyo para el Bienestar a Productores de Nopal", ejercicio 2024</v>
          </cell>
          <cell r="K960">
            <v>1</v>
          </cell>
        </row>
        <row r="961">
          <cell r="G961" t="str">
            <v>02CD12F037_C6A2</v>
          </cell>
          <cell r="H961" t="str">
            <v xml:space="preserve">Selección de personas beneficiarias </v>
          </cell>
          <cell r="I961" t="str">
            <v>Del total de expedientes recibidos para ser beneficiarios del apoyo, el indicador muestra el avance porcentual de expedientes verificados para la selección de personas beneficiarias durante el ejercicio fiscal actual.</v>
          </cell>
          <cell r="J961" t="str">
            <v>Derivado de la publicación de las Reglas de Operación y Convocatoria de Inscripción del Programa Social "Apoyo para el Bienestar a Productores de Nopal", ejercicio 2024, las supervisiones a los productores que fueron beneficiados durante este periodo iniciaron a partir del mes de marzo, es por ello que solo se cubrió el 37.33 % de beneficiarios</v>
          </cell>
          <cell r="K961">
            <v>5560</v>
          </cell>
        </row>
        <row r="962">
          <cell r="G962" t="str">
            <v>02CD12F037_C7</v>
          </cell>
          <cell r="H962" t="str">
            <v>Apoyos en especie a productores pecuarios entregados</v>
          </cell>
          <cell r="I962" t="str">
            <v>Del total de apoyos programados a entregar, el indicador muestra el porcentaje de avance en la entrega de apoyos en especie a productores pecuarios entregados en el año actual.</v>
          </cell>
          <cell r="J962" t="str">
            <v>En proceso de Autorizacion de lineamientos de Opración por parte de EVALUA</v>
          </cell>
          <cell r="K962">
            <v>3800</v>
          </cell>
        </row>
        <row r="963">
          <cell r="G963" t="str">
            <v>02CD12F037_C7A1</v>
          </cell>
          <cell r="H963" t="str">
            <v>Emisión de convocatoria</v>
          </cell>
          <cell r="I963" t="str">
            <v>El indicador mide el porcentaje de convocatorias emitidas para la entrega del apoyo con respecto al total de convocatorias programadas a emitir durante el ejercicio fiscal actual.</v>
          </cell>
          <cell r="J963" t="str">
            <v xml:space="preserve">Se tiene programado resporta avance en el 3er trimestre </v>
          </cell>
          <cell r="K963">
            <v>1</v>
          </cell>
        </row>
        <row r="964">
          <cell r="G964" t="str">
            <v>02CD12F037_C7A2</v>
          </cell>
          <cell r="H964" t="str">
            <v xml:space="preserve">Selección de personas beneficiarias </v>
          </cell>
          <cell r="I964" t="str">
            <v>Del total de expedientes recibidos para ser beneficiarios del apoyo, el indicador muestra el avance porcentual de expedientes verificados para la selección de personas beneficiarias durante el ejercicio fiscal actual.</v>
          </cell>
          <cell r="J964" t="str">
            <v xml:space="preserve">Se tiene programado resporta avance en el 3er trimestre </v>
          </cell>
          <cell r="K964">
            <v>3800</v>
          </cell>
        </row>
        <row r="965">
          <cell r="G965" t="str">
            <v>02CD12F037_C8</v>
          </cell>
          <cell r="H965" t="str">
            <v>Apoyos económicos a proyectos productivos otorgados</v>
          </cell>
          <cell r="I965" t="str">
            <v>Del total de apoyos programados a entregar, el indicador muestra el porcentaje de avance en el otorgamiento de apoyos económicos a proyectos productivos durante el ejercicio fiscal actual.</v>
          </cell>
          <cell r="J965" t="str">
            <v>Durante el segundo trimestre de dos mil veinticuatro, la Jefatura de Unidad Departamental  de Proyectos Productivos se encuentra realizando las gestiones necesarias con el fin de ortorgar el apoyo económico a los beneficiarios.</v>
          </cell>
          <cell r="K965">
            <v>130</v>
          </cell>
        </row>
        <row r="966">
          <cell r="G966" t="str">
            <v>02CD12F037_C8A1</v>
          </cell>
          <cell r="H966" t="str">
            <v>Emisión de convocatoria</v>
          </cell>
          <cell r="I966" t="str">
            <v>El indicador mide el porcentaje de convocatorias emitidas para la entrega del apoyo con respecto al total de convocatorias programadas a emitir durante el ejercicio fiscal actual.</v>
          </cell>
          <cell r="J966" t="str">
            <v>En fecha diez de mayo de dos mil veinticuatro fue publicada la convocatoria para acceder al programa social denonado "Proyectos Productivos con Valor para el Bienestar".</v>
          </cell>
          <cell r="K966">
            <v>1</v>
          </cell>
        </row>
        <row r="967">
          <cell r="G967" t="str">
            <v>02CD12F037_C8A2</v>
          </cell>
          <cell r="H967" t="str">
            <v xml:space="preserve">Selección de personas beneficiarias </v>
          </cell>
          <cell r="I967" t="str">
            <v>Del total de expedientes recibidos para ser beneficiarios del apoyo, el indicador muestra el avance porcentual de expedientes verificados para la selección de personas beneficiarias durante el ejercicio fiscal actual.</v>
          </cell>
          <cell r="J967" t="str">
            <v>Personal adscrito a la Jefatura de Unidad Departamental de Proyectos Productivos se encuentra realizando el cotejo de la documentación entregada por cada uno de los peticionarios.</v>
          </cell>
          <cell r="K967">
            <v>130</v>
          </cell>
        </row>
        <row r="968">
          <cell r="G968" t="str">
            <v>02CD12F037_C9</v>
          </cell>
          <cell r="H968" t="str">
            <v>Asesorías para emprendedores de la Alcaldía brindadas</v>
          </cell>
          <cell r="I968" t="str">
            <v>Mide el porcentaje de avance en el otorgamiento de asesorías para emprendedores de la Alcaldía</v>
          </cell>
          <cell r="J968" t="str">
            <v>Se realizaron 10 asesorías para las personas que se interesaron en adquirir algún tipo de  financiamiento a través del Fondo para el Desarrollo Social de la Ciudad de México.
La constitución de Organizaciones Sociales "Economía Social de la Ciudad de México 2024".
Asesorías  que  coadyuven en impulsar el emprendiemiento y actividades productivas de autoempleo.</v>
          </cell>
          <cell r="K968">
            <v>40</v>
          </cell>
        </row>
        <row r="969">
          <cell r="G969" t="str">
            <v>02CD12F037_C9A1</v>
          </cell>
          <cell r="H969" t="str">
            <v>Difusión de servicios de asesoría</v>
          </cell>
          <cell r="I969" t="str">
            <v>De total de difusiones para acceder a los servicios de asesoría programadas, el indicador muestra el porcentaje de avance en la difusión de los requisitos durante el ejercicio fiscal actual.</v>
          </cell>
          <cell r="J969" t="str">
            <v xml:space="preserve">1. Oficios de solicitud a la Coordinación de Comunicación Social.
2.Medios de comunicación de la Alcaldía (Facebook).
</v>
          </cell>
          <cell r="K969">
            <v>10</v>
          </cell>
        </row>
        <row r="970">
          <cell r="G970" t="str">
            <v>02CD12F037_C9A2</v>
          </cell>
          <cell r="H970" t="str">
            <v xml:space="preserve">Solicitud con las instancias que brindan las asesorías a emprendedores de la Alcaldía </v>
          </cell>
          <cell r="I970" t="str">
            <v xml:space="preserve">Del total de solicitudes que se entregan a las diversas instancias que brindan las asesorías a emprendedores de la Alcaldía, el indicador mide el avance porcentual de las asesorías confirmadas durante el ejercicio fiscal actual. </v>
          </cell>
          <cell r="J970" t="str">
            <v>*Convenio  de Colaboración entre la Secretaría de Trabajo y Fomento al Empleo (Economía Social) cooperativas.
*Fondo para el  Desarrollo Social  de la Ciudad de México.
*Carta de Intención Brigada de Educación para el Desarrollo Rural No. 107</v>
          </cell>
          <cell r="K970">
            <v>3</v>
          </cell>
        </row>
        <row r="971">
          <cell r="G971" t="str">
            <v>02CD12F037_C10</v>
          </cell>
          <cell r="H971" t="str">
            <v>Apoyos económicos a proyectos en zona comunal o ejidal para la conservación, restauración y vigilancia de los recursos naturales de la Alcaldía de Milpa Alta otorgados</v>
          </cell>
          <cell r="I971" t="str">
            <v xml:space="preserve">Del total de apoyos programados a entregar, el indicador muestra el porcentaje de avance en la entrega de apoyos económicos a proyectos en zona comunal o ejidal para la conservación, restauración y vigilancia de los recursos naturales de la Alcaldía de Milpa Ata entregados durante el ejercicio fiscal actual. </v>
          </cell>
          <cell r="J971" t="str">
            <v>Se entregaron 27 apoyos economicos a 27 grupos de trabajo que realizan actividades de conservación de los recursos naturales de la Alcaldía Milpa Alta en las siguientes líneas e acción: 1.- Conservación y vigilancia de los recursos naturales a 6 grupos; 2.- Restauración del sistema hidrologico a 16 grupos de trabajo; 3.- Sanidad Forestal a 5 grupos de trabajo.
El monto total de apoyo al segundo trimestre es de $ 9,073,000.00 (Nueve millones setenta y tres mil pesos 00/100).</v>
          </cell>
          <cell r="K971">
            <v>186</v>
          </cell>
        </row>
        <row r="972">
          <cell r="G972" t="str">
            <v>02CD12F037_C10A1</v>
          </cell>
          <cell r="H972" t="str">
            <v>Emisión de convocatoria</v>
          </cell>
          <cell r="I972" t="str">
            <v>El indicador mide el porcentaje de convocatorias emitidas para la entrega del apoyo con respecto al total de convocatorias programadas a emitir durante el ejercicio fiscal actual.</v>
          </cell>
          <cell r="J972" t="str">
            <v xml:space="preserve">Se emitio convocatoria dirigido a hombres y mujeres mayores de 18 años en su carácter de ciudadanos, productores, comuneros, ejidatarios o ciuadanos preocupados por el medio ambiente. </v>
          </cell>
          <cell r="K972">
            <v>1</v>
          </cell>
        </row>
        <row r="973">
          <cell r="G973" t="str">
            <v>02CD12F037_C10A2</v>
          </cell>
          <cell r="H973" t="str">
            <v xml:space="preserve">Selección de personas beneficiarias </v>
          </cell>
          <cell r="I973" t="str">
            <v>Del total de expedientes recibidos para ser beneficiarios del apoyo, el indicador muestra el avance porcentual de expedientes verificados para la selección de personas beneficiarias durante el ejercicio fiscal actual.</v>
          </cell>
          <cell r="J973" t="str">
            <v>Se recibieron 27 solicitudes de grupos de trabajo para realizar acciones de conservación, protección y restauración de los recursos naturales de la alcaldía milpa alta.</v>
          </cell>
          <cell r="K973">
            <v>27</v>
          </cell>
        </row>
        <row r="974">
          <cell r="G974" t="str">
            <v>02CD12F037_C11</v>
          </cell>
          <cell r="H974" t="str">
            <v>Apoyos económicos para productores para la conservación de la semilla de maíz nativo de la Alcaldía Milpa Alta otorgados</v>
          </cell>
          <cell r="I974" t="str">
            <v>Del total de apoyos programados a entregar, el indicador muestra el porcentaje de avance en la entrega de apoyos económicos a productores para la conservación de la semilla de maíz nativo de la Alcaldía de Milpa Alta durante el ejercicio fiscal actual.</v>
          </cell>
          <cell r="J974" t="str">
            <v xml:space="preserve">Derivado de la veda electoral y de un proceso de supervisión, la acción se retrasó </v>
          </cell>
          <cell r="K974">
            <v>300</v>
          </cell>
        </row>
        <row r="975">
          <cell r="G975" t="str">
            <v>02CD12F037_C11A1</v>
          </cell>
          <cell r="H975" t="str">
            <v>Emisión de convocatoria</v>
          </cell>
          <cell r="I975" t="str">
            <v>El indicador mide el porcentaje de convocatorias emitidas para la entrega del apoyo con respecto al total de convocatorias programadas a emitir durante el ejercicio fiscal actual.</v>
          </cell>
          <cell r="J975" t="str">
            <v>Gaceta oficial de la Ciudad de México</v>
          </cell>
          <cell r="K975">
            <v>1</v>
          </cell>
        </row>
        <row r="976">
          <cell r="G976" t="str">
            <v>02CD12F037_C11A2</v>
          </cell>
          <cell r="H976" t="str">
            <v xml:space="preserve">Selección de personas beneficiarias </v>
          </cell>
          <cell r="I976" t="str">
            <v>Del total de expedientes recibidos para ser beneficiarios del apoyo, el indicador muestra el avance porcentual de expedientes verificados para la selección de personas beneficiarias durante el ejercicio fiscal actual.</v>
          </cell>
          <cell r="J976" t="str">
            <v xml:space="preserve">Derivado de la veda electoral y de un proceso de supervisión, la acción se retrasó </v>
          </cell>
          <cell r="K976">
            <v>300</v>
          </cell>
        </row>
        <row r="977">
          <cell r="G977" t="str">
            <v>02CD12K023_C1</v>
          </cell>
          <cell r="H977" t="str">
            <v>Guarniciones y banquetas construidas</v>
          </cell>
          <cell r="I977" t="str">
            <v>Del total de frentes programados a atender con la construcción de guarniciones y banquetas, el indicador mide el porcentaje de avance en los frentes atendidos durante el ejercicio fiscal actual.</v>
          </cell>
          <cell r="J977" t="str">
            <v>Trazo y nivelación, demoliciones de guarniciones y banquetas de concreto hidráulico, relleno de excavación con tepetate, conformación y compactación de subrasante para banquetas en forma manual y colado de banquetas con concreto hidráulico fabricado en obra, acabado con volteador en las aristas en banquetas coladas en tramos alternos</v>
          </cell>
          <cell r="K977">
            <v>2</v>
          </cell>
        </row>
        <row r="978">
          <cell r="G978" t="str">
            <v>02CD12K023_C1A2</v>
          </cell>
          <cell r="H978" t="str">
            <v>Gestión de solicitudes de construcción de guarniciones y banquetas hechas por la población.</v>
          </cell>
          <cell r="I978" t="str">
            <v>Del total de solicitudes de construcción de guarniciones y banquetas hechas por la población recibidas, el indicador muestra el avance porcentual en la gestión de las solicitudes recibidas durante el ejercicio fiscal actual.</v>
          </cell>
          <cell r="J978" t="str">
            <v>Al periodo no existe avance porcentual en la gestión de las solicitudes recibidas para los trabajos de construcción de guarniciones y banquetas</v>
          </cell>
          <cell r="K978">
            <v>2</v>
          </cell>
        </row>
        <row r="979">
          <cell r="G979" t="str">
            <v>02CD12K023_C2</v>
          </cell>
          <cell r="H979" t="str">
            <v>Inmuebles públicos construidos</v>
          </cell>
          <cell r="I979" t="str">
            <v>Mide el porcentaje de avance en la construcción de inmuebles públicos construidos.</v>
          </cell>
          <cell r="J979" t="str">
            <v>Al periodo no existe avance porcentual en trabajos para la construcción de inmuebles públicos, toda vez que no se ha formalizado Contrato alguno</v>
          </cell>
          <cell r="K979">
            <v>13</v>
          </cell>
        </row>
        <row r="980">
          <cell r="G980" t="str">
            <v>02CD12K023_C2A1</v>
          </cell>
          <cell r="H980" t="str">
            <v>Formalización de contratos</v>
          </cell>
          <cell r="I980" t="str">
            <v>El indicador muestra el avance porcentual en el número de contratos firmados con respecto al total de contratos licitados durante el ejercicio fiscal actual.</v>
          </cell>
          <cell r="J980" t="str">
            <v>Al periodo se muestra el avance porcentual en la formalización de Contratos para la Construcción de Inmuebles Públicos</v>
          </cell>
          <cell r="K980">
            <v>13</v>
          </cell>
        </row>
        <row r="981">
          <cell r="G981" t="str">
            <v>02CD12K023_C2A2</v>
          </cell>
          <cell r="H981" t="str">
            <v>Seguimiento a la construcción de inmuebles públicos.</v>
          </cell>
          <cell r="I981" t="str">
            <v>Del total de labores de seguimiento programadas, el indicador muestra el avance porcentual en las labores de seguimiento a la construcción de inmuebles públicos para conocimiento de la ciudadanía durante el ejercicio fiscal actual.</v>
          </cell>
          <cell r="J981" t="str">
            <v>Al periodo se muestra el avance porcentual en las labores de seguimiento a la construcción de Inmuebles Públicos.</v>
          </cell>
          <cell r="K981">
            <v>13</v>
          </cell>
        </row>
        <row r="982">
          <cell r="G982" t="str">
            <v>02CD12K023_C3</v>
          </cell>
          <cell r="H982" t="str">
            <v>Infraestructura de servicios básicos de agua potable construida</v>
          </cell>
          <cell r="I982" t="str">
            <v xml:space="preserve">Mide el porcentaje de avance de obras de construcción de infraestructura pública de servicios básicos de agua potable dentro del casco urbano </v>
          </cell>
          <cell r="J982" t="str">
            <v>Para los trabajos de Construcción de Infraestructura del sistema de agua potable, estos se realizarán en base a un proyecto ejecutivo, con trabajos de trazo y nivelación, corte de asfalto, excavación mecánica y manual, afinación de cepa, cama de arena, relleno con tepetate y compactación de terreno con maquinaria al 90% proctor, suministro y colocación de tubería, colocación de tomas domiciliarias, acarreo de materiales producto de excavación, colocación de piezas especiales y válvulas, así como la construcción de cajas de válvulas.</v>
          </cell>
          <cell r="K982">
            <v>1</v>
          </cell>
        </row>
        <row r="983">
          <cell r="G983" t="str">
            <v>02CD12K023_C3A1</v>
          </cell>
          <cell r="H983" t="str">
            <v>Formalización de contratos</v>
          </cell>
          <cell r="I983" t="str">
            <v>El indicador muestra el avance porcentual en el número de contratos firmados con respecto al total de contratos licitados durante el ejercicio fiscal actual.</v>
          </cell>
          <cell r="J983" t="str">
            <v xml:space="preserve">Al periodo no existe la formalización de Contrato alguno para la Construcción de Infraestructura del sistema de agua potable, </v>
          </cell>
          <cell r="K983">
            <v>1</v>
          </cell>
        </row>
        <row r="984">
          <cell r="G984" t="str">
            <v>02CD12K023_C3A2</v>
          </cell>
          <cell r="H984" t="str">
            <v>Seguimiento a la construcción de infraestructura de servicios básicos de agua potable.</v>
          </cell>
          <cell r="I984" t="str">
            <v>Del total de labores de seguimiento programadas, el indicador muestra el avance porcentual en las labores de seguimiento a la construcción de infraestructura de servicios básicos de agua potable durante el ejercicio fiscal actual.</v>
          </cell>
          <cell r="J984" t="str">
            <v>Al periodo no existe avance porcentual en las labores de seguimiento en la construcción de Infraestructura de servicios básicos de agua potable</v>
          </cell>
          <cell r="K984">
            <v>1</v>
          </cell>
        </row>
        <row r="985">
          <cell r="G985" t="str">
            <v>02CD12K023_C4</v>
          </cell>
          <cell r="H985" t="str">
            <v>Infraestructura de servicios básicos de drenaje y saneamiento construida</v>
          </cell>
          <cell r="I985" t="str">
            <v xml:space="preserve">Mide el porcentaje de avance de obras de construcción de infraestructura pública de servicios básicos de drenaje y saneamiento dentro del casco urbano        </v>
          </cell>
          <cell r="J985" t="str">
            <v>Se realizarán los proyectos ejecutivos para la realización de las obras como; trazo y nivelación, corte de asfalto con maquinaria, demolición de asfalto, excavación con maquinaria y de forma manual, afine de cepa, acarreo de material producto de la excavación, cama de tezontle, suministro y colocación de tubería, demolición de roca por medios mecánicos, relleno de tepetate, acarreo de relleno, compactación de relleno con maquinaria a 90% proctor, construcción de pozos de visita, colocación de brocales, colocación de descargas domiciliarias.</v>
          </cell>
          <cell r="K985">
            <v>1</v>
          </cell>
        </row>
        <row r="986">
          <cell r="G986" t="str">
            <v>02CD12K023_C4A1</v>
          </cell>
          <cell r="H986" t="str">
            <v>Formalización de contratos</v>
          </cell>
          <cell r="I986" t="str">
            <v>El indicador muestra el avance porcentual en el número de contratos firmados con respecto al total de contratos licitados durante el ejercicio fiscal actual.</v>
          </cell>
          <cell r="J986" t="str">
            <v>Al periodo no existe la formalización de Contrato alguno para los trabajos de Construcción de Infraestructura de los servicios básico de drenaje y saneamiento</v>
          </cell>
          <cell r="K986">
            <v>1</v>
          </cell>
        </row>
        <row r="987">
          <cell r="G987" t="str">
            <v>02CD12K023_C5</v>
          </cell>
          <cell r="H987" t="str">
            <v>Mantenimiento y rehabilitación de guarniciones y banquetas, distribuido por frentes, realizados.</v>
          </cell>
          <cell r="I987" t="str">
            <v>Mide el porcentaje de avance de frentes a los que se les da mantenimiento y rehabilitación de guarniciones y banquetas</v>
          </cell>
          <cell r="J987" t="str">
            <v>Se realizaron trabajos de trazo y nivelación, demoliciones de banquetas de concreto hidráulico, relleno de excavación con tepetate, conformación y compactación de subrasante para banquetas en forma manual y colado de banquetas con concreto hidráulico fabricado en obra, acabado con volteador en las aristas en banquetas coladas en tramos alternos.</v>
          </cell>
          <cell r="K987">
            <v>20</v>
          </cell>
        </row>
        <row r="988">
          <cell r="G988" t="str">
            <v>02CD12K023_C5A1</v>
          </cell>
          <cell r="H988" t="str">
            <v>Gestión de solicitudes de mantenimiento y rehabilitación de guarniciones y banquetas recibidas por CESAC.</v>
          </cell>
          <cell r="I988" t="str">
            <v>Del total de solicitudes de mantenimiento y rehabilitación de guarniciones y banquetas recibidas por CESAC, el indicador muestra el avance porcentual en la gestión de las solicitudes recibidas durante el ejercicio fiscal actual.</v>
          </cell>
          <cell r="J988" t="str">
            <v>Al periodo se han ingresado 28 solicitudes de mantenimiento y rehabilitación de guarniciones y banquetas a traves del SUAC y el CESAC</v>
          </cell>
          <cell r="K988">
            <v>35</v>
          </cell>
        </row>
        <row r="989">
          <cell r="G989" t="str">
            <v>02CD12K023_C6</v>
          </cell>
          <cell r="H989" t="str">
            <v>Reencarpetado y bacheo, distribuido por frentes, realizado</v>
          </cell>
          <cell r="I989" t="str">
            <v>Mide el porcentaje de avance en los frentes con reencarpetado y bacheo.</v>
          </cell>
          <cell r="J989" t="str">
            <v>Se describe el avance porcentual de los trabajos de Reencarpetado y bacheo</v>
          </cell>
          <cell r="K989">
            <v>20</v>
          </cell>
        </row>
        <row r="990">
          <cell r="G990" t="str">
            <v>02CD12K023_C6A1</v>
          </cell>
          <cell r="H990" t="str">
            <v>Gestión de solicitudes de reencarpetado y bacheo hechas por la población.</v>
          </cell>
          <cell r="I990" t="str">
            <v>Del total de solicitudes de reencarpetado y bacheo hechas por la población recibidas, el indicador muestra el avance porcentual en la gestión de las solicitudes recibidas durante el ejercicio fiscal actual.</v>
          </cell>
          <cell r="J990" t="str">
            <v>Al periodo se han ingresado 128 solicitudes de mantenimiento y rehabilitación de guarniciones y banquetas a traves del SUAC y el CESAC</v>
          </cell>
          <cell r="K990">
            <v>220</v>
          </cell>
        </row>
        <row r="991">
          <cell r="G991" t="str">
            <v>02CD12K023_C6A2</v>
          </cell>
          <cell r="H991" t="str">
            <v>Gestión de solicitudes que entrega la población mediante oficio dirigido a la Alcaldía para reencarpetado y bacheo.</v>
          </cell>
          <cell r="I991" t="str">
            <v>Del total de solicitudes que entrega la población mediante oficio dirigido a la Alcaldía para reencarpetado y bacheo, el indicador muestra el avance porcentual en la gestión de las solicitudes recibidas durante el ejercicio fiscal actual.</v>
          </cell>
          <cell r="J991" t="str">
            <v>Al periodo se han ingresado 128 solicitudes para trabajos de reencarpetado y bacheo, lo que frepresenta el grado de avance porcentual en la gestión de solicitudes recibidas en lo que va del ejercicio fiscal 2024</v>
          </cell>
          <cell r="K991">
            <v>220</v>
          </cell>
        </row>
        <row r="992">
          <cell r="G992" t="str">
            <v>02CD12K023_C7</v>
          </cell>
          <cell r="H992" t="str">
            <v>Mantenimiento preventivo y correctivo de inmuebles públicos realizado</v>
          </cell>
          <cell r="I992" t="str">
            <v>Mide el porcentaje de avance de las obras de mantenimiento preventivo y correctivo de inmuebles públicos</v>
          </cell>
          <cell r="J992" t="str">
            <v>Se presenta el avance porcentual de las obras de mantenimiento preventivo y correctivo de inmuebles públicos</v>
          </cell>
          <cell r="K992">
            <v>158</v>
          </cell>
        </row>
        <row r="993">
          <cell r="G993" t="str">
            <v>02CD12K023_C7A1</v>
          </cell>
          <cell r="H993" t="str">
            <v>Formalización de contratos</v>
          </cell>
          <cell r="I993" t="str">
            <v>El indicador muestra el avance porcentual en el número de contratos firmados con respecto al total de contratos licitados durante el ejercicio fiscal actual.</v>
          </cell>
          <cell r="J993" t="str">
            <v>Al periodo se presenta el avance porcentual de la formalización de Contratos para los trabajos de Mantenimiento preventivo y correctivo de inmuebles públicos</v>
          </cell>
          <cell r="K993">
            <v>6</v>
          </cell>
        </row>
        <row r="994">
          <cell r="G994" t="str">
            <v>02CD12K023_C7A2</v>
          </cell>
          <cell r="H994" t="str">
            <v>Seguimiento al mantenimiento preventivo y correctivo de inmuebles públicos.</v>
          </cell>
          <cell r="I994" t="str">
            <v>Del total de labores de seguimiento programadas, el indicador muestra el avance porcentual en la realización de labores de seguimiento al mantenimiento preventivo y correctivo de inmuebles públicos durante el ejercicio fiscal actual.</v>
          </cell>
          <cell r="J994" t="str">
            <v>Se muestra el avance porcentual del seguimiento que se da a los trabajos de mantenimiento preventivo y correctivo de los inmuebles públicos</v>
          </cell>
          <cell r="K994">
            <v>158</v>
          </cell>
        </row>
        <row r="995">
          <cell r="G995" t="str">
            <v>02CD12K023_C8</v>
          </cell>
          <cell r="H995" t="str">
            <v>Mantenimiento y rehabilitación a la red secundaria de agua potable realizado</v>
          </cell>
          <cell r="I995" t="str">
            <v>Mide el porcentaje de avance de obras de mantenimiento y rehabilitación de infraestructura de agua potable</v>
          </cell>
          <cell r="J995" t="str">
            <v>Se muestra el avance porcentual del avance de las obras referente al mantenimiento y rehabilitación de la infraestructura de agua potable</v>
          </cell>
          <cell r="K995">
            <v>61</v>
          </cell>
        </row>
        <row r="996">
          <cell r="G996" t="str">
            <v>02CD12K023_C8A1</v>
          </cell>
          <cell r="H996" t="str">
            <v>Formalización de contratos</v>
          </cell>
          <cell r="I996" t="str">
            <v>El indicador muestra el avance porcentual en el número de contratos firmados con respecto al total de contratos licitados durante el ejercicio fiscal actual.</v>
          </cell>
          <cell r="J996" t="str">
            <v>Al periodo no se han formalizado contratos de Mantenimiento y rehabilitación a la red secundaria de agua potable</v>
          </cell>
          <cell r="K996">
            <v>1</v>
          </cell>
        </row>
        <row r="997">
          <cell r="G997" t="str">
            <v>02CD12K023_C8A2</v>
          </cell>
          <cell r="H997" t="str">
            <v>Seguimiento al mantenimiento y rehabilitación a la red secundaria de agua potable.</v>
          </cell>
          <cell r="I997" t="str">
            <v>Del total de labores de seguimiento programadas, el indicador muestra el avance porcentual en las labores de seguimiento al mantenimiento y rehabilitación a la red secundaria de agua potable durante el ejercicio fiscal actual.</v>
          </cell>
          <cell r="J997" t="str">
            <v>Trabajos de supervisión para la verificación del avance porcentual en los trabajos de mantenimiento y rehabilitación a la red secundaria de agua potable</v>
          </cell>
          <cell r="K997">
            <v>61</v>
          </cell>
        </row>
        <row r="998">
          <cell r="G998" t="str">
            <v>02CD12K023_C9</v>
          </cell>
          <cell r="H998" t="str">
            <v>Mantenimiento y rehabilitación a la red secundaria de drenaje y saneamiento realizado</v>
          </cell>
          <cell r="I998" t="str">
            <v>Mide el porcentaje de avance de obras de mantenimiento y rehabilitación de infraestructura de drenaje y saneamiento</v>
          </cell>
          <cell r="J998" t="str">
            <v>Se refleja el avance porcentual de las obras de mantenimiento y rehabilitación de infraestructura de drenaje y saneamiento</v>
          </cell>
          <cell r="K998">
            <v>81</v>
          </cell>
        </row>
        <row r="999">
          <cell r="G999" t="str">
            <v>02CD12K023_C9A1</v>
          </cell>
          <cell r="H999" t="str">
            <v>Formalización de contratos</v>
          </cell>
          <cell r="I999" t="str">
            <v>El indicador muestra el avance porcentual en el número de contratos firmados con respecto al total de contratos licitados durante el ejercicio fiscal actual.</v>
          </cell>
          <cell r="J999" t="str">
            <v>Al periodo no se han formalizado contratos para los trabajos de Mantenimiento y rehabilitación a la Red Secundaria de Drenaje y Saneamiento</v>
          </cell>
          <cell r="K999">
            <v>1</v>
          </cell>
        </row>
        <row r="1000">
          <cell r="G1000" t="str">
            <v>02CD12K023_C9A2</v>
          </cell>
          <cell r="H1000" t="str">
            <v>Seguimiento al mantenimiento y rehabilitación a la red secundaria de drenaje y saneamiento.</v>
          </cell>
          <cell r="I1000" t="str">
            <v>Del total de labores de seguimiento programadas, el indicador muestra el avance porcentual en la realización de labores de seguimiento al mantenimiento y rehabilitación a la red secundaria de drenaje y saneamiento durante el ejercicio fiscal actual.</v>
          </cell>
          <cell r="J1000" t="str">
            <v>Se presenta el avance porcentual en el seguimiento a los trabajos de mantenimiento y rehabilitación a la red secundaria de drenaje y saneamiento</v>
          </cell>
          <cell r="K1000">
            <v>81</v>
          </cell>
        </row>
        <row r="1001">
          <cell r="G1001" t="str">
            <v>02CD12N001_C1</v>
          </cell>
          <cell r="H1001" t="str">
            <v>Emergencias, siniestros y desastres atendidos</v>
          </cell>
          <cell r="I1001" t="str">
            <v>Del total de emergencias, siniestros y desastres proyectados, el indicacodr muestra el porcentaje de atención a emergencias, siniestros y desastres a lo largo del año.</v>
          </cell>
          <cell r="J1001" t="str">
            <v>Auxilio a la población en caso de emergencias, siniestros o desastres; con el servicio de ambulancia, rescate y bomberos.</v>
          </cell>
          <cell r="K1001">
            <v>4672</v>
          </cell>
        </row>
        <row r="1002">
          <cell r="G1002" t="str">
            <v>02CD12N001_C1A1</v>
          </cell>
          <cell r="H1002" t="str">
            <v xml:space="preserve">Equipamiento de unidades de emergencia </v>
          </cell>
          <cell r="I1002" t="str">
            <v>El indicador mide el porcentaje de unidades de emergencia adecuadamente equipadas con las que cuenta la alcaldía para atender las emergencias con respecto al total de unidades de emergencia programadas para su equipamiento durante el ejercicio fiscal actual.</v>
          </cell>
          <cell r="J1002" t="str">
            <v>Unidades de emergencia en servicio</v>
          </cell>
          <cell r="K1002">
            <v>16</v>
          </cell>
        </row>
        <row r="1003">
          <cell r="G1003" t="str">
            <v>02CD12N001_C1A2</v>
          </cell>
          <cell r="H1003" t="str">
            <v>Capacitación al personal que atiende las solicitudes de auxilio de la población en situación de emergencias, siniestros o desastres</v>
          </cell>
          <cell r="I1003" t="str">
            <v>Del total de personal de protección civil que trabaja en la Alcaldía, el indicador muestra el porcentaje de personal capacitado para la atención de las acciones de auxilios a la población durante el ejercicio fiscal actual.</v>
          </cell>
          <cell r="J1003" t="str">
            <v>Total de personas que ha recibido capacitación.</v>
          </cell>
          <cell r="K1003">
            <v>60</v>
          </cell>
        </row>
        <row r="1004">
          <cell r="G1004" t="str">
            <v>02CD12N001_C2</v>
          </cell>
          <cell r="H1004" t="str">
            <v>Revisiones y opiniones técnicas de riesgo en materia de protección civil realizados</v>
          </cell>
          <cell r="I1004" t="str">
            <v>El indicador muestra el avance porcentual en las revisiones y opiniones técnicas de riesgo en materia de protección civil realizados en el año actual con respecto al total de revisiones y opiniones técnicas de riesgo programados.</v>
          </cell>
          <cell r="J1004" t="str">
            <v xml:space="preserve">Se atienden el 100% las solicitudes ingresadas por la población, que requieren la elaboración de una Opinión Técnica de Riesgo y/o supervisiones. </v>
          </cell>
          <cell r="K1004">
            <v>48</v>
          </cell>
        </row>
        <row r="1005">
          <cell r="G1005" t="str">
            <v>02CD12N001_C2A1</v>
          </cell>
          <cell r="H1005" t="str">
            <v>Realización de estudios de análisis de riesgos para la actualización del Atlas de riesgos</v>
          </cell>
          <cell r="I1005" t="str">
            <v>Del total de estudios de análisis de riesgos programados en el año actual, el indicador muestra el avance porcentual en la realización de estudios de análisis de riesgos para la actualización del Atlas de riesgos durante el ejercicio fiscal actual.</v>
          </cell>
          <cell r="J1005" t="str">
            <v>Estudios solicitados para conocer la génesis de los sitios de riesgo detectados</v>
          </cell>
          <cell r="K1005">
            <v>2</v>
          </cell>
        </row>
        <row r="1006">
          <cell r="G1006" t="str">
            <v>02CD12N001_C2A2</v>
          </cell>
          <cell r="H1006" t="str">
            <v>Realización de programas preventivos en materia de protección civil para funcionarios públicos y entes obligados</v>
          </cell>
          <cell r="I1006" t="str">
            <v>Del total de programas preventivos en materia de protección civil programados a realizar, el indicador muestra el porcentaje de programas preventivos en materia de protección civil realizados durante el ejercicio fiscal actual.</v>
          </cell>
          <cell r="J1006" t="str">
            <v>Activación de los Programas Preventivos y de Reacción por Fenómenos Perturbadores durante el año, con la participación de las diferentes áreas de la Alcaldía Milpa Alta.</v>
          </cell>
          <cell r="K1006">
            <v>10</v>
          </cell>
        </row>
        <row r="1007">
          <cell r="G1007" t="str">
            <v>02CD12N001_C3</v>
          </cell>
          <cell r="H1007" t="str">
            <v>Capacitaciones a la población en general, principalmente en las zonas de más alto riesgo impartidas</v>
          </cell>
          <cell r="I1007" t="str">
            <v>El indicador mide el porcentaje de cursos de capacitación a la población expuesta a riesgos detectados en el atlas de riesgos de la Alcaldía realizados con respecto al total de cursos de capacitación programados a realizar durante el ejercicio fiscal actual.</v>
          </cell>
          <cell r="J1007" t="str">
            <v>Se atiende el 100% las solicitudes de capacitación ingresadas por la población.</v>
          </cell>
          <cell r="K1007">
            <v>77</v>
          </cell>
        </row>
        <row r="1008">
          <cell r="G1008" t="str">
            <v>02CD12N001_C3A1</v>
          </cell>
          <cell r="H1008" t="str">
            <v>Calendarización de capacitaciones para la población en materia de prevención de riesgos</v>
          </cell>
          <cell r="I1008" t="str">
            <v>Del total de calendarizaciones programadas, el indicador mide el porcentaje de avance de la calendarización de capacitaciones para la población en materia de prevención de riesgos durante el ejercicio fiscal actual.</v>
          </cell>
          <cell r="J1008" t="str">
            <v xml:space="preserve">Se capacita a la población con vulnerabilidad física y social alta, de las zonas de riesgo detectadas, para reducir su nivel de vulnerabilidad. </v>
          </cell>
          <cell r="K1008">
            <v>4</v>
          </cell>
        </row>
        <row r="1009">
          <cell r="G1009" t="str">
            <v>02CD12N001_C3A2</v>
          </cell>
          <cell r="H1009" t="str">
            <v>Difusión de las capacitaciones para la población en materia de prevención de riesgos</v>
          </cell>
          <cell r="I1009" t="str">
            <v>Del total de difusiones programadas a realizar, el indicador muestra el avance porcentual en la difusión de las capacitaciones para la población en materia de prevención de riesgos durante el ejercicio fiscal actual.</v>
          </cell>
          <cell r="J1009" t="str">
            <v xml:space="preserve">Divulgación de material impreso como medio permanente de difución de los pricipales fenómenos perturbadores que regularmente azotan la demarcación, para que la población sepa como actuar. </v>
          </cell>
          <cell r="K1009">
            <v>1000</v>
          </cell>
        </row>
        <row r="1010">
          <cell r="G1010" t="str">
            <v>02CD12R002_C1</v>
          </cell>
          <cell r="H1010" t="str">
            <v>Proyectos ganadores del presupuesto participativo ejecutados.</v>
          </cell>
          <cell r="I1010" t="str">
            <v>Del total de proyectos ganadores programados, el indicador muestra el porcentaje de proyectos ganadores del presupuesto participativo ejecutados durante el ejercicio fiscal actual.</v>
          </cell>
          <cell r="J1010" t="str">
            <v>LLEVAR A CABO LA DICTAMINACIÓN DE LOS PROYECTOS DE PRESUPUESTO PARTICIPATIVO EN LA UNIDAD TERRITORIAL Y LOS ´PROMOVIDOS EN LOS 11 PUEBLOS ORIGINARIOS DE MILPA ALTA</v>
          </cell>
          <cell r="K1010">
            <v>12</v>
          </cell>
        </row>
        <row r="1011">
          <cell r="G1011" t="str">
            <v>02CD12R002_C1A1</v>
          </cell>
          <cell r="H1011" t="str">
            <v>Realización de reuniones de seguimiento a los proyectos del presupuesto participativo 2024 (elegidos en 2023).</v>
          </cell>
          <cell r="I1011" t="str">
            <v xml:space="preserve">Del total de reuniones de seguimiento a los proyectos del presupuesto participativo 2024 programadas, el indicador muestra el avance porcentual en la ejecución de las reuniones de seguimiento durante el ejercicio fiscal actual. </v>
          </cell>
          <cell r="J1011" t="str">
            <v>COORDINAR Y DAR SEGUIMIENTO A LOS PROYECTOS DE PRESUPUESTO PARTICIPATIVO EN LA UNIDAD TERRITORIAL Y LOS PROMOVIDOS EN LOS 11 PUEBLOS ORIGINARIOS DE MILPA ALTA</v>
          </cell>
          <cell r="K1011">
            <v>44</v>
          </cell>
        </row>
        <row r="1012">
          <cell r="G1012" t="str">
            <v>02CD12S233_C1</v>
          </cell>
          <cell r="H1012" t="str">
            <v xml:space="preserve">Apoyos alimentarios en especie otorgados </v>
          </cell>
          <cell r="I1012" t="str">
            <v>Mide el porcentaje de avance en la entrega de apoyos alimentarios en especie en el año</v>
          </cell>
          <cell r="J1012" t="str">
            <v>El componente tiene programado resportar avances en el tercer trimestre</v>
          </cell>
          <cell r="K1012">
            <v>14000</v>
          </cell>
        </row>
        <row r="1013">
          <cell r="G1013" t="str">
            <v>02CD12S233_C1A1</v>
          </cell>
          <cell r="H1013" t="str">
            <v>Selección de beneficiarios</v>
          </cell>
          <cell r="I1013" t="str">
            <v xml:space="preserve">Mide el porcentaje de avance en la selección de expedientes de las personas que cumplen con los requisitos </v>
          </cell>
          <cell r="J1013" t="str">
            <v>Derivado de la veda electoral, no se reporta avance</v>
          </cell>
          <cell r="K1013">
            <v>7000</v>
          </cell>
        </row>
        <row r="1014">
          <cell r="G1014" t="str">
            <v>02CD12S233_C1A2</v>
          </cell>
          <cell r="H1014" t="str">
            <v xml:space="preserve">Programación de jornadas integrales para llevar a cabo la entrega apoyos </v>
          </cell>
          <cell r="I1014" t="str">
            <v xml:space="preserve">Mide el porcentaje de avance en la programación de jornadas integrales para la entrega de apoyos </v>
          </cell>
          <cell r="J1014" t="str">
            <v>Derivado de la veda electoral, no se reporta avance</v>
          </cell>
          <cell r="K1014">
            <v>12</v>
          </cell>
        </row>
        <row r="1015">
          <cell r="G1015" t="str">
            <v>02CD12U048_C1</v>
          </cell>
          <cell r="H1015" t="str">
            <v>Traslados de adultos mayores a actividades recreativas en distintos puntos de la Ciudad de México para fortalecer la inclusión social de este grupo de la población realizados</v>
          </cell>
          <cell r="I1015" t="str">
            <v>Del total de traslados de adultos mayores a actividades recreativas en distintos puntos de la CDMX, el indicador muestra el avance porcentual en la realización de los traslados durante el ejercicio fiscal actual.</v>
          </cell>
          <cell r="J1015" t="str">
            <v>El área responsable no reporto avance</v>
          </cell>
          <cell r="K1015">
            <v>50</v>
          </cell>
        </row>
        <row r="1016">
          <cell r="G1016" t="str">
            <v>02CD12U048_C1A1</v>
          </cell>
          <cell r="H1016" t="str">
            <v>Difusión de traslados para adultos mayores</v>
          </cell>
          <cell r="I1016" t="str">
            <v>Del total de difusiones programadas, el indicador mide el avance porcentual en la difusión de traslados para adultos mayores durante el ejercicio fiscal actual.</v>
          </cell>
          <cell r="J1016" t="str">
            <v>El área responsable no reporto avance</v>
          </cell>
          <cell r="K1016">
            <v>1</v>
          </cell>
        </row>
        <row r="1017">
          <cell r="G1017" t="str">
            <v>02CD12U048_C2</v>
          </cell>
          <cell r="H1017" t="str">
            <v>Apoyos en especie para personas adultas mayores entregados</v>
          </cell>
          <cell r="I1017" t="str">
            <v xml:space="preserve">Del total de apoyos en especie para personas adultas mayores programados, el indicador muestra el avance porcentual en la entrega de los mismos durante el ejercicio fiscal actual. </v>
          </cell>
          <cell r="J1017" t="str">
            <v>El área responsable no reporto avance</v>
          </cell>
          <cell r="K1017">
            <v>1112</v>
          </cell>
        </row>
        <row r="1018">
          <cell r="G1018" t="str">
            <v>02CD12U048_C2A1</v>
          </cell>
          <cell r="H1018" t="str">
            <v>Difusión para la entrega de apoyos en especie para personas adultas mayores</v>
          </cell>
          <cell r="I1018" t="str">
            <v>Del total de difusiones programadas, el indicador mide el avance porcentual en la difusión para la entrega de apoyos en especie para personas adultas mayores durante el ejercicio fiscal actual.</v>
          </cell>
          <cell r="J1018" t="str">
            <v>El área responsable no reporto avance</v>
          </cell>
          <cell r="K1018">
            <v>1</v>
          </cell>
        </row>
        <row r="1019">
          <cell r="G1019" t="str">
            <v>02CD12U048_C3</v>
          </cell>
          <cell r="H1019" t="str">
            <v>Apoyos en especie para personas con discapacidad entregados</v>
          </cell>
          <cell r="I1019" t="str">
            <v xml:space="preserve">Del total de apoyos en especie para personas con discapacidad programados, el indicador muestra el avance porcentual en la entrega de los mismos durante el ejercicio fiscal actual. </v>
          </cell>
          <cell r="J1019" t="str">
            <v>El área responsable no reporto avance</v>
          </cell>
          <cell r="K1019">
            <v>243</v>
          </cell>
        </row>
        <row r="1020">
          <cell r="G1020" t="str">
            <v>02CD12U048_C3A1</v>
          </cell>
          <cell r="H1020" t="str">
            <v>Difusión de la entrega de apoyos en especie para personas con discapacidad</v>
          </cell>
          <cell r="I1020" t="str">
            <v>Del total de difusiones programadas, el indicador mide el avance porcentual en la difusión de traslados para adultos mayores durante el ejercicio fiscal actual.</v>
          </cell>
          <cell r="J1020" t="str">
            <v>El área responsable no reporto avance</v>
          </cell>
          <cell r="K1020">
            <v>1</v>
          </cell>
        </row>
        <row r="1021">
          <cell r="G1021" t="str">
            <v>02CD12U048_C4</v>
          </cell>
          <cell r="H1021" t="str">
            <v>Apoyos económicos a personas de la comunidad LGBTTTIQ+ entregados</v>
          </cell>
          <cell r="I1021" t="str">
            <v xml:space="preserve">Del total de apoyos económicos para personas de la comunidad LGBTTTIQ+ programados, el indicador muestra el avance porcentual en la entrega de los mismos durante el ejercicio fiscal actual. </v>
          </cell>
          <cell r="J1021" t="str">
            <v>El área responsable no reporto avance</v>
          </cell>
          <cell r="K1021">
            <v>36</v>
          </cell>
        </row>
        <row r="1022">
          <cell r="G1022" t="str">
            <v>02CD12U048_C4A1</v>
          </cell>
          <cell r="H1022" t="str">
            <v>Difusión para la entrega de apoyos económicos a personas de la comunidad LGBTTTIQ+</v>
          </cell>
          <cell r="I1022" t="str">
            <v>Del total de difusiones programadas, el indicador mide el avance porcentual en la difusión para la entrega de apoyos económicos a personas de la comunidad LGBTTTIQ+ durante el ejercicio fiscal actual.</v>
          </cell>
          <cell r="J1022" t="str">
            <v>El área responsable no reporto avance</v>
          </cell>
          <cell r="K1022">
            <v>1</v>
          </cell>
        </row>
        <row r="1023">
          <cell r="G1023" t="str">
            <v>02CD12U048_C5</v>
          </cell>
          <cell r="H1023" t="str">
            <v>Apoyos económicos a mujeres que han sufrido violencia entregados</v>
          </cell>
          <cell r="I1023" t="str">
            <v xml:space="preserve">Del total de apoyos económicos para mujeres que han sufrido violencia programados, el indicador muestra el avance porcentual en la entrega de los mismos durante el ejercicio fiscal actual. </v>
          </cell>
          <cell r="J1023" t="str">
            <v>El área responsable no reporto avance</v>
          </cell>
          <cell r="K1023">
            <v>31</v>
          </cell>
        </row>
        <row r="1024">
          <cell r="G1024" t="str">
            <v>02CD12U048_C5A1</v>
          </cell>
          <cell r="H1024" t="str">
            <v>Difusión para la entrega de apoyos económicos a mujeres que han sufrido violencia</v>
          </cell>
          <cell r="I1024" t="str">
            <v>Del total de difusiones programadas, el indicador mide el avance porcentual en la difusión para la entrega de apoyos económicos a mujeres que han sufrido violencia durante el ejercicio fiscal actual.</v>
          </cell>
          <cell r="J1024" t="str">
            <v>El área responsable no reporto avance</v>
          </cell>
          <cell r="K1024">
            <v>1</v>
          </cell>
        </row>
        <row r="1025">
          <cell r="G1025" t="str">
            <v>02CD12U048_C6</v>
          </cell>
          <cell r="H1025" t="str">
            <v>Apoyos económicos a personas facilitadoras y prestadoras de servicios relacionados con la acción social entregados.</v>
          </cell>
          <cell r="I1025" t="str">
            <v xml:space="preserve">Del total de apoyos económicos para personas facilitadoras y facilitadores de servicios relacionados con la acción social programados a entregar, el indicador muestra el avance porcentual en la entrega de los mismos durante el ejercicio fiscal actual. </v>
          </cell>
          <cell r="J1025" t="str">
            <v>Se han realizado 3 entregas a 211 beneficiarios. Mismos que realizan trabajos de apoyo administrativo.</v>
          </cell>
          <cell r="K1025">
            <v>211</v>
          </cell>
        </row>
        <row r="1026">
          <cell r="G1026" t="str">
            <v>02CD12U048_C6A1</v>
          </cell>
          <cell r="H1026" t="str">
            <v xml:space="preserve">Calendarización para la entrega de los apoyos económicos a personas facilitadoras y prestadoras de servicios relacionados con la acción social. </v>
          </cell>
          <cell r="I1026" t="str">
            <v xml:space="preserve">Del total de calendarizaciones programadas a realizar, el indicador muestra el avance porcentual en su realización. </v>
          </cell>
          <cell r="J1026" t="str">
            <v>Se ha realizado 1 calendarización</v>
          </cell>
          <cell r="K1026">
            <v>2</v>
          </cell>
        </row>
        <row r="1027">
          <cell r="G1027" t="str">
            <v>02CD12U048_C7</v>
          </cell>
          <cell r="H1027" t="str">
            <v>Apoyos económicos para personas en situación de vulnerabilidad para solventar gastos funerarios entregados</v>
          </cell>
          <cell r="I1027" t="str">
            <v xml:space="preserve">Del total de apoyos económicos para gastos funerarios programados, el indicador muestra el avance porcentual en la entrega de los mismos durante el ejercicio fiscal actual. </v>
          </cell>
          <cell r="J1027" t="str">
            <v>El área responsable no reporto avance</v>
          </cell>
          <cell r="K1027">
            <v>100</v>
          </cell>
        </row>
        <row r="1028">
          <cell r="G1028" t="str">
            <v>02CD12U048_C7A1</v>
          </cell>
          <cell r="H1028" t="str">
            <v>Difusión para la entrega de apoyos económicos para personas en situación de vulnerabilidad para solventar gastos funerarios</v>
          </cell>
          <cell r="I1028" t="str">
            <v>Del total de difusiones programadas, el indicador mide el avance porcentual en la difusión para la entrega de apoyos económicos  para personas en situación de vulnerabilidad para solventar gastos funerarios durante el ejercicio fiscal actual.</v>
          </cell>
          <cell r="J1028" t="str">
            <v>El área responsable no reporto avance</v>
          </cell>
          <cell r="K1028">
            <v>1</v>
          </cell>
        </row>
        <row r="1029">
          <cell r="G1029" t="str">
            <v>02CD12U048_C8</v>
          </cell>
          <cell r="H1029" t="str">
            <v>Apoyos económicos a personas con discapacidad congénita y/o adquirida y enfermedades terminales y graves entregados.</v>
          </cell>
          <cell r="I1029" t="str">
            <v xml:space="preserve">Del total de apoyos económicos para personas con discapacidad congénita y/o adquirida y enfermedades terminales y graves programados, el indicador muestra el porcentaje de avance en la entrega de los mismos durante el ejercicio fiscal actual. </v>
          </cell>
          <cell r="J1029" t="str">
            <v>SE PROYECTA AVANCE DE LA ACCIÓN EN EL TERCER TRIMESTRE</v>
          </cell>
          <cell r="K1029">
            <v>150</v>
          </cell>
        </row>
        <row r="1030">
          <cell r="G1030" t="str">
            <v>02CD12U048_C8A1</v>
          </cell>
          <cell r="H1030" t="str">
            <v xml:space="preserve">Difusión para la entrega de apoyos económicos a personas con discapacidad congénita y/o adquirida y enfermedades terminales y graves </v>
          </cell>
          <cell r="I1030" t="str">
            <v>Del total de difusiones programadas, el indicador mide el avance porcentual en la difusión para la entrega de apoyos económicos a personas con discapacidad congénita y/o adquirida y enfermedades terminales y graves durante el ejercicio fiscal actual.</v>
          </cell>
          <cell r="J1030" t="str">
            <v>SE DIFUNDE MEDIANTE GACETA OFICIAL DE LA CDMX</v>
          </cell>
          <cell r="K1030">
            <v>1</v>
          </cell>
        </row>
        <row r="1031">
          <cell r="G1031" t="str">
            <v>02CD12U048_C9</v>
          </cell>
          <cell r="H1031" t="str">
            <v>Apoyos económicos a estudiantes universitarios para cubrir costos de traslados de la Alcaldía a su centro de estudios entregados</v>
          </cell>
          <cell r="I1031" t="str">
            <v>Del total de apoyos económicos programados para que universitarios cubran costos de traslado de la Alcaldía a su centro de estudios, el indicador muestra el porcentaje de avance en la entrega de los mismos durante el ejercicio fiscal actual.</v>
          </cell>
          <cell r="J1031" t="str">
            <v>Derivado de la veda electoral, la acción se retrasó</v>
          </cell>
          <cell r="K1031">
            <v>400</v>
          </cell>
        </row>
        <row r="1032">
          <cell r="G1032" t="str">
            <v>02CD12U048_C9A1</v>
          </cell>
          <cell r="H1032" t="str">
            <v>Difusión para la entrega de apoyos económicos a estudiantes universitarios para cubrir costos de traslados de la Alcaldía a su centro de estudios</v>
          </cell>
          <cell r="I1032" t="str">
            <v>Del total de difusiones programadas, el indicador mide el avance porcentual en la difusión para la entrega de apoyos económicos a estudiantes universitarios para cubrir costos de traslados de la Alcaldía a su centro de estudios durante el ejercicio fiscal actual.</v>
          </cell>
          <cell r="J1032" t="str">
            <v>Derivado de la veda electoral, la acción se retrasó</v>
          </cell>
          <cell r="K1032">
            <v>1</v>
          </cell>
        </row>
        <row r="1033">
          <cell r="G1033" t="str">
            <v>02CD14E187_C1</v>
          </cell>
          <cell r="H1033" t="str">
            <v>Recolección de los residuos orgánicos e inorgánicos realizada</v>
          </cell>
          <cell r="I1033" t="str">
            <v>Porcentaje  de toneladas de residuos orgánicos e inorgánicos recolectadas en domicilios y contenedores.</v>
          </cell>
          <cell r="J1033" t="str">
            <v xml:space="preserve">Se realizó la recolección residuos sólidos orgánicos e inorgánicos alcanzando 360,328  toneladas, con las siguientes actividades: Recolección de residuos industriales 798 Toneladas, Barrido con equipo mecánico 632 Toneladas, Basura domiciliaria 219,124 Toneladas, Recolección en contenedores de metal  8,898 Toneladas, Contenedores de plástico 4,009 Toneladas, Escuela limpia 4,018 Toneladas, Recolección de cascajo 5,704 Toneladas, Recolección en tiraderos clandestinos 199 Toneladas, Contenedores terminales 6,738 Toneladas, Recolección en mercados 2,430 Toneladas, Recolección en Tianguis 1,516 Toneladas, Papeleras 45 Toneladas,  Recolección del barrido manual 106,000 Toneladas  y en Jornadas 188 Toneladas y  Arrastre de lluvias 29 toneladas.                                                </v>
          </cell>
          <cell r="K1033">
            <v>412600</v>
          </cell>
        </row>
        <row r="1034">
          <cell r="G1034" t="str">
            <v>02CD14E187_C1A1</v>
          </cell>
          <cell r="H1034" t="str">
            <v>Supervisión de rutas de recolección de residuos orgánicos e inorgánicos</v>
          </cell>
          <cell r="I1034" t="str">
            <v>Porcentaje de cumplimento supervisión de rutas de recolección</v>
          </cell>
          <cell r="J1034" t="str">
            <v>Se realizó el recorrido en 105 colonias para supervisión de rutas de recolección de desechos en la vía pública.</v>
          </cell>
          <cell r="K1034">
            <v>141</v>
          </cell>
        </row>
        <row r="1035">
          <cell r="G1035" t="str">
            <v>02CD14E187_C2</v>
          </cell>
          <cell r="H1035" t="str">
            <v>Instalación, rehabilitación y sustitución del alumbrado público realizada</v>
          </cell>
          <cell r="I1035" t="str">
            <v>Porcentaje de instalación, rehabilitación y sustitución de la red de alumbrado público.</v>
          </cell>
          <cell r="J1035" t="str">
            <v>Se realizaron 8,836 acciones entre mantenimiento, rehabilitación, sustitución, instalación y conservación del alumbrado público; 7,829 reparaciones; 361 instalaciones de luminarias de leds nuevas, 525 transformaciones de luminarias; 19 instalaciones de reflectores, 50 colocaciones de acometidas, 23 retiros de poste y 19 instalaciones de postes, 10 colocaciones de guirnaldas.</v>
          </cell>
          <cell r="K1035">
            <v>12000</v>
          </cell>
        </row>
        <row r="1036">
          <cell r="G1036" t="str">
            <v>02CD14E187_C2A1</v>
          </cell>
          <cell r="H1036" t="str">
            <v>Atención a solicitudes de instalación, rehabilitación y sustitución de alumbrado público</v>
          </cell>
          <cell r="I1036" t="str">
            <v>Porcentaje de atención de solicitudes de instalación, rehabilitación y sustitución de alumbrado público</v>
          </cell>
          <cell r="J1036" t="str">
            <v>Se recibieron y atendieron al periodo 2,360 solicitudes de instalación, rehabilitación y sustitución de alumbrado público.</v>
          </cell>
          <cell r="K1036">
            <v>5000</v>
          </cell>
        </row>
        <row r="1037">
          <cell r="G1037" t="str">
            <v>02CD14E187_C3</v>
          </cell>
          <cell r="H1037" t="str">
            <v>Intervenciones para mejorar las vías secundarias y espacios públicos realizadas</v>
          </cell>
          <cell r="I1037" t="str">
            <v>Porcentaje de intervenciones realizadas para la mejora de vías y espacios públicos</v>
          </cell>
          <cell r="J1037" t="str">
            <v>Durante el segundo trimestre se realizaron 155 acciones o intervenciones de mejoramientos en la movilidad y ordenamiento urbano en diversas calles, colonias, barrios y pueblos, detallados de la siguiente manera: 123 balizamientos vehiculares y peatonales; 1 aplicación de pintura en protecciones y rejas de metal,16 aplicación de pintura en muros y bardas para eliminación de grafiti, 15 aplicación de pintura en  espacios públicos.</v>
          </cell>
          <cell r="K1037">
            <v>200</v>
          </cell>
        </row>
        <row r="1038">
          <cell r="G1038" t="str">
            <v>02CD14E187_C3A1</v>
          </cell>
          <cell r="H1038" t="str">
            <v>Balizamiento de guarniciones y pasos peatonales</v>
          </cell>
          <cell r="I1038" t="str">
            <v>Porcentaje de balizamiento con pintura de las guarniciones y pasos peatonales</v>
          </cell>
          <cell r="J1038" t="str">
            <v>Se realizaron 750,000 metros lineales, derivados de 123 balizamientos vehiculares y peatonales.</v>
          </cell>
          <cell r="K1038">
            <v>1000000</v>
          </cell>
        </row>
        <row r="1039">
          <cell r="G1039" t="str">
            <v>02CD14E187_C3A2</v>
          </cell>
          <cell r="H1039" t="str">
            <v>Aplicación de pintura en mobiliario urbano</v>
          </cell>
          <cell r="I1039" t="str">
            <v>Porcentaje de pintado mobiliario urbano</v>
          </cell>
          <cell r="J1039" t="str">
            <v>Se realizó la aplicación de pintura en 212,724 metros cuadrados en  diversos espacios públicos.</v>
          </cell>
          <cell r="K1039">
            <v>260000</v>
          </cell>
        </row>
        <row r="1040">
          <cell r="G1040" t="str">
            <v>02CD14E187_C3A3</v>
          </cell>
          <cell r="H1040" t="str">
            <v>Realizar adecuaciones geométricas en materia de vialidad</v>
          </cell>
          <cell r="I1040" t="str">
            <v>Porcentaje de adecuaciones geométricas de vialidad en vías secundarias</v>
          </cell>
          <cell r="J1040" t="str">
            <v>Al cierre de este periodo se realizaron 123 adecuaciones geométricas de vialidades en vías secundarias.</v>
          </cell>
          <cell r="K1040">
            <v>200</v>
          </cell>
        </row>
        <row r="1041">
          <cell r="G1041" t="str">
            <v>02CD14E187_C4</v>
          </cell>
          <cell r="H1041" t="str">
            <v>Servicio de conservación a las áreas verdes realizado</v>
          </cell>
          <cell r="I1041" t="str">
            <v>Porcentaje que mide el avance en la conservación de áreas verdes</v>
          </cell>
          <cell r="J1041" t="str">
            <v xml:space="preserve">Se llevaron a cabo 750,164 metros cuadrados en servicios de conservación de áreas verdes,  las cuales corresponden a: 256,996 metros cuadrados de barrido de áreas verdes, 192,005 metros cuadrados riego de áreas verdes 234,863 metros cuadrados desmonte (retiro de maleza), 50,600 metros cuadrados de poda de pasto, 15,700 metros cuadrados de deshierbe, 5,224 metros cúbicos de acarreo manual y retiro de basura vegetal; 8,336 metros lineales de aflojado de tierra, 1,356 metros lineales de poda de seto, 4,733 de poda árboles, 328 retiros de árboles, 113 liberaciones de luminarias, 1,565 metros lineales de limpieza de canaleta, 18,044 metros lineales de retiro de hierba en banqueta, poda fitosanitaria 138 piezas y guarniciones y 7 piezas de retiro de tocón. En el periodo Enero- Septiembre 2024 se realizaron 166 inspecciones  de vigilancia ambiental  en materia de protección, preservación y conservación de los recursos naturales, tales como: saneamiento de barrancas, prevención y combate de incendios forestales, actividades de mantenimiento a plantación y reforestación.
</v>
          </cell>
          <cell r="K1041">
            <v>1000000</v>
          </cell>
        </row>
        <row r="1042">
          <cell r="G1042" t="str">
            <v>02CD14E187_C4A1</v>
          </cell>
          <cell r="H1042" t="str">
            <v>Poda de árboles</v>
          </cell>
          <cell r="I1042" t="str">
            <v>Porcentaje de árboles podados</v>
          </cell>
          <cell r="J1042" t="str">
            <v>Se realizó la poda de 11,124 arboles.</v>
          </cell>
          <cell r="K1042">
            <v>13600</v>
          </cell>
        </row>
        <row r="1043">
          <cell r="G1043" t="str">
            <v>02CD14E187_C4A2</v>
          </cell>
          <cell r="H1043" t="str">
            <v>Poda de pasto y retiro de hierba</v>
          </cell>
          <cell r="I1043" t="str">
            <v>Porcentaje de retiro de hierba y poda de pasto</v>
          </cell>
          <cell r="J1043" t="str">
            <v>Se realizó la poda de pasto y retiro de hierba en 205,029  metros cuadrados.</v>
          </cell>
          <cell r="K1043">
            <v>250600</v>
          </cell>
        </row>
        <row r="1044">
          <cell r="G1044" t="str">
            <v>02CD14E187_C4A3</v>
          </cell>
          <cell r="H1044" t="str">
            <v>Riego de áreas verdes</v>
          </cell>
          <cell r="I1044" t="str">
            <v>Porcentaje de riego de áreas verdes</v>
          </cell>
          <cell r="J1044" t="str">
            <v>Se realizó el riego de 234,863 metros cuadrados de áreas verdes.</v>
          </cell>
          <cell r="K1044">
            <v>250000</v>
          </cell>
        </row>
        <row r="1045">
          <cell r="G1045" t="str">
            <v>02CD14E187_C5</v>
          </cell>
          <cell r="H1045" t="str">
            <v>Abastecimiento de agua a través de camiones tipo pipas realizado</v>
          </cell>
          <cell r="I1045" t="str">
            <v>Porcentaje de Metros Cúbicos Repartidos en el año</v>
          </cell>
          <cell r="J1045" t="str">
            <v>Se llevó a cabo al período la repartición de 922,409.0 m³ de agua mediante camiones tipo pipas en zonas con un alto índice de marginación. Que representa un avance del 58 % con respecto a los 1600000 m3 progamados para este ejercicio fiscal.</v>
          </cell>
          <cell r="K1045">
            <v>1600000</v>
          </cell>
        </row>
        <row r="1046">
          <cell r="G1046" t="str">
            <v>02CD14E187_C5A1</v>
          </cell>
          <cell r="H1046" t="str">
            <v>Establecimiento de la ruta de abastecimiento</v>
          </cell>
          <cell r="I1046" t="str">
            <v>Porcentaje de entregas que se realizan dentro del cronograma planificado</v>
          </cell>
          <cell r="J1046" t="str">
            <v>El área esta recopilando la información requerida</v>
          </cell>
          <cell r="K1046">
            <v>1600000</v>
          </cell>
        </row>
        <row r="1047">
          <cell r="G1047" t="str">
            <v>02CD14E187_C6</v>
          </cell>
          <cell r="H1047" t="str">
            <v>Difusión de información en materia medio ambiental</v>
          </cell>
          <cell r="I1047" t="str">
            <v>Porcentaje de difusión sobre el cuidado del medio ambiente</v>
          </cell>
          <cell r="J1047" t="str">
            <v xml:space="preserve">
En el periodo de Enero- Septiembre se realizaron  128 difusiones a través de diversos medios con temas relacionados con el cuidado del medio ambiente, desarrollo sustentable, cambio climático, efectos contaminante y conservación de la biodiversidad.</v>
          </cell>
          <cell r="K1047">
            <v>96</v>
          </cell>
        </row>
        <row r="1048">
          <cell r="G1048" t="str">
            <v>02CD14E187_C6A1</v>
          </cell>
          <cell r="H1048" t="str">
            <v>Capacitación a inspectores, dictaminadores, funcionarios y personal de la alcaldía, en temas ambientales</v>
          </cell>
          <cell r="I1048" t="str">
            <v>Porcentaje de capacitaciones a inspectores, disctaminadores, funcionarios y personal de la alcaldía en temas ambientales brindadas</v>
          </cell>
          <cell r="J1048" t="str">
            <v>En el periodo de Enero- Septiembre Se programó   1  capacitacion  a dictaminadores, funcionarios y personal de la alcadía en temas ambientales.</v>
          </cell>
          <cell r="K1048">
            <v>2</v>
          </cell>
        </row>
        <row r="1049">
          <cell r="G1049" t="str">
            <v>02CD14E187_C1</v>
          </cell>
          <cell r="H1049" t="str">
            <v>Recolección de los residuos orgánicos e inorgánicos realizada</v>
          </cell>
          <cell r="I1049" t="str">
            <v>Porcentaje  de toneladas de residuos orgánicos e inorgánicos recolectadas en domicilios y contenedores.</v>
          </cell>
          <cell r="J1049" t="str">
            <v xml:space="preserve">Se realizó la recolección residuos sólidos orgánicos e inorgánicos alcanzando 360,328  toneladas, con las siguientes actividades: Recolección de residuos industriales 798 Toneladas, Barrido con equipo mecánico 632 Toneladas, Basura domiciliaria 219,124 Toneladas, Recolección en contenedores de metal  8,898 Toneladas, Contenedores de plástico 4,009 Toneladas, Escuela limpia 4,018 Toneladas, Recolección de cascajo 5,704 Toneladas, Recolección en tiraderos clandestinos 199 Toneladas, Contenedores terminales 6,738 Toneladas, Recolección en mercados 2,430 Toneladas, Recolección en Tianguis 1,516 Toneladas, Papeleras 45 Toneladas,  Recolección del barrido manual 106,000 Toneladas  y en Jornadas 188 Toneladas y  Arrastre de lluvias 29 toneladas.                                                </v>
          </cell>
          <cell r="K1049">
            <v>412600</v>
          </cell>
        </row>
        <row r="1050">
          <cell r="G1050" t="str">
            <v>02CD14E187_C1A1</v>
          </cell>
          <cell r="H1050" t="str">
            <v>Supervisión de rutas de recolección de residuos orgánicos e inorgánicos</v>
          </cell>
          <cell r="I1050" t="str">
            <v>Porcentaje de cumplimento supervisión de rutas de recolección</v>
          </cell>
          <cell r="J1050" t="str">
            <v>Se realizó el recorrido en 105 colonias para supervisión de rutas de recolección de desechos en la vía pública.</v>
          </cell>
          <cell r="K1050">
            <v>141</v>
          </cell>
        </row>
        <row r="1051">
          <cell r="G1051" t="str">
            <v>02CD14E187_C2</v>
          </cell>
          <cell r="H1051" t="str">
            <v>Instalación, rehabilitación y sustitución del alumbrado público realizada</v>
          </cell>
          <cell r="I1051" t="str">
            <v>Porcentaje de instalación, rehabilitación y sustitución de la red de alumbrado público.</v>
          </cell>
          <cell r="J1051" t="str">
            <v>Se realizaron 8,836 acciones entre mantenimiento, rehabilitación, sustitución, instalación y conservación del alumbrado público; 7,829 reparaciones; 361 instalaciones de luminarias de leds nuevas, 525 transformaciones de luminarias; 19 instalaciones de reflectores, 50 colocaciones de acometidas, 23 retiros de poste y 19 instalaciones de postes, 10 colocaciones de guirnaldas.</v>
          </cell>
          <cell r="K1051">
            <v>12000</v>
          </cell>
        </row>
        <row r="1052">
          <cell r="G1052" t="str">
            <v>02CD14E187_C2A1</v>
          </cell>
          <cell r="H1052" t="str">
            <v>Atención a solicitudes de instalación, rehabilitación y sustitución de alumbrado público</v>
          </cell>
          <cell r="I1052" t="str">
            <v>Porcentaje de atención de solicitudes de instalación, rehabilitación y sustitución de alumbrado público</v>
          </cell>
          <cell r="J1052" t="str">
            <v>Se recibieron y atendieron al periodo 2,360 solicitudes de instalación, rehabilitación y sustitución de alumbrado público.</v>
          </cell>
          <cell r="K1052">
            <v>5000</v>
          </cell>
        </row>
        <row r="1053">
          <cell r="G1053" t="str">
            <v>02CD14E187_C3</v>
          </cell>
          <cell r="H1053" t="str">
            <v>Intervenciones para mejorar las vías secundarias y espacios públicos realizadas</v>
          </cell>
          <cell r="I1053" t="str">
            <v>Porcentaje de intervenciones realizadas para la mejora de vías y espacios públicos</v>
          </cell>
          <cell r="J1053" t="str">
            <v>Durante el segundo trimestre se realizaron 155 acciones o intervenciones de mejoramientos en la movilidad y ordenamiento urbano en diversas calles, colonias, barrios y pueblos, detallados de la siguiente manera: 123 balizamientos vehiculares y peatonales; 1 aplicación de pintura en protecciones y rejas de metal,16 aplicación de pintura en muros y bardas para eliminación de grafiti, 15 aplicación de pintura en  espacios públicos.</v>
          </cell>
          <cell r="K1053">
            <v>200</v>
          </cell>
        </row>
        <row r="1054">
          <cell r="G1054" t="str">
            <v>02CD14E187_C3A1</v>
          </cell>
          <cell r="H1054" t="str">
            <v>Balizamiento de guarniciones y pasos peatonales</v>
          </cell>
          <cell r="I1054" t="str">
            <v>Porcentaje de balizamiento con pintura de las guarniciones y pasos peatonales</v>
          </cell>
          <cell r="J1054" t="str">
            <v>Se realizaron 750,000 metros lineales, derivados de 123 balizamientos vehiculares y peatonales.</v>
          </cell>
          <cell r="K1054">
            <v>1000000</v>
          </cell>
        </row>
        <row r="1055">
          <cell r="G1055" t="str">
            <v>02CD14E187_C3A2</v>
          </cell>
          <cell r="H1055" t="str">
            <v>Aplicación de pintura en mobiliario urbano</v>
          </cell>
          <cell r="I1055" t="str">
            <v>Porcentaje de pintado mobiliario urbano</v>
          </cell>
          <cell r="J1055" t="str">
            <v>Se realizó la aplicación de pintura en 212,724 metros cuadrados en  diversos espacios públicos.</v>
          </cell>
          <cell r="K1055">
            <v>260000</v>
          </cell>
        </row>
        <row r="1056">
          <cell r="G1056" t="str">
            <v>02CD14E187_C3A3</v>
          </cell>
          <cell r="H1056" t="str">
            <v>Realizar adecuaciones geométricas en materia de vialidad</v>
          </cell>
          <cell r="I1056" t="str">
            <v>Porcentaje de adecuaciones geométricas de vialidad en vías secundarias</v>
          </cell>
          <cell r="J1056" t="str">
            <v>Al cierre de este periodo se realizaron 123 adecuaciones geométricas de vialidades en vías secundarias.</v>
          </cell>
          <cell r="K1056">
            <v>200</v>
          </cell>
        </row>
        <row r="1057">
          <cell r="G1057" t="str">
            <v>02CD14E187_C4</v>
          </cell>
          <cell r="H1057" t="str">
            <v>Servicio de conservación a las áreas verdes realizado</v>
          </cell>
          <cell r="I1057" t="str">
            <v>Porcentaje que mide el avance en la conservación de áreas verdes</v>
          </cell>
          <cell r="J1057" t="str">
            <v xml:space="preserve">Se llevaron a cabo 750,164 metros cuadrados en servicios de conservación de áreas verdes,  las cuales corresponden a: 256,996 metros cuadrados de barrido de áreas verdes, 192,005 metros cuadrados riego de áreas verdes 234,863 metros cuadrados desmonte (retiro de maleza), 50,600 metros cuadrados de poda de pasto, 15,700 metros cuadrados de deshierbe, 5,224 metros cúbicos de acarreo manual y retiro de basura vegetal; 8,336 metros lineales de aflojado de tierra, 1,356 metros lineales de poda de seto, 4,733 de poda árboles, 328 retiros de árboles, 113 liberaciones de luminarias, 1,565 metros lineales de limpieza de canaleta, 18,044 metros lineales de retiro de hierba en banqueta, poda fitosanitaria 138 piezas y guarniciones y 7 piezas de retiro de tocón. En el periodo Enero- Septiembre 2024 se realizaron 166 inspecciones  de vigilancia ambiental  en materia de protección, preservación y conservación de los recursos naturales, tales como: saneamiento de barrancas, prevención y combate de incendios forestales, actividades de mantenimiento a plantación y reforestación.
</v>
          </cell>
          <cell r="K1057">
            <v>1000000</v>
          </cell>
        </row>
        <row r="1058">
          <cell r="G1058" t="str">
            <v>02CD14E187_C4A1</v>
          </cell>
          <cell r="H1058" t="str">
            <v>Poda de árboles</v>
          </cell>
          <cell r="I1058" t="str">
            <v>Porcentaje de árboles podados</v>
          </cell>
          <cell r="J1058" t="str">
            <v>Se realizó la poda de 11,124 arboles.</v>
          </cell>
          <cell r="K1058">
            <v>13600</v>
          </cell>
        </row>
        <row r="1059">
          <cell r="G1059" t="str">
            <v>02CD14E187_C4A2</v>
          </cell>
          <cell r="H1059" t="str">
            <v>Poda de pasto y retiro de hierba</v>
          </cell>
          <cell r="I1059" t="str">
            <v>Porcentaje de retiro de hierba y poda de pasto</v>
          </cell>
          <cell r="J1059" t="str">
            <v>Se realizó la poda de pasto y retiro de hierba en 205,029  metros cuadrados.</v>
          </cell>
          <cell r="K1059">
            <v>250600</v>
          </cell>
        </row>
        <row r="1060">
          <cell r="G1060" t="str">
            <v>02CD14E187_C4A3</v>
          </cell>
          <cell r="H1060" t="str">
            <v>Riego de áreas verdes</v>
          </cell>
          <cell r="I1060" t="str">
            <v>Porcentaje de riego de áreas verdes</v>
          </cell>
          <cell r="J1060" t="str">
            <v>Se realizó el riego de 234,863 metros cuadrados de áreas verdes.</v>
          </cell>
          <cell r="K1060">
            <v>250000</v>
          </cell>
        </row>
        <row r="1061">
          <cell r="G1061" t="str">
            <v>02CD14E187_C5</v>
          </cell>
          <cell r="H1061" t="str">
            <v>Abastecimiento de agua a través de camiones tipo pipas realizado</v>
          </cell>
          <cell r="I1061" t="str">
            <v>Porcentaje de Metros Cúbicos Repartidos en el año</v>
          </cell>
          <cell r="J1061" t="str">
            <v>Se llevó a cabo al período la repartición de 922,409.0 m³ de agua mediante camiones tipo pipas en zonas con un alto índice de marginación. Que representa un avance del 58 % con respecto a los 1600000 m3 progamados para este ejercicio fiscal.</v>
          </cell>
          <cell r="K1061">
            <v>1600000</v>
          </cell>
        </row>
        <row r="1062">
          <cell r="G1062" t="str">
            <v>02CD14E187_C5A1</v>
          </cell>
          <cell r="H1062" t="str">
            <v>Establecimiento de la ruta de abastecimiento</v>
          </cell>
          <cell r="I1062" t="str">
            <v>Porcentaje de entregas que se realizan dentro del cronograma planificado</v>
          </cell>
          <cell r="J1062" t="str">
            <v>El área esta recopilando la información requerida</v>
          </cell>
          <cell r="K1062">
            <v>1600000</v>
          </cell>
        </row>
        <row r="1063">
          <cell r="G1063" t="str">
            <v>02CD14E187_C6</v>
          </cell>
          <cell r="H1063" t="str">
            <v>Difusión de información en materia medio ambiental</v>
          </cell>
          <cell r="I1063" t="str">
            <v>Porcentaje de difusión sobre el cuidado del medio ambiente</v>
          </cell>
          <cell r="J1063" t="str">
            <v xml:space="preserve">
En el periodo de Enero- Septiembre se realizaron  128 difusiones a través de diversos medios con temas relacionados con el cuidado del medio ambiente, desarrollo sustentable, cambio climático, efectos contaminante y conservación de la biodiversidad.</v>
          </cell>
          <cell r="K1063">
            <v>96</v>
          </cell>
        </row>
        <row r="1064">
          <cell r="G1064" t="str">
            <v>02CD14E187_C6A1</v>
          </cell>
          <cell r="H1064" t="str">
            <v>Capacitación a inspectores, dictaminadores, funcionarios y personal de la alcaldía, en temas ambientales</v>
          </cell>
          <cell r="I1064" t="str">
            <v>Porcentaje de capacitaciones a inspectores, disctaminadores, funcionarios y personal de la alcaldía en temas ambientales brindadas</v>
          </cell>
          <cell r="J1064" t="str">
            <v>En el periodo de Enero- Septiembre Se programó   1  capacitacion  a dictaminadores, funcionarios y personal de la alcadía en temas ambientales.</v>
          </cell>
          <cell r="K1064">
            <v>2</v>
          </cell>
        </row>
        <row r="1065">
          <cell r="G1065" t="str">
            <v>02CD14E188_C1</v>
          </cell>
          <cell r="H1065" t="str">
            <v>Apoyos educativos a la población tlalpense otorgados</v>
          </cell>
          <cell r="I1065" t="str">
            <v>Porcentaje de avance de entrega de apoyos</v>
          </cell>
          <cell r="J1065" t="str">
            <v>En el Programa Social Yo aprendo en grande”  , se realizó la implementación exitosa de los 44 talleres de refuerzo educativos, distribuidos en dos Jornadas de Refuerzo Estudiantil en la Escuela Primaria "Amanda Plafox y Baz" en ambos turnos, matutino y vespertino; beneficiando a un total de  1,156 niñas y niños, de los cuales 532 fueron mujeres y 624 fueron hombres, pertenecientes al grupo etario de 6 a 12 años. Estos talleres abordaron una variedad de temas educativos esenciales, desde español e inglés hasta matemáticas, habilidades digitales y socioemocionales, contribuyendo así a mejorar el rendimiento académico y el desarrollo integral de los estudiantes en ambas escuelas. Finalmente, se llevaron a cabo gestiones con instituciones gubernamentales y educativas para capacitar a las personas beneficiarias facilitadoras de servicios. se avanzó en el diseño de 4 cursos que se implementarán según lo previsto en el proceso de capacitación. Estos cursos se centrarán en temas específicos relacionados con la diversidad lingüística y cultural, contribuyendo así a la formación integral de las personas facilitadoras del programa. La coordinación efectiva del equipo multidisciplinario, junto con la disponibilidad de recursos y la comunicación directa con las instituciones educativas, fue fundamental para el éxito de estas actividades.</v>
          </cell>
          <cell r="K1065">
            <v>1300</v>
          </cell>
        </row>
        <row r="1066">
          <cell r="G1066" t="str">
            <v>02CD14E188_C1A1</v>
          </cell>
          <cell r="H1066" t="str">
            <v>Elaboración de cursos y talleres de reforzamiento educativo a niños, niñas y adolescentes</v>
          </cell>
          <cell r="I1066" t="str">
            <v>Porcentaje que mide la elaboración de cursos y talleres</v>
          </cell>
          <cell r="J1066" t="str">
            <v xml:space="preserve"> Se diseñaron 24 cursos virtuales de refuerzo educativo dirigidos principalmente a estudiantes de nivel básico con el propósito de ampliar significativamente el acceso a recursos educativos complementarios, permitiendo que las y los estudiantes puedan acceder a estos desde cualquier lugar con conexión a internet, lo que representa un avance importante en la democratización del acceso a la educación. En cuanto a las actividades con la Escuela Nacional de Antropología e Historia (ENAH), se avanzó en el diseño de 4 cursos que se implementarán según lo previsto en el proceso de capacitación. Estos cursos se centrarán en temas específicos relacionados con la diversidad lingüística y cultural, contribuyendo así a la formación integral de las personas facilitadoras del programa. La coordinación efectiva del equipo multidisciplinario, junto con la disponibilidad de recursos y la comunicación directa con las instituciones educativas, fue fundamental para el éxito de estas actividades.</v>
          </cell>
          <cell r="K1066">
            <v>500</v>
          </cell>
        </row>
        <row r="1067">
          <cell r="G1067" t="str">
            <v>02CD14E188_C2</v>
          </cell>
          <cell r="H1067" t="str">
            <v>Apoyos culturales a la población tlalpense otorgados</v>
          </cell>
          <cell r="I1067" t="str">
            <v>Porcentaje que mide el avance en el otorgamiento de apoyos culturales</v>
          </cell>
          <cell r="J1067" t="str">
            <v>Al mes de marzo se inicia con el diganostico para la elaboración de los lineamientos para el fortaleciendo la cultura de los pueblos.</v>
          </cell>
          <cell r="K1067">
            <v>91</v>
          </cell>
        </row>
        <row r="1068">
          <cell r="G1068" t="str">
            <v>02CD14E188_C2A1</v>
          </cell>
          <cell r="H1068" t="str">
            <v>Realización de presentaciones culturales de los diversos expresiones artísticas a la población tlalpanse</v>
          </cell>
          <cell r="I1068" t="str">
            <v>Porcentaje de presentaciones artisticas realizadas</v>
          </cell>
          <cell r="J1068" t="str">
            <v>Se realizó una presentación el 8 de marzo en el marco de las actividades del  Día internacional de la Mujer, con un repertorio de piezas compuestas por mujeres. para resaltar la importancia de la participación y los obstáculos a los que se enfrentan las mujeres para participar en las artes, por medio de la realización de actividades referentes a esta temática, con perspectiva de género. Definir el programa artístico, con la inclusión de piezas musicales compuestas por mujeres cuando el contexto histórico lo permita. Definir la estrategia de difusión y presentaciones, con perspectiva de género, con el objetivo de favorecer la participación de un mayor número de mujeres como integrantes.Se han realizado 14 presentaciones con distintos repertorios en las colonias Tlalpan Centro, Miguel Hidalgo, Topilejo, U. H. Emilio Portes Gil PEMEX, San Miguel Ajusco, Pueblo de Santa Úrsula Xitla, Cuchilla de Padierna, Bosque del Pedregal, San Lorenzo Huipulco, Fuentes Brotantes.</v>
          </cell>
          <cell r="K1068">
            <v>35</v>
          </cell>
        </row>
        <row r="1069">
          <cell r="G1069" t="str">
            <v>02CD14E188_C3</v>
          </cell>
          <cell r="H1069" t="str">
            <v>Apoyos para actividades deportivas otorgados</v>
          </cell>
          <cell r="I1069" t="str">
            <v>Porcentaje  que mide el avance en el otorgamiento de apoyos deportivos</v>
          </cell>
          <cell r="J1069" t="str">
            <v xml:space="preserve">En el programa social Activando Tlalpan se impartieron las siguientes actividades físicas y deportivas: Yoga,  zumba, activación funcional, baile, basquetbol, taijiquan, acondicionamiento físico, futbol, aerobics y voleibol en los módulos deportivos:  4TA Oriente, Parque Loreto y Peña Pobre, Juan Bosco, La tortuga, Morelos Niño Jesús, Santa Úrsula, Belisario Domínguez, Parque Juana de Asbaje, Explanada Tlalpan, Villa olímpica, La joya, Cantera, Cuemanco, Pista Olímpica, Cao los Hornos, Manzana 3, Adulto Mayor, Tenorios 224, Villa Olímpica, Tolentino, Lázaro Cárdenas, Valle Verde, Viveros, Huipulco, manzana 1, vergel, San pedro, Chicoasen, Cultura Maya, San Andrés, Fuentes Brotantes, y Topilejo. se realizaron  eventos: Caminando Por Tlalpan, Mega Clase De Acuazumba y Acuayoga, Tiro Con Arco Indoor, Exhibición de Box  y Tlalpan En El Barrio, Caminando Por Tlalpan, Tlalpan en el barrio, festejando a mamá, Caminata y Feria deportiva de la tercera edad, 1er Festival Cultural de las Artes Marciales y Tlalpan en el Barrio Box,  mega clase de entrenamiento funcional y taichí para adulto mayor, jornada deportiva en san pedro mártir yoga, baile fitness y acondicionamiento físico, gala de danza árabe, en el marco del día internacional del yoga y segundo festival de acua zumba y acua yoga. Se realizó el pago a 72 facilitadores deportivos del programa social Activando Tlalpan, correspondiente al mes de agosto.
</v>
          </cell>
          <cell r="K1069">
            <v>6720</v>
          </cell>
        </row>
        <row r="1070">
          <cell r="G1070" t="str">
            <v>02CD14E188_C3A1</v>
          </cell>
          <cell r="H1070" t="str">
            <v>Entrega de conjuntos deportivos a deportistas y entrenadores deportivos</v>
          </cell>
          <cell r="I1070" t="str">
            <v>Porcentaje de conjuntos entregados</v>
          </cell>
          <cell r="J1070" t="str">
            <v>Se  llevaron a cabo las siguientes acciones sociales: entrega de conjuntos de pants a deportistas y entrenadores deportivos representantes de la Alcaldía Tlalpan, mediante la cual se entregaron 750 conjuntos de pants que incluye: chamarra, pants, playera y maleta; estímulos a los representantes deportivos de Tlalpan en  competencias nacionales (CONADE) se entregaron 49 apoyos económicos
 y  "apoyos económicos a deportistas y entrenadores deportivos de Ttlalpan " mediante el cual se entregaron 529 apoyos económicos.</v>
          </cell>
          <cell r="K1070">
            <v>800</v>
          </cell>
        </row>
        <row r="1071">
          <cell r="G1071" t="str">
            <v>02CD14E188_C3A2</v>
          </cell>
          <cell r="H1071" t="str">
            <v>Realización de atenciones de mantenimiento menor a Centros deportivos.</v>
          </cell>
          <cell r="I1071" t="str">
            <v>Porcentaje de Atenciones de mantenimiento menor a Centros Deportivos</v>
          </cell>
          <cell r="J1071" t="str">
            <v xml:space="preserve">Se realizarón las siguientes atenciones a centros deportivos: 1.- Cancha de Pedregal de San Nicolás.- Se realizó cortes de excedentes de tubos. 2. Se reparo malla de la cancha de chichicaspatl. 3.- Deportivo Sánchez Taboada.- limpieza de  inmobiliario para baja. 4.- Deporivo Vivanco.- Colocación de redes en los aros de basquetbol. 5.- Módulo deportivo Barrio Niño Jesús.- Se reparó columpio y malla ciclonica. 6.- Deportivo Vivanco.- Se colocaron redes en las porterías. 7.- Alberca Parque Morelos.- Se realizaron trabajos de pintura en general. 8.- Deportivo San Nicolás Tolentino.- Se sustituyó la tubería de los tinacos de los baños. 9.- Deportivo Solidaridad.- Se colocaron aros en los tableros de las canchas de basquetbol. 10.- Modulo Deportivo Balancan.- Se reparó malla ciclónica de barda perimetral. 11.- Módulo Belisario Domínguez.-  Se reparó columpio y subibaja.Al periodo se cintinuaron los siguientes : 17. Deportivo Villa Olímpica. - Se Reparó La Pluma De Estacionamiento De Villa Olímpica, Se Hizo Poda. 18. Módulo Belisario Domínguez. - Se Soldó Columpio. 19.- Módulo Cruz Del Farol. - Se Soldaron Aparatos De Gimnasio Al Aire Libre, Se Colocaron Postes Para Los Tableros De Básquetbol, Se Soldaron Placas Del Tablero. 20.- Deportivo Vivanco.- Se Reparó Tubería De Bebederos. 21.- Módulo Barrio Niño Jesús. - Se Cortó Vidrio Y Se Coloca En Ventanas. 22.- Deportivo Ceforma.- Se Reparó Puerta De Cristal. 23- Deportivo Villa Olímpica.- Se Limpió Canaletas Del Techo Del Área De Basquetbol Y Cine. 24.- Modulo San Nicolás Tolentino.- Se Reparó Bomba De Agua Para Los Sanitarios. 25.- Deportivo San Andrés.- Se Pintó Cancha De Básquetbol. 26.- Modulo Chicoasen.- Se Pintó Los Baños Y Se Impermeabilizo El Techo. 27.- Deportivo Sánchez Taboada Se Repararon Los Columpios Y Reja En El Área De Juegos Infantiles. 28.- Deportivo Ceforma.- Se Colocó Porta Candado En La Puerta De Emergencia., Se Reparó La Puerta De La Entrada Principal; Se Reparó La Puerta Que Esta Frente A La Alberca De Clavados 29.- Deportivo Villa Olímpica.- Se Podo En Enfrente De Las Canchas De Tenis; Se Cortaron Cristales Para Diferentes Deportivos. 30.- Deportivo Vivanco.- Se Soldó La Puerta De Los Baños De Caballeros Y Se Cambió Empaques De Regaderas De Baño De Mujeres, 31.- Modulo Acanceh.- Se Reparó Un Corto Circuito En Portón.
</v>
          </cell>
          <cell r="K1071">
            <v>55</v>
          </cell>
        </row>
        <row r="1072">
          <cell r="G1072" t="str">
            <v>02CD14E188_C4</v>
          </cell>
          <cell r="H1072" t="str">
            <v>Apoyos para contribuir al desarrollo de las habilidades sociales y cognitivas de niñas, niños y adolescentes otorgados</v>
          </cell>
          <cell r="I1072" t="str">
            <v>Porcentaje de los apoyos otorgados</v>
          </cell>
          <cell r="J1072" t="str">
            <v>La Accion Social "TLALPAN MÁGICO 2024" hizo la entrega de 10,000 apoyos en especie (juguetes) 
.</v>
          </cell>
          <cell r="K1072">
            <v>10600</v>
          </cell>
        </row>
        <row r="1073">
          <cell r="G1073" t="str">
            <v>02CD14E188_C4A1</v>
          </cell>
          <cell r="H1073" t="str">
            <v>Programación de actividades deportivas, lúdicas, culturales y recreativas.</v>
          </cell>
          <cell r="I1073" t="str">
            <v>Porcentajeque mide el cumplimiento de la programación de actividades</v>
          </cell>
          <cell r="J1073" t="str">
            <v xml:space="preserve">Se llevaron a cabo actividades deportivas comjo:2328 tae-kwon-do, 2520 basquetbol, 123120natación, 720 handball, 360 boxeo, 1800 futbol, 360 atletismo, 240 judo, 360 remo, 120  clavados, 360 patinaje artistico, 360 canotaje, 1920 deporte adaptado, 1200 polo acuático y 360 natación artística. Así como : Cursos de Auxiliar de enfermeria (7), Baile de salón y similares (35), Cerámica (8), Cocina y repostería (15), Corte y Confección (11), Cultura de Belleza y Estilismo (26), Danza Árabe, Recreativa, Clásica y folclorica (32), Panadería y Repostería (32), Pintura en Cerámica (11),  Ballet (8), Inglés (6), Tae kwon do (45), Yoga (30), Zumba (54), Guitarra (6), kung fu (12), Tejido y Bordado (9), Técnicas de Ilustración (6), Amigurumi (6), Herbolaria (6), Usos de Instalación para ofrecer servicios de Psicología (61), Servicio de Optometría (15), Servicio Médico Dental (69), Servicio de Podología (30), Grupo de Adultos Mayores (28) "Coro Musical Iintotolcuk" (6), Auriculoterapia (6), Acupuntura (6), Bailoterapia (6), Box (6) Las Actividades y Servicios se imparten en los Centros de Desarrollo Comunitario Integral.  
</v>
          </cell>
          <cell r="K1073">
            <v>576000</v>
          </cell>
        </row>
        <row r="1074">
          <cell r="G1074" t="str">
            <v>02CD14E188_C4A2</v>
          </cell>
          <cell r="H1074" t="str">
            <v>Elaboración de manualidades y actividades recreativas para los talleres en Centros de Desarrollo Comunitario Integral</v>
          </cell>
          <cell r="I1074" t="str">
            <v>Porcentaje de Actividades brindadas en los Centros de Desarrollo Comuntiario Integral</v>
          </cell>
          <cell r="J1074" t="str">
            <v xml:space="preserve">Capulín, Carrasco, Isidro Fabela, Luis Donaldo Colosio, Magdalena Petlacalco, Miguel Hidalgo, Rodolfo Sanchez Taboada, San Miguel Xicalco, Superación Ajusco, Texcaltenco, Tlalcoligia, Torres de Padierna y Villa Coapa.
 </v>
          </cell>
          <cell r="K1074">
            <v>348</v>
          </cell>
        </row>
        <row r="1075">
          <cell r="G1075" t="str">
            <v>02CD14E189_C1</v>
          </cell>
          <cell r="H1075" t="str">
            <v>Servicios de salud proporcionados</v>
          </cell>
          <cell r="I1075" t="str">
            <v>Porcentaje que mide el avance de los servicios de salud proporcionados</v>
          </cell>
          <cell r="J1075" t="str">
            <v xml:space="preserve">Se otorgaron 9518 servicios de salud proporcionados a la población de la demarcación, Al periodo Se otorgaron 35,580 servicios de salud proporcionados a la población de la demarcación, los cuales se desglosan an los cuadros siguientes 
</v>
          </cell>
          <cell r="K1075">
            <v>42312</v>
          </cell>
        </row>
        <row r="1076">
          <cell r="G1076" t="str">
            <v>02CD14E189_C1A1</v>
          </cell>
          <cell r="H1076" t="str">
            <v>Creación de planes de consultas generales y de especialidad a personas sin seguridad social laboral</v>
          </cell>
          <cell r="I1076" t="str">
            <v>Porcentaje que mide el avance en la elaboración de un plan de consultas generales y de especialidad a personas sin seguridad social laboral</v>
          </cell>
          <cell r="J1076" t="str">
            <v xml:space="preserve">Se brindaron 256 servicios de Promoción a la Salud, los cuales se conforman con los servicios de Salud Preventiva, Se brindaron 6467 servicios de Prevención a la Salud, los cuales se conforman con los servicios de Detecciones, Atención al Neurodesarrollo, Salud Mental, y se brindaron 2795 servicios de Atención a la Salud, los cuales se conforman con los servicios de Orientaciones médicas y Rehabilitación Física.Al tercer periodo Se brindaron 22,981 servicios de Prevención a la Salud, los cuales se conforman con los servicios  de Detecciones, Atencion al Neurodesarrollo, Salud Mental. </v>
          </cell>
          <cell r="K1076">
            <v>42312</v>
          </cell>
        </row>
        <row r="1077">
          <cell r="G1077" t="str">
            <v>02CD14E189_C2</v>
          </cell>
          <cell r="H1077" t="str">
            <v>Jornadas de promoción de la salud y prevención de enfermedades realizadas</v>
          </cell>
          <cell r="I1077" t="str">
            <v>Mide el porcentaje de avance en el número de personas atendidas a través de jornadas de salud</v>
          </cell>
          <cell r="J1077" t="str">
            <v xml:space="preserve">Se realizó el seguimiento a las acciones del Programa Social Social "Va por tu Salud", los cuales se conforman de Orientación Médica, OrientaciónNutricional, Analisis de Agudeza Visual, Talleres, capsulas y conferencias de educación para la salud y autocuidado, y Promoción de campañas (vacunación, control de diabetes, obesidad, hipertensión, cáncer cervico uterino)
</v>
          </cell>
          <cell r="K1077">
            <v>37688</v>
          </cell>
        </row>
        <row r="1078">
          <cell r="G1078" t="str">
            <v>02CD14E189_C2A1</v>
          </cell>
          <cell r="H1078" t="str">
            <v>Programación y calendarización de las Caravanas de la salud</v>
          </cell>
          <cell r="I1078" t="str">
            <v>Porcentaje que mide el avance del cumplimiento de la programación y calendarización de las Caravanas de la Salud</v>
          </cell>
          <cell r="J1078" t="str">
            <v xml:space="preserve">Se realizó el proceso administrativo para la liberación de recurso para la entrega de apoyos a beneficiarios facilitadores del Programa Social "Va por tu Salud"
</v>
          </cell>
          <cell r="K1078">
            <v>145</v>
          </cell>
        </row>
        <row r="1079">
          <cell r="G1079" t="str">
            <v>02CD14E189_C3</v>
          </cell>
          <cell r="H1079" t="str">
            <v>Capacitación en materia de salud e inclusión realizadas</v>
          </cell>
          <cell r="I1079" t="str">
            <v>Porcentaje que mide la realización de capacitaciones en materia de salud e inclusión</v>
          </cell>
          <cell r="J1079" t="str">
            <v xml:space="preserve">Para este trimestre no se realizó capacitación en materia de inclusión. Al 3er. Periodo, se brindaron 2,268 servicios de Promoción a la Salud, los cuales se conforman con los servicios de Salud Preventiva 
</v>
          </cell>
          <cell r="K1079">
            <v>814</v>
          </cell>
        </row>
        <row r="1080">
          <cell r="G1080" t="str">
            <v>02CD14E189_C3A1</v>
          </cell>
          <cell r="H1080" t="str">
            <v>Elaborar planes para talleres sobre derechos de las personas con discapacidad, lenguaje incluyente, lengua de señas mexicanas y sistema de lecto-escritura braille.</v>
          </cell>
          <cell r="I1080" t="str">
            <v>Porcentaje que mide la elaboración de planes para talleres en tema de inclusión</v>
          </cell>
          <cell r="J1080" t="str">
            <v xml:space="preserve">Para este trimestre no se realizó la planeación para talleres sobre derechos de las personas con discapacidad
</v>
          </cell>
          <cell r="K1080">
            <v>1521</v>
          </cell>
        </row>
        <row r="1081">
          <cell r="G1081" t="str">
            <v>02CD14E190_C1</v>
          </cell>
          <cell r="H1081" t="str">
            <v>Atención médico veterinaria a animales de compañía</v>
          </cell>
          <cell r="I1081" t="str">
            <v>Mide el avance porcentual de servicios médico veterinarios y educativos</v>
          </cell>
          <cell r="J1081" t="str">
            <v xml:space="preserve">Las actividades institucionales desarrolladas en la Clínica Veterinaria de la Alcaldía Tlalpan, fueron 3,450 servicios médico veterinarios y educativos generales. 
</v>
          </cell>
          <cell r="K1081">
            <v>6000</v>
          </cell>
        </row>
        <row r="1082">
          <cell r="G1082" t="str">
            <v>02CD14E190_C1A1</v>
          </cell>
          <cell r="H1082" t="str">
            <v>Canalización por tipo de servicio veterinario</v>
          </cell>
          <cell r="I1082" t="str">
            <v>Mide el avance porcentual de las canalizaciones por servicio veterinario</v>
          </cell>
          <cell r="J1082" t="str">
            <v xml:space="preserve">Las actividades institucionales desarrolladas en la Clínica Veterinaria de la Alcaldía Tlalpan, se desarrollaron los siguientes servicios:  1125 servicios de vacunación múltiple, 2250 cirugías generales, 1125 servicios educativos.
 </v>
          </cell>
          <cell r="K1082">
            <v>21297</v>
          </cell>
        </row>
        <row r="1083">
          <cell r="G1083" t="str">
            <v>02CD14E190_C2</v>
          </cell>
          <cell r="H1083" t="str">
            <v>Servicios educativos en materia de tutela responsable de animales de compañía otorgados</v>
          </cell>
          <cell r="I1083" t="str">
            <v>Mide el avance porcentual de actividades educativas en materia de tutela responsable de animales de compañía</v>
          </cell>
          <cell r="J1083" t="str">
            <v xml:space="preserve">A través del ejercicio del Programa Social "Amigo Fiel", Por lo que se realizó el proceso administrativo para la liberación de recurso para la entrega de apoyos a 27 beneficiarios facilitadores del Programa Social "Amigo Fiel "
</v>
          </cell>
          <cell r="K1083">
            <v>27</v>
          </cell>
        </row>
        <row r="1084">
          <cell r="G1084" t="str">
            <v>02CD14E190_C2A1</v>
          </cell>
          <cell r="H1084" t="str">
            <v>Elaboración de materiales para talleres de sensibilización y educación sobre la tutela responsable de animales de compañía</v>
          </cell>
          <cell r="I1084" t="str">
            <v>Mide el avance porcentual de la elaboración de materiales para talleres</v>
          </cell>
          <cell r="J1084" t="str">
            <v xml:space="preserve">A través del ejercicio del Programa Social "Amigo Fiel" se dió cumplimiento a 15,973 servicios los cuales se componen de  cirugías de esterilización, asesorías médicas veterinarias, vacunación antirrábica, desparasitación interna, y servicios educativas.
</v>
          </cell>
          <cell r="K1084">
            <v>21000</v>
          </cell>
        </row>
        <row r="1085">
          <cell r="G1085" t="str">
            <v>02CD14E198_C1</v>
          </cell>
          <cell r="H1085" t="str">
            <v>Servicio de cuidado y atención infantil otorgado</v>
          </cell>
          <cell r="I1085" t="str">
            <v>Porcentaje de niños y niñas que se asisten a las estancias infantiles  recibe los servicios de cuidado y atención</v>
          </cell>
          <cell r="J1085" t="str">
            <v xml:space="preserve">7a. Sesión Ordinaria de Sistema de Protección Integral de Niñas, Niños y Adolescentes en Tlalpan. 19 de febrero. Informe- Programa social: Prevención de las Violencias ha impartido 418 talleres a 8887 nna; Acción Social Prooción y Atención al Desarrollo Infantil Xilotl dio 586 atenciones; Programa Social Con Prevención yo Decido ha impartido 402 talleres a 5698 personas; El Centro Integral de Esparcimiento Lúdico y Orientación brindo 2201 atenciones a nna; Los Centros de Desarrollo Infantil atendieron a 1034 nn; Programa social Yo Aprendo en Grande impartió 340 talleres a 8011 nna; Prepar_AT brindo asesorías a 700 adolescentes; En Cyber-Tlalpan y Centros de Aprendizaje Virtual se brindaron 8242 atenciones; Promoción del Derecho al Descanso, al Juego y al Esparcimiento se brindaron 1989 atenciones a nna,Educación ambiental inpartio 223 curos beneficiando a 2952 nna; </v>
          </cell>
          <cell r="K1085">
            <v>680</v>
          </cell>
        </row>
        <row r="1086">
          <cell r="G1086" t="str">
            <v>02CD14E198_C1A1</v>
          </cell>
          <cell r="H1086" t="str">
            <v>Integración de los expedientes de los beneficiarios del servicio</v>
          </cell>
          <cell r="I1086" t="str">
            <v>Porcentaje de avance en la interación de expedientes de beneficiarios del servicio de cuidado y atención infantil</v>
          </cell>
          <cell r="J1086" t="str">
            <v xml:space="preserve">Se integraron 619 expedientes de personas beneficiarias y 10 de personas facilitadoras.
</v>
          </cell>
          <cell r="K1086">
            <v>680</v>
          </cell>
        </row>
        <row r="1087">
          <cell r="G1087" t="str">
            <v>02CD14E198_C1A2</v>
          </cell>
          <cell r="H1087" t="str">
            <v>Llevar a cabo la visita de supervisión a las Estancias Infantiles.</v>
          </cell>
          <cell r="I1087" t="str">
            <v>Porcentaje de avance de las visitas de supervisión a las Estancias Infantiles</v>
          </cell>
          <cell r="J1087" t="str">
            <v>Se realizó una visita correspondiente a las 25 Estancias Infantiles progrmadas. Otorgando 619 apoyos económicos del Programa Social "Estancias Infantiles Tlalpan".</v>
          </cell>
          <cell r="K1087">
            <v>25</v>
          </cell>
        </row>
        <row r="1088">
          <cell r="G1088" t="str">
            <v>02CD14E198_C2</v>
          </cell>
          <cell r="H1088" t="str">
            <v>Talleres y actividades para niñas niños y adolescentes y responsables de crianza realizados</v>
          </cell>
          <cell r="I1088" t="str">
            <v>Mide el porcentaje de avance de los talleres y las actividades brindadas</v>
          </cell>
          <cell r="J1088" t="str">
            <v>2 talleres "Cuando las emociones estallan" dirigido a padres, madres o tutores de los menores beneficiarios del programa.</v>
          </cell>
          <cell r="K1088">
            <v>4</v>
          </cell>
        </row>
        <row r="1089">
          <cell r="G1089" t="str">
            <v>02CD14E198_C2A1</v>
          </cell>
          <cell r="H1089" t="str">
            <v>Elaboración de materiales para los talleres</v>
          </cell>
          <cell r="I1089" t="str">
            <v>Mide el avance porcentual de la elaboración de materiales para talleres</v>
          </cell>
          <cell r="J1089" t="str">
            <v>Elaboracion de carpetas y programas para la impartición de los talleres : "Cuando las emociones estallan" dirigido a padres, madres o tutores de los menores beneficiarios del programa.</v>
          </cell>
          <cell r="K1089">
            <v>660</v>
          </cell>
        </row>
        <row r="1090">
          <cell r="G1090" t="str">
            <v>02CD14E198_C3</v>
          </cell>
          <cell r="H1090" t="str">
            <v>Asesorías psicológicas y jurídicas para niñas niños y adolescentes y responsables de crianza brindadas</v>
          </cell>
          <cell r="I1090" t="str">
            <v>Mide el avance porcentual del atenciones y asesorías brindadas</v>
          </cell>
          <cell r="J1090" t="str">
            <v>2 talleres "Cuando las emociones estallan" dirigido a padres, madres o tutores de los menores beneficiarios del programa.</v>
          </cell>
          <cell r="K1090">
            <v>15</v>
          </cell>
        </row>
        <row r="1091">
          <cell r="G1091" t="str">
            <v>02CD14E198_C3A1</v>
          </cell>
          <cell r="H1091" t="str">
            <v>Realizar una agenda de asesorías psicológicas y jurídicas</v>
          </cell>
          <cell r="I1091" t="str">
            <v>Mide el porcentaje de solicitudes atendidas</v>
          </cell>
          <cell r="J1091" t="str">
            <v>Promoción del Derecho al Descanso, al Juego y al Esparcimiento se brindaron 1589 atenciones a niñas, niños y adolescentes; En Educación ambiental se impartieron 223 cursos beneficiando a 2952 niñas, niños y adolescentes.</v>
          </cell>
          <cell r="K1091">
            <v>1500</v>
          </cell>
        </row>
        <row r="1092">
          <cell r="G1092" t="str">
            <v>02CD14E198_C4</v>
          </cell>
          <cell r="H1092" t="str">
            <v>Dotación de alimentos en los Centros de Desarrollo Infantil realizadas</v>
          </cell>
          <cell r="I1092" t="str">
            <v>Mide el porcentaje de alimentos  entregados, respecto de los programados</v>
          </cell>
          <cell r="J1092" t="str">
            <v>En captura de información por el area operativa</v>
          </cell>
          <cell r="K1092">
            <v>450</v>
          </cell>
        </row>
        <row r="1093">
          <cell r="G1093" t="str">
            <v>02CD14E198_C4A1</v>
          </cell>
          <cell r="H1093" t="str">
            <v>Elaboración de menús con alto valor nutrimental</v>
          </cell>
          <cell r="I1093" t="str">
            <v>Mide el porcentaje de menús elaborados, respecto de los programados</v>
          </cell>
          <cell r="J1093" t="str">
            <v>En captura de información por el area operativa</v>
          </cell>
          <cell r="K1093">
            <v>450</v>
          </cell>
        </row>
        <row r="1094">
          <cell r="G1094" t="str">
            <v>02CD14E200_C1</v>
          </cell>
          <cell r="H1094" t="str">
            <v>Servicios de seguridad otorgados</v>
          </cell>
          <cell r="I1094" t="str">
            <v>Porcentaje de sevicios de seguridad otorgados</v>
          </cell>
          <cell r="J1094" t="str">
            <v>Mediante los elementos de la policía auxiliar sector 59 destacamento dos, se brindaron 6,052 apoyos a la Ciudadanía Tlalpense.</v>
          </cell>
          <cell r="K1094">
            <v>9326</v>
          </cell>
        </row>
        <row r="1095">
          <cell r="G1095" t="str">
            <v>02CD14E200_C1A1</v>
          </cell>
          <cell r="H1095" t="str">
            <v>Determinación de códigos de ejecución ante emergencias de seguridad (Código Águila y Domiciliarios)</v>
          </cell>
          <cell r="I1095" t="str">
            <v>Prcentaje  de protocolos de actuación realizados</v>
          </cell>
          <cell r="J1095" t="str">
            <v>Se realizarón 2,575 protocolos  de seguridad con la Policía Auxiliar sector 59 destacamento dos, Código Águila llevo a cabo 1,413  apoyos a  establecimientos mercantiles, ayudando a locatarios que lo requirieron, adicionalmente se proporcionarón numeros directos. Se  realizaron Vistas Domiciliarias, donde se  atendierón 1,162  solicitudes de apoyo por los acontecimientos  de riesgo  que podian  afectar la integridad   de los miembros de las familias.</v>
          </cell>
          <cell r="K1095">
            <v>4300</v>
          </cell>
        </row>
        <row r="1096">
          <cell r="G1096" t="str">
            <v>02CD14E200_C1A2</v>
          </cell>
          <cell r="H1096" t="str">
            <v>Elaboración de reportes de remisiones ante el Juez Cívico y al Ministerio Público</v>
          </cell>
          <cell r="I1096" t="str">
            <v>Porcentaje  de  remisiones ante el Juez Cívico y al Ministerio Público</v>
          </cell>
          <cell r="J1096" t="str">
            <v>Al cierre del periodo se elaborarón 1,509 reportes de remisiones, de las cuales 1,497 se  presentarón ante el Juez Cívico y  12 al  Ministerio Público.</v>
          </cell>
          <cell r="K1096">
            <v>2000</v>
          </cell>
        </row>
        <row r="1097">
          <cell r="G1097" t="str">
            <v>02CD14E200_C1A3</v>
          </cell>
          <cell r="H1097" t="str">
            <v>Celebración de contrato con la Policía Auxiliar</v>
          </cell>
          <cell r="I1097" t="str">
            <v>Porcentaje de elementos contratados de la Policía Auxiliar</v>
          </cell>
          <cell r="J1097" t="str">
            <v>Durante el tercer  trimestre se llevó acabo la contratación de 320 elementos  que se incorporan a la policía auxiliar.</v>
          </cell>
          <cell r="K1097">
            <v>426</v>
          </cell>
        </row>
        <row r="1098">
          <cell r="G1098" t="str">
            <v>02CD14E200_C1A4</v>
          </cell>
          <cell r="H1098" t="str">
            <v>Atención a solicitudes de emergencia ciudadana</v>
          </cell>
          <cell r="I1098" t="str">
            <v>porcentaje de solicitudes de emergencia atendidas</v>
          </cell>
          <cell r="J1098" t="str">
            <v>Elementos de la Policía Auxiliar atendieron  1,636 solicitudes de emergencia con vigilancia y acompañamientos.</v>
          </cell>
          <cell r="K1098">
            <v>2600</v>
          </cell>
        </row>
        <row r="1099">
          <cell r="G1099" t="str">
            <v>02CD14E200_C2</v>
          </cell>
          <cell r="H1099" t="str">
            <v>Solicitudes de trámites y servicios en materia de giros mercantiles</v>
          </cell>
          <cell r="I1099" t="str">
            <v>Porcentaje  de solicitudes de trámites y servicios</v>
          </cell>
          <cell r="J1099" t="str">
            <v>Se ingresaron 2,667 solicitudes de tramites y servicios de establecimientos mercantiles, entre los que destacan:  1,342 de bajo impacto, 151 de impacto vecinal y 23  de impacto zonal y 1,151 otros tramites y servicios  a través del sistema de avisos y permisos (si@pem).</v>
          </cell>
          <cell r="K1099">
            <v>4500</v>
          </cell>
        </row>
        <row r="1100">
          <cell r="G1100" t="str">
            <v>02CD14E200_C2A1</v>
          </cell>
          <cell r="H1100" t="str">
            <v>Difundir por medio de recorridos los trámites y servicios que brinda la Alcaldía</v>
          </cell>
          <cell r="I1100" t="str">
            <v>Mide el porcentaje de recorridos de difusión de los trámites y servicios que se deben presentar, respecto a los recorridos de difusión programados.</v>
          </cell>
          <cell r="J1100" t="str">
            <v xml:space="preserve">se realizaron 39 recorridos  de difusion de los tramites y servicios a los  establecimientos mercantiles. </v>
          </cell>
          <cell r="K1100">
            <v>96</v>
          </cell>
        </row>
        <row r="1101">
          <cell r="G1101" t="str">
            <v>02CD14E200_C2A2</v>
          </cell>
          <cell r="H1101" t="str">
            <v>Brindar asesorías sobre los trámites y servicios que se ofrecen</v>
          </cell>
          <cell r="I1101" t="str">
            <v>Porcentaje de asesorías otorgadas sobre los trámites y servicios que se ofrecen</v>
          </cell>
          <cell r="J1101" t="str">
            <v>Se otorgaron 594 asesorías de manera personal  en la oficina a usuarios para dar información con respecto a tramites que se ofrecen.</v>
          </cell>
          <cell r="K1101">
            <v>360</v>
          </cell>
        </row>
        <row r="1102">
          <cell r="G1102" t="str">
            <v>02CD14E200_C3</v>
          </cell>
          <cell r="H1102" t="str">
            <v>Servicios de seguridad vial otorgados</v>
          </cell>
          <cell r="I1102" t="str">
            <v>Mide el porcentaje de las personas beneficiadas con los servicios de seguridad vial</v>
          </cell>
          <cell r="J1102" t="str">
            <v xml:space="preserve">Al cierre del  trimestre se beneficio a 559,770 habitantes, mediante  2,294  servicios de seguridad vial otorgados por esta Alcaldía, compuestos por las siguientes acciones: 198 recorridos de identificación y verificación, 1,196 canalizaciones de obstáculos sobre la vía pública, asi como tambien  la entrega de 900 trípticos de información. </v>
          </cell>
          <cell r="K1102">
            <v>699928</v>
          </cell>
        </row>
        <row r="1103">
          <cell r="G1103" t="str">
            <v>02CD14E200_C3A1</v>
          </cell>
          <cell r="H1103" t="str">
            <v>Liberación de obstáculos en la vía pública</v>
          </cell>
          <cell r="I1103" t="str">
            <v>Mide el porcentaje de colonias liberadas de obstáculos</v>
          </cell>
          <cell r="J1103" t="str">
            <v>Se llevarón acabo 73 liberaciónes  de obstaculos en  la vía pública de conformidad con las atribuciones y funciones de las áreas de la demarcación.</v>
          </cell>
          <cell r="K1103">
            <v>82</v>
          </cell>
        </row>
        <row r="1104">
          <cell r="G1104" t="str">
            <v>02CD14E200_C4</v>
          </cell>
          <cell r="H1104" t="str">
            <v>Servicios de sensibilización y acciones formativas en materia de prevención de las violencias</v>
          </cell>
          <cell r="I1104" t="str">
            <v>Porcentaje de personas sencibilizadas con los servicios y las acciones en materia de prevención de las violencias en la demarcación en Tlalpan.</v>
          </cell>
          <cell r="J1104" t="str">
            <v>Se realizarón 12,181 servicios del programa social Prevención de las Violencias, Tlalpan, a las colonias, pueblos y barrios con altos índices delictivos, mediante los Módulos de Atención Integral para la Prevención de las Violencias, Asesorias Jurídicas y Orientaciones; así como talleres que seran impartidos en escuelas de educación basica y media superior.
a)Para el cierre de este periodo se otorgaron:
- 586  talleres  de prevención de las violencias, conductas antisociales, cultura de la legalidad y de denuncia.
-27 Modulos de Atención Integral para Prevención de las violencias.
-4,981 asesorías jurídicas y orientaciones psicológicas. 
- 51,091 folletos informativos en materia de prevención de las violencias, delito y cultura de la denuncia.
-60 Pláticas a padres de familia 
-10 pláticas a vecinos en materia de prevención con los temas Prevención del Delito, extorción, medidas de seguridad para robo a casa habitación, trata de personas, abuso infantil , robo a transehunte, transporte público, entre otros.</v>
          </cell>
          <cell r="K1104">
            <v>16100</v>
          </cell>
        </row>
        <row r="1105">
          <cell r="G1105" t="str">
            <v>02CD14E200_C4A1</v>
          </cell>
          <cell r="H1105" t="str">
            <v>Instalación de Módulos Integrales para la prevención de la violencia en las colonias y pueblos con alto índice delictivo en Tlalpan.</v>
          </cell>
          <cell r="I1105" t="str">
            <v>Porcentaje de avance de instalación de Módulos de Atención Integrales de prevención de la violencia en el territorio en Tlalpan.</v>
          </cell>
          <cell r="J1105" t="str">
            <v>Se instalarón 27 modulos de Atención Integral en colonias, pueblos y barrios con alto índice delictivo, para la Prevención de las Vioencias, priorizando  la atención a aquellas personas que se consideran de alto grado de vulnerabilidad</v>
          </cell>
          <cell r="K1105">
            <v>30</v>
          </cell>
        </row>
        <row r="1106">
          <cell r="G1106" t="str">
            <v>02CD14E200_C4A2</v>
          </cell>
          <cell r="H1106" t="str">
            <v>Programación de asesorías jurídicas y psicológicas para los habitantes de las colonias, pueblos y barrios de la Alcaldía víctimas de conductas antisociales.</v>
          </cell>
          <cell r="I1106" t="str">
            <v>Mide el porcentaje de avance de asesorías jurídicas y psicológicas impartidas</v>
          </cell>
          <cell r="J1106" t="str">
            <v>Se otorgarón 1,916 asesorías jurídicas y 3,065 orientaciones psicológicas, dando prioridad a las personas consideradas de alto grado de vulnerabilidad.</v>
          </cell>
          <cell r="K1106">
            <v>3000</v>
          </cell>
        </row>
        <row r="1107">
          <cell r="G1107" t="str">
            <v>02CD14E200_C5</v>
          </cell>
          <cell r="H1107" t="str">
            <v>Trámites jurídicos-administrativos atendidos</v>
          </cell>
          <cell r="I1107" t="str">
            <v>Mide el porcentaje de atención de los trámites jurídicos-administrativos, respecto a los que se solicitan.</v>
          </cell>
          <cell r="J1107" t="str">
            <v xml:space="preserve">Conforme al manual administrativo vigente, se  atendieron 975  trámites jurídicos-administrativos.  </v>
          </cell>
          <cell r="K1107">
            <v>3089</v>
          </cell>
        </row>
        <row r="1108">
          <cell r="G1108" t="str">
            <v>02CD14E200_C5A1</v>
          </cell>
          <cell r="H1108" t="str">
            <v>Ejecutar los procedimientos de recuperación de predios propiedad del Gobierno de la Ciudad de México y vía pública.</v>
          </cell>
          <cell r="I1108" t="str">
            <v>Mide el porcentaje procedimientos ejecutados de recuperación de predios propiedad del Gobierno de la Ciudad de México y vía pública, respecto a los requeridos</v>
          </cell>
          <cell r="J1108" t="str">
            <v xml:space="preserve">Se realizaron 66 procedimientos al periodo conforme a la peticion de los ciudadanos que se vieron afectados por una obstruccion, dichas peticiones se realiarón por escrito a la Alcaldia Tlalpan. </v>
          </cell>
          <cell r="K1108">
            <v>128</v>
          </cell>
        </row>
        <row r="1109">
          <cell r="G1109" t="str">
            <v>02CD14E200_C5A2</v>
          </cell>
          <cell r="H1109" t="str">
            <v>Elaboración de órdenes de visita de verificación a establecimientos mercantiles y obras</v>
          </cell>
          <cell r="I1109" t="str">
            <v>Mide el porcentaje órdenes de visita de verificación elaborados</v>
          </cell>
          <cell r="J1109" t="str">
            <v>Al cierre de este trimestre se elaborarón 909 ordenes de visita y verificación a establecimiento mercantiles y obras, conforme a la peticion de los ciudadanos que se vieron afectados por una falta administrativa que cometieron los establecimientos mercantiles  o las obras al no tener la documentacion para realizar la dicha construccion.</v>
          </cell>
          <cell r="K1109">
            <v>432</v>
          </cell>
        </row>
        <row r="1110">
          <cell r="G1110" t="str">
            <v>02CD14E200_C6</v>
          </cell>
          <cell r="H1110" t="str">
            <v>Orientación en materia de colaboración, vinculación, concertación y participación ciudadana otorgada</v>
          </cell>
          <cell r="I1110" t="str">
            <v>Mide el porcentaje de orientaciones otorgadas</v>
          </cell>
          <cell r="J1110" t="str">
            <v>Se realizaron 652 colaboraciones, 232 vinculaciones, 655 concertaciones y 61 participaciones ciudadanas.</v>
          </cell>
          <cell r="K1110">
            <v>2500</v>
          </cell>
        </row>
        <row r="1111">
          <cell r="G1111" t="str">
            <v>02CD14E200_C6A1</v>
          </cell>
          <cell r="H1111" t="str">
            <v>Programación de rutas  de visitas en colonias,  en compañía de vecinas y vecinos, así como de comisiones de participación comunitaria.</v>
          </cell>
          <cell r="I1111" t="str">
            <v>Mide el porcentaje de  visitas realizadas</v>
          </cell>
          <cell r="J1111" t="str">
            <v xml:space="preserve">Se programaron y realizaron 142  visitas en diversas colonias de la Alcaldía Tlalpan. </v>
          </cell>
          <cell r="K1111">
            <v>182</v>
          </cell>
        </row>
        <row r="1112">
          <cell r="G1112" t="str">
            <v>02CD14E200_C6A2</v>
          </cell>
          <cell r="H1112" t="str">
            <v>Realizar recorridos en colonias, barrios y pueblos con problemática social</v>
          </cell>
          <cell r="I1112" t="str">
            <v>Mide el porcentaje de recorridos realizados en colonias, barrios y pueblos</v>
          </cell>
          <cell r="J1112" t="str">
            <v xml:space="preserve">Se realizaron 652 recorridos en diversas colonias de la Alcaldía Tlalpan.  </v>
          </cell>
          <cell r="K1112">
            <v>728</v>
          </cell>
        </row>
        <row r="1113">
          <cell r="G1113" t="str">
            <v>02CD14F037_C1</v>
          </cell>
          <cell r="H1113" t="str">
            <v>Ferias productivas para impulsar la economía realizadas</v>
          </cell>
          <cell r="I1113" t="str">
            <v>Porcentaje de ferias realizadas</v>
          </cell>
          <cell r="J1113" t="str">
            <v>Se realizaron 8 ferias para promover actividades economicas con la participación de Empresas Privadas, Instancias Públicas, Empresas Turisticas  y la Población Tlalpense.</v>
          </cell>
          <cell r="K1113">
            <v>12</v>
          </cell>
        </row>
        <row r="1114">
          <cell r="G1114" t="str">
            <v>02CD14F037_C1A1</v>
          </cell>
          <cell r="H1114" t="str">
            <v>Coordinar actividades en ferias productivas</v>
          </cell>
          <cell r="I1114" t="str">
            <v>Porcentaje de actividades realizadas</v>
          </cell>
          <cell r="J1114" t="str">
            <v xml:space="preserve">Se han realizado 2 festivales para promover actividades economicas con la participación de Empresas Privadas, Instancias Públicas y la Población Tlalpense y se participó en 1 Tianguis Turistico para promover los puntos turisticos de la Alcaldía </v>
          </cell>
          <cell r="K1114">
            <v>12</v>
          </cell>
        </row>
        <row r="1115">
          <cell r="G1115" t="str">
            <v>02CD14F037_C1A2</v>
          </cell>
          <cell r="H1115" t="str">
            <v>Contactar agentes económicos y realizar actividades relacionadas con el sector de servicios</v>
          </cell>
          <cell r="I1115" t="str">
            <v>Porcentaje de vinculaciones realizadas</v>
          </cell>
          <cell r="J1115" t="str">
            <v>Se participó en 3 ferias del Empleo vinculando  buscadores  de empleo con empresas del sector privado.</v>
          </cell>
          <cell r="K1115">
            <v>8</v>
          </cell>
        </row>
        <row r="1116">
          <cell r="G1116" t="str">
            <v>02CD14F037_C1A3</v>
          </cell>
          <cell r="H1116" t="str">
            <v>Programación de asesorías para fomentar el desarrollo de MYPIMES y Sociedades Cooperativas</v>
          </cell>
          <cell r="I1116" t="str">
            <v>Porcentaje  de asesorias programadas</v>
          </cell>
          <cell r="J1116" t="str">
            <v>Se brindaron 123 asesorias interesadas en emprender o fortalecer sus unidades economicas.</v>
          </cell>
          <cell r="K1116">
            <v>36</v>
          </cell>
        </row>
        <row r="1117">
          <cell r="G1117" t="str">
            <v>02CD14F037_C1A4</v>
          </cell>
          <cell r="H1117" t="str">
            <v>Generar capacitaciones para el trabajo y promoción del autoempleo para personas jóvenes y adultas</v>
          </cell>
          <cell r="I1117" t="str">
            <v>Pocentaje de capacitaciones generadas</v>
          </cell>
          <cell r="J1117" t="str">
            <v xml:space="preserve">Se impartieron 8 capacitaciones  en la cual participaron 130 personas </v>
          </cell>
          <cell r="K1117">
            <v>24</v>
          </cell>
        </row>
        <row r="1118">
          <cell r="G1118" t="str">
            <v>02CD14K023_C1</v>
          </cell>
          <cell r="H1118" t="str">
            <v>Mantenimiento de edificios públicos realizado</v>
          </cell>
          <cell r="I1118" t="str">
            <v>Porcentaje que mide el avance del mantenimiento de edificios públicos programados al periodo</v>
          </cell>
          <cell r="J1118" t="str">
            <v>Se realizaron 86 mantenimientos a Edicios Públicos mismas y que representa un avance del 73 % de los 118 programados para este ejercicio fiscal. y corresponden a: 23 Edificios Públicos, 11, Centros Culturales, 43 Planteles de Educación Básica, 6 Inmuebles de Infraestructura Social y 3 deportivos. En beneficio de la población tlalpense.</v>
          </cell>
          <cell r="K1118">
            <v>118</v>
          </cell>
        </row>
        <row r="1119">
          <cell r="G1119" t="str">
            <v>02CD14K023_C1A1</v>
          </cell>
          <cell r="H1119" t="str">
            <v>Atención de solicitudes de mantenimiento  de edificios públicos</v>
          </cell>
          <cell r="I1119" t="str">
            <v>Porcentaje que mide la atención de solicitudes de mantenimiento  de edificios públicos</v>
          </cell>
          <cell r="J1119" t="str">
            <v>Se atendieron las solicitudes para el mantenimiento a edificios públicos</v>
          </cell>
          <cell r="K1119">
            <v>25</v>
          </cell>
        </row>
        <row r="1120">
          <cell r="G1120" t="str">
            <v>02CD14K023_C2</v>
          </cell>
          <cell r="H1120" t="str">
            <v>Mantenimiento del alumbrado público ejecutado</v>
          </cell>
          <cell r="I1120" t="str">
            <v>Porcentaje que mide el avance en el mantenimiento del alumbrado público realizados al periodo</v>
          </cell>
          <cell r="J1120" t="str">
            <v>Se dio mantenimiento a 3219 piezas para el alumbrado público</v>
          </cell>
          <cell r="K1120">
            <v>834</v>
          </cell>
        </row>
        <row r="1121">
          <cell r="G1121" t="str">
            <v>02CD14K023_C2A1</v>
          </cell>
          <cell r="H1121" t="str">
            <v>Atención de solicitudes del mantenimiento  del alumbrado público.</v>
          </cell>
          <cell r="I1121" t="str">
            <v>Porcentaje que mide la atención de solicitudes del mantenimiento  del alumbrado público.</v>
          </cell>
          <cell r="J1121" t="str">
            <v>Se atendieron las solicitudes para el mantenimiento de alumbrado público</v>
          </cell>
          <cell r="K1121">
            <v>834</v>
          </cell>
        </row>
        <row r="1122">
          <cell r="G1122" t="str">
            <v>02CD14K023_C3</v>
          </cell>
          <cell r="H1122" t="str">
            <v>Mantenimiento de vialidades realizado</v>
          </cell>
          <cell r="I1122" t="str">
            <v>Porcentaje que mide el avance en el  mantenimiento de m2 de vialidades al periodo</v>
          </cell>
          <cell r="J1122" t="str">
            <v>Se realizaron trabajos para la construcció, ampliación, rehabilitación, mantenimiento y mejoramiento, lo que representa  Carpeta Asfáltica y banquetas</v>
          </cell>
          <cell r="K1122">
            <v>261735.69</v>
          </cell>
        </row>
        <row r="1123">
          <cell r="G1123" t="str">
            <v>02CD14K023_C3A1</v>
          </cell>
          <cell r="H1123" t="str">
            <v>Atención de solicitudes de mantenimiento de vialidades</v>
          </cell>
          <cell r="I1123" t="str">
            <v>Porcentaje que mide la atención de solicitudes de mantenimiento</v>
          </cell>
          <cell r="J1123" t="str">
            <v>Se atendieron las solicitudes para el mantenimiento de vialidades secundarias</v>
          </cell>
          <cell r="K1123">
            <v>261735.69</v>
          </cell>
        </row>
        <row r="1124">
          <cell r="G1124" t="str">
            <v>02CD14K023_C4</v>
          </cell>
          <cell r="H1124" t="str">
            <v>Mantenimiento a la red de distribución de agua potable realizado</v>
          </cell>
          <cell r="I1124" t="str">
            <v>Porcentaje que mide el mantenimiento de la red de distribucion de agua potable</v>
          </cell>
          <cell r="J1124" t="str">
            <v xml:space="preserve">Se realizaron al período 128,410 metros lineales de mantenimiento y mejoramiento a la Red de Agua Potable, que representa un avance del 70 % de los 18606 programados para este ejercicio fiscal,  coadyuvando a que la población cuente con más y mejores servicios. </v>
          </cell>
          <cell r="K1124">
            <v>182606</v>
          </cell>
        </row>
        <row r="1125">
          <cell r="G1125" t="str">
            <v>02CD14K023_C4A1</v>
          </cell>
          <cell r="H1125" t="str">
            <v>Elaboración de análisis de factibilidad de mantenimientos a la red de distribución de agua potable</v>
          </cell>
          <cell r="I1125" t="str">
            <v>Porcentaje que mide los proyectos de mantenimiento a la red de distribución de agua potable aprobados al periodo</v>
          </cell>
          <cell r="J1125" t="str">
            <v>porcentaje que mide el número de contratos firmados</v>
          </cell>
          <cell r="K1125">
            <v>8</v>
          </cell>
        </row>
        <row r="1126">
          <cell r="G1126" t="str">
            <v>02CD14K023_C4A2</v>
          </cell>
          <cell r="H1126" t="str">
            <v>Atención de solicitudes de mantenimiento a la red de distribución de agua potable</v>
          </cell>
          <cell r="I1126" t="str">
            <v>Porcentaje que mide la atención de solicitudes de mantenimiento a la red de distribución de agua potable</v>
          </cell>
          <cell r="J1126" t="str">
            <v>Se atendieron las solicitudes para la reparación de fugas</v>
          </cell>
          <cell r="K1126">
            <v>3824</v>
          </cell>
        </row>
        <row r="1127">
          <cell r="G1127" t="str">
            <v>02CD14K023_C5</v>
          </cell>
          <cell r="H1127" t="str">
            <v>Mantenimiento de las líneas de drenaje y alcantarillado realizado</v>
          </cell>
          <cell r="I1127" t="str">
            <v>Porcentaje que mide el avance en el mantenimiento de las lineas de drenaje y alcantarillado al periodo por Km2</v>
          </cell>
          <cell r="J1127" t="str">
            <v xml:space="preserve">Se realizaron al período 470.69 kilómetros de mantenimiento y mejoramiento a la Red de Drenaje, (drenaje sanitario y desazolve) que representa un avance del 68 % de los 454 kilómetros programados para este ejercicio fiscal; incluye 1898 fugas atendidas, coadyuvando a que la población cuente con más y mejores servicios. </v>
          </cell>
          <cell r="K1127">
            <v>454</v>
          </cell>
        </row>
        <row r="1128">
          <cell r="G1128" t="str">
            <v>02CD14K023_C5A1</v>
          </cell>
          <cell r="H1128" t="str">
            <v>Elaboración de análisis de factibilidad de mantenimiento de las líneas de drenaje y alcantarillado</v>
          </cell>
          <cell r="I1128" t="str">
            <v>Porcentaje que mide los proyectos de mantenimiento  de las lineas de drenaje y alcantarillado aprobados al periodo</v>
          </cell>
          <cell r="J1128" t="str">
            <v>Porcentaje que mide el avance en el mantenimiento preventivo y correctivo de la red secundaria de drenaje y alcantarillado</v>
          </cell>
          <cell r="K1128">
            <v>454</v>
          </cell>
        </row>
        <row r="1129">
          <cell r="G1129" t="str">
            <v>02CD14N001_C1</v>
          </cell>
          <cell r="H1129" t="str">
            <v>Opiniones técnicas en arbolado, inmuebles e infraestructuras emitidas</v>
          </cell>
          <cell r="I1129" t="str">
            <v>Mide el avance porcentual en la emisión de las opiniones técnicas en arbolado inmuebles e infraestructura solicitadas por la ciudadanía</v>
          </cell>
          <cell r="J1129" t="str">
            <v xml:space="preserve">Al periodo se reporta 480 opciones técnicas en árbolado, que representan el 137% de avance con respecto a las 350 programadas para este ejercicio fiscal; debido a la demanda ciudadana. </v>
          </cell>
          <cell r="K1129">
            <v>350</v>
          </cell>
        </row>
        <row r="1130">
          <cell r="G1130" t="str">
            <v>02CD14N001_C1A1</v>
          </cell>
          <cell r="H1130" t="str">
            <v>Elaboración de planes de visita de inspección y evaluación de sitios</v>
          </cell>
          <cell r="I1130" t="str">
            <v>Mide el avance en la elaboración de planes de visita de inspección y evaluación de sitios</v>
          </cell>
          <cell r="J1130" t="str">
            <v xml:space="preserve">Al periodo se reporta 396 opciones técnicas en inmuebles, que representan el 113% de avance con respecto a las 350 programadas para este ejercicio fiscal; debido a la demanda ciudadana. </v>
          </cell>
          <cell r="K1130">
            <v>350</v>
          </cell>
        </row>
        <row r="1131">
          <cell r="G1131" t="str">
            <v>02CD14N001_C2</v>
          </cell>
          <cell r="H1131" t="str">
            <v>Llamadas de emergencia ingresadas por los diferentes medios de comunicación, (presencial, telefónica, radio) atendidas</v>
          </cell>
          <cell r="I1131" t="str">
            <v>Mide el avance porcentual en la atención a las llamadas de emergencias ingresadas por cualquier medio.</v>
          </cell>
          <cell r="J1131" t="str">
            <v xml:space="preserve">Al periodo se reporta 422 llamadas de emergencia registradas y atendidas, que representan el 52.7% de avance con respecto a las 800 programadas para este ejercicio fiscal; debido a la demanda ciudadana. </v>
          </cell>
          <cell r="K1131">
            <v>800</v>
          </cell>
        </row>
        <row r="1132">
          <cell r="G1132" t="str">
            <v>02CD14N001_C2A1</v>
          </cell>
          <cell r="H1132" t="str">
            <v>Registro de llamadas de emergencia</v>
          </cell>
          <cell r="I1132" t="str">
            <v>Mide el número de llamadas de emergencia atendidas por canal de comunicación</v>
          </cell>
          <cell r="J1132" t="str">
            <v xml:space="preserve">Al periodo se reporta 422 llamadas de emergencia registradas y atendidas, que representan el 52.7% de avance con respecto a las 800 programadas para este ejercicio fiscal; debido a la demanda ciudadana. </v>
          </cell>
          <cell r="K1132">
            <v>800</v>
          </cell>
        </row>
        <row r="1133">
          <cell r="G1133" t="str">
            <v>02CD14N001_C3</v>
          </cell>
          <cell r="H1133" t="str">
            <v>Capacitaciones en materia de protección civil a la ciudadanía</v>
          </cell>
          <cell r="I1133" t="str">
            <v>Porcentaje que mide el avance  en el número de ciudadanos capacitacitados  para la  protección y salvaguarda de sus bienes y su entorno</v>
          </cell>
          <cell r="J1133" t="str">
            <v xml:space="preserve">Al periodo se reportan 253 capacitaciones en materia de protección civil, que representa el 50.6% de avance con respecto a las 500 capacitaciones programadas para este ejercicio fiscal; debido a la demanda ciudadana. </v>
          </cell>
          <cell r="K1133">
            <v>500</v>
          </cell>
        </row>
        <row r="1134">
          <cell r="G1134" t="str">
            <v>02CD14N001_C3A1</v>
          </cell>
          <cell r="H1134" t="str">
            <v>Programación de Capacitaciones a las brigadas de protección civil</v>
          </cell>
          <cell r="I1134" t="str">
            <v>Porcentaje que mide el avance  en el número de brigadas capacitacitadas programadas</v>
          </cell>
          <cell r="J1134" t="str">
            <v xml:space="preserve">Al periodo se reportan 60 capacitaciones a las brigadas de protección civil, que representa el 24% de avance con respecto a las 250 capacitaciones programadas para este ejercicio fiscal; debido a la demanda ciudadana. </v>
          </cell>
          <cell r="K1134">
            <v>250</v>
          </cell>
        </row>
        <row r="1135">
          <cell r="G1135" t="str">
            <v>02CD14N001_C4</v>
          </cell>
          <cell r="H1135" t="str">
            <v>Simulacros preventivos para conocer los protocolos de actuación en caso de emergencia ejecutados</v>
          </cell>
          <cell r="I1135" t="str">
            <v>Porcentaje  que mide  el cumplimeinto de la realización de simulacros para prevenir situaciones de riesgo y emergencia generados por un fenómeno natural o antropogénico</v>
          </cell>
          <cell r="J1135" t="str">
            <v xml:space="preserve">Al periodo se reportan 4 simulacro, que representa el 57 % de avance con respecto a los 7 simulacros programados para este ejercicio fiscal; debido a la demanda ciudadana. </v>
          </cell>
          <cell r="K1135">
            <v>7</v>
          </cell>
        </row>
        <row r="1136">
          <cell r="G1136" t="str">
            <v>02CD14N001_C4A1</v>
          </cell>
          <cell r="H1136" t="str">
            <v>Realización de reuniones informativas a los participantes para informar el protocolos de actuación a seguir en los simulacros.</v>
          </cell>
          <cell r="I1136" t="str">
            <v>Porcentaje que mide el cumplimiento de las reuniones informativas para la aplicación de protocolos de actuación a seguir en los simulacros</v>
          </cell>
          <cell r="J1136" t="str">
            <v>Al periodo se reportan 165 capacitaciones en materia de protección civil, que representa el 100% de avance con respecto a las 7 capacitaciones programadas para este ejercicio fiscal; debido a la demanda ciudadana y a la modificación en las acciones ralizadas.</v>
          </cell>
          <cell r="K1136">
            <v>7</v>
          </cell>
        </row>
        <row r="1137">
          <cell r="G1137" t="str">
            <v>02CD14N001_C4A2</v>
          </cell>
          <cell r="H1137" t="str">
            <v>Difusión del marco normativo en materia de protección civil</v>
          </cell>
          <cell r="I1137" t="str">
            <v>Mide el avance porcentual en la difusión del marco normativo en materia de protección civil</v>
          </cell>
          <cell r="J1137" t="str">
            <v xml:space="preserve">Al periodo se reportan 60 capacitaciones a personal de la alcaldía respecto al marco normativo, que representa el 24% de avance con respecto a las 250 capacitaciones programadas para este ejercicio fiscal; debido a la demanda ciudadana. </v>
          </cell>
          <cell r="K1137">
            <v>250</v>
          </cell>
        </row>
        <row r="1138">
          <cell r="G1138" t="str">
            <v>02CD14N001_C4A3</v>
          </cell>
          <cell r="H1138" t="str">
            <v>Elaboración de programas internos de los inmuebles de la Alcaldía</v>
          </cell>
          <cell r="I1138" t="str">
            <v>Porcentaje  que mide el nivel de avance en la elaboración de los programas internos de los inmuebles de la Alcaldía</v>
          </cell>
          <cell r="J1138" t="str">
            <v xml:space="preserve">Al periodo se reporta 0% de avance debido a que, a partir del 28 de abril del 2023, la Secretaria de Gestión Integral de Riesgos y Protección Civil en la instancia que se encargara de la revisión de los Programas Internos de Protección Civil y las Cédulas de evaluación </v>
          </cell>
          <cell r="K1138">
            <v>250</v>
          </cell>
        </row>
        <row r="1139">
          <cell r="G1139" t="str">
            <v>02CD14R002_C1</v>
          </cell>
          <cell r="H1139" t="str">
            <v>Proyectos de presupuesto participativo ejecutados</v>
          </cell>
          <cell r="I1139" t="str">
            <v>Mide el avance porcentual de conclusión de los proyectos de presupuesto participativo</v>
          </cell>
          <cell r="J1139" t="str">
            <v>Para el ejercicio correspondiente al año 2024, a la fecha los proyectos del presupuesto participativo se encuentran en ejecución.</v>
          </cell>
          <cell r="K1139">
            <v>182</v>
          </cell>
        </row>
        <row r="1140">
          <cell r="G1140" t="str">
            <v>02CD14R002_C1A1</v>
          </cell>
          <cell r="H1140" t="str">
            <v>Dictaminar los proyectos de presupuesto participativo</v>
          </cell>
          <cell r="I1140" t="str">
            <v>Porcentaje que mide los proyectos de presupuesto participativo dictaminados</v>
          </cell>
          <cell r="J1140" t="str">
            <v>A la fecha se encuentran dictaminados y seleccionados 182 proyectos correspondientes a las unidades territoriales que comprenden el marco geografico de la Alcaldía Tlalpan.</v>
          </cell>
          <cell r="K1140">
            <v>182</v>
          </cell>
        </row>
        <row r="1141">
          <cell r="G1141" t="str">
            <v>02CD14S229_C1</v>
          </cell>
          <cell r="H1141" t="str">
            <v>Servicio de atención y prevención de la violencia de género</v>
          </cell>
          <cell r="I1141" t="str">
            <v>Porcentaje de avance de servicios  en materia de prevención y atención a la violencia de género.</v>
          </cell>
          <cell r="J1141" t="str">
            <v>Al Tercer Trimestre se realizaron 1412 acciones para el Desarrollo Integral de la Mujer lo que representa un avance del 88% de las 1597 acciones programadas; se realizaron 618 acciones del programa social “Mujeres Libres y en Igualdad”, 711 acciones del programa social “Con Prevención Yo Decido”, 81 acciones de Fomento a la Equidad de Género, 1 acción del  Centro de Atención "Justa Hernández Farfán" y 1 acción del "Centro Amelio Robles"  beneficiando a 15601 mujeres y 6423 hombres.</v>
          </cell>
          <cell r="K1141">
            <v>1597</v>
          </cell>
        </row>
        <row r="1142">
          <cell r="G1142" t="str">
            <v>02CD14S229_C1A1</v>
          </cell>
          <cell r="H1142" t="str">
            <v>Programación de talleres y actividades lúdico-informativas en materia de prevención de la violencia de género</v>
          </cell>
          <cell r="I1142" t="str">
            <v>Procentaje que mide el avance de programación de asesorías talleres y actividades lúdico-informativas</v>
          </cell>
          <cell r="J1142" t="str">
            <v>Al Tercer Trimestre (corte al 13 de septiembre) se realizaron 618 actividades del Programa Social Mujeres Libres y en Igualdad lo que representa un avance del 79% de las 780 programadas, se entregó el apoyo económico de febrero al mes de agosto a  41 personas facilitadoras de servicios y se validó el padrón de apoyo económico de 37 personas facilitadoras de servicios correspondientes al mes de septiembre; mismas que corresponden a 70 jornadas de servicios e informativas, 75 talleres de autonomía de las mujeres y para el fomento de la igualdad entre mujeres y hombres, 352 asesorías a mujeres en situación de violencia de género y 121 servicios a mujeres en puntos violeta, beneficiando a  6368 mujeres y 1418 hombres.</v>
          </cell>
          <cell r="K1142">
            <v>6600</v>
          </cell>
        </row>
        <row r="1143">
          <cell r="G1143" t="str">
            <v>02CD14S229_C1A2</v>
          </cell>
          <cell r="H1143" t="str">
            <v>Programación de asesorías jurídicas y psicológicas en materia de derechos sexuales y reproductivos</v>
          </cell>
          <cell r="I1143" t="str">
            <v>Procentaje que mide el avance de programación de asesorías</v>
          </cell>
          <cell r="J1143" t="str">
            <v>Al Tercer Trimestre se realizaron 711 actividades del Programa Social Con Prevención Yo decido lo que representa un avance del 90% de las 785 programadas, se entregó el apoyo económico de febrero al mes de agosto a 13 personas facilitadoras de servicios; mismas que corresponden a 238 consejerías en Derechos Sexuales y Reproductivos, 400 talleres de prevención del embarazo para adolescentes de 12 a 17 años; 41 talleres de prevención del embarazo adolescente para padres, madres y personas tutoras; 32 mesas informativas territoriales; beneficiando a  5462 adolescentes (2635 mujeres y 2827 hombres)  y 643 padres, madres y personas tutoras (487 mujeres y 156 hombres). En total se benefició a 3122 mujeres y 2983 hombres.</v>
          </cell>
          <cell r="K1143">
            <v>5400</v>
          </cell>
        </row>
        <row r="1144">
          <cell r="G1144" t="str">
            <v>02CD14S229_C1A3</v>
          </cell>
          <cell r="H1144" t="str">
            <v>Elaboración de programas de fomento a la equidad de género.</v>
          </cell>
          <cell r="I1144" t="str">
            <v>Porcentaje que mide de avance en la elaboración de programas de fomento a la equidad de género</v>
          </cell>
          <cell r="J1144" t="str">
            <v>Al Tercer Trimestre se llevaron a cabo 81 actividades para el fomento de la Equidad de Género, lo que representa un avance del 100% de las 30 actividades programadas; mismas que corresponden a 6 Caravana Violeta, 30 publicaciones y/o eventos conmemorativos en materia de Derechos Humanos de las Mujeres y 45 intervenciones en territorio con actividades para la prevención de la violencia de género (Alas de mariposa); beneficiando a 5107 mujeres y 1021 hombres.</v>
          </cell>
          <cell r="K1144">
            <v>1500</v>
          </cell>
        </row>
        <row r="1145">
          <cell r="G1145" t="str">
            <v>02CD14S229_C1A4</v>
          </cell>
          <cell r="H1145" t="str">
            <v>Canalizaciones jurídica, psicológica y médica por violencia de Género a mujeres  y población LGBTTTI a centros de atención especializados.</v>
          </cell>
          <cell r="I1145" t="str">
            <v>Porcentaje que mide las canalizaciones en relación con las solicitudes de servicios de atención jurídica, pricológica y médica por violencia de género</v>
          </cell>
          <cell r="J1145" t="str">
            <v>Al Tercer Trimestre se realizaron 2 actividades mensuales de servicios de atención por violencia de género  a mujeres  y población de la comunidad LGBTTTI, lo que representa el 75% de las actividades anuales programadas en esta materia; el Centro de Atención a Mujeres Víctimas de Violencia de Género "Justa Hernández Farfán" benefició a 348 mujeres y 15 hombres; el Centro de Atención Amelio Robles benefició a 563 mujeres y 824 hombres. Por otro lado en julio la Acción Social "Tlalpan Grande y Diverso" brindó servicios de primera atención y asesoría psicológica, sexual o jurídica a 93 mujeres y 162 hombres. Las acciones beneficiaron en total a 1004 mujeres y 1001 hombres</v>
          </cell>
          <cell r="K1145">
            <v>1100</v>
          </cell>
        </row>
        <row r="1146">
          <cell r="G1146" t="str">
            <v>02CD14S234_C1</v>
          </cell>
          <cell r="H1146" t="str">
            <v>Apoyos a personas en situación de vulnerabilidad</v>
          </cell>
          <cell r="I1146" t="str">
            <v>Mide el porcentaje  de apoyos entregados en el año</v>
          </cell>
          <cell r="J1146" t="str">
            <v xml:space="preserve">En  "TLALPAN ES TU HOGAR "  se entregaron  145 apoyos economicos a personas beneficiarias y 5 apoyos económicos a personas faciltiadoras del mes de febrero.
En "ALIANZAS ENTRE GENTE GRANDE " al periodo se entregaron 12 apoyos economicos, de febrero a mayo.
En "TLALPAN GRANDE COMO SUS JÓVENES" Entrega de 24apoyos económicos a personas facilitadoras de febrero a mayo.
En "CALDO TLALPEÑO: INTEGGRACIÓN SOCIAL" Entrega de apoyos económicos a 85 personas facilitadoras de febrero a mayo y primera entrega de 500 apoyos económicos a personas beneficiarias.
En "TLALPAN CONTIGO" se entregaron 102 apoyos económicos a personasbeneficairias y 10 a personas facilitadoras de enero y mayo.
</v>
          </cell>
          <cell r="K1146">
            <v>3404</v>
          </cell>
        </row>
        <row r="1147">
          <cell r="G1147" t="str">
            <v>02CD14S234_C1A1</v>
          </cell>
          <cell r="H1147" t="str">
            <v>Atender solicitudes de apoyo de programas sociales.</v>
          </cell>
          <cell r="I1147" t="str">
            <v>Mide el porcentaje de solicitudes atendidas</v>
          </cell>
          <cell r="J1147" t="str">
            <v>En  "TLALPAN ES TU HOGAR "  se presentaron 145 solicitudes de ingreso como personas beneficiarias y 5 como personas faciltiadoras.
En "ALIANZAS ENTRE GENTE GRANDE " se presentaron 273 solicitudes de ingreso para personas beneficiarias y 12 solicitudes como personas facilitadoras.
En "TLALPAN GRANDE COMO SUS JÓVENES" se presentaron 24 solicitudes de ingreso como personas facilitadoras.
En "CALDO TLALPEÑO: INCLUSIÓN SOCIAL" se presentaron 85 solicitudes de ingreso como personas beneficiarias y 500 solicitudes para ingreso de personas beneficiarias.
En "TLALPAN CONTIGO" se presentaron 57 solicitudes de ingreso como personas beneficairias y 10 como personas facilitadoras.</v>
          </cell>
          <cell r="K1147">
            <v>1900</v>
          </cell>
        </row>
        <row r="1148">
          <cell r="G1148" t="str">
            <v>02CD14S234_C1A2</v>
          </cell>
          <cell r="H1148" t="str">
            <v>Integración de expedientes de las personas beneficiarias</v>
          </cell>
          <cell r="I1148" t="str">
            <v>Mide el porcentaje de expedientes integrados</v>
          </cell>
          <cell r="J1148" t="str">
            <v>En  "TLALPAN ES TU HOGAR "  se integraron 145 expedientes de personas beneficiarias y 5 como personas faciltiadoras.
En "ALIANZAS ENTRE GENTE GRANDE " se integraron expedientas de 273 de personas beneficiarias y 12 de personas facilitadoras.
En "TLALPAN GRANDE COMO SUS JÓVENES" se integraron expedientes de  24 personas facilitadoras.
En "CALDO TLALPEÑO: INCLUSIÓN SOCIAL" se integraron 85 expedientes de personas beneficiarias.
En "TLALPAN CONTIGO" se integraron 102 expedienes de personas beneficairias y 10 de personas facilitadoras.</v>
          </cell>
          <cell r="K1148">
            <v>1900</v>
          </cell>
        </row>
        <row r="1149">
          <cell r="G1149" t="str">
            <v>02CD14S234_C2</v>
          </cell>
          <cell r="H1149" t="str">
            <v>Apoyos económicos a unidades económicas y personas en condición de desempleo entregados</v>
          </cell>
          <cell r="I1149" t="str">
            <v>Porcentaje de apoyos económicos entregados a unidades económicas y personas en condición de desempleo.</v>
          </cell>
          <cell r="J1149" t="str">
            <v xml:space="preserve">Bajo el programa " TLALPAN HACIA EL DESARROLLO SOSTENIBLE"  Acción 1 se entregaron 20 apoyos ecónomicos para las personas beneficiarias facilitadoras de servicio ( UTO apoyo mensual), personas beneficiarias facilitadoras Escuela de Desarrollo Sostenible(apoyo mensual) y 270 apoyos a personas beneficiarias finales (apoyo anual).
                                                                                                                                                                                                                                                                                                               </v>
          </cell>
          <cell r="K1149">
            <v>290</v>
          </cell>
        </row>
        <row r="1150">
          <cell r="G1150" t="str">
            <v>02CD14S234_C2A1</v>
          </cell>
          <cell r="H1150" t="str">
            <v>Integración de expedientes de las unidades económicas y personas en condición de desempleo.</v>
          </cell>
          <cell r="I1150" t="str">
            <v>Porcentaje de expedientes que se integran de las unidades económicas y personas en condición de desempleo beneficiadas</v>
          </cell>
          <cell r="J1150" t="str">
            <v xml:space="preserve">Bajo el programa " TLALPAN HACIA EL DESARROLLO SOSTENIBLE"  Acción 1 se han integrado 270 expedientes de personas beneficiarias finales.
                                                                                                                                                                                                                                                                                                                                                                                                                                                                                                                                                                                                                                               </v>
          </cell>
          <cell r="K1150">
            <v>290</v>
          </cell>
        </row>
        <row r="1151">
          <cell r="G1151" t="str">
            <v>02CD14S234_C2A2</v>
          </cell>
          <cell r="H1151" t="str">
            <v>Registro de personas que asisten y concluyen las capacitaciones en materia económica</v>
          </cell>
          <cell r="I1151" t="str">
            <v>Porcentaje de personas con proyectos de unidades económicas y personas en condición de desempleo que concluyeron su capacitación</v>
          </cell>
          <cell r="J1151" t="str">
            <v xml:space="preserve">Bajo el programa " TLALPAN HACIA EL DESARROLLO SOSTENIBLE"  Acción 1: 210 personas han concluido su capacitación en el periodo correspondiente de abril a junio. 
</v>
          </cell>
          <cell r="K1151">
            <v>290</v>
          </cell>
        </row>
        <row r="1152">
          <cell r="G1152" t="str">
            <v>02CD14S234_C3</v>
          </cell>
          <cell r="H1152" t="str">
            <v>Apoyos económicos a proyectos que protejan, conserven y restauren el medio ambiente y los recursos naturales entregados</v>
          </cell>
          <cell r="I1152" t="str">
            <v>Porcentaje de Apoyos económicos entregados a proyectos que protejan, conserven y restauren el medio ambiente y los recursos naturales.</v>
          </cell>
          <cell r="J1152" t="str">
            <v xml:space="preserve">Bajo el programa " TLALPAN HACIA EL DESARROLLO SOSTENIBLE"  Acción 2:  se entregaron  32 apoyos ecónomicos para las personas beneficiarias facilitadoras de servicio  (UTO,BSCAM), personas beneficiarias facilitadoras Escuela de Desarrollo Sostenible (Pago Mensual) y 47 apoyos a personas beneficiarias finales (apoyo anual).   
</v>
          </cell>
          <cell r="K1152">
            <v>72</v>
          </cell>
        </row>
        <row r="1153">
          <cell r="G1153" t="str">
            <v>02CD14S234_C3A1</v>
          </cell>
          <cell r="H1153" t="str">
            <v>Integrar expedientes de proyectos que protejan, conserven y restauren el medio ambiente y los recursos naturales.</v>
          </cell>
          <cell r="I1153" t="str">
            <v>Porcentaje de expedientes de proyectos que protejan, conserven y restauren el medio ambiente y los recursos naturales que se integran correctament e.</v>
          </cell>
          <cell r="J1153" t="str">
            <v xml:space="preserve">Bajo el programa " TLALPAN HACIA EL DESARROLLO SOSTENIBLE"  Acción 2 se han integrado  47 expedientes de personas beneficiarias finales.  
</v>
          </cell>
          <cell r="K1153">
            <v>72</v>
          </cell>
        </row>
        <row r="1154">
          <cell r="G1154" t="str">
            <v>02CD14S234_C3A2</v>
          </cell>
          <cell r="H1154" t="str">
            <v>Registro de personas que asisten y concluyen las capacitaciones en materia de formulación de proyectos que protejan, conserven y restauren el medio ambiente y los recursos naturales</v>
          </cell>
          <cell r="I1154" t="str">
            <v>Porcentaje de personas que concluyeron su capacitación en la formulación de proyectos que protejan, conserven y restauren el medio ambiente y los recursos naturales</v>
          </cell>
          <cell r="J1154" t="str">
            <v xml:space="preserve">Bajo el programa " TLALPAN HACIA EL DESARROLLO SOSTENIBLE"  Acción 2: 47 personas han concluido su capacitación en el periodo correspondiente de Abril a Junio. 
</v>
          </cell>
          <cell r="K1154">
            <v>72</v>
          </cell>
        </row>
        <row r="1155">
          <cell r="G1155" t="str">
            <v>02CD14S234_C4</v>
          </cell>
          <cell r="H1155" t="str">
            <v>Apoyos económicos a programas de trabajo que contribuyan a la reactivación de la agricultura y la ganadería entregados</v>
          </cell>
          <cell r="I1155" t="str">
            <v>Porcentaje de Apoyos económicos entregados a programas de trabajo que contribuyan a la reactivación de la agricultura y la ganadería</v>
          </cell>
          <cell r="J1155" t="str">
            <v xml:space="preserve">Bajo el programa " TLALPAN HACIA EL DESARROLLO SOSTENIBLE"  Acción 3 se entregaron  17 apoyos ecónomicos para las personas beneficiarias facilitadoras de servicio UTO y  personas beneficiarias facilitadoras Escuela de Desarrollo Sostenible (Pago mensual) y 273 apoyos a personas beneficiarias finales (apoyo anual).
</v>
          </cell>
          <cell r="K1155">
            <v>267</v>
          </cell>
        </row>
        <row r="1156">
          <cell r="G1156" t="str">
            <v>02CD14S234_C4A1</v>
          </cell>
          <cell r="H1156" t="str">
            <v>Integrar expedientes de los programas de trabajo que contribuyan a la reactivación de la agricultura y la ganadería.</v>
          </cell>
          <cell r="I1156" t="str">
            <v>Porcentaje de expedientes de programas de trabajo que contribuyan a la reactivación de la agricultura y la ganadería que se integran</v>
          </cell>
          <cell r="J1156" t="str">
            <v xml:space="preserve">Bajo el programa " TLALPAN HACIA EL DESARROLLO SOSTENIBLE"  Acción 3 se han integrado  273 expedientes de de personas beneficiarias finales.
</v>
          </cell>
          <cell r="K1156">
            <v>267</v>
          </cell>
        </row>
        <row r="1157">
          <cell r="G1157" t="str">
            <v>02CD14S234_C4A2</v>
          </cell>
          <cell r="H1157" t="str">
            <v>Registro de personas que asisten y concluyen las capacitaciones en la formulación de programas de trabajo que contribuyan a la reactivación de la agricultura y la ganadería</v>
          </cell>
          <cell r="I1157" t="str">
            <v>Porcentaje de personas que concluyeron su capacitación en la formulación de programas de trabajo que contribuyan a la reactivación de la agricultura y la ganadería</v>
          </cell>
          <cell r="J1157" t="str">
            <v xml:space="preserve">Bajo el programa " TLALPAN HACIA EL DESARROLLO SOSTENIBLE"  Acción 3:  273  personas han concluido su capacitación en el periodo correspondiente de Abril a Junio.
 </v>
          </cell>
          <cell r="K1157">
            <v>267</v>
          </cell>
        </row>
        <row r="1158">
          <cell r="G1158" t="str">
            <v>02CD14U048_C1</v>
          </cell>
          <cell r="H1158" t="str">
            <v>Entrega de apoyos en especie mediante acciones sociales , en la Alcaldía Tlalpan</v>
          </cell>
          <cell r="I1158" t="str">
            <v>Porcentaje de apoyos en especie entregados por la acción social</v>
          </cell>
          <cell r="J1158" t="str">
            <v xml:space="preserve">Se realizó la Entrega de Apoyos en Especie a Través de Las Siguientes Acciones Sociales:  "Abrig-AT", " Tlalpan Mágico, Entrega De Juguetes 2024", “Ecotecnologías”, “Saludable-Mente Tlalpan", “Tlalpan Grande Y Diverso 2024”, "Entrega de Conjuntos de Pants  a Deportistas y Entrenadores Deportivos Representantes de la Alcaldía Tlalpan", "Estímulos a los Representantes Deportivos de Tlalpan en  Competencias Nacionales (CONADE)",  "Apoyos Económicos a Deportistas y Entrenadores Deportivos de Tlalpan". </v>
          </cell>
          <cell r="K1158">
            <v>55727</v>
          </cell>
        </row>
        <row r="1159">
          <cell r="G1159" t="str">
            <v>02CD14U048_C1A1</v>
          </cell>
          <cell r="H1159" t="str">
            <v>Integración de expedientes de personas que solicitan apoyos en especie, mediante revisión a la situación económica</v>
          </cell>
          <cell r="I1159" t="str">
            <v>Porcentaje de solicitudes completas revisadas para entrega de apoyos en especie</v>
          </cell>
          <cell r="J1159" t="str">
            <v xml:space="preserve">Se integraron 20,561 expedientes de personas beneficiarias habitantes de colonias, pueblos y barrios de la Alcaldía Tlalpan, mediante las siguientes Acciones Sociales: "Abrig-AT", " Tlalpan Mágico, Entrega De Juguetes 2024", “Ecotecnologías”, “Saludable-Mente Tlalpan", “Tlalpan Grande Y Diverso 2024”, "Entrega de Conjuntos de Pants  a Deportistas y Entrenadores Deportivos Representantes de la Alcaldía Tlalpan", "Estímulos a los Representantes Deportivos de Tlalpan en  Competencias Nacionales (CONADE)",  "Apoyos Económicos a Deportistas y Entrenadores Deportivos de Tlalpan".  </v>
          </cell>
          <cell r="K1159">
            <v>55727</v>
          </cell>
        </row>
        <row r="1160">
          <cell r="G1160" t="str">
            <v>02CD14U048_C1A2</v>
          </cell>
          <cell r="H1160" t="str">
            <v>Autorización de apoyos en especie, solicitadas</v>
          </cell>
          <cell r="I1160" t="str">
            <v>Porcentaje de autorizacion de apoyos en especie en la alcaldia tlalpan</v>
          </cell>
          <cell r="J1160" t="str">
            <v xml:space="preserve"> Se autorizaron 20,561 apoyos en especie mediante las Acciones Sociales:  "Abrig-AT", " Tlalpan Mágico, Entrega De Juguetes 2024", “Ecotecnologías”, “Saludable-Mente Tlalpan", “Tlalpan Grande Y Diverso 2024”, "Entrega de Conjuntos de Pants  a Deportistas y Entrenadores Deportivos Representantes de la Alcaldía Tlalpan", "Estímulos a los Representantes Deportivos de Tlalpan en  Competencias Nacionales (CONADE)",  "Apoyos Económicos a Deportistas y Entrenadores Deportivos de Tlalpan".  </v>
          </cell>
          <cell r="K1160">
            <v>55727</v>
          </cell>
        </row>
        <row r="1161">
          <cell r="G1161" t="str">
            <v>02CD14U048_C2</v>
          </cell>
          <cell r="H1161" t="str">
            <v>Entrega de apoyos económicos mediante acciones sociales en la Alcaldía Tlalpan</v>
          </cell>
          <cell r="I1161" t="str">
            <v>Porcentaje de apoyos economicos entregados por la acción social</v>
          </cell>
          <cell r="J1161" t="str">
            <v>Se llevó acabo la entrega 164 apoyos economicos en las  Acciónes Sociales: Ecotecnologias, Saludable-mente y  Tlalpan Magico</v>
          </cell>
          <cell r="K1161">
            <v>22632</v>
          </cell>
        </row>
        <row r="1162">
          <cell r="G1162" t="str">
            <v>02CD14U048_C2A1</v>
          </cell>
          <cell r="H1162" t="str">
            <v>Integración de expedientes de personas que solicitan apoyos en económicos mediante revisión a la situación económica</v>
          </cell>
          <cell r="I1162" t="str">
            <v>Porcentaje de solicitudes completas revisadas para entrega de apoyos económicos</v>
          </cell>
          <cell r="J1162" t="str">
            <v>Se integraron 164  expedientes  de las personas que solictaron apoyo economico en las  Acciónes Sociales: Ecotecnologias, Saludable-mente y Tlalpan Magico</v>
          </cell>
          <cell r="K1162">
            <v>22632</v>
          </cell>
        </row>
        <row r="1163">
          <cell r="G1163" t="str">
            <v>02CD14U048_C2A2</v>
          </cell>
          <cell r="H1163" t="str">
            <v>Autorización  de apoyos económicos solicitados</v>
          </cell>
          <cell r="I1163" t="str">
            <v>Porcentaje de autorizacion de apoyos economicos en la alcaldia tlalpan</v>
          </cell>
          <cell r="J1163" t="str">
            <v>Se autorizaron 164  apoyos economicos en las  Acciónes Sociales: Ecotecnologias, Saludable-mente y Tlalpan Magico</v>
          </cell>
          <cell r="K1163">
            <v>22632</v>
          </cell>
        </row>
        <row r="1164">
          <cell r="G1164" t="str">
            <v>02CD15E187_C1</v>
          </cell>
          <cell r="H1164" t="str">
            <v>Servicios de carros tanque(pipas) proporcionados</v>
          </cell>
          <cell r="I1164" t="str">
            <v>Mide el porcentaje de avance de los servicios de carros tanque (pipas) proporcionados en el año</v>
          </cell>
          <cell r="J1164" t="str">
            <v xml:space="preserve">Se entrego un total de 6,988 servicios de carros tanque (pipas) de agua potable  para  la  población que habita en la demarcación, equivalente a 46,095m3 en carros propios y 69,603m3 en carros arrendados. </v>
          </cell>
          <cell r="K1164">
            <v>7090</v>
          </cell>
        </row>
        <row r="1165">
          <cell r="G1165" t="str">
            <v>02CD15E187_C1A1</v>
          </cell>
          <cell r="H1165" t="str">
            <v>Atención a las solicitudes de carros tanque (pipas) de los habitantes.</v>
          </cell>
          <cell r="I1165" t="str">
            <v>Mide el porcentaje de atención a solicitudes de los habitantes de carros tanque (pipas)realizados en el año</v>
          </cell>
          <cell r="J1165" t="str">
            <v>6951 solicitudes atendidas.</v>
          </cell>
          <cell r="K1165">
            <v>6400</v>
          </cell>
        </row>
        <row r="1166">
          <cell r="G1166" t="str">
            <v>02CD15E187_C2</v>
          </cell>
          <cell r="H1166" t="str">
            <v>Residuos sólidos urbanos recolectados</v>
          </cell>
          <cell r="I1166" t="str">
            <v>Porcentaje que mide el avance de las toneladas recolectadas  los reciduos sólidos urbanos al periodo</v>
          </cell>
          <cell r="J1166" t="str">
            <v>Recoleccion de residuos solidos urbanos</v>
          </cell>
          <cell r="K1166">
            <v>511000</v>
          </cell>
        </row>
        <row r="1167">
          <cell r="G1167" t="str">
            <v>02CD15E187_C2A1</v>
          </cell>
          <cell r="H1167" t="str">
            <v>Programación de rutas de recolección</v>
          </cell>
          <cell r="I1167" t="str">
            <v>Mide el avance porcentual de programación de rutas de recolección de residuos sólidos.</v>
          </cell>
          <cell r="J1167" t="str">
            <v>Rutas de recoleccion de residuos solidos urbanos</v>
          </cell>
          <cell r="K1167">
            <v>33580</v>
          </cell>
        </row>
        <row r="1168">
          <cell r="G1168" t="str">
            <v>02CD15E187_C3</v>
          </cell>
          <cell r="H1168" t="str">
            <v>Mantenimiento y conservación de áreas verdes y arbolado urbano y cuidado del medio ambiente</v>
          </cell>
          <cell r="I1168" t="str">
            <v>Porcentaje que mide el avance del mantenimiento y conservación de áreas verdes y arbolado urbano y cuidado del medio ambiente  al periodo</v>
          </cell>
          <cell r="J1168" t="str">
            <v>Mantenimiento y conservacion de áreas verdes y arbolado urbano y cuidado del medio ambiente</v>
          </cell>
          <cell r="K1168">
            <v>6000000</v>
          </cell>
        </row>
        <row r="1169">
          <cell r="G1169" t="str">
            <v>02CD15E187_C3A1</v>
          </cell>
          <cell r="H1169" t="str">
            <v>Calendarización de brigadas de mantenimiento</v>
          </cell>
          <cell r="I1169" t="str">
            <v>Mide el porcentaje de avance en la calendarización de brigadas de mantenimiento para la conservación de áreas verdes</v>
          </cell>
          <cell r="J1169" t="str">
            <v>Brigadas de mantenimiento para la conservacion de áreas verdes.</v>
          </cell>
          <cell r="K1169">
            <v>1900</v>
          </cell>
        </row>
        <row r="1170">
          <cell r="G1170" t="str">
            <v>02CD15E188_C1</v>
          </cell>
          <cell r="H1170" t="str">
            <v>Apoyos económicos entregados</v>
          </cell>
          <cell r="I1170" t="str">
            <v>Mide el porcentaje  de avance de apoyos entregados en el año</v>
          </cell>
          <cell r="J1170" t="str">
            <v>Entrega de apoyos económicos a beneficiarios de los programas sociales. UM Apoyo económico</v>
          </cell>
          <cell r="K1170">
            <v>350</v>
          </cell>
        </row>
        <row r="1171">
          <cell r="G1171" t="str">
            <v>02CD15E188_C1A1</v>
          </cell>
          <cell r="H1171" t="str">
            <v>Emisión de convocatoria para registro en Programa social</v>
          </cell>
          <cell r="I1171" t="str">
            <v>Porcentaje que mide el avance de convocatorias emitidas para el registro en el Programa social</v>
          </cell>
          <cell r="J1171" t="str">
            <v>Publicación de los lineamientos de operación, UM Acción</v>
          </cell>
          <cell r="K1171">
            <v>2</v>
          </cell>
        </row>
        <row r="1172">
          <cell r="G1172" t="str">
            <v>02CD15E188_C1A2</v>
          </cell>
          <cell r="H1172" t="str">
            <v>Seguimiento al cumplimiento a requisitos del programa</v>
          </cell>
          <cell r="I1172" t="str">
            <v>Mide porcentualmente el avance de expedientes de cumplimiento verificados.</v>
          </cell>
          <cell r="J1172" t="str">
            <v>Actividades de registro y control de los beneficiarios de los programas sociales, UM Acción</v>
          </cell>
          <cell r="K1172">
            <v>350</v>
          </cell>
        </row>
        <row r="1173">
          <cell r="G1173" t="str">
            <v>02CD15E188_C2</v>
          </cell>
          <cell r="H1173" t="str">
            <v>Eventos deportivos realizados</v>
          </cell>
          <cell r="I1173" t="str">
            <v>Mide el avance porcentual de los eventos deportivos realizados.</v>
          </cell>
          <cell r="J1173" t="str">
            <v>Eventos deportivos realizados UM Evento</v>
          </cell>
          <cell r="K1173">
            <v>1100</v>
          </cell>
        </row>
        <row r="1174">
          <cell r="G1174" t="str">
            <v>02CD15E188_C2A1</v>
          </cell>
          <cell r="H1174" t="str">
            <v>Difusión de los eventos deportivos organizados.</v>
          </cell>
          <cell r="I1174" t="str">
            <v>Porcentaje que mide la difusión de los eventos organizados.</v>
          </cell>
          <cell r="J1174" t="str">
            <v>Actividades de promoción y difusión en la comunidad, UM Acción</v>
          </cell>
          <cell r="K1174">
            <v>1100</v>
          </cell>
        </row>
        <row r="1175">
          <cell r="G1175" t="str">
            <v>02CD15E188_C2A2</v>
          </cell>
          <cell r="H1175" t="str">
            <v>Registro del número de personas que asistieron</v>
          </cell>
          <cell r="I1175" t="str">
            <v>Mide el avance porcentual de avancne del número de población beneficiada.</v>
          </cell>
          <cell r="J1175" t="str">
            <v>Registro y clasificación de participantes UM Acción</v>
          </cell>
          <cell r="K1175">
            <v>22986</v>
          </cell>
        </row>
        <row r="1176">
          <cell r="G1176" t="str">
            <v>02CD15E188_C3</v>
          </cell>
          <cell r="H1176" t="str">
            <v>Eventos culturales y recreativos realizados</v>
          </cell>
          <cell r="I1176" t="str">
            <v>Porcentaje que mide el avance de eventos culturales y recreativos realizados.</v>
          </cell>
          <cell r="J1176" t="str">
            <v>Eventos culturales realizados, UM Evento.</v>
          </cell>
          <cell r="K1176">
            <v>900</v>
          </cell>
        </row>
        <row r="1177">
          <cell r="G1177" t="str">
            <v>02CD15E188_C3A1</v>
          </cell>
          <cell r="H1177" t="str">
            <v>Difusión de los eventos culturales y recreativos</v>
          </cell>
          <cell r="I1177" t="str">
            <v>Porcentaje que mide la difusión de los eventos organizados.</v>
          </cell>
          <cell r="J1177" t="str">
            <v>Actividades de promoción y difusión en la comunidad, Acción.</v>
          </cell>
          <cell r="K1177">
            <v>900</v>
          </cell>
        </row>
        <row r="1178">
          <cell r="G1178" t="str">
            <v>02CD15E188_C3A2</v>
          </cell>
          <cell r="H1178" t="str">
            <v>Registro del número de personas que asistieron</v>
          </cell>
          <cell r="I1178" t="str">
            <v>Mide el avance porcentual de avancne del número de población beneficiada.</v>
          </cell>
          <cell r="J1178" t="str">
            <v>Registro y clasificación de participantes, UM Acción.</v>
          </cell>
          <cell r="K1178">
            <v>95000</v>
          </cell>
        </row>
        <row r="1179">
          <cell r="G1179" t="str">
            <v>02CD15E189_C1</v>
          </cell>
          <cell r="H1179" t="str">
            <v>Apoyos en especie entregados</v>
          </cell>
          <cell r="I1179" t="str">
            <v>Mide el porcentaje  de avance de los apoyos en especie entregados en el año</v>
          </cell>
          <cell r="J1179" t="str">
            <v>Se entregaron 2,000 tarjetas de atención en la Clínica Post-Covid 19, a personas con afecciones derivadas de su contagio</v>
          </cell>
          <cell r="K1179">
            <v>2180</v>
          </cell>
        </row>
        <row r="1180">
          <cell r="G1180" t="str">
            <v>02CD15E189_C1A1</v>
          </cell>
          <cell r="H1180" t="str">
            <v>Emisión de convocatoria para registro en las Acciones sociales</v>
          </cell>
          <cell r="I1180" t="str">
            <v>Mide el avance porcentual de la emisión de convocatorias para el registro en las Acciones Institucionales</v>
          </cell>
          <cell r="J1180" t="str">
            <v>Publicación de los lineamientos de operación, UM Acción</v>
          </cell>
          <cell r="K1180">
            <v>2</v>
          </cell>
        </row>
        <row r="1181">
          <cell r="G1181" t="str">
            <v>02CD15E189_C1A2</v>
          </cell>
          <cell r="H1181" t="str">
            <v>Seguimiento al cumplimiento a requisitos de las Acciones sociales</v>
          </cell>
          <cell r="I1181" t="str">
            <v>Porcentaje de expedientes de cumplimiento verificados.</v>
          </cell>
          <cell r="J1181" t="str">
            <v>Se registraron a  2,000 beneficiarios de la accion social de atención en la Clínica Post-Covid 19, a personas con afecciones derivadas de su contagio</v>
          </cell>
          <cell r="K1181">
            <v>2180</v>
          </cell>
        </row>
        <row r="1182">
          <cell r="G1182" t="str">
            <v>02CD15E189_C2</v>
          </cell>
          <cell r="H1182" t="str">
            <v>Consultas médicas realizadas</v>
          </cell>
          <cell r="I1182" t="str">
            <v>Porcentaje  de consultas médicas realizadas en el año</v>
          </cell>
          <cell r="J1182" t="str">
            <v>Se realizaron 112 Jornadas médicas en donde se atendieron a 21,425 personas (13,200 mujeres y 8,225 hombres) con los siguientes servicios: 1,498 somatometrías, 418 tomas de glucosa, 2,350 tomas de temperatura, 2,544 consultas médicas, 228 odontológicas, 213 asesorías psicológicas, 256 consultas podológicas, 165 consultas ortopédicas, 1,678 consultas optométricas, 125 consultas de medicina alternativa, 313 terapias psicológicas, 648 asesorías en adicciones, 3,819 asistentes a pláticas de la salud y se expidieron 7, 170 certificados médicos a niñas, niños y adolescentes estudiantes de escuelas de educación básica).</v>
          </cell>
          <cell r="K1182">
            <v>32000</v>
          </cell>
        </row>
        <row r="1183">
          <cell r="G1183" t="str">
            <v>02CD15E189_C2A1</v>
          </cell>
          <cell r="H1183" t="str">
            <v>Realización de jornadas médicas.</v>
          </cell>
          <cell r="I1183" t="str">
            <v>Porcentaje de Jornadas médicas realizadas</v>
          </cell>
          <cell r="J1183" t="str">
            <v>Actividades de registro y control de participantes, UM Acción.</v>
          </cell>
          <cell r="K1183">
            <v>132</v>
          </cell>
        </row>
        <row r="1184">
          <cell r="G1184" t="str">
            <v>02CD15E189_C2A2</v>
          </cell>
          <cell r="H1184" t="str">
            <v>Registro del número de personas atendidas</v>
          </cell>
          <cell r="I1184" t="str">
            <v>Porcentaje de población atendida.</v>
          </cell>
          <cell r="J1184" t="str">
            <v>Actividades de registro y control de participantes, UM Persona.</v>
          </cell>
          <cell r="K1184">
            <v>32000</v>
          </cell>
        </row>
        <row r="1185">
          <cell r="G1185" t="str">
            <v>02CD15E190_C1</v>
          </cell>
          <cell r="H1185" t="str">
            <v>Servicios de medicina veterinaria realizados</v>
          </cell>
          <cell r="I1185" t="str">
            <v>Mide el porcentaje de avance de los servicios médicos veterinarios realizados en el año.</v>
          </cell>
          <cell r="J1185" t="str">
            <v>Acciones de atención médica veterinaria a dueños de animales de compañia de población abierta, UM Acción.</v>
          </cell>
          <cell r="K1185">
            <v>8200</v>
          </cell>
        </row>
        <row r="1186">
          <cell r="G1186" t="str">
            <v>02CD15E190_C1A1</v>
          </cell>
          <cell r="H1186" t="str">
            <v>Difusión de los servicios médicos veterinarios que se ofrecen en la Alcaldía</v>
          </cell>
          <cell r="I1186" t="str">
            <v>Porcentualmente mide el avance de la difusión de los servicios médicos veterinarios que se ofrecen en la Alcaldía</v>
          </cell>
          <cell r="J1186" t="str">
            <v>Actividades de registro y control de participantes, UM Acción.</v>
          </cell>
          <cell r="K1186">
            <v>2</v>
          </cell>
        </row>
        <row r="1187">
          <cell r="G1187" t="str">
            <v>02CD15E190_C1A2</v>
          </cell>
          <cell r="H1187" t="str">
            <v>Registro de atención médica veterinaria</v>
          </cell>
          <cell r="I1187" t="str">
            <v>Porcentaje que mide el avance de la población atendida con servicios médicos veterinario para sus mascotas</v>
          </cell>
          <cell r="J1187" t="str">
            <v>Actividades de registro y control de participantes UM Acción.</v>
          </cell>
          <cell r="K1187">
            <v>8200</v>
          </cell>
        </row>
        <row r="1188">
          <cell r="G1188" t="str">
            <v>02CD15E198_C1</v>
          </cell>
          <cell r="H1188" t="str">
            <v>Raciones alimenticias y/o hídricas para niñas y niños inscritos brindadas</v>
          </cell>
          <cell r="I1188" t="str">
            <v>Porcentaje que mide el avance de raciones alimenticias y/o hídricas brindadas</v>
          </cell>
          <cell r="J1188" t="str">
            <v>Desayuno, comida y/o servicio de hidratación en cada sesión escolar, (Otorgar hasta 1,319 raciones alimenticias e hidratación en 19 Centros de Desarrollo Infantil (CENDIS) y hasta 81 raciones de hidratación en 2 más, a niñas y niños de 2 a 5 años 11 meses de edad inscritos, durante el ejercicio fiscal 2024.) UM Porción durante el periodo se otorogaron 380,800 raciones alimenticias.</v>
          </cell>
          <cell r="K1188">
            <v>576428</v>
          </cell>
        </row>
        <row r="1189">
          <cell r="G1189" t="str">
            <v>02CD15E198_C1A1</v>
          </cell>
          <cell r="H1189" t="str">
            <v>Inscripción y selección de niñas y niños  beneficiarias del Programa social "Bienestar para la alimentación y atención de la infancia inscrita en los Centros de Desarrollo Infantil 2024".</v>
          </cell>
          <cell r="I1189" t="str">
            <v>Mide el porcentaje de avance de expedientes de las niñas y niños que cumplen con los requisitos del programa social para ser beneficiarios.</v>
          </cell>
          <cell r="J1189" t="str">
            <v>Actividades administrativas de registro y control, UM Acción</v>
          </cell>
          <cell r="K1189">
            <v>1400</v>
          </cell>
        </row>
        <row r="1190">
          <cell r="G1190" t="str">
            <v>02CD15E198_C1A2</v>
          </cell>
          <cell r="H1190" t="str">
            <v>Emisión de convocatoria para registro en Programa social "Bienestar para la alimentación y atención de la infancia inscrita en los Centros de Desarrollo Infantil  2024"</v>
          </cell>
          <cell r="I1190" t="str">
            <v>Mide el porcentaje de avance de convocatorias emitidas para el registro en el Programa social</v>
          </cell>
          <cell r="J1190" t="str">
            <v>Publicación lineamientos de operación, UM Acción.</v>
          </cell>
          <cell r="K1190">
            <v>1</v>
          </cell>
        </row>
        <row r="1191">
          <cell r="G1191" t="str">
            <v>02CD15E200_C1</v>
          </cell>
          <cell r="H1191" t="str">
            <v>Regulación de establecimientos mercantiles, mercados públicos y comercio en vía pública realizada.</v>
          </cell>
          <cell r="I1191" t="str">
            <v>Porcentaje  que mide el avance en la regulación de establecimientos mercantiles, mercados públicos y de comercio en la vía pública realizadas en el año.</v>
          </cell>
          <cell r="J1191" t="str">
            <v>Se llevaron a cabo 10,994 acciones de regulación en establecimientos mercantiles, mercados públios y de comercio en la vía pública</v>
          </cell>
          <cell r="K1191">
            <v>18257</v>
          </cell>
        </row>
        <row r="1192">
          <cell r="G1192" t="str">
            <v>02CD15E200_C1A1</v>
          </cell>
          <cell r="H1192" t="str">
            <v>Verificación administrativa en establecimientos mercantiles y construcciones realizada.</v>
          </cell>
          <cell r="I1192" t="str">
            <v>Porcentaje que mide el avance de visitas  de verificación en establecimientos mercantiles y construcciones.</v>
          </cell>
          <cell r="J1192" t="str">
            <v>Se llevaron a cabo 151 acciones de verificación administrativa, las cuales se realizaron en conjunto con el Personal Especializado en Funciones de Verificación (INVEA) y correspondieron 47 a construcciones y edificaciones, 89  establecimientos mercantiles, 10  mercados y 5 a uso de suelo.</v>
          </cell>
          <cell r="K1192">
            <v>286</v>
          </cell>
        </row>
        <row r="1193">
          <cell r="G1193" t="str">
            <v>02CD15E200_C1A2</v>
          </cell>
          <cell r="H1193" t="str">
            <v>Reordenamiento del comercio en la vía pública.</v>
          </cell>
          <cell r="I1193" t="str">
            <v>Porcentaje que mide el avance del reordenamiento del comercio en la vía pública realizado.</v>
          </cell>
          <cell r="J1193" t="str">
            <v>Se efectuaron 5,615 acciones de reordenamiento del comercio en la vía pública que comprendieron  1,026 recorridos para verificar que los comerciantes  cumplan con normas de tianguis y 4,495  de supervisión del comercio ambulante y  tianguis para el cumplimiento de las medidas de seguridad, higiene y de operación, asi como 94 acciones de supervisión para liberar el paso peatonal en avenidas principales, escuelas y hospitales.</v>
          </cell>
          <cell r="K1193">
            <v>7457</v>
          </cell>
        </row>
        <row r="1194">
          <cell r="G1194" t="str">
            <v>02CD15E200_C1A3</v>
          </cell>
          <cell r="H1194" t="str">
            <v xml:space="preserve">Supervisión del cumplimiento del reglamento de operación de mercados públicos. </v>
          </cell>
          <cell r="I1194" t="str">
            <v xml:space="preserve">Mide porcentualmente el avance la supervisión del cumplimiento del reglamento de operación de mercados públicos realizada. </v>
          </cell>
          <cell r="J1194" t="str">
            <v>Tambien se ejecutaron 5,228 acciones de supervisión para el cumplimiento del reglamento de operación de los mercados públicos.</v>
          </cell>
          <cell r="K1194">
            <v>10514</v>
          </cell>
        </row>
        <row r="1195">
          <cell r="G1195" t="str">
            <v>02CD15E200_C2</v>
          </cell>
          <cell r="H1195" t="str">
            <v>Asuntos Jurídicos atendidos</v>
          </cell>
          <cell r="I1195" t="str">
            <v>Porcentaje que mide el avance de asuntos jurídicos atendidos en el año.</v>
          </cell>
          <cell r="J1195" t="str">
            <v>Se proporcionó 973 servicios de asesorías jurídicas a los habitantes de la demarcación y ciudadanía en general.</v>
          </cell>
          <cell r="K1195">
            <v>1425</v>
          </cell>
        </row>
        <row r="1196">
          <cell r="G1196" t="str">
            <v>02CD15E200_C2A1</v>
          </cell>
          <cell r="H1196" t="str">
            <v xml:space="preserve">Recepción de solicitudes para la atención de asuntos jurídicos. </v>
          </cell>
          <cell r="I1196" t="str">
            <v>Porcentaje de la Prestación de Asesoría Jurídica Gratuita Realizada.</v>
          </cell>
          <cell r="J1196" t="str">
            <v>Se proporcionó 973 asesorías jurídicas gratuitas, las cuales corresponden a 304 asesorías en materia civil, 406 familiar, 103  en penal, 64  laborales y 96 administrativas, a fin de brindar información y orientación a los habitantes de la demarcación.</v>
          </cell>
          <cell r="K1196">
            <v>1425</v>
          </cell>
        </row>
        <row r="1197">
          <cell r="G1197" t="str">
            <v>02CD15E200_C3</v>
          </cell>
          <cell r="H1197" t="str">
            <v>Constancias de Residencia expedidas</v>
          </cell>
          <cell r="I1197" t="str">
            <v>Porcentaje que mide el avance de expediciones de constancias de residencia expedidas en el año.</v>
          </cell>
          <cell r="J1197" t="str">
            <v>Se brindó 261 servicios de expedición de constancias de residencia a los habitantes de la demarcación y ciudadanía en general.</v>
          </cell>
          <cell r="K1197">
            <v>368</v>
          </cell>
        </row>
        <row r="1198">
          <cell r="G1198" t="str">
            <v>02CD15E200_C3A1</v>
          </cell>
          <cell r="H1198" t="str">
            <v>Revisión de solicitudes de constancias de residencia recepcionadas.</v>
          </cell>
          <cell r="I1198" t="str">
            <v>Porcentaje que mide el avance de solicitudes de constancias de residencia en el año.</v>
          </cell>
          <cell r="J1198" t="str">
            <v>Se brindó 100 servicios de expedición de constancias de residencia a los habitantes de la demarcación y ciudadanía que así lo solicitaron.</v>
          </cell>
          <cell r="K1198">
            <v>368</v>
          </cell>
        </row>
        <row r="1199">
          <cell r="G1199" t="str">
            <v>02CD15E200_C4</v>
          </cell>
          <cell r="H1199" t="str">
            <v>Solicitudes de trámites y servicios atendidos en VUT y CESAC.</v>
          </cell>
          <cell r="I1199" t="str">
            <v>Mide porcentualmente el avance de las solicitudes de trámites y servicios atentidos en VUT y CESAC.</v>
          </cell>
          <cell r="J1199" t="str">
            <v>Se estima 17,000 solicitudes de támites y servicios, lo que representa un 100 % para el presente ejercicio fiscal 2024; de las cuales 6,000 ingresaran por la Ventanilla Única de Trámites (VUT)  y 11,000 mediante el Centro de Servicios y Atención Ciudadana (CESAC); ello con el objetivo de atender oportunamente las necesidades de la población. En este tercer trimestre Ventanilla Única de Trámites ha recibido un total de 5,653 trámites, de los cuales se atendieron 4,091, 543 no proceden y  1,019 siguen pendientes por parte del área dictaminadora a la cual fue canalizada.   Mientras que CESAC ha tenido 9,070 solicitudes de servicios, de los cuales se atendieron 7,920, 176 no proceden y 974 siguen pendientes.</v>
          </cell>
          <cell r="K1199">
            <v>17000</v>
          </cell>
        </row>
        <row r="1200">
          <cell r="G1200" t="str">
            <v>02CD15E200_C4A1</v>
          </cell>
          <cell r="H1200" t="str">
            <v>Mantenimiento de tecnología realizado.</v>
          </cell>
          <cell r="I1200" t="str">
            <v>Porcentaje que mide el avance del  mantenimiento de tecnología realizado.</v>
          </cell>
          <cell r="J1200" t="str">
            <v>Dentro del desarrollo de actividades del tercer trimestre enero – septiembre 2024, se realizaron un total de 1825 mantenimientos de tecnología, actividades de apoyo técnico en la operación, mantenimiento a equipo de cómputo y solución de fallas técnicos en sistemas de servicio al público y procesos administrativos, todos estos eventos se realizaron en las áreas de  servicio de este Órgano Político Administrativo.</v>
          </cell>
          <cell r="K1200">
            <v>2700</v>
          </cell>
        </row>
        <row r="1201">
          <cell r="G1201" t="str">
            <v>02CD15E200_C5</v>
          </cell>
          <cell r="H1201" t="str">
            <v>Patrullaje y supervisión policiaca realizado.</v>
          </cell>
          <cell r="I1201" t="str">
            <v xml:space="preserve">Porcentaje que mide el  avance de patrullaje y supervisión policiaco realizado. </v>
          </cell>
          <cell r="J1201" t="str">
            <v>Se efectuaron 28,398 recorridos lo que representa un avance del 75% de los 38092, programados para el presente ejercicio fiscal, con la finalidad de inhibir diversos tipos de delitos, estos consistieron en tareas de supervisión en la entrada y salida de los Cendis, planteles educativos de nivel prescolar , primaria, secundaria, y medio superior, inmuebles públicos centros culturales, casa de cultura, deportivos, plazas, parques jardines, mercados públicos, así como diversas supervisiones para verificar que los elementos que se encuentren en comodato, cumplan con las actividades encomendadas.</v>
          </cell>
          <cell r="K1201">
            <v>38092</v>
          </cell>
        </row>
        <row r="1202">
          <cell r="G1202" t="str">
            <v>02CD15E200_C5A1</v>
          </cell>
          <cell r="H1202" t="str">
            <v xml:space="preserve">Canalización de emergencias </v>
          </cell>
          <cell r="I1202" t="str">
            <v>Porcentaje que mide el avance de las canalizaciones de emergencias de delito y violencia ralizadas.</v>
          </cell>
          <cell r="J1202" t="str">
            <v>Se brindaron 772 atenciones a emergencias lo que representa un avance del 75% de las 1,030 atenciones para el presente ejercicio de los cuales consistieron en la atención de incendios temblores, caídas de árboles, emergencias captadas vía telefónica, vía cámaras de vigilancia, con la finalidad de salvaguardad la integridad física de las personas</v>
          </cell>
          <cell r="K1202">
            <v>1030</v>
          </cell>
        </row>
        <row r="1203">
          <cell r="G1203" t="str">
            <v>02CD15E200_C5A2</v>
          </cell>
          <cell r="H1203" t="str">
            <v>Revisión y control estadístico delictivo.</v>
          </cell>
          <cell r="I1203" t="str">
            <v>Mide porcentualmente el avance de la revisión y control estadístico delictivo en el año.</v>
          </cell>
          <cell r="J1203" t="str">
            <v>Se elaboraron 36 estudios, lo que representa un avance del 75% de los 48 programados para el presente ejercicio fiscal; los cuales integran datos sobre las incidencias delictivas considerando las ubicaciones en donde se cometen los actos delictivos. Esto ha permitido tomar decisiones para desarrollar los recorridos presencia disuasión, con el objetivo de reducir los índices delictivos en la demarcación.</v>
          </cell>
          <cell r="K1203">
            <v>48</v>
          </cell>
        </row>
        <row r="1204">
          <cell r="G1204" t="str">
            <v>02CD15E200_C5A3</v>
          </cell>
          <cell r="H1204" t="str">
            <v>Mantenimiento de cámaras de video vigilancia.</v>
          </cell>
          <cell r="I1204" t="str">
            <v>Porcentaje de mantenimiento de cámaras de video vigilancia realizado.</v>
          </cell>
          <cell r="J1204" t="str">
            <v>Se brinda mantenimiento a un total de 664 cámaras de video vigilancia lo que representa un avance del 80% de los 830 que se tiene programadas en el presente ejercicio con la finalidad de que los equipos estén en óptimas condiciones, para poder apoyar con la vigilancia en las diversas colonias en donde se está llevando a cabo este mantenimiento.</v>
          </cell>
          <cell r="K1204">
            <v>830</v>
          </cell>
        </row>
        <row r="1205">
          <cell r="G1205" t="str">
            <v>02CD15F037_C1</v>
          </cell>
          <cell r="H1205" t="str">
            <v>Vacantes de vinculación laboral para la población en búsqueda de empleo obtenidas y ofertadas.</v>
          </cell>
          <cell r="I1205" t="str">
            <v>Porcentaje que mide el avance de vacantes obtenidas para la vinculación laboral</v>
          </cell>
          <cell r="J1205" t="str">
            <v>Juntas de intercambio virtuales y presenciales y ferias en las que han participado 150 empresas.</v>
          </cell>
          <cell r="K1205">
            <v>10982</v>
          </cell>
        </row>
        <row r="1206">
          <cell r="G1206" t="str">
            <v>02CD15F037_C1A1</v>
          </cell>
          <cell r="H1206" t="str">
            <v>Promoción y vinculación al empleo</v>
          </cell>
          <cell r="I1206" t="str">
            <v>Mide el avance porcentual de atención a ciudadanos en búsqueda de empleo</v>
          </cell>
          <cell r="J1206" t="str">
            <v>Vinculación al empleo a personas desempleadas, que acuden a las ferias itinerantes, juntas de intercambio o solicitan atención en la oficina de la JUD de Promoción al Empleo.</v>
          </cell>
          <cell r="K1206">
            <v>2835</v>
          </cell>
        </row>
        <row r="1207">
          <cell r="G1207" t="str">
            <v>02CD15F037_C2</v>
          </cell>
          <cell r="H1207" t="str">
            <v>Personas en búsqueda de empleo capacitadas.</v>
          </cell>
          <cell r="I1207" t="str">
            <v>Porcentaje que mide el avance de capacitaciones impartidas a personas en búsqueda de empleo.</v>
          </cell>
          <cell r="J1207" t="str">
            <v>Derivado de la afectación presupuestal número B02CD159291 no se llevarán a cabo las 120 capacitaciones.</v>
          </cell>
          <cell r="K1207">
            <v>120</v>
          </cell>
        </row>
        <row r="1208">
          <cell r="G1208" t="str">
            <v>02CD15F037_C2A1</v>
          </cell>
          <cell r="H1208" t="str">
            <v xml:space="preserve">Realización de ferias, exposiciones y jornadas virtuales y presenciales </v>
          </cell>
          <cell r="I1208" t="str">
            <v>Mide porentualmente el avance de ferias, exposiciones y jornadas realizadas en el año.</v>
          </cell>
          <cell r="J1208" t="str">
            <v>Vinculación de personas buscadoras de empleo con empresas que participan en ferias itinerantes.</v>
          </cell>
          <cell r="K1208">
            <v>5</v>
          </cell>
        </row>
        <row r="1209">
          <cell r="G1209" t="str">
            <v>02CD15F037_C2A2</v>
          </cell>
          <cell r="H1209" t="str">
            <v>Celebración de Convenios de Colaboración</v>
          </cell>
          <cell r="I1209" t="str">
            <v xml:space="preserve">Mide el avance porcentual de Convenios de Colaboración Celebrados </v>
          </cell>
          <cell r="J1209" t="str">
            <v>Convenios de colaboración con empresas privadas de Educación, para el otorgamiento de becas.</v>
          </cell>
          <cell r="K1209">
            <v>8</v>
          </cell>
        </row>
        <row r="1210">
          <cell r="G1210" t="str">
            <v>02CD15K023_C1</v>
          </cell>
          <cell r="H1210" t="str">
            <v>Mantenimiento a la infraestructura urbana realizado</v>
          </cell>
          <cell r="I1210" t="str">
            <v>Porcentaje que mide el avance del mantenimiento a la infraestructura urbana  al periodo</v>
          </cell>
          <cell r="J1210" t="str">
            <v xml:space="preserve">Se realizarón trabajos de rehabilitacion y mantenimiento de banquetas y guarniciones por un total de 164,311 acciones, en banquetas de PP2024 2,549m2 y guarniciónes por 1,031ml en la colonia Caracol y por POA en banquetas 9,288m2 y guarniciones 3,717ml y CREDITO 12,324m2, de guarniciones 5,466m2, con FAFIA 9,456 en banquetas y 2,322.34 de guarnicion, con trabajos de demolición, excavación con cargos y acarreos, relleno de tepetate, colado de guarnición con resistencia de 200kg-cm2, colado de banqueta, estampado con colorante, suministro y colocación de bolardos, huellas, tactiles, coladeras pluviales, y construccón de rejilla pluvial. En espacios publicos con  diversos trabajos Y los trabajos por admón en banquetas por 3,251.36m2,  guarniciones por 720.84ml y 185.46m2 de rampas de concreto. 114mil m2 en espacios publicos con diversos trabajos. </v>
          </cell>
          <cell r="K1210">
            <v>168895</v>
          </cell>
        </row>
        <row r="1211">
          <cell r="G1211" t="str">
            <v>02CD15K023_C1A1</v>
          </cell>
          <cell r="H1211" t="str">
            <v>Elaboración de análisis de factibilidad de mantenimientos  a la infraestructura urbana</v>
          </cell>
          <cell r="I1211" t="str">
            <v>Porcentaje que mide los proyectos de mantenimiento a la infraestructura urbana aprobadas al periodo</v>
          </cell>
          <cell r="J1211" t="str">
            <v>Se realizaron 4 proyectos para la contratación de obra pública por contrato.</v>
          </cell>
          <cell r="K1211">
            <v>4</v>
          </cell>
        </row>
        <row r="1212">
          <cell r="G1212" t="str">
            <v>02CD15K023_C1A2</v>
          </cell>
          <cell r="H1212" t="str">
            <v>Atención de solicitudes de mantenimiento  a la infraestructura urbana</v>
          </cell>
          <cell r="I1212" t="str">
            <v xml:space="preserve">Porcentaje que mide la atención de solicitudes de mantenimiento  a la infraestructura urbana </v>
          </cell>
          <cell r="J1212" t="str">
            <v>Se atendieron 102 solicitudes.</v>
          </cell>
          <cell r="K1212">
            <v>151</v>
          </cell>
        </row>
        <row r="1213">
          <cell r="G1213" t="str">
            <v>02CD15K023_C2</v>
          </cell>
          <cell r="H1213" t="str">
            <v>Mantenimiento de edificios públicos realizado</v>
          </cell>
          <cell r="I1213" t="str">
            <v>Porcentaje que mide el avance del mantenimiento de edificios públicos programados al periodo</v>
          </cell>
          <cell r="J1213" t="str">
            <v xml:space="preserve">Se tiene en total un avance en 125 edificios públicos. Con acciones en mantenimiento a 46 edificios publicos con trabajos menores, colocación de placas, de cuadro, de tarja y lavamanos, colocacion y retiro de malla ciclonica, impermeabilizacion en azotea de edificio anexo, por mencionar algunos. Mantenimiento a 04 planteles por obra por contrato y 71 planteles en obra por administración con aplicacion de pintura en fachada y plafones y trabajos de albañileria, reparacion de bombas y electroniveles, cableado para bajadas, revision y reparacion de hidroneumaticos, lavado de tinacos, desasolves, retiro de escombro, limpieza de rejillas, reparacion de malla ciclonica entre otros. En 04 deportivos con desasolve, reparacion de fuga y reconstrucción de atarjea 4ml, reparación de fugas de agua en la entrada de los baños y en las gradas del mismo estadio, realizadas en diversas colonias. </v>
          </cell>
          <cell r="K1213">
            <v>117</v>
          </cell>
        </row>
        <row r="1214">
          <cell r="G1214" t="str">
            <v>02CD15K023_C2A1</v>
          </cell>
          <cell r="H1214" t="str">
            <v>Elaboración de análisis de factibilidad de mantenimientos  de edificios públicos</v>
          </cell>
          <cell r="I1214" t="str">
            <v>Porcentaje que mide los proyectos de mantenimiento  de edificios públicos aprobados al periodo</v>
          </cell>
          <cell r="J1214" t="str">
            <v>Se realizo 01 proyecto para la contratación de obra pública por contrato.</v>
          </cell>
          <cell r="K1214">
            <v>1</v>
          </cell>
        </row>
        <row r="1215">
          <cell r="G1215" t="str">
            <v>02CD15K023_C2A2</v>
          </cell>
          <cell r="H1215" t="str">
            <v>Atención de solicitudes de mantenimiento  de edificios públicos</v>
          </cell>
          <cell r="I1215" t="str">
            <v>Porcentaje que mide la atención de solicitudes de mantenimiento  de edificios públicos</v>
          </cell>
          <cell r="J1215" t="str">
            <v>Se atendieron 34 solicitudes.</v>
          </cell>
          <cell r="K1215">
            <v>57</v>
          </cell>
        </row>
        <row r="1216">
          <cell r="G1216" t="str">
            <v>02CD15K023_C3</v>
          </cell>
          <cell r="H1216" t="str">
            <v xml:space="preserve">Mantenimiento a los mercados públicos realizado </v>
          </cell>
          <cell r="I1216" t="str">
            <v>Porcentaje que mide el avance del mantenimiento  a los mercados publicos ejecutado al periodo</v>
          </cell>
          <cell r="J1216" t="str">
            <v>Se tiene en total un avance en 33 mercados públicos. Con acciones en mantenimiento en 30 mercados con trabajos menores, consistentes en corte de laminas, herreria, aplicacion de pintura, desasolves, lavado de piso, rastreo de fugas, balizamiento de cajones de estacionamiento, bacheo, demolición de columna de concreto y colocación de tapa juntas, reparación de tapa de cisterna, porton de sanitarios por mencionar algunos. 03 mercados por obra por contrato con diversos trabajos mayores. Beneficiando a 99,790 habitantes y visitantes.</v>
          </cell>
          <cell r="K1216">
            <v>36</v>
          </cell>
        </row>
        <row r="1217">
          <cell r="G1217" t="str">
            <v>02CD15K023_C3A1</v>
          </cell>
          <cell r="H1217" t="str">
            <v>Elaboración de análisis de factibilidad de mantenimientos  a los mercados públicos</v>
          </cell>
          <cell r="I1217" t="str">
            <v>Porcentaje que mide los proyectos de mantenimiento   a los mercados publicos aprobados al periodo</v>
          </cell>
          <cell r="J1217" t="str">
            <v>Se realizo 01 proyecto para la contratación de obra pública por contrato.</v>
          </cell>
          <cell r="K1217">
            <v>1</v>
          </cell>
        </row>
        <row r="1218">
          <cell r="G1218" t="str">
            <v>02CD15K023_C3A2</v>
          </cell>
          <cell r="H1218" t="str">
            <v>Atención de solicitudes de mantenimiento a los mercados públicos</v>
          </cell>
          <cell r="I1218" t="str">
            <v>Porcentaje que mide la atención de solicitudes de mantenimiento  a los mercados públicos</v>
          </cell>
          <cell r="J1218" t="str">
            <v>Se atendieron 35 solicitudes.</v>
          </cell>
          <cell r="K1218">
            <v>48</v>
          </cell>
        </row>
        <row r="1219">
          <cell r="G1219" t="str">
            <v>02CD15K023_C4</v>
          </cell>
          <cell r="H1219" t="str">
            <v>Mantenimiento preventivo y correctivo de la red secundaria de drenaje y alcantarillado realizado</v>
          </cell>
          <cell r="I1219" t="str">
            <v>Porcentaje que mide el avance en el mantenimiento preventivo y correctivo de la red secundaria de drenaje y alcantarillado al periodo</v>
          </cell>
          <cell r="J1219" t="str">
            <v>Se realiza la rehabilitación y mantenimiento de infraestructura pública (sistema de drenaje) por un total de 165,686 acciones de mantenimiento, mediante el Programa del PP2024, con un avance de 1,800ml. Con autorización previa (POA 2024), se realiza un avance de 900ml, por FAIS 3,539ml, y por FAFIA 892ml, con trabajos de cambio de tubos de polietileno de alta dencidad de diferentes calibres, trazo y corte de pavimento, excavación con medios mecánicos, tendido de cama de balastro, colocación de tubería varios diámetros, por mencionar algunos trabajos. Los trabajos por admón. realizados con 1,575ml de cambio de drenaje y 156,802ml de desazolves realizados, en diversas colonias de la demarcación.</v>
          </cell>
          <cell r="K1219">
            <v>156375</v>
          </cell>
        </row>
        <row r="1220">
          <cell r="G1220" t="str">
            <v>02CD15K023_C4A1</v>
          </cell>
          <cell r="H1220" t="str">
            <v>Elaboración de análisis de factibilidad de mantenimiento preventivo y correctivo de la red secundaria de drenaje y alcantarillado</v>
          </cell>
          <cell r="I1220" t="str">
            <v>Porcentaje que mide los proyectos de mantenimiento  preventivo y correctivo de la red secundaria de drenaje y alcantarillado programado al periodo</v>
          </cell>
          <cell r="J1220" t="str">
            <v>Se realizaron 03 proyectos para la contratación de obra pública por contrato.</v>
          </cell>
          <cell r="K1220">
            <v>3</v>
          </cell>
        </row>
        <row r="1221">
          <cell r="G1221" t="str">
            <v>02CD15K023_C4A2</v>
          </cell>
          <cell r="H1221" t="str">
            <v>Atención de solicitudes de mantenimiento  preventivo y correctivo de la red secundaria de drenaje y alcantarillado</v>
          </cell>
          <cell r="I1221" t="str">
            <v>Porcentaje que mide la atención de solicitudes de mantenimiento  preventivo y correctivo de la red secundaria de drenaje y alcantarillado</v>
          </cell>
          <cell r="J1221" t="str">
            <v>Se atendieron 782 solicitudes.</v>
          </cell>
          <cell r="K1221">
            <v>1525</v>
          </cell>
        </row>
        <row r="1222">
          <cell r="G1222" t="str">
            <v>02CD15K023_C5</v>
          </cell>
          <cell r="H1222" t="str">
            <v>Mantenimiento de vialidades realizado</v>
          </cell>
          <cell r="I1222" t="str">
            <v>Porcentaje que mide el avance en el  mantenimiento de vialidades al periodo</v>
          </cell>
          <cell r="J1222" t="str">
            <v>Se realizarón trabajos en total por 316,809 acciones de mantenimiento,con trazo y nivelacion fotografico, trabajos de fresado con carga y acarreos, barrido general de area, riego de liga, suministro y colocación de brocal de polietileno y tendido de asfalto, por PP2024 son 45,667m2, CREDITO por 67,284m2 y con POA por 16,922m2, con FAFIA 13,530m2. Los trabajos por admon. fueron 25,232m2 de asfalto y 670m2 de reductores de velocidad y 147,346ml de balizamiento y  07 señalamientos verticales en diferentes colonias de la demarcación.</v>
          </cell>
          <cell r="K1222">
            <v>241670</v>
          </cell>
        </row>
        <row r="1223">
          <cell r="G1223" t="str">
            <v>02CD15K023_C5A1</v>
          </cell>
          <cell r="H1223" t="str">
            <v>Elaboración de análisis de factibilidad de mantenimientos a vialidades</v>
          </cell>
          <cell r="I1223" t="str">
            <v>Porcentaje que mide los proyectos de mantenimiento de vialidades aprobados al periodo</v>
          </cell>
          <cell r="J1223" t="str">
            <v>Se realizaron 03 proyectos para la contratación de obra pública por contrato.</v>
          </cell>
          <cell r="K1223">
            <v>3</v>
          </cell>
        </row>
        <row r="1224">
          <cell r="G1224" t="str">
            <v>02CD15K023_C5A2</v>
          </cell>
          <cell r="H1224" t="str">
            <v>Atención de solicitudes de mantenimiento</v>
          </cell>
          <cell r="I1224" t="str">
            <v>Porcentaje que mide la atención de solicitudes de mantenimiento</v>
          </cell>
          <cell r="J1224" t="str">
            <v>Se atendieron 126 solicitudes.</v>
          </cell>
          <cell r="K1224">
            <v>870</v>
          </cell>
        </row>
        <row r="1225">
          <cell r="G1225" t="str">
            <v>02CD15K023_C6</v>
          </cell>
          <cell r="H1225" t="str">
            <v>Mantenimiento a la red de distribución de agua potable realizado</v>
          </cell>
          <cell r="I1225" t="str">
            <v>Porcentaje que mide el mantenimiento de la red de distribución de agua potable</v>
          </cell>
          <cell r="J1225" t="str">
            <v>Se realiza la rehabilitación y mantenimiento de infraestructura pública (infraestructura de agua potable)por un total de 1,838 acciones realizadas, con PP 2024 un  total de 300ml y por FAIS con un avance de 959ml, con trabajos de intersección de tuberías varias y domiciliarias, colocación de cama de arena, construcción de cajas de válvulas, segunda capa de tepetate compactada a 96 proctor, riego de impregnación y riego de liga, o en su caso concreto hidraúlico armado, colocación de bota en banqueta para control de sierre y  apertura, limpieza fina general. acarreos en proceso y término de obra al destino final. Los trabajos por admon. fueron  375 reparaciones de fugas y  204 cambios de tubo, en diversas colonias de la demarcación.</v>
          </cell>
          <cell r="K1225">
            <v>3330</v>
          </cell>
        </row>
        <row r="1226">
          <cell r="G1226" t="str">
            <v>02CD15K023_C6A1</v>
          </cell>
          <cell r="H1226" t="str">
            <v>Elaboración de análisis de factibilidad de mantenimientos a la red de distribución de agua potable</v>
          </cell>
          <cell r="I1226" t="str">
            <v>Porcentaje que mide los proyectos de mantenimiento a la red de distribución de agua potable aprobados al periodo</v>
          </cell>
          <cell r="J1226" t="str">
            <v>Se realizo 01 proyecto para la contratación de obra pública por contrato.</v>
          </cell>
          <cell r="K1226">
            <v>2</v>
          </cell>
        </row>
        <row r="1227">
          <cell r="G1227" t="str">
            <v>02CD15K023_C6A2</v>
          </cell>
          <cell r="H1227" t="str">
            <v>Atención de solicitudes de mantenimiento a la red de distribución de agua potable</v>
          </cell>
          <cell r="I1227" t="str">
            <v>Porcentaje que mide la atención de solicitudes de mantenimiento a la red de distribución de agua potable</v>
          </cell>
          <cell r="J1227" t="str">
            <v>Se atendieron 268 solicitudes.Se incrementa la demanda por motivos de falta de agua, siendo la mayoria de las quejas, asi registradas; "Problemas con el funcionamiento de la red de agua potable".</v>
          </cell>
          <cell r="K1227">
            <v>61</v>
          </cell>
        </row>
        <row r="1228">
          <cell r="G1228" t="str">
            <v>02CD15K023_C7</v>
          </cell>
          <cell r="H1228" t="str">
            <v>Mantenimiento y conservación de la red de alumbrado público</v>
          </cell>
          <cell r="I1228" t="str">
            <v>Porcentaje que mide el avance del mantenimiento y conservación dela red de alumbrado público al periodo</v>
          </cell>
          <cell r="J1228" t="str">
            <v>Mantenimiento y conservacion de la red de alumbrado público</v>
          </cell>
          <cell r="K1228">
            <v>38793</v>
          </cell>
        </row>
        <row r="1229">
          <cell r="G1229" t="str">
            <v>02CD15K023_C7A1</v>
          </cell>
          <cell r="H1229" t="str">
            <v>Elaboración de análisis de factibilidad de mantenimiento del alumbrado público.</v>
          </cell>
          <cell r="I1229" t="str">
            <v>Porcentaje que mide los proyectos de mantenimiento  del alumbrado público ejecutados al periodo</v>
          </cell>
          <cell r="J1229" t="str">
            <v>Proyectos de mantenimiento de la red de alumbrado público</v>
          </cell>
          <cell r="K1229">
            <v>2</v>
          </cell>
        </row>
        <row r="1230">
          <cell r="G1230" t="str">
            <v>02CD15K023_C7A2</v>
          </cell>
          <cell r="H1230" t="str">
            <v>Atención de solicitudes del mantenimiento  del alumbrado público.</v>
          </cell>
          <cell r="I1230" t="str">
            <v>Porcentaje que mide la atención de solicitudes del mantenimiento  del alumbrado público.</v>
          </cell>
          <cell r="J1230" t="str">
            <v>Mantenimiento de la red de alumbrado público</v>
          </cell>
          <cell r="K1230">
            <v>2035</v>
          </cell>
        </row>
        <row r="1231">
          <cell r="G1231" t="str">
            <v>02CD15N001_C1</v>
          </cell>
          <cell r="H1231" t="str">
            <v>Emergencias atendidas</v>
          </cell>
          <cell r="I1231" t="str">
            <v>Mide porcentaualmente el avance de las emergencias atendidas contra las proyectadas para el año.</v>
          </cell>
          <cell r="J1231" t="str">
            <v>Se atendio a ciudadanos que requieren atención prehospitalaria, retiro de arboles caidos, retiro de cables, atención a incendios, así como a la población fija y flotante que se encuentra en la demarcación territorial Venustiano Carranza.</v>
          </cell>
          <cell r="K1231">
            <v>3700</v>
          </cell>
        </row>
        <row r="1232">
          <cell r="G1232" t="str">
            <v>02CD15N001_C1A1</v>
          </cell>
          <cell r="H1232" t="str">
            <v>Mantenimiento al equipo de atención de emergencias</v>
          </cell>
          <cell r="I1232" t="str">
            <v>Mide el avance porcentual al mantenimiento que se debe dar anualmente al equipo de atención a emergencias.</v>
          </cell>
          <cell r="J1232" t="str">
            <v>Se envió a las unidades automotores a revisión trimestral.</v>
          </cell>
          <cell r="K1232">
            <v>3</v>
          </cell>
        </row>
        <row r="1233">
          <cell r="G1233" t="str">
            <v>02CD15N001_C2</v>
          </cell>
          <cell r="H1233" t="str">
            <v>Dictámenes de riesgo realizados</v>
          </cell>
          <cell r="I1233" t="str">
            <v>Mide el porcentaje de avance en los dictámenes de riesgo programados para el año.</v>
          </cell>
          <cell r="J1233" t="str">
            <v>Se realizarón las revisiones pertinenetes a solicitudes hechas por la población en revisión de estructuras dañadas de inmuebles emitiendo opión técnica de riesgo en cada uno de los casos, se realizaron revisiones en vía pública relacionadas por elementos operativos.</v>
          </cell>
          <cell r="K1233">
            <v>1300</v>
          </cell>
        </row>
        <row r="1234">
          <cell r="G1234" t="str">
            <v>02CD15N001_C2A1</v>
          </cell>
          <cell r="H1234" t="str">
            <v>Capacitación de personal de Protección Civil</v>
          </cell>
          <cell r="I1234" t="str">
            <v>Mide el avance porcentual en el programa de capacitación para el personal de protección civil de la Alcaldía.</v>
          </cell>
          <cell r="J1234" t="str">
            <v>Se realizaron cursos de capacitción y desarrollo relacionados con cuestiones de Protección Civil, en escuelas, mercados y personal de la alcadía.</v>
          </cell>
          <cell r="K1234">
            <v>300</v>
          </cell>
        </row>
        <row r="1235">
          <cell r="G1235" t="str">
            <v>02CD15R002_C1</v>
          </cell>
          <cell r="H1235" t="str">
            <v>Proyectos de presupuesto participativo ejecutados</v>
          </cell>
          <cell r="I1235" t="str">
            <v>Mide el avance porcentual de conclusión de los proyectos de presupuesto participativo</v>
          </cell>
          <cell r="J1235" t="str">
            <v xml:space="preserve">Instalación de camaras de video vigilancia, rehabilitación de espacios públicos, cambio de tuberia  de drenaje general, pluvial y de agua potable, cambio de banquetas y guarniciones, carpeta asfaltica y reencarpetado de calles y avenidas, alarma y boton de panico, rehabilitación de jaulas, escaleras y pintura en Unidades Habitacionales </v>
          </cell>
          <cell r="K1235">
            <v>80</v>
          </cell>
        </row>
        <row r="1236">
          <cell r="G1236" t="str">
            <v>02CD15R002_C1A1</v>
          </cell>
          <cell r="H1236" t="str">
            <v>Dictaminación de los proyectos de presupuesto participativo</v>
          </cell>
          <cell r="I1236" t="str">
            <v>Porcentaje que mide el avance de los proyectos de presupuesto participativo dictaminados</v>
          </cell>
          <cell r="J1236" t="str">
            <v xml:space="preserve">Su ejecución es acorde a las etapas establecidas en la  Gaceta Oficial </v>
          </cell>
          <cell r="K1236">
            <v>80</v>
          </cell>
        </row>
        <row r="1237">
          <cell r="G1237" t="str">
            <v>02CD15R002_C1A2</v>
          </cell>
          <cell r="H1237" t="str">
            <v>Emisión de la convocatoria para participar en los proyectos de participación ciudadana</v>
          </cell>
          <cell r="I1237" t="str">
            <v>Porcentaje que mide el avance de las convocatorias emitidas para participar en los proyectos de participación ciudadana</v>
          </cell>
          <cell r="J1237" t="str">
            <v>Se llevaron a cabo en cada una de las  colonias la selección de los proyectos ganadores a ejecutar</v>
          </cell>
          <cell r="K1237">
            <v>80</v>
          </cell>
        </row>
        <row r="1238">
          <cell r="G1238" t="str">
            <v>02CD15S229_C1</v>
          </cell>
          <cell r="H1238" t="str">
            <v>Apoyos económicos entregados</v>
          </cell>
          <cell r="I1238" t="str">
            <v>Porcentaje que mide el avance de apoyos entregados en el año</v>
          </cell>
          <cell r="J1238" t="str">
            <v>Se realizó la primera entrega de 7,000 apoyos económicos, consistente en dos exhibiciones de $2,500.00c/u,  a mujeres emprendedoras inscritas en el programa social Bienestar y apoyo a mujeres emprendedoras.</v>
          </cell>
          <cell r="K1238">
            <v>7000</v>
          </cell>
        </row>
        <row r="1239">
          <cell r="G1239" t="str">
            <v>02CD15S229_C1A1</v>
          </cell>
          <cell r="H1239" t="str">
            <v>Emisión de convocatoria para registro en Programa social</v>
          </cell>
          <cell r="I1239" t="str">
            <v>Mide el porcentaje de avance de las convocatorias emitidas para el registro en el Programa social</v>
          </cell>
          <cell r="J1239" t="str">
            <v>Publicación de las reglas de operación</v>
          </cell>
          <cell r="K1239">
            <v>1</v>
          </cell>
        </row>
        <row r="1240">
          <cell r="G1240" t="str">
            <v>02CD15S229_C1A2</v>
          </cell>
          <cell r="H1240" t="str">
            <v>Conformación del padrón de beneficiarios del programa social</v>
          </cell>
          <cell r="I1240" t="str">
            <v>Porcentaje que mide el avance de expedientes de cumplimiento verificados.</v>
          </cell>
          <cell r="J1240" t="str">
            <v>Se  conformó el padrón de 7,000 beneficiarias del programa social</v>
          </cell>
          <cell r="K1240">
            <v>7000</v>
          </cell>
        </row>
        <row r="1241">
          <cell r="G1241" t="str">
            <v xml:space="preserve">02CD15S229_C1A3  </v>
          </cell>
          <cell r="H1241" t="str">
            <v>Entrega de tarjetas de dispersión a beneficiarios del Programa Social</v>
          </cell>
          <cell r="I1241" t="str">
            <v>Porcentaje de tarjetas entregadas</v>
          </cell>
          <cell r="J1241" t="str">
            <v>Se entregaron 7,000 tarjetas de  dispersion a las beneficiarias del programa social</v>
          </cell>
          <cell r="K1241">
            <v>7000</v>
          </cell>
        </row>
        <row r="1242">
          <cell r="G1242" t="str">
            <v>02CD15S229_C2</v>
          </cell>
          <cell r="H1242" t="str">
            <v>Mujeres emprendedoras capacitadas</v>
          </cell>
          <cell r="I1242" t="str">
            <v>Porcentaje  que mide el avance de las capacitaciones en el año</v>
          </cell>
          <cell r="J1242" t="str">
            <v>Sin avance al periodo</v>
          </cell>
          <cell r="K1242">
            <v>3000</v>
          </cell>
        </row>
        <row r="1243">
          <cell r="G1243" t="str">
            <v>02CD15S229_C2A1</v>
          </cell>
          <cell r="H1243" t="str">
            <v>Emisión de convocatoria de la Acción Social</v>
          </cell>
          <cell r="I1243" t="str">
            <v>Mide el porcentaje de avance de las convocatorias emitidas para el registro en la acción social</v>
          </cell>
          <cell r="J1243" t="str">
            <v>Sin avance al periodo</v>
          </cell>
          <cell r="K1243">
            <v>1</v>
          </cell>
        </row>
        <row r="1244">
          <cell r="G1244" t="str">
            <v>02CD15S229_C2A2</v>
          </cell>
          <cell r="H1244" t="str">
            <v>Conformación del padrón de beneficiarios de la Acción Social</v>
          </cell>
          <cell r="I1244" t="str">
            <v>Porcentaje de expedientes de cumplimiento verificados.</v>
          </cell>
          <cell r="J1244" t="str">
            <v>Sin avance al periodo</v>
          </cell>
          <cell r="K1244">
            <v>3000</v>
          </cell>
        </row>
        <row r="1245">
          <cell r="G1245" t="str">
            <v xml:space="preserve">02CD15S229_C2A3  </v>
          </cell>
          <cell r="H1245" t="str">
            <v xml:space="preserve">Inscripción de mujeres al programa </v>
          </cell>
          <cell r="I1245" t="str">
            <v>Porcentaje que mide el avance de mujeres que concluyeron un taller de capacitación.</v>
          </cell>
          <cell r="J1245" t="str">
            <v>Sin avance al periodo</v>
          </cell>
          <cell r="K1245">
            <v>3000</v>
          </cell>
        </row>
        <row r="1246">
          <cell r="G1246" t="str">
            <v>02CD15S232_C1</v>
          </cell>
          <cell r="H1246" t="str">
            <v>Apoyos económicos entregados a las personas pertenecientes a la comunidad LGBTTIQ+ en la Alcaldía</v>
          </cell>
          <cell r="I1246" t="str">
            <v>Porcentaje  que mide el avance de apoyos entregados en el año del Programa social "Apoyo a la población de la diversidad sexual"</v>
          </cell>
          <cell r="J1246" t="str">
            <v>Se verificó la primera entrega de 100 apoyos económicos, consistente en dos exhibiciones de $2,500.00c/u, a personas de la diversidad sexual.</v>
          </cell>
          <cell r="K1246">
            <v>100</v>
          </cell>
        </row>
        <row r="1247">
          <cell r="G1247" t="str">
            <v>02CD15S232_C1A1</v>
          </cell>
          <cell r="H1247" t="str">
            <v>Emisión de convocatoria para registro en Programa social</v>
          </cell>
          <cell r="I1247" t="str">
            <v>Mide el porcentaje de avance de las convocatorias emitidas para el registro en el Programa social</v>
          </cell>
          <cell r="J1247" t="str">
            <v>Publicación de las reglas de operación</v>
          </cell>
          <cell r="K1247">
            <v>1</v>
          </cell>
        </row>
        <row r="1248">
          <cell r="G1248" t="str">
            <v>02CD15S232_C1A2</v>
          </cell>
          <cell r="H1248" t="str">
            <v>Conformación del padrón de beneficiarios del programa social</v>
          </cell>
          <cell r="I1248" t="str">
            <v>Mide el avance porcentual de expedientes de cumplimiento verificados.</v>
          </cell>
          <cell r="J1248" t="str">
            <v>Se conformó el padrón de beneficiarios del Programa Social</v>
          </cell>
          <cell r="K1248">
            <v>100</v>
          </cell>
        </row>
        <row r="1249">
          <cell r="G1249" t="str">
            <v xml:space="preserve">02CD15S232_C1A3  </v>
          </cell>
          <cell r="H1249" t="str">
            <v>Entrega de tarjetas de dispersión a beneficiarios del Programa Social</v>
          </cell>
          <cell r="I1249" t="str">
            <v>Porcentaje que mide el avance de tarjetas entregadas</v>
          </cell>
          <cell r="J1249" t="str">
            <v>Se entregaron 100 tarjetas de  dispersion a los beneficiarios del programa social</v>
          </cell>
          <cell r="K1249">
            <v>100</v>
          </cell>
        </row>
        <row r="1250">
          <cell r="G1250" t="str">
            <v>02CD15S233_C1</v>
          </cell>
          <cell r="H1250" t="str">
            <v>Apoyos en especie entregados</v>
          </cell>
          <cell r="I1250" t="str">
            <v>Porcentaje que mide el avance de apoyos entregados en el año del Programa social "Bienestar para la atención y alimentación para personas en situación de calle en el Centro de Servicio Social 2024"</v>
          </cell>
          <cell r="J1250" t="str">
            <v>Entrega de apoyos en epecie a personas en situación de calle beneficiarios del Programa Social, UM Apoyo (9,590 Cenas y 9,590 Desayunos)</v>
          </cell>
          <cell r="K1250">
            <v>25550</v>
          </cell>
        </row>
        <row r="1251">
          <cell r="G1251" t="str">
            <v>02CD15S233_C1A1</v>
          </cell>
          <cell r="H1251" t="str">
            <v>Emisión de convocatoria para registro en Programa social "Bienestar para la atención y alimentación para personas en situación de calle en el Centro de Servicio Social 2024"</v>
          </cell>
          <cell r="I1251" t="str">
            <v>Mide el porcentaje de avance de las convocatorias emitidas para el registro en el Programa social</v>
          </cell>
          <cell r="J1251" t="str">
            <v>Publicación de las reglas de operación UIM Acción.</v>
          </cell>
          <cell r="K1251">
            <v>1</v>
          </cell>
        </row>
        <row r="1252">
          <cell r="G1252" t="str">
            <v>02CD15S233_C1A2</v>
          </cell>
          <cell r="H1252" t="str">
            <v>Conformación del padrón de beneficiarios del programa social "Bienestar para la atención y alimentación para personas en situación de calle en el Centro de Servicio Social 2024"</v>
          </cell>
          <cell r="I1252" t="str">
            <v>Porcentaje que mide el avance de expedientes de cumplimiento verificados.</v>
          </cell>
          <cell r="J1252" t="str">
            <v>Actividades de registro y control de beneficiariasdel programa social,  UM Acción</v>
          </cell>
          <cell r="K1252">
            <v>35</v>
          </cell>
        </row>
        <row r="1253">
          <cell r="G1253" t="str">
            <v>02CD15S233_C2</v>
          </cell>
          <cell r="H1253" t="str">
            <v>Servicios de albergue  a personas en situación de calle proporcionados</v>
          </cell>
          <cell r="I1253" t="str">
            <v>Porcentaje que mide el avance de servicios de albergue  a personas en situación de calle</v>
          </cell>
          <cell r="J1253" t="str">
            <v>Durante el periodo se atendieron a 35  personas en situación de calle, que recibieron servicio de albergue, servicios de higiene personal, atención médica, psicológica y asesoría legal en el Centro de Servicio Social.</v>
          </cell>
          <cell r="K1253">
            <v>12775</v>
          </cell>
        </row>
        <row r="1254">
          <cell r="G1254" t="str">
            <v>02CD15S233_C2A1</v>
          </cell>
          <cell r="H1254" t="str">
            <v>Selección de personas beneficiarias del Programa social "Bienestar para la atención y alimentación para personas en situación de calle en el Centro de Servicio Social 2024"</v>
          </cell>
          <cell r="I1254" t="str">
            <v>Mide el porcentaje de avance de expedientes de las personas que cumplen con los requisitos de la acción social para ser beneficiarias</v>
          </cell>
          <cell r="J1254" t="str">
            <v>Actividades de registro y control de beneficiariasdel programa social,  UM Acción</v>
          </cell>
          <cell r="K1254">
            <v>35</v>
          </cell>
        </row>
        <row r="1255">
          <cell r="G1255" t="str">
            <v>02CD15S235_C1</v>
          </cell>
          <cell r="H1255" t="str">
            <v>Raciones alimentarias para adultos mayores inscritos al Programa social "Bienestar para la alimentación y atención para los residentes de la Casa Hogar y Centro de día Arcelia Nuto de Villamichel, 2024" brindadas</v>
          </cell>
          <cell r="I1255" t="str">
            <v>Mide el avance porcentual en el otorgamiento de alimentos para adultos mayores inscritos al Programa social "Bienestar para la alimentación y atención para los residentes de la Casa Hogar y Centro de día Arcelia Nuto de Villamichel brindados</v>
          </cell>
          <cell r="J1255" t="str">
            <v>Entrega de apoyos en especie (alimentación) a adultos mayores atendidos en la Casa Hogar Arcelia Nuto de Villamichel beneficiarios del Programa Social , UM Apoyo (Proporcionar alimentación diaria, que consta de desayuno, comida, cena y tres colaciones, de entre 20 y hasta 25 personas mayores residentes de la Casa Hogar y Centro de Día “Arcelia Nuto de Villamichel”).</v>
          </cell>
          <cell r="K1255">
            <v>54750</v>
          </cell>
        </row>
        <row r="1256">
          <cell r="G1256" t="str">
            <v>02CD15S235_C1A1</v>
          </cell>
          <cell r="H1256" t="str">
            <v>Emisión de convocatoria para registro en Programa social "Bienestar para la alimentación y atención para los residentes de la Casa Hogar y Centro de día Arcelia Nuto de Villamichel 2024"</v>
          </cell>
          <cell r="I1256" t="str">
            <v>Mide el porcentaje de avance de las convocatorias emitidas para el registro en el Programa social</v>
          </cell>
          <cell r="J1256" t="str">
            <v>Publicación de las reglas de operación, UM Acción</v>
          </cell>
          <cell r="K1256">
            <v>1</v>
          </cell>
        </row>
        <row r="1257">
          <cell r="G1257" t="str">
            <v>02CD15S235_C1A2</v>
          </cell>
          <cell r="H1257" t="str">
            <v>Inscripción y selección de los adultos mayores beneficiarios del Programa social "Bienestar para la alimentación y atención para los residentes de la Casa Hogar y Centro de día Arcelia Nuto de Villamichel 2024"</v>
          </cell>
          <cell r="I1257" t="str">
            <v>Mide el porcentaje de avance de expedientes de los adultos mayores que cumplen con los requisitos del programa social para ser beneficiarios.</v>
          </cell>
          <cell r="J1257" t="str">
            <v>Se conformó el padrón de beneficiarios del programasocial</v>
          </cell>
          <cell r="K1257">
            <v>25</v>
          </cell>
        </row>
        <row r="1258">
          <cell r="G1258" t="str">
            <v>02CD15S235_C1A3</v>
          </cell>
          <cell r="H1258" t="str">
            <v>Conformación del padrón de beneficiarios del programa social</v>
          </cell>
          <cell r="I1258" t="str">
            <v>Porcentaje que mide el avance de expedientes de cumplimiento verificados.</v>
          </cell>
          <cell r="J1258" t="str">
            <v>Se conformó el padrón de beneficiarios del programa social</v>
          </cell>
          <cell r="K1258">
            <v>6000</v>
          </cell>
        </row>
        <row r="1259">
          <cell r="G1259" t="str">
            <v>02CD15S235_C2</v>
          </cell>
          <cell r="H1259" t="str">
            <v>Apoyos económicos entregados</v>
          </cell>
          <cell r="I1259" t="str">
            <v>Porcentaje que mide el avance  de apoyos económicos entregados en el año</v>
          </cell>
          <cell r="J1259" t="str">
            <v>Se realizó la primera entrega de 6,000 apoyos económicos, consistente en dos exhibiciones de $2,500.00c/u, a los beneficiarios del programa social "Apoyo para el bienestar de las personas mayores formadoras del hogar".</v>
          </cell>
          <cell r="K1259">
            <v>6000</v>
          </cell>
        </row>
        <row r="1260">
          <cell r="G1260" t="str">
            <v>02CD15S235_C2A1</v>
          </cell>
          <cell r="H1260" t="str">
            <v>Selección y conformación del padrón de beneficiarios del programa social</v>
          </cell>
          <cell r="I1260" t="str">
            <v>Mide el porcentaje de avance de expedientes de las personas beneficiarias que cumplen con los requisitos del programa social para ser beneficiarias</v>
          </cell>
          <cell r="J1260" t="str">
            <v>Publicación de las reglas de operación, UM Acción</v>
          </cell>
          <cell r="K1260">
            <v>25</v>
          </cell>
        </row>
        <row r="1261">
          <cell r="G1261" t="str">
            <v>02CD15S235_C2A2</v>
          </cell>
          <cell r="H1261" t="str">
            <v>Entrega de tarjetas de dispersión a beneficiarios del Programa Social</v>
          </cell>
          <cell r="I1261" t="str">
            <v>Porcentaje que mide el avance de tarjetas entregadas</v>
          </cell>
          <cell r="J1261" t="str">
            <v>Se entregaron 6,000 tarjetas de dispersión a los beneficiarios del programa social Apoyo para el bienestar de las personas mayores formadoras del hogar</v>
          </cell>
          <cell r="K1261">
            <v>6000</v>
          </cell>
        </row>
        <row r="1262">
          <cell r="G1262" t="str">
            <v>02CD15U048_C1</v>
          </cell>
          <cell r="H1262" t="str">
            <v>Juguetes  a los niños de la Alcaldía entregados</v>
          </cell>
          <cell r="I1262" t="str">
            <v>Porcentaje que mide el avance  de juguetes entregados.</v>
          </cell>
          <cell r="J1262" t="str">
            <v>Entrega de 8,400 juguetes a niños, niñas y adolescentes con discapacidad, UM Apoyo</v>
          </cell>
          <cell r="K1262">
            <v>8400</v>
          </cell>
        </row>
        <row r="1263">
          <cell r="G1263" t="str">
            <v>02CD15U048_C1A1</v>
          </cell>
          <cell r="H1263" t="str">
            <v>Emisión de convocatoria para registro en Programa social</v>
          </cell>
          <cell r="I1263" t="str">
            <v>Mide el porcentaje de avance de convocatorias emitidas para el registro en el Programa social</v>
          </cell>
          <cell r="J1263" t="str">
            <v>Publicación de los lineamientos de operación, UM Acción</v>
          </cell>
          <cell r="K1263">
            <v>1</v>
          </cell>
        </row>
        <row r="1264">
          <cell r="G1264" t="str">
            <v>02CD15U048_C1A2</v>
          </cell>
          <cell r="H1264" t="str">
            <v>Seguimiento al cumplimiento a requisitos de las Acciones sociales</v>
          </cell>
          <cell r="I1264" t="str">
            <v>Porcentaje de beneficiarios con cumplimiento verificado.</v>
          </cell>
          <cell r="J1264" t="str">
            <v>Actividades de registro de participación y recepción del apoyo. UM Acción</v>
          </cell>
          <cell r="K1264">
            <v>8400</v>
          </cell>
        </row>
        <row r="1265">
          <cell r="G1265" t="str">
            <v>02CD15U048_C2</v>
          </cell>
          <cell r="H1265" t="str">
            <v>Desarrollo de competencias laborales</v>
          </cell>
          <cell r="I1265" t="str">
            <v>Mide el porcentaje de cursos de capacitación laboral otorgados a las Personas Privadas de su Libertad como apoyo para su reinserción</v>
          </cell>
          <cell r="J1265" t="str">
            <v>Cursos de capacitación laboral a personas en situación de calle atendidas en el Centro de Servicio Social, UM Apoyo (apoyo económico de $1,000.00 (un mil pesos 00/100 m.n.) que se les otorgara bimestralmente)</v>
          </cell>
          <cell r="K1265">
            <v>25</v>
          </cell>
        </row>
        <row r="1266">
          <cell r="G1266" t="str">
            <v>02CD15U048_C2A1</v>
          </cell>
          <cell r="H1266" t="str">
            <v>Elaboración del programa de capacitación laboral</v>
          </cell>
          <cell r="I1266" t="str">
            <v>Mide porcentualmente el avance del Programa de capacitación.</v>
          </cell>
          <cell r="J1266" t="str">
            <v>Detección y programación de necesidades de capacitación. UM Acción</v>
          </cell>
          <cell r="K1266">
            <v>1</v>
          </cell>
        </row>
        <row r="1267">
          <cell r="G1267" t="str">
            <v>02CD15U048_C2A2</v>
          </cell>
          <cell r="H1267" t="str">
            <v>Emisión de convocatoria para registro en Programa social</v>
          </cell>
          <cell r="I1267" t="str">
            <v>Mide el porcentaje de avance de convocatorias emitidas para el registro en el Programa social</v>
          </cell>
          <cell r="J1267" t="str">
            <v>Publicación de las reglas de operación del programa social, UM Acción</v>
          </cell>
          <cell r="K1267">
            <v>1</v>
          </cell>
        </row>
        <row r="1268">
          <cell r="G1268" t="str">
            <v>02CD15U048_C2A3</v>
          </cell>
          <cell r="H1268" t="str">
            <v>Seguimiento al cumplimiento a requisitos de las Acciones sociales</v>
          </cell>
          <cell r="I1268" t="str">
            <v>Mide el avance porcentual de beneficiarios con cumplimiento verificado.</v>
          </cell>
          <cell r="J1268" t="str">
            <v>Actividades de registro de participación y recepción del apoyo, UM Acción</v>
          </cell>
          <cell r="K1268">
            <v>25</v>
          </cell>
        </row>
        <row r="1269">
          <cell r="G1269" t="str">
            <v>02CD15U048_C3</v>
          </cell>
          <cell r="H1269" t="str">
            <v>Pavos entregados a la población de la Alcaldía</v>
          </cell>
          <cell r="I1269" t="str">
            <v>Porcentaje que mide el avance de pavos entregados.</v>
          </cell>
          <cell r="J1269" t="str">
            <v>Sin avance al periodo</v>
          </cell>
          <cell r="K1269">
            <v>800</v>
          </cell>
        </row>
        <row r="1270">
          <cell r="G1270" t="str">
            <v>02CD15U048_C3A1</v>
          </cell>
          <cell r="H1270" t="str">
            <v>Emisión de convocatoria para registro en Programa social</v>
          </cell>
          <cell r="I1270" t="str">
            <v>Mide el porcentaje de avance convocatorias emitidas para el registro en el Programa social</v>
          </cell>
          <cell r="J1270" t="str">
            <v>Sin avance al periodo</v>
          </cell>
          <cell r="K1270">
            <v>1</v>
          </cell>
        </row>
        <row r="1271">
          <cell r="G1271" t="str">
            <v>02CD15U048_C3A2</v>
          </cell>
          <cell r="H1271" t="str">
            <v>Seguimiento al cumplimiento a requisitos de las Acciones sociales</v>
          </cell>
          <cell r="I1271" t="str">
            <v>Mide el avance porcentual de beneficiarios con cumplimiento verificado.</v>
          </cell>
          <cell r="J1271" t="str">
            <v>Sin avance al periodo</v>
          </cell>
          <cell r="K1271">
            <v>800</v>
          </cell>
        </row>
        <row r="1272">
          <cell r="G1272" t="str">
            <v>02CD15U048_C4</v>
          </cell>
          <cell r="H1272" t="str">
            <v>Apoyos para mantenimiento y conservación de Unidades Habitacionales de la Alcaldía entregados</v>
          </cell>
          <cell r="I1272" t="str">
            <v>Porcentaje  que mide el avance de apoyos  entregados a Unidades Habitacionales  en el año,  para mantenimiento y conservación de Unidades Habitacionales de la Alcaldía</v>
          </cell>
          <cell r="J1272" t="str">
            <v>Se inicio el proceso para la aprobación y plublicación de los lineamientos</v>
          </cell>
          <cell r="K1272">
            <v>100</v>
          </cell>
        </row>
        <row r="1273">
          <cell r="G1273" t="str">
            <v>02CD15U048_C4A1</v>
          </cell>
          <cell r="H1273" t="str">
            <v>Emisión de convocatoria para registro en Programa social</v>
          </cell>
          <cell r="I1273" t="str">
            <v>Mide el porcentaje de avance de convocatorias emitidas para el registro en el Programa social</v>
          </cell>
          <cell r="J1273" t="str">
            <v>Se espera la publicación de los lineamientos para emitir la convocatoria de como recibir el beneficio</v>
          </cell>
          <cell r="K1273">
            <v>1</v>
          </cell>
        </row>
        <row r="1274">
          <cell r="G1274" t="str">
            <v>02CD15U048_C4A2</v>
          </cell>
          <cell r="H1274" t="str">
            <v>Atención a las solicitudes de beneficio a Unidades Habitacionales</v>
          </cell>
          <cell r="I1274" t="str">
            <v>Porcentaje de solicitudes aceptadas</v>
          </cell>
          <cell r="J1274" t="str">
            <v>Sin avance al periodo</v>
          </cell>
          <cell r="K1274">
            <v>100</v>
          </cell>
        </row>
        <row r="1275">
          <cell r="G1275" t="str">
            <v>02CD15U048_C5</v>
          </cell>
          <cell r="H1275" t="str">
            <v>Apoyos  a facilitadores de servicios entregados</v>
          </cell>
          <cell r="I1275" t="str">
            <v>Porcentaje  de apoyos  entregados a facilitadores de servicios en el año</v>
          </cell>
          <cell r="J1275" t="str">
            <v>Se entregan 238 apoyos económicos mensualmente  de 7,000.00 cada uno, lo que al periodo es un total de 1,666 apoyos economicos, entregados correspondiente a las ministraciones de febrero a agosto</v>
          </cell>
          <cell r="K1275">
            <v>2856</v>
          </cell>
        </row>
        <row r="1276">
          <cell r="G1276" t="str">
            <v>02CD15U048_C5A1</v>
          </cell>
          <cell r="H1276" t="str">
            <v>Atención a las solicitudes de facilitadores</v>
          </cell>
          <cell r="I1276" t="str">
            <v>Porcentaje de solicitudes aceptadas</v>
          </cell>
          <cell r="J1276" t="str">
            <v>Solo  se tiene los 238 beneficiarios por mes</v>
          </cell>
          <cell r="K1276">
            <v>2856</v>
          </cell>
        </row>
        <row r="1277">
          <cell r="G1277" t="str">
            <v>02CD16E187_C1</v>
          </cell>
          <cell r="H1277" t="str">
            <v>Mantenimiento para la conservación de los recursos naturales realizado.</v>
          </cell>
          <cell r="I1277" t="str">
            <v>Porcentaje que mide el avance de los mantenimientos en áreas verdes,  ANP, AVA y Suelo de conservación programados al periodo</v>
          </cell>
          <cell r="J1277" t="str">
            <v>No hay avance programado al periodo.</v>
          </cell>
          <cell r="K1277">
            <v>1</v>
          </cell>
        </row>
        <row r="1278">
          <cell r="G1278" t="str">
            <v>02CD16E187_C1A1</v>
          </cell>
          <cell r="H1278" t="str">
            <v>Firma de convenio de colaboración, realizado</v>
          </cell>
          <cell r="I1278" t="str">
            <v>Porcentaje que mide el avance de ejecución de los convenios de colaboración aprobados al periodo.</v>
          </cell>
          <cell r="J1278" t="str">
            <v>No hay avance programado al periodo.</v>
          </cell>
          <cell r="K1278">
            <v>1</v>
          </cell>
        </row>
        <row r="1279">
          <cell r="G1279" t="str">
            <v>02CD16E187_C2</v>
          </cell>
          <cell r="H1279" t="str">
            <v>Restauración y conservación de canales y barrancas realizados.</v>
          </cell>
          <cell r="I1279" t="str">
            <v>Porcentaje avance de limpieza de canales y barrancas realizado</v>
          </cell>
          <cell r="J1279" t="str">
            <v>Trabajos de limpieza manual y mecánicos para la conservación-mantenimiento de las áreas naturales protegidas, áreas de valor ambiental y suelo de conservación.</v>
          </cell>
          <cell r="K1279">
            <v>1500000</v>
          </cell>
        </row>
        <row r="1280">
          <cell r="G1280" t="str">
            <v>02CD16E187_C2A1</v>
          </cell>
          <cell r="H1280" t="str">
            <v>Recolecciones de basura orgánica e inorgánica en canales y barrancas.</v>
          </cell>
          <cell r="I1280" t="str">
            <v>Porcentaje de avances en la recolección de basura orgánica e inorgánica en canales y barrancas de la Alcaldía.</v>
          </cell>
          <cell r="J1280" t="str">
            <v>Se han realizado al periodo 501,938.48 m2 de barrido dentro de los canales, retiro de madera de canoas en mal estado, retiro de maleza acuática (lirio y apapatla), desorillados, apertura de zanjas y retiro de basura inorgánica (desechables, papeles, botellas, llantas) en los canales ubicados en la alcaldía Xochimilco.
La limpieza de Barrancas  en el tercer trimestre fue de  16,182 m2 de barrancas de la Demarcación Xochimilco; y retirando aproximadamente 494 m³ de Basura Orgánica y 210 m3 de Basura Inorgánica.</v>
          </cell>
          <cell r="K1280">
            <v>1500000</v>
          </cell>
        </row>
        <row r="1281">
          <cell r="G1281" t="str">
            <v>02CD16E187_C3</v>
          </cell>
          <cell r="H1281" t="str">
            <v>Inspecciones de vigilancia ambiental realizados.</v>
          </cell>
          <cell r="I1281" t="str">
            <v xml:space="preserve">Porcentaje que mide el avance e las inspecciones oculares de vigilancia ambiental programadas para este ejercicio fiscal. </v>
          </cell>
          <cell r="J1281" t="str">
            <v>Tiene como trabajo la vigilancia de las áreas protegidas, suelo de conservación y áreas de valor ambiental; debido a la cercanía con la ciudad l a ocasionado el desdoblamiento de la mancha urbana, viéndose afectado los recursos naturales e importantes productores de servicios ambientales que proporcionan para los seres vivíos.</v>
          </cell>
          <cell r="K1281">
            <v>500</v>
          </cell>
        </row>
        <row r="1282">
          <cell r="G1282" t="str">
            <v>02CD16E187_C3A1</v>
          </cell>
          <cell r="H1282" t="str">
            <v>Recepción de solicitudes ciudadanas de vigilancia ambiental para su canalización.</v>
          </cell>
          <cell r="I1282" t="str">
            <v>Porcentaje que mide el avance en la recepción de las  solicitudes ciudadanas para vigilancia ambiental recibidas.</v>
          </cell>
          <cell r="J1282" t="str">
            <v>Se han realizado 298 inspecciones para detectar e inhibir delitos de impacto ambiental como tala de sujetos forestales, descarga de aguas residuales, construcción en suelo de conservación ecológica y tira de cascajo, beneficiando aproximadamente a 5,004 personas</v>
          </cell>
          <cell r="K1282">
            <v>500</v>
          </cell>
        </row>
        <row r="1283">
          <cell r="G1283" t="str">
            <v>02CD16E187_C4</v>
          </cell>
          <cell r="H1283" t="str">
            <v>Producción de composta realizada</v>
          </cell>
          <cell r="I1283" t="str">
            <v xml:space="preserve">Porcentaje que mide el avance en la producción de composta programada en el presente ejercicio fiscal. </v>
          </cell>
          <cell r="J1283" t="str">
            <v>Procesamiento de composta  para la incorporación al suelo, producción florícola y/o hortícola; derivado del alto valor de nutrientes</v>
          </cell>
          <cell r="K1283">
            <v>2000</v>
          </cell>
        </row>
        <row r="1284">
          <cell r="G1284" t="str">
            <v>02CD16E187_C4A1</v>
          </cell>
          <cell r="H1284" t="str">
            <v>Programación para la recolección en áreas verdes de ramaje para la producción de composta.</v>
          </cell>
          <cell r="I1284" t="str">
            <v>Porcentaje de avance en la  recolección de ramaje para la producción de composta programados</v>
          </cell>
          <cell r="J1284" t="str">
            <v>Se produjo al periodo1,073 m3 de composta, la cual se obtiene de residuos de podas y jornadas de limpieza que se realizan en la Alcaldía, tales como hoja, pasto y principalmente rama con la que se ha beneficiado aproximadamente a 2,313 hombres y 1,539 mujeres, dando un total de 3,852 personas</v>
          </cell>
          <cell r="K1284">
            <v>2000</v>
          </cell>
        </row>
        <row r="1285">
          <cell r="G1285" t="str">
            <v>02CD16E187_C5</v>
          </cell>
          <cell r="H1285" t="str">
            <v>Platicas ambientales realizadas</v>
          </cell>
          <cell r="I1285" t="str">
            <v>Porcentaje de avance que mide las platicas ambientales programadas</v>
          </cell>
          <cell r="J1285" t="str">
            <v>Platicas y Talleres sobre temas Ambientales el cual tiene como objetivo sensibilizar a la población de la demarcación en cuanto a la conservación, preservación y buen uso de los recursos naturales, el cambio climático y sus consecuencias, así como en la separación y adecuada disposición de los residuos sólidos.</v>
          </cell>
          <cell r="K1285">
            <v>500</v>
          </cell>
        </row>
        <row r="1286">
          <cell r="G1286" t="str">
            <v>02CD16E187_C5A1</v>
          </cell>
          <cell r="H1286" t="str">
            <v>Capacitaciones en materia ambiental</v>
          </cell>
          <cell r="I1286" t="str">
            <v>Porcentaje de avance que mide las platicas y talleres en materia ambiental de la Alcaldía.</v>
          </cell>
          <cell r="J1286" t="str">
            <v xml:space="preserve">Se han realizado 375 platicas ambientales con temas como “calidad del aire, cultura del agua, especies en peligro de extinción, separación de residuos sólidos, cuidado del medio ambiente, cambio climático y el ajolote” con la finalidad de concientizar a la población en general para el cuidado del Medio Ambiente beneficiando aproximadamente 13,550 personas. </v>
          </cell>
          <cell r="K1286">
            <v>500</v>
          </cell>
        </row>
        <row r="1287">
          <cell r="G1287" t="str">
            <v>02CD16E187_C6</v>
          </cell>
          <cell r="H1287" t="str">
            <v xml:space="preserve"> Recolección de residuos sólidos realizadas.</v>
          </cell>
          <cell r="I1287" t="str">
            <v>Porcentaje de avance que mide las recolección de residuos en la Alcaldía programados.</v>
          </cell>
          <cell r="J1287" t="str">
            <v>Brindar a la población calles, parques, espacios públicos  y sitios emblemáticos limpios, libres de basura y gases contaminantes.</v>
          </cell>
          <cell r="K1287">
            <v>51400</v>
          </cell>
        </row>
        <row r="1288">
          <cell r="G1288" t="str">
            <v>02CD16E187_C6A1</v>
          </cell>
          <cell r="H1288" t="str">
            <v>Calendarización para la recolección de residuos sólidos</v>
          </cell>
          <cell r="I1288" t="str">
            <v>Porcentaje de avance en el cumplimiento del calendario para la recolección de residuos programados.</v>
          </cell>
          <cell r="J1288" t="str">
            <v>Oportuno barrido manual en calles y avenidas, asi como, la  recolección domiciliaria selectiva de residuos orgánicos e inorgánicos y su transportación a la estación de transferencia.</v>
          </cell>
          <cell r="K1288">
            <v>51400</v>
          </cell>
        </row>
        <row r="1289">
          <cell r="G1289" t="str">
            <v>02CD16E187_C7</v>
          </cell>
          <cell r="H1289" t="str">
            <v>Servicios de entrega de agua potable a través de pipas entregados</v>
          </cell>
          <cell r="I1289" t="str">
            <v xml:space="preserve">Porcentaje de avance de los servicios de entrega de agua potable a la población de la Alcaldía que requiere el vital líquido entregados. </v>
          </cell>
          <cell r="J1289" t="str">
            <v>Suministro oportuno de agua potable con la calidad y cantidad necesaria  para el  desarrollo y bienestar de los habitantes.</v>
          </cell>
          <cell r="K1289">
            <v>24000</v>
          </cell>
        </row>
        <row r="1290">
          <cell r="G1290" t="str">
            <v>02CD16E187_C7A1</v>
          </cell>
          <cell r="H1290" t="str">
            <v>Programación de los días y horarios para la entrega de agua potable en camiones tanque (pipas)</v>
          </cell>
          <cell r="I1290" t="str">
            <v>Porcentaje que mide al avance en el en el cumplimiento de la programación de la entrega de agua potable en la Alcaldía.</v>
          </cell>
          <cell r="J1290" t="str">
            <v>Oportuno suministro de agua potable en asentamientos humanos irregualres, en localidades urbanas por mantenimiento a la red hidráulica, a los pozos de abastecimiento o bien por fallas en el suministtro de energía eléctrica.</v>
          </cell>
          <cell r="K1290">
            <v>24000</v>
          </cell>
        </row>
        <row r="1291">
          <cell r="G1291" t="str">
            <v>02CD16E187_C8</v>
          </cell>
          <cell r="H1291" t="str">
            <v>Mantenimientos al alumbrado público</v>
          </cell>
          <cell r="I1291" t="str">
            <v xml:space="preserve">Mide el porcentaje de avance de los  mantenimiento del alumbrado público programados en la Alcaldía. </v>
          </cell>
          <cell r="J1291" t="str">
            <v>Brindar calles y avenidas bien iluminadas para prevenir actos delictivos, y coadyuvar a bajar los indices de inseguridad.</v>
          </cell>
          <cell r="K1291">
            <v>4000</v>
          </cell>
        </row>
        <row r="1292">
          <cell r="G1292" t="str">
            <v>02CD16E187_C8A1</v>
          </cell>
          <cell r="H1292" t="str">
            <v>Evaluación de las zonas que requieren mantenimiento del alumbrado público</v>
          </cell>
          <cell r="I1292" t="str">
            <v xml:space="preserve">Porcentaje de avance en la evaluación de las zonas que requieren  mantenimiento del alumbrado público programado en la Alcaldía. </v>
          </cell>
          <cell r="J1292" t="str">
            <v>Oportunos trabajos de reconexión, reparación, sustitución e instalación de luminarias.</v>
          </cell>
          <cell r="K1292">
            <v>4000</v>
          </cell>
        </row>
        <row r="1293">
          <cell r="G1293" t="str">
            <v>02CD16E187_C9</v>
          </cell>
          <cell r="H1293" t="str">
            <v>Mantenimiento y rehabilitación de parques y jardines realizados</v>
          </cell>
          <cell r="I1293" t="str">
            <v xml:space="preserve">Mide el porcentaje de avance de los mantenimiento programados a parques y jardines de la Alcaldía. </v>
          </cell>
          <cell r="J1293" t="str">
            <v>Brindar parques, jardines, camellones y áreas verdes, para mejorar el medio ambiente y la imagen urbana.</v>
          </cell>
          <cell r="K1293">
            <v>16000</v>
          </cell>
        </row>
        <row r="1294">
          <cell r="G1294" t="str">
            <v>02CD16E187_C9A1</v>
          </cell>
          <cell r="H1294" t="str">
            <v xml:space="preserve">evaluación de las zonas que requieren mantenimiento de parques y jardines
</v>
          </cell>
          <cell r="I1294" t="str">
            <v xml:space="preserve">Porcentaje de avance en la evaluación de las zonas que requieren  mantenimiento a parques y jardines programados en la Alcaldía. </v>
          </cell>
          <cell r="J1294" t="str">
            <v>Oportunos trabajos de poda de arboles, poda afloje y deshierbe, corte de arboles secos, retiro de maleza y riego con agua tratada corte arboles muertos, siembra de pasto, cultivo y siembra de plantas de ornato.</v>
          </cell>
          <cell r="K1294">
            <v>16000</v>
          </cell>
        </row>
        <row r="1295">
          <cell r="G1295" t="str">
            <v>02CD16E188_C1</v>
          </cell>
          <cell r="H1295" t="str">
            <v>Eventos culturales, cívicos y recreativos en espacios públicos realizados</v>
          </cell>
          <cell r="I1295" t="str">
            <v>Mide el porcentaje de avance de los eventos culturales, cívicos y recreartivos programados en espacios públicos en el año</v>
          </cell>
          <cell r="J1295" t="str">
            <v xml:space="preserve">Se realizaron 196  eventos culturales, cívicos y recreativos en los diferentes espacios publicos, mismos que rebasan la meta programada, con el objetivo de continuar con las costumbres y tradiciones de la Alcaldía Xochimilco; con la finalidad de contribuir en el desarrollo personal, desarrollo social, transmisión de conocimientos, enriquecimiento cultural, desarrollo de habilidades que refiercen los valores identitarios a través de expresiones tanto artísticas, literarias, sociales, comunitarias, etc. </v>
          </cell>
          <cell r="K1295">
            <v>215</v>
          </cell>
        </row>
        <row r="1296">
          <cell r="G1296" t="str">
            <v>02CD16E188_C1A1</v>
          </cell>
          <cell r="H1296" t="str">
            <v>Programación de logística para la realización de los eventos culturales, cívicos y recreativos.</v>
          </cell>
          <cell r="I1296" t="str">
            <v xml:space="preserve">Mide el avance porcentual en el cumplimiento de la programación de logística para llevar a cabo Eventos culturales, cívicos y recreativos en el año </v>
          </cell>
          <cell r="J1296" t="str">
            <v>Diversos apoyos logísticos (lonas, sillas, carpas, alimentos preparados, autobuses, microbuses)</v>
          </cell>
          <cell r="K1296">
            <v>215</v>
          </cell>
        </row>
        <row r="1297">
          <cell r="G1297" t="str">
            <v>02CD16E188_C2</v>
          </cell>
          <cell r="H1297" t="str">
            <v>Eventos deportivos realizados.</v>
          </cell>
          <cell r="I1297" t="str">
            <v>Mide el avance porcentual de los  eventos deportivos programados en la Alcaldía.</v>
          </cell>
          <cell r="J1297" t="str">
            <v>Durante este periodo se realizaron 3 eventos deportivos en los diferentes espacios deportivos, con el objetivo de que la población exprese y mejore la aptitud física y el beienestar mental; así como formar relaciones sociales y obtener resultados en las diferentes disciplinas con la finalidad de descubrir nuevos talentos para competencias locales, nacionales y hasta internacionales.</v>
          </cell>
          <cell r="K1297">
            <v>4</v>
          </cell>
        </row>
        <row r="1298">
          <cell r="G1298" t="str">
            <v>02CD16E188_C2A1</v>
          </cell>
          <cell r="H1298" t="str">
            <v>Adquisición de insumos para llevar a cabo los  eventos deportivos</v>
          </cell>
          <cell r="I1298" t="str">
            <v>Mide el porcentaje la adquisición de insumos para los eventos deportivos programados</v>
          </cell>
          <cell r="J1298" t="str">
            <v>Los insumos adquiridos se ocuparon para las 38 eventos deportivos que se realizaron en los diferentes lugares de la demarcación.</v>
          </cell>
          <cell r="K1298">
            <v>32</v>
          </cell>
        </row>
        <row r="1299">
          <cell r="G1299" t="str">
            <v>02CD16E188_C2A2</v>
          </cell>
          <cell r="H1299" t="str">
            <v>Inscripción de  los participantes a la Carrera Atlética en Xochimilco 2024</v>
          </cell>
          <cell r="I1299" t="str">
            <v>Mide número de personas inscritas a la Carrera Atletica en Xochimilco 2024.</v>
          </cell>
          <cell r="J1299" t="str">
            <v>La realización de esta acción social, quedara pendiente para el 4 trimestre del ejercicio, en la que se veran beneficiados solos 48 ganadores con el recurso asignado.</v>
          </cell>
          <cell r="K1299">
            <v>60</v>
          </cell>
        </row>
        <row r="1300">
          <cell r="G1300" t="str">
            <v>02CD16E188_C3</v>
          </cell>
          <cell r="H1300" t="str">
            <v>Apoyos económicos para el programa Fomentar el Deporte competitivo  en Jóvenes 2024 entregados</v>
          </cell>
          <cell r="I1300" t="str">
            <v>Mide el avance porcentual de apoyos programados a entregar del programa Fomentar el Deporte competitivo  en Jóvenes 2024</v>
          </cell>
          <cell r="J1300" t="str">
            <v>Queda pendiente paara el cuarto trimestre del ejercicio ya que aún no se han entregado los apoyos econímicos a los beneficiarios del programa social.</v>
          </cell>
          <cell r="K1300">
            <v>1</v>
          </cell>
        </row>
        <row r="1301">
          <cell r="G1301" t="str">
            <v>02CD16E188_C3A1</v>
          </cell>
          <cell r="H1301" t="str">
            <v>Selección de personas beneficiarias al programa social para Fomentar el Deporte competitivo  en Jóvenes 2024</v>
          </cell>
          <cell r="I1301" t="str">
            <v>Mide el porcentaje de personas selceccionadas para recibir el apoyo económico del programa Fomentar el Deporte competitivo  en Jóvenes 2024.</v>
          </cell>
          <cell r="J1301" t="str">
            <v xml:space="preserve">Fueron seleccionaron a las 70 personas beneficiarias finales para este programa social </v>
          </cell>
          <cell r="K1301">
            <v>100</v>
          </cell>
        </row>
        <row r="1302">
          <cell r="G1302" t="str">
            <v>02CD16E188_C4</v>
          </cell>
          <cell r="H1302" t="str">
            <v xml:space="preserve">Talleres en bibliotecas publicas realizados </v>
          </cell>
          <cell r="I1302" t="str">
            <v xml:space="preserve">Mide el porcentaje de avance de los talleres en bibliotecas públicas programados en la Alcaldía. </v>
          </cell>
          <cell r="J1302" t="str">
            <v>Se llevo a cabo 1  talle deninubado  "Mis vacaciones en la biblioteca",   en las 15 bibliotecas publicas  de la Alcaldía Xochimilco. En el que se atienden a niñas, niños y adolescentes durante sus vacaciones de varano, con la finalidad de  mejorar habilidades,  competencias, y convivencia con personas de distintos entornos.</v>
          </cell>
          <cell r="K1302">
            <v>2</v>
          </cell>
        </row>
        <row r="1303">
          <cell r="G1303" t="str">
            <v>02CD16E188_C4A1</v>
          </cell>
          <cell r="H1303" t="str">
            <v>Adquisición de insumos para la realización de talleres en bibliotecas públicas</v>
          </cell>
          <cell r="I1303" t="str">
            <v>Mide el porcentaje de avance en la adquisición de materiales para la realización de talleres en bibliotecas públicas.</v>
          </cell>
          <cell r="J1303" t="str">
            <v>Se adquiere diferentes tipos de materiales que fueron repartidos en las diferentes bibliotecas a cargo de la Alcaldía, para llevar a cabo los talleres de verano.</v>
          </cell>
          <cell r="K1303">
            <v>17</v>
          </cell>
        </row>
        <row r="1304">
          <cell r="G1304" t="str">
            <v>02CD16E188_C5</v>
          </cell>
          <cell r="H1304" t="str">
            <v xml:space="preserve">Reconocimiento a los Preceptores Activos y Jubilados de Escuelas Públicas de la Demarcación </v>
          </cell>
          <cell r="I1304" t="str">
            <v>Mide el porcentaje de preceptores                                                   activos y jubiados de escuelas publicas en la demarcación</v>
          </cell>
          <cell r="J1304" t="str">
            <v>No hay avance programado al periodo.</v>
          </cell>
          <cell r="K1304">
            <v>1</v>
          </cell>
        </row>
        <row r="1305">
          <cell r="G1305" t="str">
            <v>02CD16E188_C5A1</v>
          </cell>
          <cell r="H1305" t="str">
            <v>Adquisición de insumos para la realización  de los reconocimientos a los preceptores de escuelas públicas de la demarcación.</v>
          </cell>
          <cell r="I1305" t="str">
            <v>Mide el porcentaje de avance en la adquisición de bienes entregables para la realización de del reconocimiento a los preceptores activos y jubilados de la demarcación</v>
          </cell>
          <cell r="J1305" t="str">
            <v>No hay avance programado al periodo.</v>
          </cell>
          <cell r="K1305">
            <v>17</v>
          </cell>
        </row>
        <row r="1306">
          <cell r="G1306" t="str">
            <v>02CD16E189_C1</v>
          </cell>
          <cell r="H1306" t="str">
            <v xml:space="preserve">Caravanas de salud, realizadas </v>
          </cell>
          <cell r="I1306" t="str">
            <v>Mide el porcentaje de avance en la realización de caravanas de salud programadas en la Alcaldía.</v>
          </cell>
          <cell r="J1306" t="str">
            <v>Se realizó 18 caravanas de salud (odontología, medicina del dolor, fisioterapia, psicología, optometría, detección de crónicos "diabetes y hipertención", podología,  toma de signos vitales, lengua de señas, primeros auxilios, prevenbción de adicciones,  prevención de VIH, Estudios de várices, laboratorio y curso de violencia de género)</v>
          </cell>
          <cell r="K1306">
            <v>30</v>
          </cell>
        </row>
        <row r="1307">
          <cell r="G1307" t="str">
            <v>02CD16E189_C1A1</v>
          </cell>
          <cell r="H1307" t="str">
            <v>Difusión de caravanas de salud</v>
          </cell>
          <cell r="I1307" t="str">
            <v>Mide el avance porcentual enla difusión de caravanas de salud anual</v>
          </cell>
          <cell r="J1307" t="str">
            <v>Se solicitó diversos apoyos logísticos (alimentos preparados, sillas, lonas y carpas)</v>
          </cell>
          <cell r="K1307">
            <v>30</v>
          </cell>
        </row>
        <row r="1308">
          <cell r="G1308" t="str">
            <v>02CD16E189_C2</v>
          </cell>
          <cell r="H1308" t="str">
            <v>Ferias interinstitucionales por una juventud sana e incluyente realizadas</v>
          </cell>
          <cell r="I1308" t="str">
            <v xml:space="preserve">Mide el porcentaje de avance de las ferias interinstitucionales por una juventud sana e incluyente programadas en la Alcaldía </v>
          </cell>
          <cell r="J1308" t="str">
            <v>Se realizó 23  ferias interinstitucionales (Salud bucal, Prevención de Adicciones, Salud Sexual y Reproductiva, Prevención de Accidentes, Botiquín de Primeros Auxilios, Maletín de Emergencia, Derechos Humanos, LGBTTI, Lenguaje de señas mexicanas)</v>
          </cell>
          <cell r="K1308">
            <v>30</v>
          </cell>
        </row>
        <row r="1309">
          <cell r="G1309" t="str">
            <v>02CD16E189_C2A1</v>
          </cell>
          <cell r="H1309" t="str">
            <v xml:space="preserve">Programación de los servicios integrales de prevención a otorgar en las  Ferias por interinstitucionales por una juventud sana e incluyente </v>
          </cell>
          <cell r="I1309" t="str">
            <v xml:space="preserve">Mide el porcentaje de avance en los  servicios otorgados en las ferias interinstitucionales por una juventud sana e incluyente programados </v>
          </cell>
          <cell r="J1309" t="str">
            <v>Se solicitó  diversos apoyos logísticos y servicios para los alumnos de escuelas públicas de la demarcación.</v>
          </cell>
          <cell r="K1309">
            <v>35000</v>
          </cell>
        </row>
        <row r="1310">
          <cell r="G1310" t="str">
            <v>02CD16E189_C3</v>
          </cell>
          <cell r="H1310" t="str">
            <v>Atenciones médicas realizadas</v>
          </cell>
          <cell r="I1310" t="str">
            <v>Mide el avance porcentual de atención médica otorgada a pacientes sin seguridad social en consultorios médicos, unidades móviles y urgencias médicas proyectadas.</v>
          </cell>
          <cell r="J1310" t="str">
            <v>En este componente se refleja un avance de más de lo programado en el periodo de enero a septiembre de 2024, dado a la gran aceptación de la población en las diferentes acciones de atenciones médicas en los consultorios, consultorios móviles y rescate ya que van dirigidas a las personas que no cuentan con seguridad social, para poder pagar una atención médica particular; sin embargo la Alcaldía Xochimilco ofrece  varios servicios médicos lo que representó en este periodo un avance del 50% más de lo programado.</v>
          </cell>
          <cell r="K1310">
            <v>36</v>
          </cell>
        </row>
        <row r="1311">
          <cell r="G1311" t="str">
            <v>02CD16E189_C3A1</v>
          </cell>
          <cell r="H1311" t="str">
            <v xml:space="preserve">Programación de los servicios de médicos de primer nivel  y de prevención de enfermedades. </v>
          </cell>
          <cell r="I1311" t="str">
            <v xml:space="preserve">Mide el avance porcentual de la programación de los servicios de  atenciones médica de primer nivel y prevención de enfermedades. </v>
          </cell>
          <cell r="J1311" t="str">
            <v>Atenciónes Médicos-Dentales  y atenciones de Rescate</v>
          </cell>
          <cell r="K1311">
            <v>31750</v>
          </cell>
        </row>
        <row r="1312">
          <cell r="G1312" t="str">
            <v>02CD16E189_C4</v>
          </cell>
          <cell r="H1312" t="str">
            <v>Atenciones de Salud Visual en los Kioscos, realizada</v>
          </cell>
          <cell r="I1312" t="str">
            <v xml:space="preserve">Mide el porcentaje de avance en las de salud visual en Kioscos programadas. </v>
          </cell>
          <cell r="J1312" t="str">
            <v>No hay avance programado al periodo.</v>
          </cell>
          <cell r="K1312">
            <v>10</v>
          </cell>
        </row>
        <row r="1313">
          <cell r="G1313" t="str">
            <v>02CD16E189_C4A1</v>
          </cell>
          <cell r="H1313" t="str">
            <v>Programación de lo servicios de atención visual en Kioscos</v>
          </cell>
          <cell r="I1313" t="str">
            <v xml:space="preserve">Mide el avance porcentual de la programación de los servicios de salud visual a personas sin seguridad social que habitan en la Alcaldía. </v>
          </cell>
          <cell r="J1313" t="str">
            <v>No hay avance programado al periodo.</v>
          </cell>
          <cell r="K1313">
            <v>750</v>
          </cell>
        </row>
        <row r="1314">
          <cell r="G1314" t="str">
            <v>02CD16E189_C5</v>
          </cell>
          <cell r="H1314" t="str">
            <v>Ayudas económicas entregadas</v>
          </cell>
          <cell r="I1314" t="str">
            <v>Mide el porcentaje de  avance de Ayudas económicas a personas de escasos recursos para tratamientos de enfermedades crónico degenerativas y terminales 2024 programados.</v>
          </cell>
          <cell r="J1314" t="str">
            <v>Con el prespuesto autorizado para este programa se otorgan 200 ayudas economicas entregadas en una sola exhibición</v>
          </cell>
          <cell r="K1314">
            <v>1</v>
          </cell>
        </row>
        <row r="1315">
          <cell r="G1315" t="str">
            <v>02CD16E189_C5A1</v>
          </cell>
          <cell r="H1315" t="str">
            <v>Selección de personas beneficiarias al programa social de Ayudas económicas a personas de escasos recursos para tratamientos de enfermedades crónico degenerativas y terminales 2024</v>
          </cell>
          <cell r="I1315" t="str">
            <v>Mide el porcentaje de avance de las personas que solicitan el apoyo para el  Programa Social  Ayudas económicas a personas de escasos recursos para tratamientos de enfermedades crónico degenerativas y terminales 2024</v>
          </cell>
          <cell r="J1315" t="str">
            <v>Del número de personas que solicitaron el acceso al programa de mas de 200 personas; solo 200 personas fueron seleccionadas porque cubrieron los requisitos establecidos en las Reglas de Operación.</v>
          </cell>
          <cell r="K1315">
            <v>200</v>
          </cell>
        </row>
        <row r="1316">
          <cell r="G1316" t="str">
            <v>02CD16E189_C6</v>
          </cell>
          <cell r="H1316" t="str">
            <v>Aparatos ortopédicos entregados</v>
          </cell>
          <cell r="I1316" t="str">
            <v xml:space="preserve">midel el porcentaje de avance en la entrega de los aparatos ortopédicos programados en el presente ejercicio fiscal </v>
          </cell>
          <cell r="J1316" t="str">
            <v>En este componente contó con una Acción Social en el que se contribuyó a mejorar la calidad de vida de las niñas, los niños, los jóvenes, las personas adultas y las personas adultas mayores, que sufren alguna discapacidad motriz permanente y temporal; garantizando la igualdad de oportunidades y no discriminación. Es por eso que se entregaron aparatos ortopédicos que les servirá para mejorar la movilidad personal y disfrutar de los derechos humanos y una vida digna. Esta acción social terminó su intervención en el tercer trimestre con la entrega de los bienes a todos los beneficiarios, que fue por única ocasión. Es por eso que tiene un avance total del 100% de lo programado.</v>
          </cell>
          <cell r="K1316">
            <v>1</v>
          </cell>
        </row>
        <row r="1317">
          <cell r="G1317" t="str">
            <v>02CD16E189_C6A1</v>
          </cell>
          <cell r="H1317" t="str">
            <v xml:space="preserve">Selección de personas beneficiarias de la Acción Social de Apoyo de aparatos ortopédicos para personas con discapacidad </v>
          </cell>
          <cell r="I1317" t="str">
            <v>Mide el porcentaje de avance  de las personas que solicitan el apoyo de aparatos ortopedicos progamados a entregar.</v>
          </cell>
          <cell r="J1317" t="str">
            <v xml:space="preserve">150 personas fueron seleccionadas para el acceso a la acción social </v>
          </cell>
          <cell r="K1317">
            <v>200</v>
          </cell>
        </row>
        <row r="1318">
          <cell r="G1318" t="str">
            <v>02CD16E190_C1</v>
          </cell>
          <cell r="H1318" t="str">
            <v>Servicios de asistencia médico veterinaria, otorgadas</v>
          </cell>
          <cell r="I1318" t="str">
            <v>Mide el porcentaje de avance en los servicios de asistencia médico veterinarias proporcionados a los animales con dueño programdas</v>
          </cell>
          <cell r="J1318" t="str">
            <v>Asistencia Médico Veterinaria Zootecnista, con el suministro de medicamento vía parenteral y oral mediante el manejo de sujeción profesional de los Médicos Veterinarios, procedimiento preventivo de desparasitación y aplicación de vitaminas, suero y hierro.</v>
          </cell>
          <cell r="K1318">
            <v>20000</v>
          </cell>
        </row>
        <row r="1319">
          <cell r="G1319" t="str">
            <v>02CD16E190_C1A1</v>
          </cell>
          <cell r="H1319" t="str">
            <v>Recepción a las solicitudes de atención de asistencia médica veterinarias</v>
          </cell>
          <cell r="I1319" t="str">
            <v>mide el porcentaje de avance de las  solicitudes de asistencia médico veterinarias en el año</v>
          </cell>
          <cell r="J1319" t="str">
            <v xml:space="preserve">Durante el período de enero – septiembre 2024, se brindaron 16,164 acciones con medicamento veterinario beneficiando a 390 productores de los cuales 96 son mujeres y 294 son hombres, pertenecientes a los y barrios de la demarcación. </v>
          </cell>
          <cell r="K1319">
            <v>20000</v>
          </cell>
        </row>
        <row r="1320">
          <cell r="G1320" t="str">
            <v>02CD16E190_C2</v>
          </cell>
          <cell r="H1320" t="str">
            <v>Servicios de esterilizaciones caninas y felinas, otorgados</v>
          </cell>
          <cell r="I1320" t="str">
            <v>mide el porcentaje de avance en los  servicios de esterilizaciones caninas y felinas programadas en el año</v>
          </cell>
          <cell r="J1320" t="str">
            <v>Asistencia Médico Veterinaria  para el proceso ambulatorio de esterilización en caninos y felinos de compañia de la Alcaldía Xochimilco.</v>
          </cell>
          <cell r="K1320">
            <v>2000</v>
          </cell>
        </row>
        <row r="1321">
          <cell r="G1321" t="str">
            <v>02CD16E190_C2A1</v>
          </cell>
          <cell r="H1321" t="str">
            <v>Solicitudes recibidas para los servicios de esterilizaciones caninas y felinas</v>
          </cell>
          <cell r="I1321" t="str">
            <v>mide el porcentaje de las solicitudes para los servicios de esterilizaciones caninas y felinas canalizadas en el año</v>
          </cell>
          <cell r="J1321" t="str">
            <v>Se realizaron 1,012 esterilizaciones de caninos y felinos beneficiando 530 mujeres y 482 hombres</v>
          </cell>
          <cell r="K1321">
            <v>2000</v>
          </cell>
        </row>
        <row r="1322">
          <cell r="G1322" t="str">
            <v>02CD16E190_C3</v>
          </cell>
          <cell r="H1322" t="str">
            <v>Adopción de felinos y caninos realizadas</v>
          </cell>
          <cell r="I1322" t="str">
            <v>Mide el porcentaje de avance de las adopciones de felinos y caninos proyectadas en la Alcaldía.</v>
          </cell>
          <cell r="J1322" t="str">
            <v>Adopciones de caninos y felinos realizadas en jornadas en los barrios y pueblos de la Alcaldía Xochimilco.</v>
          </cell>
          <cell r="K1322">
            <v>60</v>
          </cell>
        </row>
        <row r="1323">
          <cell r="G1323" t="str">
            <v>02CD16E190_C3A1</v>
          </cell>
          <cell r="H1323" t="str">
            <v xml:space="preserve">Difusión de campañas para la adopción de felinos y caninos. </v>
          </cell>
          <cell r="I1323" t="str">
            <v>Mide el porcentaje de avance en la Difusión de campañas para la adopción de caninos y felinos programadas en el año</v>
          </cell>
          <cell r="J1323" t="str">
            <v>Se realizaron 19 adopciones de animales de compañía en el segundo periodo  beneficiando a 10 mujeres y 9 hombre de los siguientes pueblos: Santa Cruz Acalpixca, Santa María Nativitas , San Lorenzo Atemoaya y Barrio Caltongo teniendo como meta 60 adopciones con el fin de reducir la población de dichas especies.</v>
          </cell>
          <cell r="K1323">
            <v>60</v>
          </cell>
        </row>
        <row r="1324">
          <cell r="G1324" t="str">
            <v>02CD16E198_C1</v>
          </cell>
          <cell r="H1324" t="str">
            <v>Raciones de alimentos preparados para niños inscritos en los Cendis de la Alcaldía, entregados</v>
          </cell>
          <cell r="I1324" t="str">
            <v>Mide el porcentaje de avance de los alimentos preparados para niñas y niños inscritos a los  6 CENDIS de la Alcaldía.</v>
          </cell>
          <cell r="J1324" t="str">
            <v>Durante el periodo se entregaron a 543 niñas y niños alimentos preparados durante su estancia en los 6 CENDIS a cargo de la Alcaldía Xochimilco</v>
          </cell>
          <cell r="K1324">
            <v>220020</v>
          </cell>
        </row>
        <row r="1325">
          <cell r="G1325" t="str">
            <v>02CD16E198_C1A1</v>
          </cell>
          <cell r="H1325" t="str">
            <v>Adquisición de los insumos para la preparación de alimentos ofrecidos en 6 CENDIS de la Alcaldía.</v>
          </cell>
          <cell r="I1325" t="str">
            <v>Mide el porcentaje de avance en las adquisición de insumos para la preparación de alimentos proporcionados en los   6 CENDIS de la Alcaldía</v>
          </cell>
          <cell r="J1325" t="str">
            <v>Se ingreso una sola requisición  y una orden de servicio con los insumos para surtirse durante el ejercicio a los 6 CENDIS a cargo de la Alcaldía</v>
          </cell>
          <cell r="K1325">
            <v>1</v>
          </cell>
        </row>
        <row r="1326">
          <cell r="G1326" t="str">
            <v>02CD16E198_C2</v>
          </cell>
          <cell r="H1326" t="str">
            <v>Contratos a Comodatarios para CENDIS, realizados</v>
          </cell>
          <cell r="I1326" t="str">
            <v>Mide el avance en el número  contratos programados para el uso de Centros  de  Desarrollo  Infantil</v>
          </cell>
          <cell r="J1326" t="str">
            <v>Se elaboron los contratos de COMODATO de las personas que prestran sus inmuebles como espacios para Centros de Desarrollo Infantil</v>
          </cell>
          <cell r="K1326">
            <v>2</v>
          </cell>
        </row>
        <row r="1327">
          <cell r="G1327" t="str">
            <v>02CD16E198_C2A1</v>
          </cell>
          <cell r="H1327" t="str">
            <v>Supervisión de los inmuebles propuestos para el uso de CENDIS en la Alcaldía.</v>
          </cell>
          <cell r="I1327" t="str">
            <v>Mide el porcentaje de avance en las supervisiones de los inmuebles para uso de CENDIS en la Alcaldía</v>
          </cell>
          <cell r="J1327" t="str">
            <v>Cada mes se supervisan los inmuebles que cumplan con lo requere la SEP, Protección Civil para el estado del inmueble. Para que los menores se enuentren  seguros en dichos espacios.</v>
          </cell>
          <cell r="K1327">
            <v>24</v>
          </cell>
        </row>
        <row r="1328">
          <cell r="G1328" t="str">
            <v>02CD16E200_C1</v>
          </cell>
          <cell r="H1328" t="str">
            <v>Jornadas realizadas</v>
          </cell>
          <cell r="I1328" t="str">
            <v>Mide el avance porcentual de las jornadas notariales, de difusión de derechos humanos y de participación ciudadana realizadas en la Alcaldía</v>
          </cell>
          <cell r="J1328" t="str">
            <v>Se llevó a cabo 1 jornada notarial, beneficiando a 442178 habitantes  y 52 Jornadas de imagen con participacion ciudadana en la cual se realizan actividades como aplicación de pintura, barrido, recoleccio basura etc.,  beneficiando a 5084 personas, con la finalidad de mejorasr las coniciones de vida de la población, al mismo tiempo que se fortalece el tejido social, atravéz de una participacion comunitaria.</v>
          </cell>
          <cell r="K1328">
            <v>152</v>
          </cell>
        </row>
        <row r="1329">
          <cell r="G1329" t="str">
            <v>02CD16E200_C1A1</v>
          </cell>
          <cell r="H1329" t="str">
            <v xml:space="preserve">Programación de jornadas. </v>
          </cell>
          <cell r="I1329" t="str">
            <v>Mide el porcentaje de avance en el  cumplimiento de la programación de las jornadas notariales, de difusión de derechos humanos y de participación ciudadana en la Alcaldía.</v>
          </cell>
          <cell r="J1329" t="str">
            <v>Jornadas de imagen con participacion ciudadana en la cual se realizan actividades como aplicación de pintura, barrido, recoleccio basura etc.</v>
          </cell>
          <cell r="K1329">
            <v>14</v>
          </cell>
        </row>
        <row r="1330">
          <cell r="G1330" t="str">
            <v>02CD16E200_C1A2</v>
          </cell>
          <cell r="H1330" t="str">
            <v xml:space="preserve">Elaboración de Convenios de colaboración. </v>
          </cell>
          <cell r="I1330" t="str">
            <v>Mide el porcentaje de avance en el cumplimiento de los  convenios de colaboración para el mejoramiento urbano o solicitud de servicios con la ciudadanía de la Alcaldía</v>
          </cell>
          <cell r="J1330" t="str">
            <v>A traves del instrumento de colaboración ciudadana se proporcionan diversos materiales como tubo para drenaje y agua, cemento, arena, grava y elementos metalicos</v>
          </cell>
          <cell r="K1330">
            <v>15</v>
          </cell>
        </row>
        <row r="1331">
          <cell r="G1331" t="str">
            <v>02CD16E200_C2</v>
          </cell>
          <cell r="H1331" t="str">
            <v>Intervención en materia jurídica y de Gobierno realizadas.</v>
          </cell>
          <cell r="I1331" t="str">
            <v>Mide el avance porcentual de intervenciones para la regulación del comercio en espacio público mediante operativos.</v>
          </cell>
          <cell r="J1331" t="str">
            <v>Se llevaron a cabo 315 operativos de regularización de comercio formal, informal y en panteones.</v>
          </cell>
          <cell r="K1331">
            <v>420</v>
          </cell>
        </row>
        <row r="1332">
          <cell r="G1332" t="str">
            <v>02CD16E200_C2A1</v>
          </cell>
          <cell r="H1332" t="str">
            <v>Programación de operativos para regular el comercio y recuperación de espacios.</v>
          </cell>
          <cell r="I1332" t="str">
            <v>Mide el porcentaje de avance en el  cumplimiento de la programación de operativos de regulación de comercio y recuperación de espacios públicos.</v>
          </cell>
          <cell r="J1332" t="str">
            <v>Se llevaron a cabo 20 operativos de regularización de comercio formal, informal y en panteones.</v>
          </cell>
          <cell r="K1332">
            <v>30</v>
          </cell>
        </row>
        <row r="1333">
          <cell r="G1333" t="str">
            <v>02CD16E200_C3</v>
          </cell>
          <cell r="H1333" t="str">
            <v>Asesorías jurídicas gratuitas otorgadas</v>
          </cell>
          <cell r="I1333" t="str">
            <v>Mide el porcentaje de avance en el otorgamiento de asesorías jurídicas gratuitas a la población que lo solicita en la Alcaldía.</v>
          </cell>
          <cell r="J1333" t="str">
            <v>Se llevaron a cabo 450 asesorías jurídicas gratuitas.</v>
          </cell>
          <cell r="K1333">
            <v>900</v>
          </cell>
        </row>
        <row r="1334">
          <cell r="G1334" t="str">
            <v>02CD16E200_C3A1</v>
          </cell>
          <cell r="H1334" t="str">
            <v>Evaluación de solicitudes en materia jurídica</v>
          </cell>
          <cell r="I1334" t="str">
            <v>Mide el avance porcentual en la evaluación y análisis de las solicitudes para asesorías jurídicas.</v>
          </cell>
          <cell r="J1334" t="str">
            <v>Se llevaron a cabo  evaluaciones y análisis en materia de  asesorías jurídicas gratuitas</v>
          </cell>
          <cell r="K1334">
            <v>1000</v>
          </cell>
        </row>
        <row r="1335">
          <cell r="G1335" t="str">
            <v>02CD16E200_C4</v>
          </cell>
          <cell r="H1335" t="str">
            <v>Solicitudes en materia de Seguridad ciudadana atendidas.</v>
          </cell>
          <cell r="I1335" t="str">
            <v>Porcentaje  que mide la atención de las solicitudes en materia de seguridad ciudadana en la Alcaldía.</v>
          </cell>
          <cell r="J1335" t="str">
            <v xml:space="preserve">Se atendieron 13377 solicitudes de emergencia por parte de la población en coordinación con Secretaría de Seguridad Ciudadana y la Policía Auxiliar.
</v>
          </cell>
          <cell r="K1335">
            <v>18000</v>
          </cell>
        </row>
        <row r="1336">
          <cell r="G1336" t="str">
            <v>02CD16E200_C4A1</v>
          </cell>
          <cell r="H1336" t="str">
            <v>Programación de acciones en materia de prevención del delito.</v>
          </cell>
          <cell r="I1336" t="str">
            <v>Porcentaje que mide el avance en la programación de acciones de prevención del delito como operativos, rondines y pláticas.</v>
          </cell>
          <cell r="J1336" t="str">
            <v>Se programaron durante el trimestre acciones en materia de prevencion del delito</v>
          </cell>
          <cell r="K1336">
            <v>17</v>
          </cell>
        </row>
        <row r="1337">
          <cell r="G1337" t="str">
            <v>02CD16E200_C5</v>
          </cell>
          <cell r="H1337" t="str">
            <v>Publicaciones impresas y digitales de las actividades y eventos de la Alcaldía difundidas.</v>
          </cell>
          <cell r="I1337" t="str">
            <v>Mide el avance porcentual en la difusión de las publicaciones de medios impresos y digitales de los eventos, actividades y fiestas de la Alcaldía realizado durante el año en la Alcaldía.</v>
          </cell>
          <cell r="J1337" t="str">
            <v>Se proporcionan impresos como lonas, carteles, reconocimientos, gajetes, cicloramas, etc.  a las diferentes áreas de la administración del ente político de Xochimilco sobre las acciones o actividades de gobierno como: reliquias de San Judas,  competencia de , Carrera atlética Campo traviesa, verbena cultural, Reapertura del Museo Arqueológico, caravanas de la salud, Reapertura de la escuela de Música, Torneo de Basquetbol, Aniversario de la Casa del Arte, Fiestas Patrias, Festival del Folclor, entre otros.  En medios digitales se monitorea las páginas de las redes oficiales de la Alcaldía y de los medios de comunicación nacional tanto de televisión y prensa.</v>
          </cell>
          <cell r="K1337">
            <v>145000</v>
          </cell>
        </row>
        <row r="1338">
          <cell r="G1338" t="str">
            <v>02CD16E200_C5A1</v>
          </cell>
          <cell r="H1338" t="str">
            <v>Programación de la difusión de actividades y eventos de la Alcaldía.</v>
          </cell>
          <cell r="I1338" t="str">
            <v>Mide el avance porcentual en la programación de la difusión de los eventos, actividades y fiestas de la Alcaldía.</v>
          </cell>
          <cell r="J1338" t="str">
            <v>Se realizo la cobertura con video y fotografía de eventos durante este periodo, tales como: Feria de la Flor más Bella del Ejido, caravanas de la salud, tiraderos clandestinos, inmuebles expropiados, ajolote viajero, vacunación, Xochimilco a la luz d ela luna,Aniversario Cielito Lindo, entre otros. 
Se realizaron 233 actualizaciones en la página web de la Alcaldía.</v>
          </cell>
          <cell r="K1338">
            <v>600</v>
          </cell>
        </row>
        <row r="1339">
          <cell r="G1339" t="str">
            <v>02CD16E200_C6</v>
          </cell>
          <cell r="H1339" t="str">
            <v>Apoyos económicos policiales entregados.</v>
          </cell>
          <cell r="I1339" t="str">
            <v xml:space="preserve">Porcentaje que mide la entrega de apoyos económicos al personal en funciones de Seguridad Ciudadana que labora en la Alcaldía por estímulo y/o recompensa. </v>
          </cell>
          <cell r="J1339" t="str">
            <v>Se entregaran 160 Estimulos al personal que labora y se desempeña en instituciones se seguridad ciudadana, proteccion civil, rescate, juzgados, base plata por su desempeño durante el año 2024.</v>
          </cell>
          <cell r="K1339">
            <v>160</v>
          </cell>
        </row>
        <row r="1340">
          <cell r="G1340" t="str">
            <v>02CD16E200_C6A1</v>
          </cell>
          <cell r="H1340" t="str">
            <v>Evaluación del desempeño de las personas para la entrega del estímulo o recompensa.</v>
          </cell>
          <cell r="I1340" t="str">
            <v>Mide el porcentaje de las evaluaciones para las personas que cumplen con los requisitos para recibir el Estimulo o recompensa a su labor</v>
          </cell>
          <cell r="J1340" t="str">
            <v>Se realizó la evaluacin de desempeño a los policias para la entrega de estimulos y recompensas por su labor</v>
          </cell>
          <cell r="K1340">
            <v>200</v>
          </cell>
        </row>
        <row r="1341">
          <cell r="G1341" t="str">
            <v>02CD16F037_C1</v>
          </cell>
          <cell r="H1341" t="str">
            <v>Capacitaciones otorgadas</v>
          </cell>
          <cell r="I1341" t="str">
            <v>Mide el porcentaje  de avance en la realización capacitaciones para el autoempleo en el año</v>
          </cell>
          <cell r="J1341" t="str">
            <v>Se entregó 15 servicios de capacitación, a través de cursos en: 1 trabajo industrial, 3 en manualidades, 1 en cooperativismo, 5 en agronomía y 5 en gastronomía.</v>
          </cell>
          <cell r="K1341">
            <v>18</v>
          </cell>
        </row>
        <row r="1342">
          <cell r="G1342" t="str">
            <v>02CD16F037_C1A1</v>
          </cell>
          <cell r="H1342" t="str">
            <v>Emisión de convocatoria.</v>
          </cell>
          <cell r="I1342" t="str">
            <v>Porcentaje de convocatorias emitidas para el registro en el curso y/o taller.</v>
          </cell>
          <cell r="J1342" t="str">
            <v>se brindó la difusión de 15 convocatorias</v>
          </cell>
          <cell r="K1342">
            <v>10</v>
          </cell>
        </row>
        <row r="1343">
          <cell r="G1343" t="str">
            <v>02CD16F037_C2</v>
          </cell>
          <cell r="H1343" t="str">
            <v>Salidas turísticas realizadas.</v>
          </cell>
          <cell r="I1343" t="str">
            <v>Mide el avance porcentual en la realización de salidas turísticas subsidiadas para la población de la Alcaldía en el año.</v>
          </cell>
          <cell r="J1343" t="str">
            <v>Se entregó 52 salidas turísticas, mismas que corresponden a: 9 parques acuáticos, 6 destinos de playa, 8 pueblos mágicos, 10 turismo religioso, 4 museos, 15 zoológicos y/o parques.</v>
          </cell>
          <cell r="K1343">
            <v>50</v>
          </cell>
        </row>
        <row r="1344">
          <cell r="G1344" t="str">
            <v>02CD16F037_C2A1</v>
          </cell>
          <cell r="H1344" t="str">
            <v>Emisión de convocatoria.</v>
          </cell>
          <cell r="I1344" t="str">
            <v>Mide el porcentaje de convocatorias emitidas para participar en la salida turística.</v>
          </cell>
          <cell r="J1344" t="str">
            <v>se brindó la difusión de 30 convocatorias</v>
          </cell>
          <cell r="K1344">
            <v>30</v>
          </cell>
        </row>
        <row r="1345">
          <cell r="G1345" t="str">
            <v>02CD16F037_C3</v>
          </cell>
          <cell r="H1345" t="str">
            <v>Apoyos en especie otorgados</v>
          </cell>
          <cell r="I1345" t="str">
            <v xml:space="preserve">Mide el porcentaje de apoyos en especie entregados para apoyar a los productores originarios de la Alcaldía. </v>
          </cell>
          <cell r="J1345" t="str">
            <v>Se entregó  apoyos a los productores originarios que consisten en la entrega de paquetes de semillas y material vegetativo así como  animales de corral y de traspatio.</v>
          </cell>
          <cell r="K1345">
            <v>1973</v>
          </cell>
        </row>
        <row r="1346">
          <cell r="G1346" t="str">
            <v>02CD16F037_C3A1</v>
          </cell>
          <cell r="H1346" t="str">
            <v>Selección de personas beneficiarias.</v>
          </cell>
          <cell r="I1346" t="str">
            <v>Mide el porcentaje de avance en el proceso para la  selección  de personas beneficiarias para la entrega de apoyos en especie de los Programas Sociales 2024.</v>
          </cell>
          <cell r="J1346" t="str">
            <v>Se realizó el proceso de selección de personas beneficiadas para la entrega de apoyos</v>
          </cell>
          <cell r="K1346">
            <v>3</v>
          </cell>
        </row>
        <row r="1347">
          <cell r="G1347" t="str">
            <v>02CD16F037_C3A2</v>
          </cell>
          <cell r="H1347" t="str">
            <v>Emisión de convocatoria para registro.</v>
          </cell>
          <cell r="I1347" t="str">
            <v>Mide el porcentaje de convocatorias emitidas para la entrega de apoyos en especie de los Programas Sociales 2024.</v>
          </cell>
          <cell r="J1347" t="str">
            <v>Se publicaron las convocatorias, para  el proceso de selección de personas beneficiadas para la entrega de apoyos</v>
          </cell>
          <cell r="K1347">
            <v>3</v>
          </cell>
        </row>
        <row r="1348">
          <cell r="G1348" t="str">
            <v>02CD16F037_C4</v>
          </cell>
          <cell r="H1348" t="str">
            <v>Apoyos económicos otorgados</v>
          </cell>
          <cell r="I1348" t="str">
            <v>Mide el porcentaje de los apoyos económicos entregados a los ganadores en los eventos regionales y a productores agropecuarios de la región.</v>
          </cell>
          <cell r="J1348" t="str">
            <v>Se realizo la entrega de premios a los particiantes de eventos regionales que corresponden a la flor  ás bella del ejido,  como a los productores agropecuarios  en estroctp aégp a ñp omdocadp em ñas Reglas de operación.</v>
          </cell>
          <cell r="K1348">
            <v>380</v>
          </cell>
        </row>
        <row r="1349">
          <cell r="G1349" t="str">
            <v>02CD16F037_C4A1</v>
          </cell>
          <cell r="H1349" t="str">
            <v>Selección de personas beneficiarias.</v>
          </cell>
          <cell r="I1349" t="str">
            <v>Mide el porcentaje de avance en el proceso para la  selección  de personas beneficiarias para la entrega de apoyos económicos de los Programas Sociales 2024.</v>
          </cell>
          <cell r="J1349" t="str">
            <v>Se realizó la selección de beneficiarios para la entrega de apoyos</v>
          </cell>
          <cell r="K1349">
            <v>5</v>
          </cell>
        </row>
        <row r="1350">
          <cell r="G1350" t="str">
            <v>02CD16F037_C4A2</v>
          </cell>
          <cell r="H1350" t="str">
            <v>Emisión de convocatoria.</v>
          </cell>
          <cell r="I1350" t="str">
            <v>Mide el porcentaje de convocatorias emitidas para la entrega de apoyos económicos de los Programas Sociales 2024.</v>
          </cell>
          <cell r="J1350" t="str">
            <v>Se emitieron las convocatorias para  los programas sociales 2024</v>
          </cell>
          <cell r="K1350">
            <v>5</v>
          </cell>
        </row>
        <row r="1351">
          <cell r="G1351" t="str">
            <v>02CD16F037_C5</v>
          </cell>
          <cell r="H1351" t="str">
            <v>Apoyo logístico para eventos regionales entregado</v>
          </cell>
          <cell r="I1351" t="str">
            <v xml:space="preserve">Porcentaje de avance en la entrega de apoyo logístico para la organización de eventos en la Alcaldía. </v>
          </cell>
          <cell r="J1351" t="str">
            <v>Se programaron 82 espacios para la realización de eventos, correspondientes a: 56 para fiestas patronales, 2 de Patrimonio Mundial y 9 para expoventas.</v>
          </cell>
          <cell r="K1351">
            <v>80</v>
          </cell>
        </row>
        <row r="1352">
          <cell r="G1352" t="str">
            <v>02CD16F037_C5A1</v>
          </cell>
          <cell r="H1352" t="str">
            <v xml:space="preserve">Programación de eventos en la Alcaldía. </v>
          </cell>
          <cell r="I1352" t="str">
            <v xml:space="preserve">Porcentaje de avance en la programación de apoyos para  eventos de la Alcaldía. </v>
          </cell>
          <cell r="J1352" t="str">
            <v>Se brindó servicio logístico para la realización de 30 eventos, correspondientes a: 19 fiestas patronales, 2 de Patrimonio Mundial y 9 comerciales.</v>
          </cell>
          <cell r="K1352">
            <v>200</v>
          </cell>
        </row>
        <row r="1353">
          <cell r="G1353" t="str">
            <v>02CD16F037_C6</v>
          </cell>
          <cell r="H1353" t="str">
            <v>Servicios de mecanización agrícola proporcionados.</v>
          </cell>
          <cell r="I1353" t="str">
            <v>Mide el porcentaje de servicios de mecanización agrícola proporcionados en el año</v>
          </cell>
          <cell r="J1353" t="str">
            <v>Se proporcionó  apoyo con tractores 
agrícolas a costos subsidiados y acortar los tiempos de labranza agrícola como son: barbecho, rastra, surcado, roturación, segado, empacado, cultivado, hilado y molido, permitiendo continuar con la vocación agrícola existente en esta demarcación ante la problemática del desdoblamiento de la mancha urbana el cual general el cambio de uso de suelo.</v>
          </cell>
          <cell r="K1353">
            <v>2500</v>
          </cell>
        </row>
        <row r="1354">
          <cell r="G1354" t="str">
            <v>02CD16F037_C6A1</v>
          </cell>
          <cell r="H1354" t="str">
            <v>Seguimiento a las solicitudes.</v>
          </cell>
          <cell r="I1354" t="str">
            <v>Mide el porcentaje de atención a solicitudes de servicios de mecanización agrícola realizados en el año</v>
          </cell>
          <cell r="J1354" t="str">
            <v>En el periodo de enero –septiembre, se prepararon terrenos de cultivo, apoyando a 2202 productores (310 Mujeres y 1892 Hombres),  atendiendo 18,990,000 m² de trabajos agrícolas y 70 horas de molido, en los Campamentos de la Draga, Santiago Tepalcatlalpan, San Andrés Ahuayucan, Santa Cecilia Tepetlapa, San Gregorio Atlapulco y Santiago Tulyehualco,</v>
          </cell>
          <cell r="K1354">
            <v>5000</v>
          </cell>
        </row>
        <row r="1355">
          <cell r="G1355" t="str">
            <v>02CD16F037_C7</v>
          </cell>
          <cell r="H1355" t="str">
            <v>Servicios turísticos proporcionados</v>
          </cell>
          <cell r="I1355" t="str">
            <v>Mide el porcentaje de avance en la prestación de servicios turísticos en los diferentes modúlos turisticos de la Alcaldía.</v>
          </cell>
          <cell r="J1355" t="str">
            <v>Se entregó 1611 servicios turísticos, mismos que corresponden a: 1406 a servicios turísticos y 205 a expoventas de artesanos-productores.</v>
          </cell>
          <cell r="K1355">
            <v>1800</v>
          </cell>
        </row>
        <row r="1356">
          <cell r="G1356" t="str">
            <v>02CD16F037_C7A1</v>
          </cell>
          <cell r="H1356" t="str">
            <v>Difusión de la oferta turística a través de impresos.</v>
          </cell>
          <cell r="I1356" t="str">
            <v>Mide el avance porcentual en la difusión de la oferta turística en el año a través de la entrega de impresos.</v>
          </cell>
          <cell r="J1356" t="str">
            <v>Se entregó 87,937 servicios de impresión, mismos que corresponden a:  47,906 volantes, 27,621 tripticos y 12,410 postales.</v>
          </cell>
          <cell r="K1356">
            <v>115000</v>
          </cell>
        </row>
        <row r="1357">
          <cell r="G1357" t="str">
            <v>02CD16F037_C7A2</v>
          </cell>
          <cell r="H1357" t="str">
            <v>Inspección física de equipos de trabajo.</v>
          </cell>
          <cell r="I1357" t="str">
            <v>Porcentaje de permisos inspeccionados en el año.</v>
          </cell>
          <cell r="J1357" t="str">
            <v>Se inspeccinó 1,406 equipos de trabajo, mismos que corresponden a: 942 embarcaderos, 39 caballistas, 79 guías y conductores, 256 giros, 77 músicos y 13 transporte colectivo.</v>
          </cell>
          <cell r="K1357">
            <v>1500</v>
          </cell>
        </row>
        <row r="1358">
          <cell r="G1358" t="str">
            <v>02CD16K023_C1</v>
          </cell>
          <cell r="H1358" t="str">
            <v>Mantenimiento en banquetas, guarniciones y rampas, realizadas</v>
          </cell>
          <cell r="I1358" t="str">
            <v>Mide el porcentaje de avance en los mantenimientos de banquetas, guarniciones y rampas programada.</v>
          </cell>
          <cell r="J1358" t="str">
            <v>Se realizaron 151 mantenimientos para mejorar el acceso peatonal de personas con capacidades diferentes.</v>
          </cell>
          <cell r="K1358">
            <v>120</v>
          </cell>
        </row>
        <row r="1359">
          <cell r="G1359" t="str">
            <v>02CD16K023_C1A1</v>
          </cell>
          <cell r="H1359" t="str">
            <v>evaluación de los proyectos para el mantenimiento de banquetas, guarniciones y rehabilitación de rampas</v>
          </cell>
          <cell r="I1359" t="str">
            <v>Mide el porcentaje de avance de las evaluaciones para los mantenimiento de banquetas, guarniciones y rehabilitación de rampas respecto a la meta programada.</v>
          </cell>
          <cell r="J1359" t="str">
            <v>Oportuno trabajos  de construcción,  mantenimiento y rehabilitación de banquetas, guarniciones  y rampas para personas con capacidades diferentes.</v>
          </cell>
          <cell r="K1359">
            <v>120</v>
          </cell>
        </row>
        <row r="1360">
          <cell r="G1360" t="str">
            <v>02CD16K023_C2</v>
          </cell>
          <cell r="H1360" t="str">
            <v>Mantenimiento oportuno de la carpeta asfáltica realizado</v>
          </cell>
          <cell r="I1360" t="str">
            <v xml:space="preserve">Mide el avance porcentual de los mantenimientos programados a la carpeta asfáltica </v>
          </cell>
          <cell r="J1360" t="str">
            <v>Se llevaron a cabo 1097  mantenimientos, consistentes en trabajos de bacheo, pavimentación y repavimentación en vialidades secundarias.</v>
          </cell>
          <cell r="K1360">
            <v>1300</v>
          </cell>
        </row>
        <row r="1361">
          <cell r="G1361" t="str">
            <v>02CD16K023_C2A1</v>
          </cell>
          <cell r="H1361" t="str">
            <v>Evaluación de los mantenimiento de la carpeta asfáltica.</v>
          </cell>
          <cell r="I1361" t="str">
            <v>Mide el avance porcentual de las evaluaciones programadas para realizar el mantenimiento de la carpeta asfáltica para su incremento programada</v>
          </cell>
          <cell r="J1361" t="str">
            <v>Oportunos trabajos de bacheo, pavimentación y repavimentación de vialidades secundarias y mantenimiento de reductores de velocidad.</v>
          </cell>
          <cell r="K1361">
            <v>1300</v>
          </cell>
        </row>
        <row r="1362">
          <cell r="G1362" t="str">
            <v>02CD16K023_C3</v>
          </cell>
          <cell r="H1362" t="str">
            <v>Señalamiento vial vertical y horizontal, instalado.</v>
          </cell>
          <cell r="I1362" t="str">
            <v>Mide el porcentaje de avance en la instalación de señalamiento vial vertical y horizontal programado</v>
          </cell>
          <cell r="J1362" t="str">
            <v>Se llevaron a cabo 1874  trabajos que comprenden la pinta de topes, guarniciones, líneas separadoras de carriles, el mantenimiento a letreros preventivos y restrictivos, el retiro de propaganda aérea en mobiliario urbano, colguijes, letreros y lonas sin autorización y el borrado de grafitis.</v>
          </cell>
          <cell r="K1362">
            <v>2580</v>
          </cell>
        </row>
        <row r="1363">
          <cell r="G1363" t="str">
            <v>02CD16K023_C3A1</v>
          </cell>
          <cell r="H1363" t="str">
            <v>Adquisición de material para la colocación de señalamiento vial vertical y horizontal.</v>
          </cell>
          <cell r="I1363" t="str">
            <v>Mide el porcentaje de avance en la adquisición de materiales para la colocación de señalamiento vial vertical y horizontal programado</v>
          </cell>
          <cell r="J1363" t="str">
            <v>Se realizaron trabajos de pinta de topes, guarniciones, lineas separadoras de carriles, mantenimiento a letreros preventivos y restrictivos,  retiro de propaganda aerea en mobiliario urbano, colguijos, letreros y lonas sin autorización y borrado de graffiti.</v>
          </cell>
          <cell r="K1363">
            <v>2580</v>
          </cell>
        </row>
        <row r="1364">
          <cell r="G1364" t="str">
            <v>02CD16K023_C4</v>
          </cell>
          <cell r="H1364" t="str">
            <v>Mantenimiento de la red de agua potable, realizado</v>
          </cell>
          <cell r="I1364" t="str">
            <v>Mide el avance porcentual de los mantenimientos de la red de agua potable programados</v>
          </cell>
          <cell r="J1364" t="str">
            <v>Se llevaron a cabo 1,737 mantenimientos a la red secundaria de agua potable para brindar a la población el suministro oportuno de agua.</v>
          </cell>
          <cell r="K1364">
            <v>3000</v>
          </cell>
        </row>
        <row r="1365">
          <cell r="G1365" t="str">
            <v>02CD16K023_C4A1</v>
          </cell>
          <cell r="H1365" t="str">
            <v>Evaluación de el mantenimiento de la red de agua potable</v>
          </cell>
          <cell r="I1365" t="str">
            <v>Este Indicador mostrara las acciones de mantenimiento de la red de agua potable realizados respecto a la meta programada</v>
          </cell>
          <cell r="J1365" t="str">
            <v>Se realizarón diversos trabajos de detección de fugas subterraneas, reparación de fugas, cambio de valvulas, revisión de tomas domiciliarias, cambio de tuberias en mal estado.</v>
          </cell>
          <cell r="K1365">
            <v>3000</v>
          </cell>
        </row>
        <row r="1366">
          <cell r="G1366" t="str">
            <v>02CD16K023_C5</v>
          </cell>
          <cell r="H1366" t="str">
            <v>Mantenimiento de la red de drenaje sanitario, realizado</v>
          </cell>
          <cell r="I1366" t="str">
            <v>Mide el porcentaje de avance en los mantenimientos de la red de drenaje sanitario programados</v>
          </cell>
          <cell r="J1366" t="str">
            <v>Se llevaron a cabo 798  mantenimientos a la red secundaria de drenaje con el objetivo de brindar a la población un eficiente servicio de desalojo de aguas negras.</v>
          </cell>
          <cell r="K1366">
            <v>2000</v>
          </cell>
        </row>
        <row r="1367">
          <cell r="G1367" t="str">
            <v>02CD16K023_C5A1</v>
          </cell>
          <cell r="H1367" t="str">
            <v>Elaboración de análisis de factibilidad de mantenimiento preventivo y correctivo de la red secundaria de drenaje y alcantarillado</v>
          </cell>
          <cell r="I1367" t="str">
            <v>Porcentaje que mide los proyectos de mantenimiento  preventivo y correctivo de la red secundaria de drenaje y alcantarillado programado al periodo</v>
          </cell>
          <cell r="J1367" t="str">
            <v>Se realizaron diversos trabajos de desazolve en tuberias, atarjeas, pozos de visita, coladeras de banqueta, rejillas de piso, bocas de tormenta y estructuras de captación pluvial.</v>
          </cell>
          <cell r="K1367">
            <v>2000</v>
          </cell>
        </row>
        <row r="1368">
          <cell r="G1368" t="str">
            <v>02CD16K023_C6</v>
          </cell>
          <cell r="H1368" t="str">
            <v>Edificios públicos rehabilitados.</v>
          </cell>
          <cell r="I1368" t="str">
            <v>Mide el porcentaje de avance de los edificios públicos rehabilitados por contrato.</v>
          </cell>
          <cell r="J1368" t="str">
            <v xml:space="preserve">Se llevó a cabo la rehabilitación de 3 edificios públícos,  en el  Barrio San Marcos. continuación de construcción de archivo de concentración; mantenimiento a edificio Quetzalcóatl, Alcaldía Xochimilco </v>
          </cell>
          <cell r="K1368">
            <v>3</v>
          </cell>
        </row>
        <row r="1369">
          <cell r="G1369" t="str">
            <v>02CD16K023_C6A1</v>
          </cell>
          <cell r="H1369" t="str">
            <v>Elaboración de análisis de factibilidad de mantenimientos  a la infraestructura urbana</v>
          </cell>
          <cell r="I1369" t="str">
            <v>Porcentaje que mide los proyectos de mantenimiento a la infraestructura urbana aprobadas al periodo</v>
          </cell>
          <cell r="J1369" t="str">
            <v>El servicios de elaboracion de analisis de factibilidad de mantenimientos a la infraestructura urbana se realizaran en el ultimo trimestre para valorar si el funcionamiento fue addecuado</v>
          </cell>
          <cell r="K1369">
            <v>1</v>
          </cell>
        </row>
        <row r="1370">
          <cell r="G1370" t="str">
            <v>02CD16K023_C7</v>
          </cell>
          <cell r="H1370" t="str">
            <v xml:space="preserve">Red de distribución de agua potable rehabilitada. </v>
          </cell>
          <cell r="I1370" t="str">
            <v>Porcentaje que mide el avance de la rehabilitación de la red de agua potable</v>
          </cell>
          <cell r="J1370" t="str">
            <v>Se rehabilitaron 5 de la Red de Distribución De Agua Potable en Ampliación Nativitas La Joya, Barrio Tlacoapa, Santa Cruz Acalpixca, San Lucas Xochimanca, San Francisco Tlalnepantla, Santa Cecilia Tepetlapa,  Barrio San Esteban,  Santiago Tulyehualco, Barrio Caltongo, Santiago Tulyehualco</v>
          </cell>
          <cell r="K1370">
            <v>25</v>
          </cell>
        </row>
        <row r="1371">
          <cell r="G1371" t="str">
            <v>02CD16K023_C7A1</v>
          </cell>
          <cell r="H1371" t="str">
            <v>Elaboración de análisis de factibilidad de mantenimientos a la Red de distribución de agua potable</v>
          </cell>
          <cell r="I1371" t="str">
            <v xml:space="preserve">Porcentaje que mide los análisis de factibilidad para el mantenimiento a la Red de distribución de agua potable. </v>
          </cell>
          <cell r="J1371" t="str">
            <v>No se brindaron los servicios de elaboracion de analisis de factibilidad de rehabilitación a la red de distribución de agua potable ya que existen obras prioritarias y los recursos se reclasifican a las necesidades reales  de operación de este órgano politico administrativo.</v>
          </cell>
          <cell r="K1371">
            <v>5</v>
          </cell>
        </row>
        <row r="1372">
          <cell r="G1372" t="str">
            <v>02CD16K023_C8</v>
          </cell>
          <cell r="H1372" t="str">
            <v>Infraestructura urbana rehabilitada.</v>
          </cell>
          <cell r="I1372" t="str">
            <v xml:space="preserve">Porcentaje que mide el avance en la rehabilitación por contrato de la  infraestructura urbana de la Alcaldía. </v>
          </cell>
          <cell r="J1372" t="str">
            <v>Rehabilitación a 36 inmuebles de educación; rehabilitación a 5 deportivos; 1 rehabilitación de puente peatonal en zona chinampera; 1 rehabilitación de banquetas y guarniciones en 4 tramos del pueblo San Luis Tlaxialtemalco; trabajos de  reencarpetado en barrio San Esteban</v>
          </cell>
          <cell r="K1372">
            <v>47</v>
          </cell>
        </row>
        <row r="1373">
          <cell r="G1373" t="str">
            <v>02CD16K023_C8A1</v>
          </cell>
          <cell r="H1373" t="str">
            <v>Atención de solicitudes de mantenimiento  a la infraestructura urbana</v>
          </cell>
          <cell r="I1373" t="str">
            <v xml:space="preserve">Porcentaje que mide la atención de solicitudes de mantenimiento  a la infraestructura urbana </v>
          </cell>
          <cell r="J1373" t="str">
            <v>El servicio de atención de solicitudes de  mantenimiento a la infraestructura urbana se realizá de manera constante</v>
          </cell>
          <cell r="K1373">
            <v>47</v>
          </cell>
        </row>
        <row r="1374">
          <cell r="G1374" t="str">
            <v>02CD16K023_C9</v>
          </cell>
          <cell r="H1374" t="str">
            <v>Mantenimiento a los mercados públicos realizado.</v>
          </cell>
          <cell r="I1374" t="str">
            <v>Mide el porcentaje de avance en los mantenimientos por contrato a los mercados públicos de la Alcaldía.</v>
          </cell>
          <cell r="J1374" t="str">
            <v>No se brindaron los servicios de mantenimiento a los mercados públicos ya que lo contratos comenzaran en el cuarto trimestre por los tiempos que implican  la presupuestación y contratación</v>
          </cell>
          <cell r="K1374">
            <v>1</v>
          </cell>
        </row>
        <row r="1375">
          <cell r="G1375" t="str">
            <v>02CD16K023_C9A1</v>
          </cell>
          <cell r="H1375" t="str">
            <v>Elaboración de análisis de factibilidad de mantenimientos  a los mercados públicos</v>
          </cell>
          <cell r="I1375" t="str">
            <v>Porcentaje que mide los análisis de factibilidad para los mantenimientos a los mercados públicos de la Alcaldía.</v>
          </cell>
          <cell r="J1375" t="str">
            <v>el servicio de elaboración de analisis de factibilidad de mantenimiento a los mercados públicos se realizá de manera constante</v>
          </cell>
          <cell r="K1375">
            <v>1</v>
          </cell>
        </row>
        <row r="1376">
          <cell r="G1376" t="str">
            <v>02CD16K023_C10</v>
          </cell>
          <cell r="H1376" t="str">
            <v>Rehabilitación de las líneas de drenaje y alcantarillado realizado.</v>
          </cell>
          <cell r="I1376" t="str">
            <v>Porcentaje que mide el avance en la rehabilitación por contrato de las líneas de drenaje y alcantarillado de la Alcaldía.</v>
          </cell>
          <cell r="J1376" t="str">
            <v>Mantenimiento a líneas de drenaje sanitario en los barrios De San Pedro, San Juan, San Cristóbal, San Marcos, El Rosario, La Guadalupita, Santa Crucita, Xaltocan, San Diego, San Antonio Y Belén; Pueblos De San Andrés Ahuayucan, San Gregorio Atlapulco, Santa Cruz Acalpixca y San Luis Tlaxialtemalco; pueblo Santa Cruz Acalpixca, pueblo Santiago Tulyehualco, Barrio Xaltocan, Pueblo San Gregorio Atlapulco, Barrio Caltongo, Pueblo San Mateo Xalpa, Alcaldía Xochimilco, Ciudad De México</v>
          </cell>
          <cell r="K1376">
            <v>25</v>
          </cell>
        </row>
        <row r="1377">
          <cell r="G1377" t="str">
            <v>02CD16K023_C10A1</v>
          </cell>
          <cell r="H1377" t="str">
            <v>Atención de solicitudes de mantenimiento  preventivo y correctivo de la red secundaria de drenaje y alcantarillado</v>
          </cell>
          <cell r="I1377" t="str">
            <v>Porcentaje que mide la atención de solicitudes de mantenimiento  preventivo y correctivo de la red secundaria de drenaje y alcantarillado</v>
          </cell>
          <cell r="J1377" t="str">
            <v>El servicio de atención de solicitudes de  mantenimiento preventivo y correctivo de la red secundaria de drenaje y alcantarillado se realizá de manera constante</v>
          </cell>
          <cell r="K1377">
            <v>25</v>
          </cell>
        </row>
        <row r="1378">
          <cell r="G1378" t="str">
            <v>02CD16N001_C1</v>
          </cell>
          <cell r="H1378" t="str">
            <v xml:space="preserve">Protocolos en materia de protección civil, realizados </v>
          </cell>
          <cell r="I1378" t="str">
            <v>Porcentaje de avance que mide los protocolos de actuación en materia de protección civil programados en la Alcaldía</v>
          </cell>
          <cell r="J1378" t="str">
            <v xml:space="preserve">Apoyo a eventos. En el periodo reportado, se incrementó la demanda ciudadana, motivo por el cual se rebasó la meta.    </v>
          </cell>
          <cell r="K1378">
            <v>750</v>
          </cell>
        </row>
        <row r="1379">
          <cell r="G1379" t="str">
            <v>02CD16N001_C1A1</v>
          </cell>
          <cell r="H1379" t="str">
            <v xml:space="preserve">Establecimiento de  mecanismos de prevención en materia de protección civil </v>
          </cell>
          <cell r="I1379" t="str">
            <v>Porcentaje de avance en los  mecanismos empleados para la prevención en materia de protección civil en la Alcaldía</v>
          </cell>
          <cell r="J1379" t="str">
            <v>Acompañamiento, resguardo de personas, supervisión en instalaciones temporales de energía eléctrica, gas LP y Norma Oficial para instalación de juegos mecánicos</v>
          </cell>
          <cell r="K1379">
            <v>750</v>
          </cell>
        </row>
        <row r="1380">
          <cell r="G1380" t="str">
            <v>02CD16N001_C2</v>
          </cell>
          <cell r="H1380" t="str">
            <v>Capacitaciones programadas en materia de protección civil, realizadas</v>
          </cell>
          <cell r="I1380" t="str">
            <v xml:space="preserve">Porcentaje que mide el avance de las capacitaciones programadas en materia de protección civil </v>
          </cell>
          <cell r="J1380" t="str">
            <v xml:space="preserve">Capacitación en Materia de Protección Civil </v>
          </cell>
          <cell r="K1380">
            <v>50</v>
          </cell>
        </row>
        <row r="1381">
          <cell r="G1381" t="str">
            <v>02CD16N001_C2A2</v>
          </cell>
          <cell r="H1381" t="str">
            <v>Programación de Capacitaciones en materia de protección civil</v>
          </cell>
          <cell r="I1381" t="str">
            <v>Porcentaje que mide el avance del cumplimiento en la programación de las  capacitaciones en materia de protección civil en el presente ejercicio.</v>
          </cell>
          <cell r="J1381" t="str">
            <v>Impartición de cursos de capacitación en Materia de Proteccón Civi</v>
          </cell>
          <cell r="K1381">
            <v>50</v>
          </cell>
        </row>
        <row r="1382">
          <cell r="G1382" t="str">
            <v>02CD16N001_C3</v>
          </cell>
          <cell r="H1382" t="str">
            <v>Simulacros ejecutados</v>
          </cell>
          <cell r="I1382" t="str">
            <v>Porcentaje que mide al avance de los simulacros programados a ejecutarse en la Alcaldía.</v>
          </cell>
          <cell r="J1382" t="str">
            <v xml:space="preserve">Evaluación de simulacros.  En el periodo reportado, se incrementó la demanda ciudadana, motivo por el cual se rebasó la meta.    </v>
          </cell>
          <cell r="K1382">
            <v>10</v>
          </cell>
        </row>
        <row r="1383">
          <cell r="G1383" t="str">
            <v>02CD16N001_C3A3</v>
          </cell>
          <cell r="H1383" t="str">
            <v>Programación de simulacros</v>
          </cell>
          <cell r="I1383" t="str">
            <v xml:space="preserve">Porcentaje que mide de avance en la programación de los simulacros programados </v>
          </cell>
          <cell r="J1383" t="str">
            <v xml:space="preserve">Asistencia como observador, evaluación, emisión de observaciones y recomendaciones </v>
          </cell>
          <cell r="K1383">
            <v>10</v>
          </cell>
        </row>
        <row r="1384">
          <cell r="G1384" t="str">
            <v>02CD16N001_C4</v>
          </cell>
          <cell r="H1384" t="str">
            <v>Emergencias, atendidas</v>
          </cell>
          <cell r="I1384" t="str">
            <v>Porcentaje de mide el avance en la atención de emergencias proyectadas</v>
          </cell>
          <cell r="J1384" t="str">
            <v>se atendieron 603   emergencias y mitigaciones de riezgos, las cuales consistieron en: insendios forestares y urbanos, caida de postes con cables de energía electrica, prescensia de panales de abejas., y avispas, siniestros vehiculares, undimientos, desgajamientos, y caida de árboles, deslizamienteo de rocas., y presencia de animales peligrosos en casa habitación.</v>
          </cell>
          <cell r="K1384">
            <v>850</v>
          </cell>
        </row>
        <row r="1385">
          <cell r="G1385" t="str">
            <v>02CD16N001_C14A1</v>
          </cell>
          <cell r="H1385" t="str">
            <v xml:space="preserve">Elaboración de los protocolos para la atención de emergencias </v>
          </cell>
          <cell r="I1385" t="str">
            <v>Porcentaje que  la elaboración de los protocolos para la atención de emergencias en la Alcaldía.</v>
          </cell>
          <cell r="J1385" t="str">
            <v xml:space="preserve">Salvaguardar la vida, bienes y entorno,  ante fenómenos de origen natural o antrópico y mitigación de riesgos   </v>
          </cell>
          <cell r="K1385">
            <v>850</v>
          </cell>
        </row>
        <row r="1386">
          <cell r="G1386" t="str">
            <v>02CD16N001_C5</v>
          </cell>
          <cell r="H1386" t="str">
            <v>Inmuebles, evaluados</v>
          </cell>
          <cell r="I1386" t="str">
            <v>Porcentaje que mide el avance en la evaluación de los inmuebles con algun daño fisico y/o estructural</v>
          </cell>
          <cell r="J1386" t="str">
            <v>Se emitieron 135 Opinión Técnica de Riesgo en: inmuebles, individuos arboreos, predios, rampas vehiculares, bardas perimetrales, laderas y muros de contension.</v>
          </cell>
          <cell r="K1386">
            <v>200</v>
          </cell>
        </row>
        <row r="1387">
          <cell r="G1387" t="str">
            <v>02CD16N001_C5A5</v>
          </cell>
          <cell r="H1387" t="str">
            <v>Programación para la atención de las solicitudes para revisión de inmuebles siniestrados</v>
          </cell>
          <cell r="I1387" t="str">
            <v>Porcentaje que mide de avance en la programación para la atención de las solicitudes de evaluaciones programadas</v>
          </cell>
          <cell r="J1387" t="str">
            <v xml:space="preserve">Inspección técnica ocular y emisión de  opiniones técnicas </v>
          </cell>
          <cell r="K1387">
            <v>200</v>
          </cell>
        </row>
        <row r="1388">
          <cell r="G1388" t="str">
            <v>02CD16R002_C1</v>
          </cell>
          <cell r="H1388" t="str">
            <v>Proyectos de presupuesto participativo ejecutados</v>
          </cell>
          <cell r="I1388" t="str">
            <v>Mide el avance porcentual de conclusión de los proyectos de presupuesto participativo</v>
          </cell>
          <cell r="J1388" t="str">
            <v>Se ejecutaron 81 proyectos que conforman el  total de proyectos del presupuesto participativo 2024</v>
          </cell>
          <cell r="K1388">
            <v>81</v>
          </cell>
        </row>
        <row r="1389">
          <cell r="G1389" t="str">
            <v>02CD16R002_C1A1</v>
          </cell>
          <cell r="H1389" t="str">
            <v>Contratación de los proyectos para ejecución del presupuesto participativo en tiempos normativos realizado</v>
          </cell>
          <cell r="I1389" t="str">
            <v>Mide el avance porcentual de cumplimiento de contratacion de los proyectos para ejecucion, en la fecha establecida en la Guía operativa para el ejercicio de los recursos del Presupuesto Participativo 2023 y 2024 de las Alcaldias.</v>
          </cell>
          <cell r="J1389" t="str">
            <v>Se realizo la contratacion de los 81 proyectos, tanto para obra como para adquisicion.</v>
          </cell>
          <cell r="K1389">
            <v>81</v>
          </cell>
        </row>
        <row r="1390">
          <cell r="G1390" t="str">
            <v>02CD16U048_C1</v>
          </cell>
          <cell r="H1390" t="str">
            <v>Apoyos en especie entregados</v>
          </cell>
          <cell r="I1390" t="str">
            <v>Mide el porcentaje de apoyos entregados á través de la Acción Social de Ayuda a Personas enSituación  de Riesgo: laminas y polines</v>
          </cell>
          <cell r="J1390" t="str">
            <v>Los bienes adquiridos entregados son paquetes de (3 paquetes de láminas, 4 polines y 8 tiras de madera), dando atención a la población en riesgo, vulnerable o damnificada ya sea por algún desastre natural, principalmente en zonas de la montaña o por estar expuestos ante la topografía inadecuada de las zonas que habitan, lo que incrementa las posibilidades de que ocurra un fenómeno natural o provocado que ponga en riesgo sus bienes y su entorno; así como las inclemencias provocadas en temporadas de lluvia o de invierno.</v>
          </cell>
          <cell r="K1390">
            <v>250</v>
          </cell>
        </row>
        <row r="1391">
          <cell r="G1391" t="str">
            <v>02CD16U048_C1A1</v>
          </cell>
          <cell r="H1391" t="str">
            <v>Selección de personas beneficiarias de la Acción Social de Ayuda a Personas en Situación  de Riesgo: laminas y polines</v>
          </cell>
          <cell r="I1391" t="str">
            <v>Mide el porcentaje  de personas que cumplen con los requisitos de la acción social para ser beneficiarias</v>
          </cell>
          <cell r="J1391" t="str">
            <v>Total de personas inscritas a la acción social entre número de personas que se selececionaron para su acceso a la acción social</v>
          </cell>
          <cell r="K1391">
            <v>250</v>
          </cell>
        </row>
        <row r="1392">
          <cell r="G1392" t="str">
            <v>02CD16U048_C1A2</v>
          </cell>
          <cell r="H1392" t="str">
            <v>Adquisición de bienes entregados</v>
          </cell>
          <cell r="I1392" t="str">
            <v>Mide el avance  en el número de adquisiciones  de los bienes requeridos</v>
          </cell>
          <cell r="J1392" t="str">
            <v>Se adquirió 3,270 bienes en especie que son láminas, polines y tiras de madera, que sirvieron para la construcción de una vivienda digna a la población beneficiaria de esta acción social.</v>
          </cell>
          <cell r="K1392">
            <v>3750</v>
          </cell>
        </row>
        <row r="1393">
          <cell r="G1393" t="str">
            <v>02CDBPE097_C1</v>
          </cell>
          <cell r="H1393" t="str">
            <v>Búsquedas de campo y rastreos nominales realizados</v>
          </cell>
          <cell r="I1393" t="str">
            <v>Mide el avance porcentual en los trabajos de búsqueda de personas mediante trabajos de campo y rastreos nominales.</v>
          </cell>
          <cell r="J1393" t="str">
            <v>Proceso de solicitud de información por medios impresos y digitales de personas reportadas como desaparecidas, despliegue de personal en campo para la busqueda de personas (Personal operativo, unidades moviles, maquinaria y dispositivos teconoligicos, georadares, drones)</v>
          </cell>
          <cell r="K1393">
            <v>12000</v>
          </cell>
        </row>
        <row r="1394">
          <cell r="G1394" t="str">
            <v>02CDBPE097_C1A1</v>
          </cell>
          <cell r="H1394" t="str">
            <v>Colaboración con otras instancias gubernamentales.</v>
          </cell>
          <cell r="I1394" t="str">
            <v>Mide porcentualmente el avance en las solicitudes de información y colaboración con otras instancias gubermantales.</v>
          </cell>
          <cell r="J1394" t="str">
            <v xml:space="preserve">Procedimientos documentales y envio de unidades operativas en busqueda de personas en la ciudad de México. 
</v>
          </cell>
          <cell r="K1394">
            <v>1000</v>
          </cell>
        </row>
        <row r="1395">
          <cell r="G1395" t="str">
            <v>02CDBPE097_C1A2</v>
          </cell>
          <cell r="H1395" t="str">
            <v>Registro de personas desaparecidas</v>
          </cell>
          <cell r="I1395" t="str">
            <v>Mide el porcentaje de avance en la actualización del registro de personas desaparecidas.</v>
          </cell>
          <cell r="J1395" t="str">
            <v xml:space="preserve">Registro informático, entrevista presencial y de integración de archivo fisicos de reportes de personas desaparecidas.
</v>
          </cell>
          <cell r="K1395">
            <v>1000</v>
          </cell>
        </row>
        <row r="1396">
          <cell r="G1396" t="str">
            <v>02CDBPE097_C2</v>
          </cell>
          <cell r="H1396" t="str">
            <v>Búsqueda de campo y rastreos nominales en coordinación con entidades federativas realizadas.</v>
          </cell>
          <cell r="I1396" t="str">
            <v>Mide el avance en porcentaje de los trabajos colaborativos con otras entidades federativas del país.</v>
          </cell>
          <cell r="J1396" t="str">
            <v xml:space="preserve">Procedimientos documentales, despliegue de personal en campo para la busqueda de personas (Personal operativo, unidades moviles, maquinaria y dispositivos teconoligicos, georadares, drones) de otras entidades federativas. </v>
          </cell>
          <cell r="K1396">
            <v>7950</v>
          </cell>
        </row>
        <row r="1397">
          <cell r="G1397" t="str">
            <v>02CDBPE097_C2A1</v>
          </cell>
          <cell r="H1397" t="str">
            <v>Solicitud de colaboración con otras entidades.</v>
          </cell>
          <cell r="I1397" t="str">
            <v>Mide el avance porcentual de la realización de solicitudes a otras entidades para colaborar en la búsqueda de personas.</v>
          </cell>
          <cell r="J1397" t="str">
            <v xml:space="preserve">Proceso de solicitud de información por medios impresos y digitales de personas reportadas como desaparecidas en la Ciudad de México que pudieran localizarse en otra entidad.
</v>
          </cell>
          <cell r="K1397">
            <v>12500</v>
          </cell>
        </row>
        <row r="1398">
          <cell r="G1398" t="str">
            <v>02OD04E003_C1</v>
          </cell>
          <cell r="H1398" t="str">
            <v>Solicitudes de la ciudadanía atendidas.</v>
          </cell>
          <cell r="I1398" t="str">
            <v>Mide el avance porcentual de las solitudes ciudadanas atendidas de reparación, recuperación promoción y protección de daños en la infraestructura del espacio público del Centro Histórico atendidas.</v>
          </cell>
          <cell r="J1398" t="str">
            <v>Se brindaron 2,358 atenciones a solicitudes ciudadanas para reparar infraestructura en los perímetros A y B del Centro Histórico.</v>
          </cell>
          <cell r="K1398">
            <v>2496</v>
          </cell>
        </row>
        <row r="1399">
          <cell r="G1399" t="str">
            <v>02OD04E003_C1A1</v>
          </cell>
          <cell r="H1399" t="str">
            <v>Reparación de trabajos menores en la infraestructura de espacios públicos del Centro Histórico.</v>
          </cell>
          <cell r="I1399" t="str">
            <v>Mide el avance porcentual de los trabajos menores de reparación como son registro y metálicas, banquetas, losetas de recinto, retiro de esparrago, rejillas Irving, bolardos y mantas o vinilos.</v>
          </cell>
          <cell r="J1399" t="str">
            <v>Se llevaron a cabo 2,358 acciones específicas de atención a incidencias la cual consiste en: composturas de tapa de registro, reparación de baqueta, loseta de recinto, guarnición, compostura tapa de drenaje, retiro de esparrago, colocación de rejilla Irving, colocación de señalización, colocación de bolardos, retiro de bolardos, retiro elementos varios, retiro de cascajo, colocación de biciestacionamientos, colocación de pintura, trabajos de herrería varios, colocación de balizamiento y retiro, colocación de mantas y vinilos, trabajos de albañilería, trabajos hidráulicos sanitarios, baches, excavaciones, colocación de cadenas y colocación de mobiliario urbano.</v>
          </cell>
          <cell r="K1399">
            <v>2496</v>
          </cell>
        </row>
        <row r="1400">
          <cell r="G1400" t="str">
            <v>02OD04E003_C2</v>
          </cell>
          <cell r="H1400" t="str">
            <v>Áreas verdes rehabilitadas.</v>
          </cell>
          <cell r="I1400" t="str">
            <v>Mide el avance porcentual en la rehabilitación de las áreas verdes al año</v>
          </cell>
          <cell r="J1400" t="str">
            <v>Se programaron 95 jornadas de mantenimiento y conservación de áreas verdes en el perímetro A y B del Centro Histórico de la Ciudad de México.</v>
          </cell>
          <cell r="K1400">
            <v>123</v>
          </cell>
        </row>
        <row r="1401">
          <cell r="G1401" t="str">
            <v>02OD04E003_C2A1</v>
          </cell>
          <cell r="H1401" t="str">
            <v xml:space="preserve">Conservación y mantenimiento de áreas verdes en el perímetro A y B del Centro Histórico de la Ciudad de México. </v>
          </cell>
          <cell r="I1401" t="str">
            <v xml:space="preserve">Mide el avance porcentual de  las jornadas de mantenimiento y conservación de áreas verdes en el perímetro A y B del Centro Histórico de la Ciudad de México realizadas en el año. </v>
          </cell>
          <cell r="J1401" t="str">
            <v xml:space="preserve">Se realizaron 95 jornadas de mantenimiento y conservación de áreas verdes en el perímetro A y B del Centro Histórico de la Ciudad de México el cual consiste en: riego de áreas verdes, riego de macetones, bombeo de aguas residuales, lavado de piso, lavado de espacios públicos, desazolve.  </v>
          </cell>
          <cell r="K1401">
            <v>123</v>
          </cell>
        </row>
        <row r="1402">
          <cell r="G1402" t="str">
            <v>02OD04E003_C3</v>
          </cell>
          <cell r="H1402" t="str">
            <v>Acuerdos para la mejora del Centro Histórico emitidos.</v>
          </cell>
          <cell r="I1402" t="str">
            <v>Mide el porcentaje de avance de los acuerdo emitidos para mejorar el Centro Histórico.</v>
          </cell>
          <cell r="J1402" t="str">
            <v>Se llevaron a cabo 133 acuerdos para las mejoras en los perímetros A y B del Centro Histórico, a efecto de impulsar la recuperación, promoción y protección del Centro Histórico de la Ciudad de México, beneficiando a 7,500 personas que habitan visitan y/o transita.</v>
          </cell>
          <cell r="K1402">
            <v>168</v>
          </cell>
        </row>
        <row r="1403">
          <cell r="G1403" t="str">
            <v>02OD04E003_C3A1</v>
          </cell>
          <cell r="H1403" t="str">
            <v>Realización de mesas interinstitucionales con las dependencias del Gobierno de la Ciudad de México, Gobierno Federal, iniciativa privada y la sociedad civil.</v>
          </cell>
          <cell r="I1403" t="str">
            <v xml:space="preserve">Mide el avance porcentual de las mesas de trabajo realizadas, para impulsar la recuperación, promoción y protección del Centro Histórico de la Ciudad de México. </v>
          </cell>
          <cell r="J1403" t="str">
            <v>Se llevaron a cabo 133 mesas de trabajos de mesas interinstitucionales, las cuales corresponden a: 39 mesas de trabajo de gobierno y seguridad; 19 de infraestructura y obras; 18 en materia de Cultura, y Turismo del Centro Histórico, 09 mesas de trabajo Garibaldi, 14 para atención a personas en situación de calle, 9 mesas de trabajo interinstitucionales de establecimientos mercantiles de acto impacto y obras irregulares, 5 mesas de bodegas irregulares y diableros, 8 mesas de trabajo para mejoramiento de zonas de Santa María la Redonda y 12 mesas del Plan Integral de Manejo del Centro Historico.</v>
          </cell>
          <cell r="K1403">
            <v>168</v>
          </cell>
        </row>
        <row r="1404">
          <cell r="G1404" t="str">
            <v>02OD04E003_C4</v>
          </cell>
          <cell r="H1404" t="str">
            <v>Constancias de uso habitacional o mixto en el perímetro "A" del Centro Histórico de la Ciudad de México emitidas.</v>
          </cell>
          <cell r="I1404" t="str">
            <v>Mide porcentualmente el avance de las Constancias de uso habitacional o mixto en el perímetro "A" del Centro Histórico de la Ciudad de México emitidas en el año.</v>
          </cell>
          <cell r="J1404" t="str">
            <v>Se entregaron 2,233 constancias de uso habitacional a personas propietarias o poseedores de inmuebles de uso habitacional o mixto localizadas en el Perímetro “A” del Centro Histórico, con el objeto de ser beneficiados con un descuento de hasta el 70% en el pago del impuesto predial.</v>
          </cell>
          <cell r="K1404">
            <v>2300</v>
          </cell>
        </row>
        <row r="1405">
          <cell r="G1405" t="str">
            <v>02OD04E003_C4A1</v>
          </cell>
          <cell r="H1405" t="str">
            <v>Emisión de líneas de capturas de uso habitacional.</v>
          </cell>
          <cell r="I1405" t="str">
            <v>Mide porcentualmente el avance de las líneas de capturas de uso habitacional emitidas.</v>
          </cell>
          <cell r="J1405" t="str">
            <v>Se entregaron 2,198 líneas de capturas a beneficiarios que desean obtener la reducción del pago al impuesto predial, las cuales acreditan ser propietarias o poseedoras de inmuebles de uso habitación o mixto en el perímetro “A” del Centro Histórico."</v>
          </cell>
          <cell r="K1405">
            <v>2300</v>
          </cell>
        </row>
        <row r="1406">
          <cell r="G1406" t="str">
            <v>02OD04E003_C5</v>
          </cell>
          <cell r="H1406" t="str">
            <v>Eventos culturales realizados</v>
          </cell>
          <cell r="I1406" t="str">
            <v>Mide el avance porcentual de los eventos realizados.</v>
          </cell>
          <cell r="J1406" t="str">
            <v>Se realizaron 190 eventos, los cuales corresponden a la colocación de 09 módulos “No estás sola”; 28 eventos de Arte y Cultura para tu bienestar en plazas públicas; 34 visitas al museo con infancias, adolescentes y juventudes; 4 intervenciones comunitarias; 108 actividades lúdicas en la plaza de la constitución, en el marco del Zócalo peatonal, actividades de recuperación de la Alameda Central, en coordinación con diferentes dependencias de gobierno, para fortalecer los derechos de la población.</v>
          </cell>
          <cell r="K1406">
            <v>140</v>
          </cell>
        </row>
        <row r="1407">
          <cell r="G1407" t="str">
            <v>02OD04E003_C5A1</v>
          </cell>
          <cell r="H1407" t="str">
            <v>Contratación de servicios de arrendamiento y organización de la logística.</v>
          </cell>
          <cell r="I1407" t="str">
            <v>Porcentualmente mide el avance de las contrataciones de servicio de arrendamiento realizadas.</v>
          </cell>
          <cell r="J1407" t="str">
            <v>Se formalizaron 04 contratos; 02 de arrendamiento y 02 servicio integral para llevar a cabo diversos espectáculos culturales y sociales en el perímetro A y B del Centro Histórico.</v>
          </cell>
          <cell r="K1407">
            <v>4</v>
          </cell>
        </row>
        <row r="1408">
          <cell r="G1408" t="str">
            <v>02OD04E003_C6</v>
          </cell>
          <cell r="H1408" t="str">
            <v xml:space="preserve">Talleres en materia de artes y actividades lúdicas realizados. </v>
          </cell>
          <cell r="I1408" t="str">
            <v>Mide el avance procentual de los talleres en materia de artes y actividades lúdicas realizados, para ofrecer actividades culturales, deportivas y de aprendizaje a niñas, niños, adolescentes, mujeres y adultos mayores con mayor vulnerabilidad.</v>
          </cell>
          <cell r="J1408" t="str">
            <v>Se realizaron  talleres con las Asociaciones Civiles para desarrollar habilidades socioemocionales a través de artes y actividades lúdicas dirigidos a infancias, adolescencias, mujeres y adultos mayores, así como 01 campaña de salud visual para atender a la población más vulnerable que habitan los perímetros A y B del Centro Histórico.</v>
          </cell>
          <cell r="K1408">
            <v>136</v>
          </cell>
        </row>
        <row r="1409">
          <cell r="G1409" t="str">
            <v>02OD04E003_C6A1</v>
          </cell>
          <cell r="H1409" t="str">
            <v>Convenios y entrega de apoyos a organizaciones de la Sociedad Civil.</v>
          </cell>
          <cell r="I1409" t="str">
            <v>Mide el porcentaje de cumplimiento de apoyos a organizaciones de la Sociedad Civil otorgados en el año.</v>
          </cell>
          <cell r="J1409" t="str">
            <v>Se formalizaron 21 convenios con las Asociaciones Civiles para desarrollar habilidades socioemocionales a través 16 talleres de artes y actividades lúdicas dirigidos a infancias, adolescencias, mujeres y adultos mayores.</v>
          </cell>
          <cell r="K1409">
            <v>18</v>
          </cell>
        </row>
        <row r="1410">
          <cell r="G1410" t="str">
            <v>02OD04N001_C1</v>
          </cell>
          <cell r="H1410" t="str">
            <v>Simulacros preventivos para conocer los protocolos de actuación en caso de emergencia ejecutados</v>
          </cell>
          <cell r="I1410" t="str">
            <v>Porcentaje  que mide  el cumplimiento de la realización de simulacros para prevenir situaciones de riesgo y emergencia generados por un fenómeno natural o antropogénico.</v>
          </cell>
          <cell r="J1410" t="str">
            <v xml:space="preserve"> Se llevarón a cabo 03 simulacros preventivos con el personal de trabaja y visita el inmueble que alberga la Autoridad del Centro Histórico, para conocer los protocolos y en caso de emergencia poder actuar. </v>
          </cell>
          <cell r="K1410">
            <v>4</v>
          </cell>
        </row>
        <row r="1411">
          <cell r="G1411" t="str">
            <v>02OD04N001_C1A1</v>
          </cell>
          <cell r="H1411" t="str">
            <v>Realización de reuniones informativas de los protocolos de actuación a seguir en caso de alguna situación de riesgo y emergencia.</v>
          </cell>
          <cell r="I1411" t="str">
            <v>Porcentaje que mide el cumplimiento de las reuniones informativas.</v>
          </cell>
          <cell r="J1411" t="str">
            <v>Se realiza 02 reuniones informatiava de los protocolos de actuación ante cualquier riesgo y emergencia con personal adscrito a la Autoridad del Centro Históric.</v>
          </cell>
          <cell r="K1411">
            <v>4</v>
          </cell>
        </row>
        <row r="1412">
          <cell r="G1412" t="str">
            <v>02OD04N001_C1A2</v>
          </cell>
          <cell r="H1412" t="str">
            <v>Adquisición de equipo de protección e instalación de señalética.</v>
          </cell>
          <cell r="I1412" t="str">
            <v>Mide el porcentaje de avance en la adquisición de equipo de protección e instalación de la señalética.</v>
          </cell>
          <cell r="J1412" t="str">
            <v xml:space="preserve">Se genero 01 contrato de la adquisición de señaletica y cinta, necesarias para realizar actividades de protección civil </v>
          </cell>
          <cell r="K1412">
            <v>1</v>
          </cell>
        </row>
        <row r="1413">
          <cell r="G1413" t="str">
            <v>02OD06N001_C1</v>
          </cell>
          <cell r="H1413" t="str">
            <v>Capacitaciones a las brigadas de protección civil realizadas</v>
          </cell>
          <cell r="I1413" t="str">
            <v>Porcentaje que mide el avance  en el número de brigadas capacitacitadas  para la  protección de visitantes y funcionarios que transitan por las instalaciones del ente público</v>
          </cell>
          <cell r="J1413" t="str">
            <v xml:space="preserve">Se realizaron capacitaciones en los siguientes temas: 1. Primeros auxilios. 2. Prevención combate y extinción de incendios. 3. Comunicación. 4. Evacuación. 5. Imtroducción al grupo de apoyo especial. </v>
          </cell>
          <cell r="K1413">
            <v>3</v>
          </cell>
        </row>
        <row r="1414">
          <cell r="G1414" t="str">
            <v>02OD06N001_C1A1</v>
          </cell>
          <cell r="H1414" t="str">
            <v>Elaboración de material de apoyo y difusión para las capacitaciones.</v>
          </cell>
          <cell r="I1414" t="str">
            <v>Porcentaje que mide el avance en la elaboración de material de apoyo y difusión eleborado para realizar las capacitaciones programadas</v>
          </cell>
          <cell r="J1414" t="str">
            <v xml:space="preserve">Durante el periodo de enero a septiembre se ha elaborado la carpeta  de protección civil de la IESIDH.  Respecto a la elaboración de material de apoyo para personal de la Instancia está programdo su elaboración en el último trimestre del año </v>
          </cell>
          <cell r="K1414">
            <v>2</v>
          </cell>
        </row>
        <row r="1415">
          <cell r="G1415" t="str">
            <v>02OD06N001_C1A2</v>
          </cell>
          <cell r="H1415" t="str">
            <v>Equipamiento y señalización en materia de Protección Civil</v>
          </cell>
          <cell r="I1415" t="str">
            <v>Mide el porcentaje de avance del equipamiento y señalizaciones instalados en la IESIDH.</v>
          </cell>
          <cell r="J1415" t="str">
            <v>Durante el segundo Trimestre el área administrativa realizó la compra de cascos de seguridad necesarios para el equipamiento, en materia de Protección Civil.</v>
          </cell>
          <cell r="K1415">
            <v>1</v>
          </cell>
        </row>
        <row r="1416">
          <cell r="G1416" t="str">
            <v>02OD06P017_C1</v>
          </cell>
          <cell r="H1416" t="str">
            <v>Programa de Derechos Humanos  concluido.</v>
          </cell>
          <cell r="I1416" t="str">
            <v>Mide el Porcentaje del Programa de derechos humanos concluido</v>
          </cell>
          <cell r="J1416" t="str">
            <v>A través de la Comisión para la construcción del Programa de Derechos Humanos de la Ciudad de México , se aprobó en su 19o sesión ordinaria, celebrada el 1o de febrero de 2024  la realización de 20 capítulos que formarán parte del Programa de Derechos Humanos de la Ciudad de México</v>
          </cell>
          <cell r="K1416">
            <v>1</v>
          </cell>
        </row>
        <row r="1417">
          <cell r="G1417" t="str">
            <v>02OD06P017_C1A1</v>
          </cell>
          <cell r="H1417" t="str">
            <v xml:space="preserve">Elaboración de los capítulos del Programa de Derechos  Humanos. </v>
          </cell>
          <cell r="I1417" t="str">
            <v>Mide el porcentaje de avance de  los capítulos del Programa de Derechos Humanos</v>
          </cell>
          <cell r="J1417" t="str">
            <v xml:space="preserve">Se concluyó la elaboración de los siguientes capítulos:
 8. Derechos culturales, 9. Derecho a ala Educación. 10. Derecho a la Movilidad,   16. Derecho a la Seguridad Ciudadana., 17. Derechos de las Personas Afrodescendientes </v>
          </cell>
          <cell r="K1417">
            <v>20</v>
          </cell>
        </row>
        <row r="1418">
          <cell r="G1418" t="str">
            <v>02OD06P017_C1A2</v>
          </cell>
          <cell r="H1418" t="str">
            <v xml:space="preserve">Apertura de espacios de participación para el Programa de Derechos Humanos. </v>
          </cell>
          <cell r="I1418" t="str">
            <v>Mide el porcentaje de avance de la apertura de  espacios de participación para el proceso partipativo de la sociedad civil.</v>
          </cell>
          <cell r="J1418" t="str">
            <v>Apertura de los Espacios de Participación de los Derechos: 1. Derechos de las personas jóvenes,3. derecho al trabajo y derechos laborales,4. derechos de las personas mayores,5. derecho a la salud,6. derecho a la igualdad y no discriminación, 14. Derechos Sexuales y reproductivos, 15. Derechos de las personas que residen en instituciones de asistencia social, 18. Derechos de las personas en situación de calle 19. Derechos de las personas de pueblos, barrios originarios y comunidades indígena, y 20. Derecho de las personas con discapacidad.</v>
          </cell>
          <cell r="K1418">
            <v>20</v>
          </cell>
        </row>
        <row r="1419">
          <cell r="G1419" t="str">
            <v>02OD06P017_C2</v>
          </cell>
          <cell r="H1419" t="str">
            <v>Guía Metodológica sobre transversalización del enfoque diferencial de atención a víctimas elaborada.</v>
          </cell>
          <cell r="I1419" t="str">
            <v xml:space="preserve">Mide el porcentaje de avance de la Guía Metodológica elaborada que será distribuida a las URG´s para </v>
          </cell>
          <cell r="J1419" t="str">
            <v>La Guía Metodológica reporta un avance de tres capítulos concluidos y en proceso de aprobación durante el periodo reportado</v>
          </cell>
          <cell r="K1419">
            <v>4</v>
          </cell>
        </row>
        <row r="1420">
          <cell r="G1420" t="str">
            <v>02OD06P017_C2A1</v>
          </cell>
          <cell r="H1420" t="str">
            <v>Socialización de la propuesta  de la Guía Metodológica a los servidores públicos de la Ciudad de México.</v>
          </cell>
          <cell r="I1420" t="str">
            <v xml:space="preserve">Mide el porcentaje de avance de la socialización realizada para que los servidores públicos de las URGs de la Ciudad de México cuenten con la propuesta de la Guía Metodológica. </v>
          </cell>
          <cell r="J1420" t="str">
            <v>La socialización no se puede llevar a cabo hasta que se concluya la Guía.</v>
          </cell>
          <cell r="K1420">
            <v>1</v>
          </cell>
        </row>
        <row r="1421">
          <cell r="G1421" t="str">
            <v>02PDAVE109_C1</v>
          </cell>
          <cell r="H1421" t="str">
            <v xml:space="preserve">Personas consideradas víctimas atendidas y canalizadas a la autoridad vinculada.
</v>
          </cell>
          <cell r="I1421" t="str">
            <v>Mide el avance porcentual del número de personas canalizadas a la autoridad vinculada para atención integral.</v>
          </cell>
          <cell r="J1421" t="str">
            <v xml:space="preserve">Atención a personas que directa o indirectamente hayan sufrido un daño o menoscabo en sus derechos, para contrubuir en el reestablecimiento de sus derechos. </v>
          </cell>
          <cell r="K1421">
            <v>1110</v>
          </cell>
        </row>
        <row r="1422">
          <cell r="G1422" t="str">
            <v>02PDAVE109_C1A1</v>
          </cell>
          <cell r="H1422" t="str">
            <v>Generación de planes sociales de atención.</v>
          </cell>
          <cell r="I1422" t="str">
            <v>Mide el porcentaje de avance en la generación de planes sociales para implementar acciones a favor de las víctimas.</v>
          </cell>
          <cell r="J1422" t="str">
            <v>Planeación de actividades susceptibles de realizarse por las dependencias gubernamentales en beneficio de las personas víctimas, a partir de la identificación y sistematización de las necesidades y vulnerabilidades consecuencia del hecho victimizante o violación a sus derechos humanos vivido.</v>
          </cell>
          <cell r="K1422">
            <v>360</v>
          </cell>
        </row>
        <row r="1423">
          <cell r="G1423" t="str">
            <v>02PDAVE109_C1A2</v>
          </cell>
          <cell r="H1423" t="str">
            <v>Gestión de medidas de ayuda, asistencia y atención detectadas</v>
          </cell>
          <cell r="I1423" t="str">
            <v xml:space="preserve">Porcentaje de avance en las gestiones realizadas del total de necesidades detectadas en los planes sociales.
</v>
          </cell>
          <cell r="J1423" t="str">
            <v xml:space="preserve">Conjunto de acciones articuladas y ejecutadas en coordinación con diversas instituciones en favor de las víctimas a partir del Plan Social elaborado. </v>
          </cell>
          <cell r="K1423">
            <v>3300</v>
          </cell>
        </row>
        <row r="1424">
          <cell r="G1424" t="str">
            <v>02PDAVE109_C2</v>
          </cell>
          <cell r="H1424" t="str">
            <v>Representación en audiencias de ejecución de sentencia a víctimas brindadas.</v>
          </cell>
          <cell r="I1424" t="str">
            <v>Mide el porcentaje de avance de las en audiencias de ejecución de sentencia las que se representa a las víctimas para defensa de sus derechos.</v>
          </cell>
          <cell r="J1424" t="str">
            <v xml:space="preserve">
Se brinda la atención, orietación, asesoría y seguimiento jurídico respecto a las carpetas judiciales de ejecución de sentencia. Esto sin importar el tipo de delito de que se trate.</v>
          </cell>
          <cell r="K1424">
            <v>3151</v>
          </cell>
        </row>
        <row r="1425">
          <cell r="G1425" t="str">
            <v>02PDAVE109_C2A1</v>
          </cell>
          <cell r="H1425" t="str">
            <v>Programación semanal de audiencias de ejecución de sentencia por atender.</v>
          </cell>
          <cell r="I1425" t="str">
            <v>Mide el porcentaje de avance del número de audiencias atendidas.</v>
          </cell>
          <cell r="J1425" t="str">
            <v>Las audiencias se atienden con la debida representación jurídica atendiendo a las audiencias programadas por las Unidades de Ejecución de Sentencias de cada sede, estas Unidades pertenecen al Tribunal Superior de Justicia de la Ciudad de México.</v>
          </cell>
          <cell r="K1425">
            <v>3151</v>
          </cell>
        </row>
        <row r="1426">
          <cell r="G1426" t="str">
            <v>02PDAVE109_C3</v>
          </cell>
          <cell r="H1426" t="str">
            <v xml:space="preserve">Apoyos económicos entregados. </v>
          </cell>
          <cell r="I1426" t="str">
            <v>Mide el avance porcentual de apoyos a favor de núcleos familiares entregados en el año para medidas de ayuda, asistencia y reparación integral a víctimas.</v>
          </cell>
          <cell r="J1426" t="str">
            <v>Brindar mediante trasnferencia  bancaria o entrega de cheques los recursos necesarios para la ayuda, asistencia y reparacion integral de las victimas.</v>
          </cell>
          <cell r="K1426">
            <v>756</v>
          </cell>
        </row>
        <row r="1427">
          <cell r="G1427" t="str">
            <v>02PDAVE109_C3A1</v>
          </cell>
          <cell r="H1427" t="str">
            <v>Registros de víctimas emitidos</v>
          </cell>
          <cell r="I1427" t="str">
            <v>Tasa de variación anual en la emisión de acuerdos de inscripción en el Registro de víctimas.</v>
          </cell>
          <cell r="J1427" t="str">
            <v xml:space="preserve">
El Registro de Víctimas de la Ciudad de México es el  mecanismo técnico y administrativo a cargo de la Comisión de Víctimas, que tendrá a su cargo el proceso de ingreso y registro de las víctimas en la Ciudad de México. Las solicitudes de ingreso en el Registro se realizarán en forma gratuita y, en ningún caso, la persona servidora pública responsable podrá negarse a recibir la solicitud de registro . Por lo tanto, el Registro de Víctimas constituye un soporte fundamental para garantizar que las víctimas tengan un acceso oportuno y efectivo a las medidas de ayuda, asistencia, atención, acceso a la justicia y reparación integral previstas en la Ley.</v>
          </cell>
          <cell r="K1427">
            <v>1200</v>
          </cell>
        </row>
        <row r="1428">
          <cell r="G1428" t="str">
            <v>02PDAVE109_C3A2</v>
          </cell>
          <cell r="H1428" t="str">
            <v>Revisión de las solicitudes de planes de compensación subsidiaria.</v>
          </cell>
          <cell r="I1428" t="str">
            <v>Mide porcentualmente el avance del número de solicitudes de planes de compensación subsidiaria.</v>
          </cell>
          <cell r="J1428" t="str">
            <v xml:space="preserve">La  CEAVI compensará de forma subsidiaria el daño causado a la víctima de los delitos que ameriten prisión preventiva oficiosa o en aquellos casos en que la víctima haya sufrido daño o menoscabo a su libertad, daño o menoscabo al libre desarrollo de su personalidad o si la víctima directa hubiera fallecido o sufrido un deterioro incapacitante en su integridad física o mental como consecuencia del delito, cuando así lo determine la autoridad judicial. La compensación subsidiaria será otorgada por una sola ocasión. </v>
          </cell>
          <cell r="K1428">
            <v>24</v>
          </cell>
        </row>
        <row r="1429">
          <cell r="G1429" t="str">
            <v>02PDDPE158_C1</v>
          </cell>
          <cell r="H1429" t="str">
            <v>Medidas preventivas, de protección, de protección urgente y de carácter social implementadas.</v>
          </cell>
          <cell r="I1429" t="str">
            <v>Mide el porcentaje de avance de la implementación de medidas preventivas, de protección, de protección urgente y de carácter social a personas defensoras de derechos humanos, periodistas y colaboradoras periodísticas en situación de riesgo.</v>
          </cell>
          <cell r="J1429" t="str">
            <v>Se estiman atender 1,463 medidas de en el presente ejercicio fiscal, de las cuales al corte de este tercer trimestre se han atendido 791 medidas preventivas, 288 de protección y 154 de carácter social, dándonos un total de 1,233 medidas al cierre de este trimestre en favor de 202 personas.</v>
          </cell>
          <cell r="K1429">
            <v>1463</v>
          </cell>
        </row>
        <row r="1430">
          <cell r="G1430" t="str">
            <v>02PDDPE158_C1A1</v>
          </cell>
          <cell r="H1430" t="str">
            <v>Atención integral de casos de personas defensoras de derechos humanos, periodistas y colaboradoras periodísticas.</v>
          </cell>
          <cell r="I1430" t="str">
            <v>Mide el porcentaje de avance en el número de atenciones a casos de personas defensoras de derechos humanos, periodistas y colaboradoras periodísticas.</v>
          </cell>
          <cell r="J1430" t="str">
            <v xml:space="preserve">Se le brindo atención integral a 202 personas defensoras de los derechos humanos, periodistas y colaboradoras fisicas. </v>
          </cell>
          <cell r="K1430">
            <v>352</v>
          </cell>
        </row>
        <row r="1431">
          <cell r="G1431" t="str">
            <v>02PDDPE158_C1A2</v>
          </cell>
          <cell r="H1431" t="str">
            <v xml:space="preserve">Seguimiento a las medidas de protección implementadas. </v>
          </cell>
          <cell r="I1431" t="str">
            <v>Mide el porcentaje de avance del seguimiento de implementación de medidas</v>
          </cell>
          <cell r="J1431" t="str">
            <v>Se atendieron 1,233  medidas vinculadas a los planes de protección y su seguimiento.</v>
          </cell>
          <cell r="K1431">
            <v>1463</v>
          </cell>
        </row>
        <row r="1432">
          <cell r="G1432" t="str">
            <v>02PDDPN001_C1</v>
          </cell>
          <cell r="H1432" t="str">
            <v>Simulacros preventivos para conocer los protocolos de actuación en caso de emergencia ejecutados.</v>
          </cell>
          <cell r="I1432" t="str">
            <v>Porcentaje  que mide  el cumplimiento de la realización de simulacros para prevenir situaciones de riesgo y emergencia generados por un fenómeno natural o antropogénico.</v>
          </cell>
          <cell r="J1432" t="str">
            <v>Se llevó a cabo en el tercer trimestre de este año el segundo simulacro bajo el supuesto de un sismo de 4.5 grados en la escala de Richter, con una evacuación total del inmueble.</v>
          </cell>
          <cell r="K1432">
            <v>3</v>
          </cell>
        </row>
        <row r="1433">
          <cell r="G1433" t="str">
            <v>02PDDPN001_C1A1</v>
          </cell>
          <cell r="H1433" t="str">
            <v>Realización de reuniones informativas de los protocolos de actuación a seguir en caso de alguna situación de riesgo y emergencia.</v>
          </cell>
          <cell r="I1433" t="str">
            <v>Porcentaje que mide el cumplimiento de las reuniones informativas.</v>
          </cell>
          <cell r="J1433" t="str">
            <v xml:space="preserve">Durante el trimestre se cumpletaron todas las reuniones programadas del  comité interno de protección civil, para planificar los simulacros a realizarse durante el presente año. </v>
          </cell>
          <cell r="K1433">
            <v>3</v>
          </cell>
        </row>
        <row r="1434">
          <cell r="G1434" t="str">
            <v>02PDDPN001_C1A2</v>
          </cell>
          <cell r="H1434" t="str">
            <v>Adquisición de equipo de protección e instalación de señalética.</v>
          </cell>
          <cell r="I1434" t="str">
            <v>Mide el porcentaje de avance en la adquisición de equipo de protección e instalación de la señalética.</v>
          </cell>
          <cell r="J1434" t="str">
            <v>Se han atendido adquirido los 10 equipos de protección e instalado las señaliticas faltantes al cierre del segundo trimestre del presente año.</v>
          </cell>
          <cell r="K1434">
            <v>10</v>
          </cell>
        </row>
        <row r="1435">
          <cell r="G1435" t="str">
            <v>03C001G073_C1</v>
          </cell>
          <cell r="H1435" t="str">
            <v>Dictámenes emitidos</v>
          </cell>
          <cell r="I1435" t="str">
            <v>Mide el porcentaje de avance en la emisión de dictámenes para la regulación urbana</v>
          </cell>
          <cell r="J1435" t="str">
            <v>Se emitieron 1254 dictámenes, lo que representa un avance del 71% de avance de los 1,755 programados al presente ejercicio fiscal, los cuales corresponden a 472 dictámenes de obra mayor,  496 dictámenes de obra menor, 61 dictámenes de espacio público, 210 dictámenes de anuncios y tapiales y 15 dictámenes relacionados con el Impacto Urbano, con la finalidad de garantizar la aplicación de la normatividad vigente en materia de patrimonio cultural urbano y de espacio público.</v>
          </cell>
          <cell r="K1435">
            <v>1755</v>
          </cell>
        </row>
        <row r="1436">
          <cell r="G1436" t="str">
            <v>03C001G073_C1A1</v>
          </cell>
          <cell r="H1436" t="str">
            <v>Revisión de expedientes</v>
          </cell>
          <cell r="I1436" t="str">
            <v>Mide el porcentaje de expedientes de cumplimiento verificados</v>
          </cell>
          <cell r="J1436" t="str">
            <v>Se revisaron 1254 expedientes para la emisión de 472 dictámenes de obra mayor,  496 dictámenes de obra menor, 61 dictámenes de espacio público, 210 dictámenes de anuncios y tapiales y 15 dictámenes relacionados con el Impacto Urbano, con la finalidad de garantizar la aplicación de la normatividad vigente en materia de patrimonio cultural urbano y de espacio público.</v>
          </cell>
          <cell r="K1436">
            <v>1755</v>
          </cell>
        </row>
        <row r="1437">
          <cell r="G1437" t="str">
            <v>03C001G073_C1A2</v>
          </cell>
          <cell r="H1437" t="str">
            <v>Gestión de opiniones técnicas</v>
          </cell>
          <cell r="I1437" t="str">
            <v>Mide las solicitudes de opinión con otros entes públicos para la emision de dictamenes</v>
          </cell>
          <cell r="J1437" t="str">
            <v>Se realizó la gestión de 15 Opiniones Técnicas ante diversas instancias de gobierno como son: Alcaldías, Sedema, Sacmex, Semovi, para la emisión de Dictámenes relacionados con el Impacto Urbano</v>
          </cell>
          <cell r="K1437">
            <v>55</v>
          </cell>
        </row>
        <row r="1438">
          <cell r="G1438" t="str">
            <v>03C001G073_C2</v>
          </cell>
          <cell r="H1438" t="str">
            <v>Constancias, certificados, registros, opiniones y licencias expedidas</v>
          </cell>
          <cell r="I1438" t="str">
            <v>Mide el porcentaje de avance en la expedición de documentos</v>
          </cell>
          <cell r="J1438" t="str">
            <v>Expedición de 72,574 documentos, lo que representa un avance del 73% de avance de los 99,084 programados al presente ejercicio fiscal, los cuales corresponden a 534 registros de intervenciones menores, 9 certificados de restauración, 158 opiniones,  105 licencias de medio publicitario denominativo, 2 licencias de medio publicitario en tapial, 28 constancias de reducción fiscal, 3197 constancias de número, lote y manzana, 65,440 certificados de zonificación de uso de suelo en diversas modalidades (únicos, por derechos adquiridos, presencial y corrección del digital) y 3,101 actos administrativos con la finalidad de garantizar la aplicación de la normatividad vigente en materia de patrimonio cultural urbano, de espacio público e imagen urbana.</v>
          </cell>
          <cell r="K1438">
            <v>99084</v>
          </cell>
        </row>
        <row r="1439">
          <cell r="G1439" t="str">
            <v>03C001G073_C2A1</v>
          </cell>
          <cell r="H1439" t="str">
            <v>Revisión de expedientes</v>
          </cell>
          <cell r="I1439" t="str">
            <v>Mide el porcentaje de expedientes de cumplimiento verificados.</v>
          </cell>
          <cell r="J1439" t="str">
            <v>Se revisaron 72,574 documentos para la emisión 534 registros de intervenciones menores, 9 certificados de restauración, 158 opiniones, 105 licencias de medio publicitario denominativo, 2 licencias de medio publicitario en tapial, 28 constancias de reducción fiscal, 3,197 constancias de número, lote y manzana, 65,440 certificados de zonificación de uso de suelo en diversas modalidades (únicos, por derechos adquiridos, presencial y corrección del digital) y 3,101 actos administrativos con la finalidad de garantizar la aplicación de la normatividad vigente en materia de patrimonio cultural urbano, de espacio público e imagen urbana.</v>
          </cell>
          <cell r="K1439">
            <v>99084</v>
          </cell>
        </row>
        <row r="1440">
          <cell r="G1440" t="str">
            <v>03C001G073_C3</v>
          </cell>
          <cell r="H1440" t="str">
            <v>Carnet´s otorgados a Auxiliares de la Administración Pública</v>
          </cell>
          <cell r="I1440" t="str">
            <v>Mide el porcentaje de avance en la entrega de carnet´s a Auxiliares de la Administración Pública</v>
          </cell>
          <cell r="J1440" t="str">
            <v>Emisión de 285  resellos, reposiciones y refrendos de carnets para Auxiliares de la Administración Pública, lo que representa un avance del 62% de avence de los 460 programados al presente ejercicio fiscal.</v>
          </cell>
          <cell r="K1440">
            <v>460</v>
          </cell>
        </row>
        <row r="1441">
          <cell r="G1441" t="str">
            <v>03C001G073_C3A1</v>
          </cell>
          <cell r="H1441" t="str">
            <v>Revisión de expedientes</v>
          </cell>
          <cell r="I1441" t="str">
            <v>Mide el porcentaje de expedientes de cumplimiento verificados.</v>
          </cell>
          <cell r="J1441" t="str">
            <v>Revisión de 285 resellos, reposiciones y refrendos de carnets para Auxiliares de la Administración Pública.</v>
          </cell>
          <cell r="K1441">
            <v>460</v>
          </cell>
        </row>
        <row r="1442">
          <cell r="G1442" t="str">
            <v>03C001G073_C3A2</v>
          </cell>
          <cell r="H1442" t="str">
            <v>Aplicación de evaluación a los aspirantes a  Auxiliares de la Administración Pública</v>
          </cell>
          <cell r="I1442" t="str">
            <v>Mide el porcentaje de avance de las evaluaciones aplicadas a los aspirantes a Auxiliares de la Administración Pública</v>
          </cell>
          <cell r="J1442" t="str">
            <v xml:space="preserve">Evaluaciones a 285 aspirantes y Auxiliares de la Administración Pública para la emisión, resellos, reposiciones y refrendos de carnets. 
</v>
          </cell>
          <cell r="K1442">
            <v>460</v>
          </cell>
        </row>
        <row r="1443">
          <cell r="G1443" t="str">
            <v>03C001G073_C4</v>
          </cell>
          <cell r="H1443" t="str">
            <v xml:space="preserve">Espectaculares retirados </v>
          </cell>
          <cell r="I1443" t="str">
            <v>Mide el porcentaje de avance en el retiro de espectaculares que no cumplen con la normatividad vigente</v>
          </cell>
          <cell r="J1443" t="str">
            <v>Se llevó a cabo el retiro de 238 espectaculares, lo que representa un avance del 86% de los 278 programadas para el presente ejercicio fiscal, con el fin de regular la instalación de publicidad exterior y garantizar la protección, conservación, recuperación y enriquecimiento del paisaje urbano de la Ciudad de México.</v>
          </cell>
          <cell r="K1443">
            <v>278</v>
          </cell>
        </row>
        <row r="1444">
          <cell r="G1444" t="str">
            <v>03C001G073_C4A1</v>
          </cell>
          <cell r="H1444" t="str">
            <v>Elaboración del programa de retiro de espectaculares.</v>
          </cell>
          <cell r="I1444" t="str">
            <v xml:space="preserve">Mide el avance del desarrollo del programa anual de retiro de espectaculares </v>
          </cell>
          <cell r="J1444" t="str">
            <v>Se llevó a cabo el retiro de 238 espectaculares, lo que representa un avance del 86% de los 278 programadas para el presente ejercicio fiscal, dando continuidad al programa de retiro de espectaculares para regular la instalación de publicidad exterior y garantizar la protección, conservación, recuperación y enriquecimiento del paisaje urbano de la Ciudad de México.</v>
          </cell>
          <cell r="K1444">
            <v>278</v>
          </cell>
        </row>
        <row r="1445">
          <cell r="G1445" t="str">
            <v>03C001G073_C4A2</v>
          </cell>
          <cell r="H1445" t="str">
            <v xml:space="preserve">Revisión y actualización del catálogo Oficial de publicidad exterior </v>
          </cell>
          <cell r="I1445" t="str">
            <v xml:space="preserve">Mide el avance de la revisión al catálogo oficial de publicidad exterior </v>
          </cell>
          <cell r="J1445" t="str">
            <v>Catálogo Oficial de Publicidad Exterior para el ordenamiento e imagen urbana en la Ciudad.</v>
          </cell>
          <cell r="K1445">
            <v>278</v>
          </cell>
        </row>
        <row r="1446">
          <cell r="G1446" t="str">
            <v>03C001N001_C1</v>
          </cell>
          <cell r="H1446" t="str">
            <v>Brigadas de Protección Civil capacitadas</v>
          </cell>
          <cell r="I1446" t="str">
            <v>Porcentaje que mide el avance  en el número de brigadas capacitadas  para la protección de visitantes y funcionarios que transitan por las instalaciones del ente público</v>
          </cell>
          <cell r="J1446" t="str">
            <v>Se llevó a cabo 1 capacitación en materia de primeros auxilios el día 10 de septiembre, atendiendo a 50 brigadistas. Cabe mencionar que debido a los cambios en  la estructura de la administración, se tuvo que posponer la capacitación que se tenía originalmente programada al periodo.</v>
          </cell>
          <cell r="K1446">
            <v>4</v>
          </cell>
        </row>
        <row r="1447">
          <cell r="G1447" t="str">
            <v>03C001N001_C2</v>
          </cell>
          <cell r="H1447" t="str">
            <v>Simulacros Preventivos realizados</v>
          </cell>
          <cell r="I1447" t="str">
            <v>Porcentaje que mide el cumplimiento de la realización de simulacros para prevenir situaciones de riesgo y emergencia generados por un fenómeno natural o antropogénico</v>
          </cell>
          <cell r="J1447" t="str">
            <v xml:space="preserve">Al periodo se llevó a cabo la realización de 3 simulacros, los días 18 de junio, 20 y 21 de agosto (Realizado de forma parcial en días consecutivos) y 19 de septiembre del presente año. </v>
          </cell>
          <cell r="K1447">
            <v>3</v>
          </cell>
        </row>
        <row r="1448">
          <cell r="G1448" t="str">
            <v>03C001N001_C2A1</v>
          </cell>
          <cell r="H1448" t="str">
            <v xml:space="preserve">Realización de Reuniones Internas </v>
          </cell>
          <cell r="I1448" t="str">
            <v xml:space="preserve">Mide el avance porcentual al cumplimiento de reuniones con los brigadistas multifuncionales ante simulacros </v>
          </cell>
          <cell r="J1448" t="str">
            <v xml:space="preserve">Al periodo se han realizado 2 sesiones de comité de brigadistas los días 24 de enero y 23 de abril del presente año. Cabe mencionar que se se realizó una sesión de manera extraordinaria, debido al cambio de Secretario que se llevó a cabo, por lo cual, no se contempló en las metas originalmente programadas. </v>
          </cell>
          <cell r="K1448">
            <v>3</v>
          </cell>
        </row>
        <row r="1449">
          <cell r="G1449" t="str">
            <v>03C001N001_C2A2</v>
          </cell>
          <cell r="H1449" t="str">
            <v xml:space="preserve">Difusión y Promoción de Simulacros </v>
          </cell>
          <cell r="I1449" t="str">
            <v>Porcentaje que mide el número de material utilizado para la difusión y promoción de los simulacros programados</v>
          </cell>
          <cell r="J1449" t="str">
            <v xml:space="preserve">Se realizó la difusión a través de baners colocados en diversos puntos de esta Secretaría, de la realización de 3 simulacros, los cueles se llevaron a cabo los días 18 de junio, 10 y 21 de agosto (Realizado de forma parcial en días consecutivos) y 19 de septiembre del presente año. </v>
          </cell>
          <cell r="K1449">
            <v>3</v>
          </cell>
        </row>
        <row r="1450">
          <cell r="G1450" t="str">
            <v>03PDIVN001_C1</v>
          </cell>
          <cell r="H1450" t="str">
            <v>Capacitaciones para los brigadas de Protección Civil realizadas</v>
          </cell>
          <cell r="I1450" t="str">
            <v xml:space="preserve">Porcentaje que mide el avance  en el número de brigadas capacitadas para la  protección de visitantes y empleados que transitan por las instalaciones del Instituto de Vivienda de la Ciudad de México. </v>
          </cell>
          <cell r="J1450" t="str">
            <v>La Secretaria de Gestión Integral del Riesgo y Protección Civil de la CDMX anunció la programación de Cursos de Capacitaciones, mediante la Circular SAF/DGAPyDA/DEDPyGH/003/2024 y los Oficios No. SGIRPC/DGVC/1209/2024 y SGIRPC/DGVC/0971/2024</v>
          </cell>
          <cell r="K1450">
            <v>7</v>
          </cell>
        </row>
        <row r="1451">
          <cell r="G1451" t="str">
            <v>03PDIVN001_C1A1</v>
          </cell>
          <cell r="H1451" t="str">
            <v>Elaboración de material de apoyo y difusión para las capacitaciones.</v>
          </cell>
          <cell r="I1451" t="str">
            <v>Porcentaje que mide el avance en la elaboración de material de apoyo y difusión elaborado para realizar las capacitaciones programadas (manuales, carteles, infografía.)</v>
          </cell>
          <cell r="J1451" t="str">
            <v>A través de la impartición de los cursos que se desarrollaron de forma presencial el material de apoyo para llevarlos a cabo, se proporciono por la SGIRPCDMX.</v>
          </cell>
          <cell r="K1451">
            <v>3</v>
          </cell>
        </row>
        <row r="1452">
          <cell r="G1452" t="str">
            <v>03PDIVN001_C1A2</v>
          </cell>
          <cell r="H1452" t="str">
            <v>Difusión, promoción y captación de brigadistas para los Programas de capacitación.</v>
          </cell>
          <cell r="I1452" t="str">
            <v>Porcentaje que mide el número de  actividades realizadas para la difusión  y promoción del programa de capacitación a servidores públicos.</v>
          </cell>
          <cell r="J1452" t="str">
            <v>Mediante el desarrollo de Simulacros Oficiales, así como Simulacros de Gabinete</v>
          </cell>
          <cell r="K1452">
            <v>8</v>
          </cell>
        </row>
        <row r="1453">
          <cell r="G1453" t="str">
            <v>03PDIVN001_C2</v>
          </cell>
          <cell r="H1453" t="str">
            <v>Simulacros preventivos para conocer los protocolos de actuación en caso de emergencia ejecutados</v>
          </cell>
          <cell r="I1453" t="str">
            <v xml:space="preserve">Porcentaje  que mide  el cumplimiento de la realización de simulacros para prevenir situaciones de riesgo y emergencia generados por un fenómeno natural o antropogénico.
</v>
          </cell>
          <cell r="J1453" t="str">
            <v>En cumplimiento de los términos de referencia para la elaboración de Programas Internos de Protección Civil, para inmuebles del Servicio Público TR-SGIRPC-PIPC-ISP-005-2020, se llevaron a cabo los Simulacros que corresponden al tipo de riesgo en el inmueble, así como los oficiales.</v>
          </cell>
          <cell r="K1453">
            <v>11</v>
          </cell>
        </row>
        <row r="1454">
          <cell r="G1454" t="str">
            <v>03PDIVN001_C12A1</v>
          </cell>
          <cell r="H1454" t="str">
            <v>Realización de reuniones informativas a los participantes para informar el protocolos de actuación a seguir en los simulacros.</v>
          </cell>
          <cell r="I1454" t="str">
            <v>Porcentaje que mide el cumplimiento de las reuniones informativas para la aplicación de protocolos de actuación a seguir en los simulacros.</v>
          </cell>
          <cell r="J1454" t="str">
            <v>Mediante meses de trabajo se llevaron a cabo las reuniones correspondientes para solventar el desarrollo de cada hipótesis de simulacro.</v>
          </cell>
          <cell r="K1454">
            <v>11</v>
          </cell>
        </row>
        <row r="1455">
          <cell r="G1455" t="str">
            <v>03PDIVS027_C1</v>
          </cell>
          <cell r="H1455" t="str">
            <v>Créditos para mejoramiento de vivienda entregados</v>
          </cell>
          <cell r="I1455" t="str">
            <v xml:space="preserve">Mide el porcentaje  de avance de los créditos entregados correspondientes al programa Mejoramiento de la vivienda </v>
          </cell>
          <cell r="J1455" t="str">
            <v>A través del programa mejoramiento de vivienda se autorizaron 12,184 créditos para mejoramiento de vivienda, lo que representa un avance del 70.27 por ciento de los 17,338 estimados para el presente ejercicio fiscal, los cuales corresponden en las siguientes modalidades:
03    apoyos para ampliación de vivienda para arrendamiento en lote familiar
1,142  apoyos para mantenimiento general de la vivienda                 2,994  apoyos para mejoramiento de vivienda                                                199     apoyos para obra externa                                                                        06     apoyos para vivienda catalogada patrimonial                                                                    3,063   apoyos para vivienda nueva progresiva
0          apoyos para vivienda productiva
0          apoyos para condominio familiar
4,777     apoyos para complemento de obra y acabados básicos económicos
Lo anterior con el fin de promover la rehabilitación de las de viviendas, aumentando su vida útil, atendiendo desde la edificación de vivienda nueva progresiva hasta acciones de mantenimiento y mejoramiento.</v>
          </cell>
          <cell r="K1455">
            <v>17338</v>
          </cell>
        </row>
        <row r="1456">
          <cell r="G1456" t="str">
            <v>03PDIVS027_C1A1</v>
          </cell>
          <cell r="H1456" t="str">
            <v>Integración de expedientes de personas beneficiarias del Programa social "Mejoramiento de la vivienda 2024"</v>
          </cell>
          <cell r="I1456" t="str">
            <v>Mide el porcentaje de avance de expedientes autorizados de las personas que solicitan créditos</v>
          </cell>
          <cell r="J1456" t="str">
            <v>Durante el periodo se otorgaron 12,184 financiamientos para mejoramiento y rehabilitación de vivienda a familias de escasos recursos económicos, realizando a su vez el expediente correspondiente a cada uno de los créditos otorgados</v>
          </cell>
          <cell r="K1456">
            <v>17338</v>
          </cell>
        </row>
        <row r="1457">
          <cell r="G1457" t="str">
            <v>03PDIVS027_C1A2</v>
          </cell>
          <cell r="H1457" t="str">
            <v>Emisión de reglas de operación del Programa social "Mejoramiento de la vivienda"</v>
          </cell>
          <cell r="I1457" t="str">
            <v>Mide el porcentaje de de avance conforme  a lo autorizado en las reglas de operación del Programa social</v>
          </cell>
          <cell r="J1457" t="str">
            <v>La emisión de las Reglas de Operación del Programa Social "Mejoramiento de Vivienda", se realizo el día 30 de enero de 2024, asumiendo que esta publicación se realiza de forma anual</v>
          </cell>
          <cell r="K1457">
            <v>1</v>
          </cell>
        </row>
        <row r="1458">
          <cell r="G1458" t="str">
            <v>03PDIVS027_C2</v>
          </cell>
          <cell r="H1458" t="str">
            <v xml:space="preserve">Ayudas para viviendas sustentables entregadas </v>
          </cell>
          <cell r="I1458" t="str">
            <v>Mide el porcentaje avance de ayudas para hacer viviendas sustentables</v>
          </cell>
          <cell r="J1458" t="str">
            <v xml:space="preserve">Durante el periodo se entregaron 2,008 ayudas para la instalación de mecanismos de sustentabilidad tales como: calentadores solares, focos ahorradores de energía eléctrica e inmuebles ahorradores de agua, permitiendo la disminución del gasto en bienes y servicios (ahorro de energía y agua) y contribuir a mejorar el medio ambiente. </v>
          </cell>
          <cell r="K1458">
            <v>2727</v>
          </cell>
        </row>
        <row r="1459">
          <cell r="G1459" t="str">
            <v>03PDIVS027_C2A1</v>
          </cell>
          <cell r="H1459" t="str">
            <v>Emisión de reglas de operación del Programa social del Programa social ayudas de sustentabilidad.</v>
          </cell>
          <cell r="I1459" t="str">
            <v>Mide el porcentaje conforme  a lo autorizado en las reglas de operación del Programa social</v>
          </cell>
          <cell r="J1459" t="str">
            <v>La emisión de las Reglas de Operación del Programa Social "Mejoramiento de Vivienda", se realizo el día 30 de enero de 2024, asumiendo que esta publicación se realiza de forma anual</v>
          </cell>
          <cell r="K1459">
            <v>1</v>
          </cell>
        </row>
        <row r="1460">
          <cell r="G1460" t="str">
            <v>03PDIVS027_C2A2</v>
          </cell>
          <cell r="H1460" t="str">
            <v>Integración de expedientes de personas beneficiarias del Programa social "Ayudas de sustentabilidad"</v>
          </cell>
          <cell r="I1460" t="str">
            <v>Mide el porcentaje de avance de expedientes autorizados de las personas que solicitan créditos</v>
          </cell>
          <cell r="K1460">
            <v>3397</v>
          </cell>
        </row>
        <row r="1461">
          <cell r="G1461" t="str">
            <v>03PDIVS061_C1</v>
          </cell>
          <cell r="H1461" t="str">
            <v>Créditos para vivienda en conjunto entregado</v>
          </cell>
          <cell r="I1461" t="str">
            <v>Mide porcentualmente el avance en la entrega de  créditos conforme a lo establecido en el programa social vivienda en conjunto</v>
          </cell>
          <cell r="J1461" t="str">
            <v>Se otorgaron 1,706, financiamientos (créditos aprobados) para vivienda nueva terminada a familias de escasos recursos</v>
          </cell>
          <cell r="K1461">
            <v>1961</v>
          </cell>
        </row>
        <row r="1462">
          <cell r="G1462" t="str">
            <v>03PDIVS061_C1A1</v>
          </cell>
          <cell r="H1462" t="str">
            <v>Integración de expedientes de personas beneficiarias del Programa social "vivienda en conjunto"</v>
          </cell>
          <cell r="I1462" t="str">
            <v>Mide el porcentaje de avance de expedientes autorizados de las personas que solicitan créditos</v>
          </cell>
          <cell r="J1462" t="str">
            <v>Se realizarón 1,706 expedientes de los beneficiarios por la otorgación de financiamientos (créditos aprobados) para Vivienda Nueva Terminada a las familias de escasos recursos.</v>
          </cell>
          <cell r="K1462">
            <v>1961</v>
          </cell>
        </row>
        <row r="1463">
          <cell r="G1463" t="str">
            <v>03PDIVS061_C1A2</v>
          </cell>
          <cell r="H1463" t="str">
            <v>Emisión de reglas de operación del registro del Programa social "Vivienda en conjunto"</v>
          </cell>
          <cell r="I1463" t="str">
            <v>Mide el porcentaje de avance conforme  a lo autorizado en las reglas de operación del Programa social</v>
          </cell>
          <cell r="J1463" t="str">
            <v>La emisión de las Reglas de Operación del Programa Social “Otorgamiento de Ayudas de Beneficio Social a Personas Beneficiarias del Programa de Vivienda en Conjunto del Instituto de Vivienda de la Ciudad de México, Ejercicio 2024”, el 30 de enero de 2024</v>
          </cell>
          <cell r="K1463">
            <v>1</v>
          </cell>
        </row>
        <row r="1464">
          <cell r="G1464" t="str">
            <v>03PDIVS061_C2</v>
          </cell>
          <cell r="H1464" t="str">
            <v xml:space="preserve">Apoyos para pago de rentas, sustentabilidad y capacidad de pago entregados </v>
          </cell>
          <cell r="I1464" t="str">
            <v>Mide el porcentaje  de apoyos para pago de rentas, sustentabilidad y capacidad de pago entregados en el año</v>
          </cell>
          <cell r="J1464" t="str">
            <v xml:space="preserve">Se otorgaron 16,841 ayudas de beneficio social (ABS) a familias para que puedan acceder a sistemas de sustentabilidad y otorgar ayudas de beneficio social a personas con baja capacidad de pago para que logren acceder a un crédito INVI de la siguiente manera:
1,996 ABS por capacidad de pago, 1,301 ABS para Sustentabilidad y 13,544 ABS para ayudas de rentas. </v>
          </cell>
          <cell r="K1464">
            <v>32457</v>
          </cell>
        </row>
        <row r="1465">
          <cell r="G1465" t="str">
            <v>03PDIVS061_C2A1</v>
          </cell>
          <cell r="H1465" t="str">
            <v xml:space="preserve">Integración de expedientes de personas beneficiarias </v>
          </cell>
          <cell r="I1465" t="str">
            <v>Mide el porcentaje de avance de expedientes autorizados de las personas que solicitan el apoyo</v>
          </cell>
          <cell r="J1465" t="str">
            <v>Se realizarón 16,841 expedientes de los beneficiarios por la otorgación los apoyos de sistemas de sustentabilidad, capacidad de pago y apoyo de rentas a las familias de escasos recursos.</v>
          </cell>
          <cell r="K1465">
            <v>32457</v>
          </cell>
        </row>
        <row r="1466">
          <cell r="G1466" t="str">
            <v>03PDIVS061_C2A2</v>
          </cell>
          <cell r="H1466" t="str">
            <v>Emisión de reglas de operación</v>
          </cell>
          <cell r="I1466" t="str">
            <v>Mide el porcentaje de avance de las reglas de operación del Programa social</v>
          </cell>
          <cell r="J1466" t="str">
            <v>La emisión de las Reglas de Operación del Programa Social “Otorgamiento de Ayudas de Beneficio Social a Personas Beneficiarias del Programa de Vivienda en Conjunto del Instituto de Vivienda de la Ciudad de México, Ejercicio 2024”, el 30 de enero de 2024</v>
          </cell>
          <cell r="K1466">
            <v>2</v>
          </cell>
        </row>
        <row r="1467">
          <cell r="G1467" t="str">
            <v>04C001F034_C1</v>
          </cell>
          <cell r="H1467" t="str">
            <v xml:space="preserve">Central fotovoltaica en los techos de la Central de Abasto construida.
</v>
          </cell>
          <cell r="I1467" t="str">
            <v xml:space="preserve">Porcentaje de avance en la construción de la Central Fovotoltaica en el año.
</v>
          </cell>
          <cell r="J1467" t="str">
            <v xml:space="preserve">Colocación de módulos solares de los cuales han avanzado en 42 actividades de las 42 programadas para la puesta en marcha en 23 naves de la Central de Abasto.
</v>
          </cell>
          <cell r="K1467">
            <v>42</v>
          </cell>
        </row>
        <row r="1468">
          <cell r="G1468" t="str">
            <v>04C001F034_C1A1</v>
          </cell>
          <cell r="H1468" t="str">
            <v xml:space="preserve">
Elaboración de informes de avance de obra</v>
          </cell>
          <cell r="I1468" t="str">
            <v xml:space="preserve">
Porcentaje de informes concluidos sobre el avance de obra </v>
          </cell>
          <cell r="J1468" t="str">
            <v xml:space="preserve">Se llevó a cabo la verificación de 17 informes sobre el avance de la obra, los cuales son elaborados por CFE, a partir de los avances que entregan las empresas contratistas, con la finalidad de poner en marcha la Central Fotovoltaica de la Central de Abasto.
</v>
          </cell>
          <cell r="K1468">
            <v>26</v>
          </cell>
        </row>
        <row r="1469">
          <cell r="G1469" t="str">
            <v>04C001F034_C2</v>
          </cell>
          <cell r="H1469" t="str">
            <v xml:space="preserve">Asesorías para la instalación de tecnologías de energía solar otorgadas 
</v>
          </cell>
          <cell r="I1469" t="str">
            <v xml:space="preserve">
Porcentajes de avance en las asesorias otorgadas en el año 
</v>
          </cell>
          <cell r="J1469" t="str">
            <v>Se llevaron a cabo 21 asesorías para el uso y aprovechamiento de la energía solar con la aplicación de calentador solar de agua y/o sistemas fotovoltaicos</v>
          </cell>
          <cell r="K1469">
            <v>20</v>
          </cell>
        </row>
        <row r="1470">
          <cell r="G1470" t="str">
            <v>04C001F034_C2A1</v>
          </cell>
          <cell r="H1470" t="str">
            <v xml:space="preserve">
Selección de solicitudes de asesorías técnicas
</v>
          </cell>
          <cell r="I1470" t="str">
            <v xml:space="preserve">
Porcentaje que mide el  avance en la selección de solicitudes de asesorías técnicas</v>
          </cell>
          <cell r="J1470" t="str">
            <v>Se recibieron 30 solicitudes completas para solicitar una asesoría técnica y económica para el uso y aprovechamiento de la energía solar con la aplicación de calentador solar de agua y/o sistemas fotovoltaicos, las cuales han sido atendidas vía telefónica y/o a través de e-mail.</v>
          </cell>
          <cell r="K1470">
            <v>40</v>
          </cell>
        </row>
        <row r="1471">
          <cell r="G1471" t="str">
            <v>04C001F034_C2A2</v>
          </cell>
          <cell r="H1471" t="str">
            <v xml:space="preserve">Difusión en redes sociales para solicitar su asesoría técnica y económica.
</v>
          </cell>
          <cell r="I1471" t="str">
            <v>Porcentaje acciones de difusión en redes sociales.</v>
          </cell>
          <cell r="J1471" t="str">
            <v>Se realizaron 30 publicaciones en redes sociales para que pudieran solicitar su  asesoría técnica y económica para el uso y aprovechamiento de la energía solar con la aplicación de calentador solar de agua y/o sistemas fotovoltaicos</v>
          </cell>
          <cell r="K1471">
            <v>60</v>
          </cell>
        </row>
        <row r="1472">
          <cell r="G1472" t="str">
            <v>04C001F034_C2A3</v>
          </cell>
          <cell r="H1472" t="str">
            <v>Publicación de convocatorias para solicitar asesoría.</v>
          </cell>
          <cell r="I1472" t="str">
            <v>Porcentaje que mide el avance en el proceso para la publicación de convocatoria</v>
          </cell>
          <cell r="J1472" t="str">
            <v>Los lineamientos para la operación de la acción institucional denominada
“Energía solar para la Ciudad de México”, fueron dados a conocer en la Gaceta No. 1351 del pasado 6 de mayo de 2024.</v>
          </cell>
          <cell r="K1472">
            <v>1</v>
          </cell>
        </row>
        <row r="1473">
          <cell r="G1473" t="str">
            <v>04C001F034_C3</v>
          </cell>
          <cell r="H1473" t="str">
            <v xml:space="preserve">
Capacitaciones impartidas 
</v>
          </cell>
          <cell r="I1473" t="str">
            <v xml:space="preserve">
Porcentaje que mide el avance de capacitaciones  de energía solar </v>
          </cell>
          <cell r="J1473" t="str">
            <v>Se impartieron 8 cursos impartidos por la Comisión Nacional para el Uso Eficiente de la Energía (Conuee), donde se capacitó a 414 personas de las cual 147 fueron mujeres.</v>
          </cell>
          <cell r="K1473">
            <v>10</v>
          </cell>
        </row>
        <row r="1474">
          <cell r="G1474" t="str">
            <v>04C001F034_C3A1</v>
          </cell>
          <cell r="H1474" t="str">
            <v xml:space="preserve">
Difusión en redes sociales.
</v>
          </cell>
          <cell r="I1474" t="str">
            <v>Mide el avance porcentual de publicaciones realizapara la difusión en redes sociales.</v>
          </cell>
          <cell r="J1474" t="str">
            <v>Se realizaron 15 publicaciones en redes sociales para que la ciudadanía pudiera inscribirse a los cursos de la Comisión Nacional para el Uso Eficiente de la Energía (Conuee).</v>
          </cell>
          <cell r="K1474">
            <v>20</v>
          </cell>
        </row>
        <row r="1475">
          <cell r="G1475" t="str">
            <v>04C001F036_C1</v>
          </cell>
          <cell r="H1475" t="str">
            <v xml:space="preserve">Canales de abasto  de la Ciudad de México rehabilitados </v>
          </cell>
          <cell r="I1475" t="str">
            <v xml:space="preserve">
Porcentaje de avance de Canales de abasto rehabilitados </v>
          </cell>
          <cell r="J1475" t="str">
            <v xml:space="preserve">No hubo avance en el periodo </v>
          </cell>
          <cell r="K1475">
            <v>61</v>
          </cell>
        </row>
        <row r="1476">
          <cell r="G1476" t="str">
            <v>04C001F036_C1A1</v>
          </cell>
          <cell r="H1476" t="str">
            <v xml:space="preserve">Dispersión de recursos para proyectos de rehabilitación en los canales de abasto </v>
          </cell>
          <cell r="I1476" t="str">
            <v>Mide el avance porcentual de recursos transferidos a las Alcaldías para la rehabilitación de los canales de abasto</v>
          </cell>
          <cell r="J1476" t="str">
            <v>Se transfirienron  Recursos a las alcaldias para   la ejecución 307 proyectos de rehabilitación en los canales de abasto</v>
          </cell>
          <cell r="K1476">
            <v>249</v>
          </cell>
        </row>
        <row r="1477">
          <cell r="G1477" t="str">
            <v>04C001F036_C1A2</v>
          </cell>
          <cell r="H1477" t="str">
            <v xml:space="preserve">Autorización de proyectos de rehabilitación </v>
          </cell>
          <cell r="I1477" t="str">
            <v xml:space="preserve">
Porcentaje que mide el avance de proyectos autorizados</v>
          </cell>
          <cell r="J1477" t="str">
            <v>Se autorizaron mediante el CESP 50 proyectos de rehabilitación de mercados públicos ,mismos que ya han sido formalizados mediante firma de convenio</v>
          </cell>
          <cell r="K1477">
            <v>61</v>
          </cell>
        </row>
        <row r="1478">
          <cell r="G1478" t="str">
            <v>04C001F036_C1A3</v>
          </cell>
          <cell r="H1478" t="str">
            <v xml:space="preserve"> Seguimiento a la ejecución de los proyectos de rehabilitación </v>
          </cell>
          <cell r="I1478" t="str">
            <v xml:space="preserve">
Porcentaje que mide el cumplimiento de visitas para  la ejecución de los proyectos de rehabilitación por las Alcaldías</v>
          </cell>
          <cell r="J1478" t="str">
            <v>Se realizaron 41 visitas se seguimiento a los proyectos de rehabilitación ejecutados por las alcaldías</v>
          </cell>
          <cell r="K1478">
            <v>183</v>
          </cell>
        </row>
        <row r="1479">
          <cell r="G1479" t="str">
            <v>04C001F036_C2</v>
          </cell>
          <cell r="H1479" t="str">
            <v>Visitas a canales de abasto para evaluación de infraestructura realizadas</v>
          </cell>
          <cell r="I1479" t="str">
            <v xml:space="preserve">Porcentaje que mide las visitas para la evaluación de infraestructura realizadas </v>
          </cell>
          <cell r="J1479" t="str">
            <v>Se realizaron 87 visitas a los canales de abasto para verificar las condiciones de la infraestructura, con la finalidad de identificar las necesidades de atención en los inmuebles tales como instalaciones eléctricas, de gas,  luz favoreciendo a su adecuado funcionamiento</v>
          </cell>
          <cell r="K1479">
            <v>213</v>
          </cell>
        </row>
        <row r="1480">
          <cell r="G1480" t="str">
            <v>04C001F036_C2A1</v>
          </cell>
          <cell r="H1480" t="str">
            <v xml:space="preserve">
Revisión a la infraestructura en los canales de abasto de la Ciudad de México</v>
          </cell>
          <cell r="I1480" t="str">
            <v xml:space="preserve">
Porcentaje que mide las revisiones a la infraestructura 
</v>
          </cell>
          <cell r="J1480" t="str">
            <v>Verificar el estado de las instalaciones en los canales de abasto a fin de 
informar de los hallazgos encontrados y las necesidades detectadas 
a las alcaldias a fin de que se de atención oportuna</v>
          </cell>
          <cell r="K1480">
            <v>213</v>
          </cell>
        </row>
        <row r="1481">
          <cell r="G1481" t="str">
            <v>04C001F036_C2A2</v>
          </cell>
          <cell r="H1481" t="str">
            <v>Identificación de Canales de abasto en alto riesgo para su atención por las Alcaldías</v>
          </cell>
          <cell r="I1481" t="str">
            <v>Mide el avance porcentual de los canales de abasto identificados</v>
          </cell>
          <cell r="J1481" t="str">
            <v>Se Identificaron 18  canales de abasto en alto riesgo con el objetivo de informar  
a las alcaldias para su atención oportuna</v>
          </cell>
          <cell r="K1481">
            <v>45</v>
          </cell>
        </row>
        <row r="1482">
          <cell r="G1482" t="str">
            <v>04C001F036_C2A3</v>
          </cell>
          <cell r="H1482" t="str">
            <v xml:space="preserve">Reconocimiento para generar mercados públicos </v>
          </cell>
          <cell r="I1482" t="str">
            <v xml:space="preserve">Mide el avance porcentual de concentraciones para el reconocimiento de mercados públicos </v>
          </cell>
          <cell r="J1482" t="str">
            <v>Atención de las propuestas realizadas 
por las alcaldias a fin de generar  reconocimiento a nuevos mercados públicos</v>
          </cell>
          <cell r="K1482">
            <v>5</v>
          </cell>
        </row>
        <row r="1483">
          <cell r="G1483" t="str">
            <v>04C001F036_C3</v>
          </cell>
          <cell r="H1483" t="str">
            <v>Documentos normativos  actualizados</v>
          </cell>
          <cell r="I1483" t="str">
            <v xml:space="preserve">
Porcentaje que mide el avance en la actualización de los documentos normativos de los canales de abasto de la Ciudad de México </v>
          </cell>
          <cell r="J1483" t="str">
            <v xml:space="preserve">No hubo avance en el periodo </v>
          </cell>
          <cell r="K1483">
            <v>2</v>
          </cell>
        </row>
        <row r="1484">
          <cell r="G1484" t="str">
            <v>04C001F036_C3A1</v>
          </cell>
          <cell r="H1484" t="str">
            <v xml:space="preserve"> Revisión  del marco normativo</v>
          </cell>
          <cell r="I1484" t="str">
            <v xml:space="preserve">
Porcentaje que mide las propuestas normativas revisadas</v>
          </cell>
          <cell r="J1484" t="str">
            <v xml:space="preserve">No hubo avance en el periodo </v>
          </cell>
          <cell r="K1484">
            <v>2</v>
          </cell>
        </row>
        <row r="1485">
          <cell r="G1485" t="str">
            <v>04C001F036_C4</v>
          </cell>
          <cell r="H1485" t="str">
            <v xml:space="preserve">
Permisos de operación actualizados</v>
          </cell>
          <cell r="I1485" t="str">
            <v xml:space="preserve">
Mide el avance porcentual de permisos actualizados 
</v>
          </cell>
          <cell r="J1485" t="str">
            <v>Se han actualizado 462 persmisos de operación en mercados móviles generando certeza jurídica a los oferentes y a la población en general, por tratarse de una actividad que se desarrolla en la vía pública, con la finalidad de satisfacer necesidades colectivas, comercialización de productos de primera necesidad y acercamiento de bienes y servicios</v>
          </cell>
          <cell r="K1485">
            <v>400</v>
          </cell>
        </row>
        <row r="1486">
          <cell r="G1486" t="str">
            <v>04C001F036_C4A1</v>
          </cell>
          <cell r="H1486" t="str">
            <v xml:space="preserve">
Reasignación  de espacios en los canales de abasto de la Ciudad de México.</v>
          </cell>
          <cell r="I1486" t="str">
            <v xml:space="preserve">
Mide el avance porcentual de espacios reasignados</v>
          </cell>
          <cell r="J1486" t="str">
            <v>Respecto del Procedimiento Administrativo de "Asignación de Derechos de Uso y Aprovechamiento de Bodegas, Locales, Terrenos, Estacionamientos y Espacios Comerciales del Mercado de Flores y Hortalizas, que conforman la poligonal de la Central de Abasto" se autorizaron 13 de los cuales 06 ya se entregaron y 07 se encuentran pendientes de entrega.</v>
          </cell>
          <cell r="K1486">
            <v>46</v>
          </cell>
        </row>
        <row r="1487">
          <cell r="G1487" t="str">
            <v>04C001F036_C4A2</v>
          </cell>
          <cell r="H1487" t="str">
            <v xml:space="preserve">Supervisión para el cumplimiento de la normatividad </v>
          </cell>
          <cell r="I1487" t="str">
            <v>Mide el avance porcentual de las visitas de supervisión  para el cumplimiento de la normatividad en los canales de abasto de la  Ciudad de México.</v>
          </cell>
          <cell r="J1487" t="str">
            <v>Se han realizado 1619 visitas de supervisión para el cumplimiento de la normatividad en los canales de abasto de la Ciudad de México con el fin de garantizar  que la actividad comercial se desarrolle de manera adecuada</v>
          </cell>
          <cell r="K1487">
            <v>2050</v>
          </cell>
        </row>
        <row r="1488">
          <cell r="G1488" t="str">
            <v>04C001F036_C4A3</v>
          </cell>
          <cell r="H1488" t="str">
            <v xml:space="preserve">
Actualización de datos en el padrón de oferentes  del Mercado sobre ruedas</v>
          </cell>
          <cell r="I1488" t="str">
            <v xml:space="preserve">
Mide el avance porcentual de datos actualizados  en el padrón de oferentes de mercado sobre ruedas </v>
          </cell>
          <cell r="J1488" t="str">
            <v>Se actualizó el padrón de oferentes de mercados sobre ruedas y se emitieron nuevos registros de mercados sobre ruedas</v>
          </cell>
          <cell r="K1488">
            <v>1500</v>
          </cell>
        </row>
        <row r="1489">
          <cell r="G1489" t="str">
            <v>04C001F036_C4A4</v>
          </cell>
          <cell r="H1489" t="str">
            <v>Digitalización de trámites del Mercado sobre ruedas</v>
          </cell>
          <cell r="I1489" t="str">
            <v xml:space="preserve">
Porcentaje que mide el avance de trámites digitalizados de mercados sobre rueds </v>
          </cell>
          <cell r="J1489" t="str">
            <v>Se concluyeron  los 4 trámites digitalizados de los mercados sobre ruedas a fin de hacerlos mas eficientes tales como: cambio de titular, cambio y/o extensión de giro, registro de oferentes y permiso o suspención de actividad</v>
          </cell>
          <cell r="K1489">
            <v>4</v>
          </cell>
        </row>
        <row r="1490">
          <cell r="G1490" t="str">
            <v>04C001F036_C5</v>
          </cell>
          <cell r="H1490" t="str">
            <v xml:space="preserve">
Capacitación a los comerciantes de los canales de abasto impartidas</v>
          </cell>
          <cell r="I1490" t="str">
            <v>Porcentaje de comerciantes capacitados en los canales de abasto 
Porcentaje que mide las capacitaciones impartidas al año</v>
          </cell>
          <cell r="J1490" t="str">
            <v>Se impartieron 90 capacitaciones relativas a: temas de buenas prácticas de higiene, pagos electrónicos, comercialización, imagen en redes sociales , innovación de negocios, mercadotecnia y aprender finanzas con el objeto de modernizar y promover el uso de herramientas de cobro alternativas al efectivo, ademas de que los canales de abasto popular puedan competir ante cadenas comerciales y a su vez se contribuya a incrementar el número de visitantes y personas consumidoras en dichos centros.</v>
          </cell>
          <cell r="K1490">
            <v>100</v>
          </cell>
        </row>
        <row r="1491">
          <cell r="G1491" t="str">
            <v>04C001F036_
C5A1</v>
          </cell>
          <cell r="H1491" t="str">
            <v xml:space="preserve">
Difusión de promocionales en canales de abasto  
</v>
          </cell>
          <cell r="I1491" t="str">
            <v>Mide el porcentaje de avance de actividades realiazadas para las difusiones de promocionales para ofertar productos y servicios</v>
          </cell>
          <cell r="J1491" t="str">
            <v>Se realizaron 4 actividades de difusión promocionales como son el anuncio de aniversarios, de promociones, filmación de cápsulas y carteles, con la finalidad de  ofertar productos y servicios en busca aumentar el volumen de visitantes favoreciendo en su reactivación económica</v>
          </cell>
          <cell r="K1491">
            <v>5</v>
          </cell>
        </row>
        <row r="1492">
          <cell r="G1492" t="str">
            <v>04C001G074_C1</v>
          </cell>
          <cell r="H1492" t="str">
            <v xml:space="preserve"> Asesorías  proporcionadas.</v>
          </cell>
          <cell r="I1492" t="str">
            <v>Mide el porcentaje de avance de las asesorías proporcionadas del Sistema de Información Geográfica de la Oficina Virtual de Información Económica versión Web</v>
          </cell>
          <cell r="J1492" t="str">
            <v>Se brindaron  159 asesorías para la apertura de negocios en la CDMX</v>
          </cell>
          <cell r="K1492">
            <v>200</v>
          </cell>
        </row>
        <row r="1493">
          <cell r="G1493" t="str">
            <v>04C001G074_C1A1</v>
          </cell>
          <cell r="H1493" t="str">
            <v xml:space="preserve">Elaboración del padrón de emprendedores beneficiarios </v>
          </cell>
          <cell r="I1493" t="str">
            <v xml:space="preserve">Mide el porcentaje de la integración del padrón de emprendedores beneficiarios </v>
          </cell>
          <cell r="J1493" t="str">
            <v>159 personas han sido beneficiadas con asesorías para la apertura de negocios</v>
          </cell>
          <cell r="K1493">
            <v>200</v>
          </cell>
        </row>
        <row r="1494">
          <cell r="G1494" t="str">
            <v>04C001G074_C2</v>
          </cell>
          <cell r="H1494" t="str">
            <v>Reportes de información económica para la toma de decisiones elaborados.</v>
          </cell>
          <cell r="I1494" t="str">
            <v>Mide el porcentaje de avance en la elaboración de reportes de información económica</v>
          </cell>
          <cell r="J1494" t="str">
            <v xml:space="preserve">Se han realizado 6 estudios de coyuntura económica durante el periodo </v>
          </cell>
          <cell r="K1494">
            <v>8</v>
          </cell>
        </row>
        <row r="1495">
          <cell r="G1495" t="str">
            <v>04C001G074_C2A1</v>
          </cell>
          <cell r="H1495" t="str">
            <v xml:space="preserve">
Elaboración de estudios,  infografías, fichas técnicas, que proporcionen información económica relevante 
</v>
          </cell>
          <cell r="I1495" t="str">
            <v>Mide el avance porcentual de actividades realizadas para la elaboración de los estudios, infografias y fichas técnicas</v>
          </cell>
          <cell r="J1495" t="str">
            <v>Se realizaron diversas tareas de  invesigación para la integración de 6 estudios de coyuntura económica</v>
          </cell>
          <cell r="K1495">
            <v>8</v>
          </cell>
        </row>
        <row r="1496">
          <cell r="G1496" t="str">
            <v>04C001G074_C3</v>
          </cell>
          <cell r="H1496" t="str">
            <v>Sistema Electrónico de Avisos y Permisos para Establecimientos Mercantiles actualizado</v>
          </cell>
          <cell r="I1496" t="str">
            <v>Mide el porcentaje de avance de la actualización del Sistema Electrónico de Avisos y Permisos para Establecimientos Mercantiles (SIAPEM) para la generación de datos estadísticos</v>
          </cell>
          <cell r="J1496" t="str">
            <v>Se han generado 14,310 registros en el SIAPEM</v>
          </cell>
          <cell r="K1496">
            <v>18000</v>
          </cell>
        </row>
        <row r="1497">
          <cell r="G1497" t="str">
            <v>04C001G074_C3A1</v>
          </cell>
          <cell r="H1497" t="str">
            <v xml:space="preserve">Atención de solicitud de registros en el SIAPEM </v>
          </cell>
          <cell r="I1497" t="str">
            <v>Mide el porcentaje de avance de la atención de solicitudes de registros  en el  Sistema Electrónico de Avisos y Permisos para Establecimientos Mercantiles ( SIAPEM)</v>
          </cell>
          <cell r="J1497" t="str">
            <v xml:space="preserve">Se atendieron 14,310 solicitudes de inscripción en el SIAPEM </v>
          </cell>
          <cell r="K1497">
            <v>18000</v>
          </cell>
        </row>
        <row r="1498">
          <cell r="G1498" t="str">
            <v>04C001N001_C1</v>
          </cell>
          <cell r="H1498" t="str">
            <v>Capacitaciones a las brigadas de protección civil realizadas</v>
          </cell>
          <cell r="I1498" t="str">
            <v xml:space="preserve">
Porcentaje que mide el avance  en el número de brigadas capacitadas  para la  protección de visitantes y funcionarios que transitan por las instalaciones del ente público
</v>
          </cell>
          <cell r="J1498" t="str">
            <v>El Responsable Oficial de Protección Civil Institucional impartió tres cursos de capacitación básicos a las personas que integran las Brigadas Internas de Protección Civil de la Secretaría de Desarrollo Económico los días 20/02/2024, 21/05/2024 y 18/09/2024.</v>
          </cell>
          <cell r="K1498">
            <v>4</v>
          </cell>
        </row>
        <row r="1499">
          <cell r="G1499" t="str">
            <v>04C001N001_C1A1</v>
          </cell>
          <cell r="H1499" t="str">
            <v xml:space="preserve"> Elaboración de material de apoyo y difusión para las capacitaciones.</v>
          </cell>
          <cell r="I1499" t="str">
            <v xml:space="preserve">
Porcentaje que mide el avance en la elaboración de material de apoyo y difusión eleborado para realizar las capacitaciones programadas
</v>
          </cell>
          <cell r="J1499" t="str">
            <v>Se elaboró y difundió material de apoyo los día 26 de Marzo, 17 de Mayo y 26 de Septiembre de 2024 por mesa de ayuda a todos los correos institucionales y se colocaron en los espacios de comunicación la información en temas de simulacros de incendio, simulacros de amenaza de bomba y simulacros de sismo.</v>
          </cell>
          <cell r="K1499">
            <v>4</v>
          </cell>
        </row>
        <row r="1500">
          <cell r="G1500" t="str">
            <v>04C001N001_C1A2</v>
          </cell>
          <cell r="H1500" t="str">
            <v xml:space="preserve"> Difusión y promoción del Programa de capacitación </v>
          </cell>
          <cell r="I1500" t="str">
            <v xml:space="preserve">
Porcentaje que mide el número de  actividades realizadas para la difusión  y promoción del programa de capacitación a servidores públicos</v>
          </cell>
          <cell r="J1500" t="str">
            <v>Con fecha 04/04/2024 fue comunicado a todos los correos institucionales y pegadas en los espacios de comunicación la CIRCULAR SEDECO/DEAF/SACH/029/2024, referente a la difusión y promocIón del Programa Anual de Capacitacion (PAC) 2024, en materia de Protección Civil para brigadistas y personal en general de la Secretaría de Desarrollo Económico.</v>
          </cell>
          <cell r="K1500">
            <v>1</v>
          </cell>
        </row>
        <row r="1501">
          <cell r="G1501" t="str">
            <v>04C001N001_C2</v>
          </cell>
          <cell r="H1501" t="str">
            <v>Simulacros preventivos para conocer los protocolos de actuación en caso de emergencia ejecutados</v>
          </cell>
          <cell r="I1501" t="str">
            <v xml:space="preserve">Porcentaje  que mide  el cumplimeinto de la realización de simulacros para prevenir situaciones de riesgo y emergencia generados por un fenómeno natural o antropogénico
</v>
          </cell>
          <cell r="J1501" t="str">
            <v>Se llevaron acabó tres simulacros en la Secretaría de Desarrollo Económico los días 21 de febrero, 22 de mayo y 19 de septiembre de 2024.</v>
          </cell>
          <cell r="K1501">
            <v>4</v>
          </cell>
        </row>
        <row r="1502">
          <cell r="G1502" t="str">
            <v>04C001N001_C2A1</v>
          </cell>
          <cell r="H1502" t="str">
            <v>Realización de reuniones informativas a los participantes para informar el protocolos de actuación a seguir en los simulacros.</v>
          </cell>
          <cell r="I1502" t="str">
            <v>Porcentaje que mide el cumplimiento de las reuniones informativas para la aplicación de protocolos de actuación a seguir en los simulacros</v>
          </cell>
          <cell r="J1502" t="str">
            <v>El día 19 de junio de 2024 se llevo acabo la reunión informativa de protocolos de actuación a seguir en los simulacros, con nombre "PROCEDIMIENTOS GENERALES EN CASO DE EMERGENCIA"</v>
          </cell>
          <cell r="K1502">
            <v>1</v>
          </cell>
        </row>
        <row r="1503">
          <cell r="G1503" t="str">
            <v>04C001P016_C1</v>
          </cell>
          <cell r="H1503" t="str">
            <v>Capacitación otorgada a MIPYMES</v>
          </cell>
          <cell r="I1503" t="str">
            <v xml:space="preserve">Porcentanje que mide el avance de la realización de capacitaciones </v>
          </cell>
          <cell r="J1503" t="str">
            <v>Se realizarón 214 capacitaciones, atendiendo a un total de 52,044 participantes en diversas áreas de negocio y desarrollo empresarial, abordando temas como: Marketing digital, Gestión financiera, Estrategias de ventas, Desarrollo humano, Propiedad intelectual, Redes sociales, entre otros.  La finalidad de estas capacitaciones es mejorar las competencias empresariales y de gestión de los asistentes.</v>
          </cell>
          <cell r="K1503">
            <v>272</v>
          </cell>
        </row>
        <row r="1504">
          <cell r="G1504" t="str">
            <v>04C001P016_C1A1</v>
          </cell>
          <cell r="H1504" t="str">
            <v>Elaboración del registro de interés activo en la capacitación</v>
          </cell>
          <cell r="I1504" t="str">
            <v>Porcentaje que mide el nivel de interés de los participantes registrados en la capacitación</v>
          </cell>
          <cell r="J1504" t="str">
            <v>Se registraron 139,970 participantes interesados en los cursos de capacitación virtual ofrecidos. A cada uno de los registrados se les envía el enlace de conexión para ver el curso seleccionado. La finalidad de este registro es identificar y atender a los interesados en mejorar sus habilidades y conocimientos empresariales.</v>
          </cell>
          <cell r="K1504">
            <v>140000</v>
          </cell>
        </row>
        <row r="1505">
          <cell r="G1505" t="str">
            <v>04C001P016_C1A2</v>
          </cell>
          <cell r="H1505" t="str">
            <v>Aplicación de encuestas de satisfacción</v>
          </cell>
          <cell r="I1505" t="str">
            <v xml:space="preserve">Porcentaje que mide el nivel de satisfacción de los emprendedores y MIPYMES capacitadas </v>
          </cell>
          <cell r="J1505" t="str">
            <v>Se realizaron encuestas para evaluar la satisfacción a los 52,044 asistentes, el 93.72% se mostro satisfecho con el contenido recibido, lo que representa 48,775 usuarios. La finalidad es conocer el nivel de satisfacción de los participantes, para asegurar que las capacitaciones cumplen con las expectativas y necesidades de los emprendedores y MIPYMES.</v>
          </cell>
          <cell r="K1505">
            <v>65000</v>
          </cell>
        </row>
        <row r="1506">
          <cell r="G1506" t="str">
            <v>04C001P016_C2</v>
          </cell>
          <cell r="H1506" t="str">
            <v>Asesorías empresariales brindadas</v>
          </cell>
          <cell r="I1506" t="str">
            <v>Porcentaje que mide el avance de asesorías empresariales brindadas para la creación y consolidación de negocios</v>
          </cell>
          <cell r="J1506" t="str">
            <v>Se proporcionó 2,018 asesorías técnicas especializadas a emprendedores y MiPyMes en áreas de gestión empresarial y apertura de negocios  La finalidad de estas asesorías es apoyar la creación y consolidación de negocios para identificar y establecer estrategias para fortalecer sus empresas, mejorar su gestión operativa.</v>
          </cell>
          <cell r="K1506">
            <v>2000</v>
          </cell>
        </row>
        <row r="1507">
          <cell r="G1507" t="str">
            <v>04C001P016_C2A1</v>
          </cell>
          <cell r="H1507" t="str">
            <v>Gestión de solicitudes</v>
          </cell>
          <cell r="I1507" t="str">
            <v>Porcentaje que mide el avance en la atención de solicitudes para asesorías empresariales</v>
          </cell>
          <cell r="J1507" t="str">
            <v>Se procesaron y dieron seguimiento a 2,514 solicitudes de asesoría empresarial durante el trimestre. La finalidad de esta actividad es proporcionar asistencia continua y personalizada a los emprendedores y empresas que buscan mejorar sus operaciones y estrategias.</v>
          </cell>
          <cell r="K1507">
            <v>3000</v>
          </cell>
        </row>
        <row r="1508">
          <cell r="G1508" t="str">
            <v>04C001P016_C3</v>
          </cell>
          <cell r="H1508" t="str">
            <v>Eventos de encuentros de negocios realizados</v>
          </cell>
          <cell r="I1508" t="str">
            <v xml:space="preserve">Porcentajes que mide el avance  de eventos de encuentros de negocios realizados </v>
          </cell>
          <cell r="J1508" t="str">
            <v>Se realizaron 35 eventos de encuentros de negocios entre empresas de diferentes giros y sectores económicos, teniendo la participación de 568 asistentes. La finalidad de estos eventos es fomentar la creación de redes de contacto profesional, permitiendo a los empresarios establecer contactos, crear alianzas estratégicas, compartir conocimientos y explorar oportunidades de colaboración y crecimiento conjunto.</v>
          </cell>
          <cell r="K1508">
            <v>40</v>
          </cell>
        </row>
        <row r="1509">
          <cell r="G1509" t="str">
            <v>04C001P016_C3A1</v>
          </cell>
          <cell r="H1509" t="str">
            <v>Selección de Registrados</v>
          </cell>
          <cell r="I1509" t="str">
            <v xml:space="preserve">Validación de satisfacción a los asistentes </v>
          </cell>
          <cell r="J1509" t="str">
            <v xml:space="preserve">Se aplicaron 804 encuestas de satisfacción a los participantes en los eventos de encuentros de negocios. La finalidad de esta actividad es asegurar que los eventos cumplan con las expectativas y necesidades de los emprendedores y MIPYMES, para continuar mejorando la calidad de los mismos.    </v>
          </cell>
          <cell r="K1509">
            <v>1200</v>
          </cell>
        </row>
        <row r="1510">
          <cell r="G1510" t="str">
            <v>04P0DEN001_C1</v>
          </cell>
          <cell r="H1510" t="str">
            <v>Simulacros preventivos para conocer los protocolos de actuación.</v>
          </cell>
          <cell r="I1510" t="str">
            <v>Porcentaje que mide el cumplimiento de la realización de simulacros para prevenir situaciones de riesgo y emergencia generados por un fenomen natuaral o antropogénico</v>
          </cell>
          <cell r="J1510" t="str">
            <v>Se llevó a cabo 1 simulacro para dar a conocer el actuar de las personas servidoras públicas en situaciones de riesgo y emergencia generados por un fenómeno natural o antropogénico.</v>
          </cell>
          <cell r="K1510">
            <v>2</v>
          </cell>
        </row>
        <row r="1511">
          <cell r="G1511" t="str">
            <v>04P0DEN001_C1A1</v>
          </cell>
          <cell r="H1511" t="str">
            <v>Realización de reuniones informativas a los participantes para informar los protocolos de actuación a seguir en los simulacros.</v>
          </cell>
          <cell r="I1511" t="str">
            <v>Porcentaje que mide el cumplimiento de las reuniones informativas para la aplicación de protocolos de actuación a seguir en los simulacros.</v>
          </cell>
          <cell r="J1511" t="str">
            <v>Se llevó a cabo 1 reunión informativa a los participantes para la aplicación de protocolos de actuación a seguir en los simulacros.</v>
          </cell>
          <cell r="K1511">
            <v>2</v>
          </cell>
        </row>
        <row r="1512">
          <cell r="G1512" t="str">
            <v>04P0DEN001_C1A2</v>
          </cell>
          <cell r="H1512" t="str">
            <v>Adquisición de equipamiento de protección civil.</v>
          </cell>
          <cell r="I1512" t="str">
            <v>Procentaje que mide la adquisición del equipamiento de protección civil.</v>
          </cell>
          <cell r="J1512" t="str">
            <v>No hubo avance al trimestre</v>
          </cell>
          <cell r="K1512">
            <v>1</v>
          </cell>
        </row>
        <row r="1513">
          <cell r="G1513" t="str">
            <v>04P0DEN001_C2</v>
          </cell>
          <cell r="H1513" t="str">
            <v>Capacitación a los integrantes de FONDECO-DF.</v>
          </cell>
          <cell r="I1513" t="str">
            <v>Porcentaje que mide el número de personas capacitadas para laprotección de visitantes y funcionarios que transitan en las oficinas del FONDECO-DF.</v>
          </cell>
          <cell r="J1513" t="str">
            <v>Se realizó 1 capacitación, para el reforzamiento de conocimientos, con la finalidad de salvaguardar la integridad física de los servidores públicos.</v>
          </cell>
          <cell r="K1513">
            <v>2</v>
          </cell>
        </row>
        <row r="1514">
          <cell r="G1514" t="str">
            <v>04P0DEN001_C2A1</v>
          </cell>
          <cell r="H1514" t="str">
            <v>Elaboración de material de apoyo y difusión para las  capacitaciones.</v>
          </cell>
          <cell r="I1514" t="str">
            <v>Procentaje que mide el avance de elaboración de material de apoyo y difusión elaborado para realizar las capacitaciones programadas</v>
          </cell>
          <cell r="J1514" t="str">
            <v>Se elaboró 1 material de apoyo y difusión entregado en las capacitaciones, para el reforzamiento de conocimientos, con la finalidad de salvaguardar la integridad física de los servidores públicos..</v>
          </cell>
          <cell r="K1514">
            <v>2</v>
          </cell>
        </row>
        <row r="1515">
          <cell r="G1515" t="str">
            <v>04P0DER001_C1</v>
          </cell>
          <cell r="H1515" t="str">
            <v xml:space="preserve">
Cartera recuperada </v>
          </cell>
          <cell r="I1515" t="str">
            <v>Porcentaje que mide la recuperaración de cartera al periodo</v>
          </cell>
          <cell r="J1515" t="str">
            <v>Se llevó a cabo la recuperación de 302 créditos vencidos de las unidades privativas denominadas “Corredor Rayón I, Bazar Coruña, Plaza Circunvalación Soledad y Plaza Comercial Mercado Xochinahuac".</v>
          </cell>
          <cell r="K1515">
            <v>510</v>
          </cell>
        </row>
        <row r="1516">
          <cell r="G1516" t="str">
            <v>04P0DER001_C1A1</v>
          </cell>
          <cell r="H1516" t="str">
            <v>Realización de llamadas telefónicas para la recuperación de cartera</v>
          </cell>
          <cell r="I1516" t="str">
            <v>Porcentaje que mide el número de llamadas realizadas al periodo</v>
          </cell>
          <cell r="J1516" t="str">
            <v>Se llevaron a cabo 420 llamadas telefónicas que se hicieron a los locatarios y transportistas que se encuentran en cartera para la recuperación de la misma.</v>
          </cell>
          <cell r="K1516">
            <v>400</v>
          </cell>
        </row>
        <row r="1517">
          <cell r="G1517" t="str">
            <v>04P0DER001_C1A2</v>
          </cell>
          <cell r="H1517" t="str">
            <v xml:space="preserve">
Verificación de requerimiento de pago 
</v>
          </cell>
          <cell r="I1517" t="str">
            <v>Porcentaje que mide los requerimientos de pago realizados</v>
          </cell>
          <cell r="J1517" t="str">
            <v>Se emitieron y entregaron 1,334 requerimientos a los locatarios y transportistas que se encuentran en cartera para la recuperación de la misma.</v>
          </cell>
          <cell r="K1517">
            <v>1200</v>
          </cell>
        </row>
        <row r="1518">
          <cell r="G1518" t="str">
            <v>04P0DSF006_C1</v>
          </cell>
          <cell r="H1518" t="str">
            <v xml:space="preserve">Créditos productivos otorgados </v>
          </cell>
          <cell r="I1518" t="str">
            <v>Mide el porcentaje de avance en los créditos otorgados.</v>
          </cell>
          <cell r="J1518" t="str">
            <v>Se han entregado 47,055 créditos productivos, de los cuales 15,594 corresponden al tercer trimestre  a personas que inician o ya cuentan con una actividad económica con la finalidad de mejorar sus oportunidades de crecimiento</v>
          </cell>
          <cell r="K1518">
            <v>47919</v>
          </cell>
        </row>
        <row r="1519">
          <cell r="G1519" t="str">
            <v>04P0DSF006_C1A1</v>
          </cell>
          <cell r="H1519" t="str">
            <v>Integración de expedientes de las personas solicitantes para su aprobación</v>
          </cell>
          <cell r="I1519" t="str">
            <v>Porcentaje que mide el avance de expedientes aprobados</v>
          </cell>
          <cell r="J1519" t="str">
            <v>Se han integrado 47,055 expedientes de los cuales 15,594 corresponden al tercer trimestre  de las personas que acudieron a solicitar crédito productivo para mejorar sus oportunidades de crecimiento</v>
          </cell>
          <cell r="K1519">
            <v>47919</v>
          </cell>
        </row>
        <row r="1520">
          <cell r="G1520" t="str">
            <v>04P0DSF006_C1A2</v>
          </cell>
          <cell r="H1520" t="str">
            <v>Capacitación a personas acreditadas  en temas de emprendimiento y administración de negocios</v>
          </cell>
          <cell r="I1520" t="str">
            <v xml:space="preserve">Porcentaje que mide el avance de personas capacitadas acreditadas </v>
          </cell>
          <cell r="J1520" t="str">
            <v>Se han capacitado a 47,055 personas solicitantes de crédito  productivo de las cuales 15,594 corresponden al tercer trimestre en temas empresariales como parte de los requisitos para obtener financiamiento en FONDESO</v>
          </cell>
          <cell r="K1520">
            <v>47919</v>
          </cell>
        </row>
        <row r="1521">
          <cell r="G1521" t="str">
            <v>04P0DSN001_C1</v>
          </cell>
          <cell r="H1521" t="str">
            <v>Capacitaciones a las brigadas de protección civil realizadas</v>
          </cell>
          <cell r="I1521" t="str">
            <v>Porcentaje que mide el avance  en el número de brigadas capacitacitadas  para la  protección de visitantes y funcionarios que transitan por las instalaciones del ente público</v>
          </cell>
          <cell r="J1521" t="str">
            <v>*Curso Básico de Primeros Auxilios .
*Curso Básico de Prevención, Combate y Extinción de Incendios.
*Curso Básico de Evacuación y Comunicación.
*Curso Grupo de Apoyo Especial y Apoyo *Psicológico de Primer Contacto.
Diseño y Ejecución de Simulacros.</v>
          </cell>
          <cell r="K1521">
            <v>4</v>
          </cell>
        </row>
        <row r="1522">
          <cell r="G1522" t="str">
            <v>04P0DSN001_C1A1</v>
          </cell>
          <cell r="H1522" t="str">
            <v>Difusión y promoción del Programa de capacitación</v>
          </cell>
          <cell r="I1522" t="str">
            <v>Porcentaje que mide el número de  actividades realizadas para la difusión  y promoción del programa de capacitación a servidores públicos</v>
          </cell>
          <cell r="J1522" t="str">
            <v>Durante el tercer trimestre se convocó a la brigada de protección civil en fondeso para asistir al curso de Diseño y Ejecución de Simulacros, el día 05 de agosto del 2024.
Por parte de la Coordinación de Administración y Finanzas con fecha 14 de agosto del 2024, fue solicitado el diseño de un tríptico a la Dirección de Planeación Estratégica que contiene  información relacionada con el protocolo de repliegue y evacuación, en caso de emergencia, atendido el día 21 de agosto del 2024, difundido entre toda la población del FONDESO, al día siguiente inmediato.</v>
          </cell>
          <cell r="K1522">
            <v>4</v>
          </cell>
        </row>
        <row r="1523">
          <cell r="G1523" t="str">
            <v>04P0DSN001_C2</v>
          </cell>
          <cell r="H1523" t="str">
            <v>Simulacros preventivos para conocer los protocolos de actuación en caso de emergencia ejecutados</v>
          </cell>
          <cell r="I1523" t="str">
            <v xml:space="preserve">Porcentaje  que mide  el cumplimeinto de la realización de simulacros para prevenir situaciones de riesgo y emergencia generados por un fenómeno natural o antropogénico
</v>
          </cell>
          <cell r="J1523" t="str">
            <v>Con fecha 23 y 26 de agosto, se realizaron dentro de las instalaciones del edificio principal de este fideicomiso "Simulacros  Controlados por Piso", en dónde se capacitó a la población en sitio; previa a la ejecución del "Simulacro Nacional" realizado el día 19 de septiembre del 2024, en el que se inscribió al FONDESO, para participar.</v>
          </cell>
          <cell r="K1523">
            <v>2</v>
          </cell>
        </row>
        <row r="1524">
          <cell r="G1524" t="str">
            <v>04P0DSN001_C2A1</v>
          </cell>
          <cell r="H1524" t="str">
            <v>Realización de reuniones informativas a los participantes para informar el protocolos de actuación a seguir en los simulacros.</v>
          </cell>
          <cell r="I1524" t="str">
            <v>Porcentaje que mide el cumplimiento de las reuniones informativas para la aplicación de protocolos de actuación a seguir en los simulacros</v>
          </cell>
          <cell r="J1524" t="str">
            <v xml:space="preserve">Reuniónes informativas con el equipo de Brigada para planear las acciones a seguir durante la capacitacion de simulacro </v>
          </cell>
          <cell r="K1524">
            <v>2</v>
          </cell>
        </row>
        <row r="1525">
          <cell r="G1525" t="str">
            <v>05C001F005_C1</v>
          </cell>
          <cell r="H1525" t="str">
            <v>Información y asesoría de servicios turísticos otorgada</v>
          </cell>
          <cell r="I1525" t="str">
            <v>Mide el avance porcentual de los servicios de información y asesoría otorgada a turistas, visitantes y residentes de la Ciudad de México in situ</v>
          </cell>
          <cell r="J1525" t="str">
            <v xml:space="preserve">Apoyar, orientar, informar y facilitar a turistas nacionales, extranjeros, habitantes, visitantes y prestadores de servicios, sobre la oferta turística de la Ciudad y de los atractivos con que cuenta esta, realizando al periodo enero septiembre  de 2024, 496,985  servicios de orientación in situ  y se integra de la siguiente manera: 299  mil 23  servicios gratuitos de manera personalizada en la red de información, en 8 módulos ubicados en sitios turísticos, 2 centrales de autobuses, el Centro de Orientación y Apoyo al Turista, Terminales 1 y 2 del Aeropuerto Internacional y una brigada móvil además de la presencia en eventos turísticos. De los cuales: 172 mil 385 nacionales, 123 mil 333 extranjeros, Centro de Orientación y Apoyo al Turista  3 mil 305 personas.  En cuanto a género se atendieron  160 mil 515 mujeres y 138 mil 508 hombres.    
</v>
          </cell>
          <cell r="K1525">
            <v>460000</v>
          </cell>
        </row>
        <row r="1526">
          <cell r="G1526" t="str">
            <v>05C001F005_C1A1</v>
          </cell>
          <cell r="H1526" t="str">
            <v xml:space="preserve">Instalación y mantenimiento de módulos de información </v>
          </cell>
          <cell r="I1526" t="str">
            <v>Mide el avance porcentual en la instalación y mantenimiento de los módulos que brindan información turística</v>
          </cell>
          <cell r="J1526" t="str">
            <v xml:space="preserve">Los Servicios de Información son proporcionados a través de módulos de información los cuales se ubican en sitios de afluencia turística y que son los siguientes: Catedral, Templo Mayor, Alameda Central, Ángel de la Independencia, Antropología, Basílica de Guadalupe, Central Camionera Tapo, Central Camionera Taxqueña, Pista de Canotaje Virgilio Uribe en Xochimilco, Centro de Orientación y Apoyo al Turista (Instalaciones de la Secretaría), Terminal 1 del Aeropuerto Internacional de la Ciudad de México, Terminal 2 del Aeropuerto Internacional de la Ciudad de México, Plaza Garibaldi, Brigada Móvil.  
A principios del mes de abril se sustituyeron los módulos de información ubicados en la Alameda y Ángel de la Independencia, por lo que los dos módulos que operaban se encuentran en proceso de ser reasignados en otras alcaldías que los requieran
</v>
          </cell>
          <cell r="K1526">
            <v>16</v>
          </cell>
        </row>
        <row r="1527">
          <cell r="G1527" t="str">
            <v>05C001F005_C2</v>
          </cell>
          <cell r="H1527" t="str">
            <v>Certificación a prestadores de servicios turísticos</v>
          </cell>
          <cell r="I1527" t="str">
            <v>Porcentaje que mide el avance de prestadores de servicios certificados</v>
          </cell>
          <cell r="J1527" t="str">
            <v>Uno de los objetivos primordiales para la mejora de los servicios turísticos es fortalecer la profesionalización de las empresas turísticas de la Ciudad de México, mediante acciones coordinadas con la Secretaría de Turismo de México promoviendo la competitividad de las Mipymes Turísticas, a través de la implementación de Distintivos y Sellos de Certificación Turística, con objeto de garantizar a los turistas y visitantes servicios de calidad competitivos y seguros: Durante el periodo enero junio del año en curso se expidieron 880 estándares de calidad</v>
          </cell>
          <cell r="K1527">
            <v>500</v>
          </cell>
        </row>
        <row r="1528">
          <cell r="G1528" t="str">
            <v>05C001F005_C2A1</v>
          </cell>
          <cell r="H1528" t="str">
            <v>Capacitación a prestadores de servicios turísticos</v>
          </cell>
          <cell r="I1528" t="str">
            <v>Porcentaje que mide el avance de prestadores de servicios que obtuvieron estándares de calidad</v>
          </cell>
          <cell r="J1528" t="str">
            <v xml:space="preserve">Contribuir a la competitividad con el objeto de proporcionar valor agregado y calidad a los productos turísticos del sector, mediante la impartición de 7 cursos de capacitación a personal operativo de diversos prestadores de servicios. La participación fue de 312 personas.   </v>
          </cell>
          <cell r="K1528">
            <v>400</v>
          </cell>
        </row>
        <row r="1529">
          <cell r="G1529" t="str">
            <v>05C001F005_C3</v>
          </cell>
          <cell r="H1529" t="str">
            <v>Recorridos Turísticos  “Colibrí Viajero” realizados.</v>
          </cell>
          <cell r="I1529" t="str">
            <v>Mide el avance porcentual de las personas atendidas a través de recorridos</v>
          </cell>
          <cell r="J1529" t="str">
            <v xml:space="preserve">Se realizaron 1932 recorridos turísticos en las 16 alcaldías de la Ciudad brindando atención a 380 mil 780 personas. En cuanto a género corresponde 147 mil 781 mujeres y 125 mil 713 hombres. En cuanto a género corresponde 206 mil 863 mujeres y 173 mil 917 hombres. </v>
          </cell>
          <cell r="K1529">
            <v>450000</v>
          </cell>
        </row>
        <row r="1530">
          <cell r="G1530" t="str">
            <v>05C001F005_C4</v>
          </cell>
          <cell r="H1530" t="str">
            <v>Proyectos turísticos ejecutados</v>
          </cell>
          <cell r="I1530" t="str">
            <v>Mide el avance porcentual de los proyectos turísticos realizados con instituciones públicas y privadas en la Ciudad de México</v>
          </cell>
          <cell r="J1530" t="str">
            <v>Durante el tercer trimestre se publicó en el Portal Web de la Secretaría de Turismo de la Ciudad de México www.turismo.cdmx.gob.mx, el Catálogo de Artesanos de la Ciudad de México, el cual cuenta con un registro de 100 maestras y maestros artesanos de las 16 Alcaldías de la Ciudad de México, en sus diversas ramas.
Del 11 al 14 de julio del 2024, se llevó a cabo el Festival Turístico de la Ciudad de México, en la Avenida Paseo de la Reforma, en el tramo de la Glorieta del Monumento al Ángel de la Independencia a la Fuente de la Diana Cazadora, en el cual se presentó la oferta turístico – cultural de diferentes estados del país, contándose con la participación de 128 artesanos y productores agroecológicos, generando una afluencia de 202,896 visitantes y turistas, así como una derrama económica de 5.01 millones de pesos, misma que se estima haya beneficiado a la economía de 640 familias. Con fecha 12 de agosto de 2024, se celebró Reunión de Trabajo con las diversas alcaldías para presentar los proyectos detonadores del ESTUDIO DE DESARROLLO TURÍSTICO DE LA CIUDAD DE MÉXICO, NUEVAS CENTRALIDADES TURÍSTICAS, entregándose un ejemplar del documento final.</v>
          </cell>
          <cell r="K1530">
            <v>9</v>
          </cell>
        </row>
        <row r="1531">
          <cell r="G1531" t="str">
            <v>05C001F005_C4A1</v>
          </cell>
          <cell r="H1531" t="str">
            <v>Elaboración y desarrollo de proyectos turísticos.</v>
          </cell>
          <cell r="I1531" t="str">
            <v>Porcentaje que mide los proyectos turísticos aprobados al periodo</v>
          </cell>
          <cell r="J1531" t="str">
            <v xml:space="preserve">Con fecha 18 de septiembre de 2024, se presentó ante la UN Tourism el Plan de Acción Climática, con el cual se da cumplimiento a uno de los compromisos contraídos en la Declaración de Glasgow. Plan de Acción Climática que integra cinco ejes de acción, así como acciones puntuales que en estrecha coordinación interinstitucional garantizarán el éxito en los trabajos de implementación y posteriormente de seguimiento, hasta transitar hacia una ciudad turística resiliente y sustentable. 
Adicional a lo anterior, el Plan de Acción Climática de la Ciudad de México se difunde a través del Portal Web de la Secretaría de Turismo de la Ciudad de México www.turismocdmx.gob.mx. Durante el tercer trimestre del año se participó en las Conferencias de Prensa para la “Feria Gastronómica y del Elote 2024”, “47ª Feria Nacional del Mole 2024” y XXXI Edición “La Llorona en Xochimilco”. Adicional a ello se participó en el inicio de los Eventos Preparativos de la Celebración 100 años del Salón Tenampa.
</v>
          </cell>
          <cell r="K1531">
            <v>20</v>
          </cell>
        </row>
        <row r="1532">
          <cell r="G1532" t="str">
            <v>05C001N001_C1</v>
          </cell>
          <cell r="H1532" t="str">
            <v xml:space="preserve">Simulacros realizados    
</v>
          </cell>
          <cell r="I1532" t="str">
            <v>Porcentaje de avance en los simulacros nacionales o convocados por la SGIRPC realizados</v>
          </cell>
          <cell r="J1532" t="str">
            <v xml:space="preserve">Se realizó un simulacro coordinador con área centra, en conmemoración con el sismo de 1985 de la Ciudad de México ; asimismo se realizó simulacro y repliege ante los microsismos registrados en Septiembre como una medida de prevensión </v>
          </cell>
          <cell r="K1532">
            <v>3</v>
          </cell>
        </row>
        <row r="1533">
          <cell r="G1533" t="str">
            <v>05C001N001_C1A1</v>
          </cell>
          <cell r="H1533" t="str">
            <v xml:space="preserve">Difusión de fechas para la ejecución de simulacros </v>
          </cell>
          <cell r="I1533" t="str">
            <v xml:space="preserve">Mide el  avance porcentual de las difusiones  de simulacros </v>
          </cell>
          <cell r="J1533" t="str">
            <v>Se hizo la difusión del simulacro del 19 de septiembre, lo anterior conforme a las instrucciones de la Secretaría de Protección Civil de la Ciudad de México</v>
          </cell>
          <cell r="K1533">
            <v>3</v>
          </cell>
        </row>
        <row r="1534">
          <cell r="G1534" t="str">
            <v>05C001N001_C1A2</v>
          </cell>
          <cell r="H1534" t="str">
            <v xml:space="preserve">ejecución de reuniones internas </v>
          </cell>
          <cell r="I1534" t="str">
            <v xml:space="preserve">Mide el avance porcentual al cumplimiento de reuniones con los brigadistas multifuncionales ante simulacros </v>
          </cell>
          <cell r="J1534" t="str">
            <v xml:space="preserve">Tras el simulacro coordinado con autoridades centrales, y de la derivación de persepción de sismos se han tenido el bien hacer reuniones post (en caso de los sismos) y previas ante la convocatoria de simulacro 19/09. </v>
          </cell>
          <cell r="K1534">
            <v>6</v>
          </cell>
        </row>
        <row r="1535">
          <cell r="G1535" t="str">
            <v>05C001N001_C2</v>
          </cell>
          <cell r="H1535" t="str">
            <v>Capacitaciones otorgadas</v>
          </cell>
          <cell r="I1535" t="str">
            <v>Mide el avance porcentual en el número de servidores públicos capacitados en materia de protección civil</v>
          </cell>
          <cell r="J1535" t="str">
            <v xml:space="preserve">Se ha revisado el personal que participará en el curso de protección civil, una vez concluido la vigencia del anterio rcursos del cual se tiene NOV-2023  de un año </v>
          </cell>
          <cell r="K1535">
            <v>27</v>
          </cell>
        </row>
        <row r="1536">
          <cell r="G1536" t="str">
            <v>05C001N001_C2A1</v>
          </cell>
          <cell r="H1536" t="str">
            <v xml:space="preserve">Publicación de convocatoria de capacitación  </v>
          </cell>
          <cell r="I1536" t="str">
            <v>Mide el avance porcentual de las publicaciones de convocatorias de capacitación en materia de protección civil</v>
          </cell>
          <cell r="J1536" t="str">
            <v xml:space="preserve">Se ha revisado el personal que participará en el curso de protección civil, una vez concluido la vigencia del anterio rcursos del cual se tiene NOV-2023  de un año </v>
          </cell>
          <cell r="K1536">
            <v>1</v>
          </cell>
        </row>
        <row r="1537">
          <cell r="G1537" t="str">
            <v>05C001N001_C2A2</v>
          </cell>
          <cell r="H1537" t="str">
            <v xml:space="preserve">Revisión del equipo técnico y táctico de protección civil </v>
          </cell>
          <cell r="I1537" t="str">
            <v xml:space="preserve">Porcentaje de avance en la revisión del equipo técnico </v>
          </cell>
          <cell r="J1537" t="str">
            <v>Se realizó la revisión periodica del equipo y elementos con los que cuenta la Dependencia para enfrentar siniestros (in)fortuiros</v>
          </cell>
          <cell r="K1537">
            <v>12</v>
          </cell>
        </row>
        <row r="1538">
          <cell r="G1538" t="str">
            <v>05P0PTF022_C1</v>
          </cell>
          <cell r="H1538" t="str">
            <v>Eventos turístico para la promoción de la marca CDMX realizados</v>
          </cell>
          <cell r="I1538" t="str">
            <v>Mide el porcentaje de avance de eventos para la promoción de la marca CDMX realizados.</v>
          </cell>
          <cell r="J1538" t="str">
            <v>En coordinación con empresa privadas, se desarrolló el festival gastronómico denominado “Tacos, tacos, el taco chilango de la CDMX” realizado en el Monumento a la Revolución, donde se logró superar el Guinness World Récords, a más tacos servidos en 1 hora.Se  tuvo participación en las ferias turísticas internacionales celebradas en Colombia y Panamá; así como en el Tianguis Turístico de México, llevado a cabo en Acapulco, Guerrero, donde se expusieron los productos, la oferta y la diversidad de la Ciudad de México; dando como resultado posicionar a la Ciudad dentro de los tres primeros destinos turísticos a nivel nacional de mayor preferencia entre los compradores.  Se cubrió la ceremonia de premiación de la primera selección en México de la “Guía Michelin”, la cual es un referente mundial en el campo de la gastronomía, durante el evento se entregó el  reconocimiento (Estrella Michelin) a 6 restaurantes y una taquería de la Ciudad, considerando diversos parámetros de valoración.  Exposición  FEU NOUVEAU/MÉXICO 68/PARÍS2024.</v>
          </cell>
          <cell r="K1538">
            <v>7</v>
          </cell>
        </row>
        <row r="1539">
          <cell r="G1539" t="str">
            <v>05P0PTF022_C1A1</v>
          </cell>
          <cell r="H1539" t="str">
            <v xml:space="preserve">Elaboración de la convocatoria para realizar eventos de promoción de la marca CDMX </v>
          </cell>
          <cell r="I1539" t="str">
            <v xml:space="preserve">Mide el porcentaje de avance de las convocatorias de eventos de promoción </v>
          </cell>
          <cell r="J1539" t="str">
            <v>Derivado de las convocatorias para la realizacion de los eventos en este trimestre se realizaron eventos de promocion de la marca CDMX como el Stand de la CDMX en el evento "IBTM Américas 2024". Tianguis Internacional Pueblos mágicos de san Antonio Texas y Implementación de misiones comerciales, presentaciones de destino y visitas de inspección en aerolíneas sobre eventos, festivales, exposiciones, etc. que pueden estar ocurriendo en la Ciudad de México.</v>
          </cell>
          <cell r="K1539">
            <v>3</v>
          </cell>
        </row>
        <row r="1540">
          <cell r="G1540" t="str">
            <v>05P0PTF022_C2</v>
          </cell>
          <cell r="H1540" t="str">
            <v>Campañas publicitarias de promoción de la marca CDMX realizadas</v>
          </cell>
          <cell r="I1540" t="str">
            <v xml:space="preserve">Mide el porcentaje de avance de  las campañas publicitarias realizadas </v>
          </cell>
          <cell r="J1540" t="str">
            <v>Publicidad de la CDMX en uno de los medios de más alto impacto a nivel nacional como medio impreso y digital, Promoción en medios digitales videografías, infografías y publireportaje, publicidad online con signos distintivos que contengas la marca CDMX, Publicidad en revista de cobertura nacional e internacional, impresión la marca CDMX en termos, Promoción en salas de espera VIP de Delta Air Lines en los principales aeropuertos de E.U. Promoción de la marca CDMX en los aeropuertos Benito Juárez y Felipe Ángeles.</v>
          </cell>
          <cell r="K1540">
            <v>6</v>
          </cell>
        </row>
        <row r="1541">
          <cell r="G1541" t="str">
            <v>05P0PTF022_C2A1</v>
          </cell>
          <cell r="H1541" t="str">
            <v xml:space="preserve">Celebración de convenios </v>
          </cell>
          <cell r="I1541" t="str">
            <v xml:space="preserve">Mide el porcentaje de convenios celebrados para la promoción de la marca CDMX </v>
          </cell>
          <cell r="J1541" t="str">
            <v>Se  formalizaron 15 convenios con empresas privadas para llevar a cabo la 
promoción de la marca CDMX</v>
          </cell>
          <cell r="K1541">
            <v>100</v>
          </cell>
        </row>
        <row r="1542">
          <cell r="G1542" t="str">
            <v>05P0PTF022_C2A2</v>
          </cell>
          <cell r="H1542" t="str">
            <v xml:space="preserve">Programación de reuniones </v>
          </cell>
          <cell r="I1542" t="str">
            <v xml:space="preserve">Mide el porcentaje de reuniones realizadas con las cámaras y empresarios de la CDMX </v>
          </cell>
          <cell r="J1542" t="str">
            <v>Se realizaron 55 reuniones al periodo con 
empressas privadas para la realizacion de las campañas publicitarias par la marca CDMX.</v>
          </cell>
          <cell r="K1542">
            <v>100</v>
          </cell>
        </row>
        <row r="1543">
          <cell r="G1543" t="str">
            <v>05P0PTN001_C1</v>
          </cell>
          <cell r="H1543" t="str">
            <v>Capacitaciones a las brigadas de protección civil realizadas</v>
          </cell>
          <cell r="I1543" t="str">
            <v>Porcentaje que mide el avance  en el número de brigadas capacitadas  para la  protección de visitantes y funcionarios que transitan por las instalaciones del ente público</v>
          </cell>
          <cell r="J1543" t="str">
            <v>No se ha realizado ningun programa de capacitación a las brigadas de protección civil.</v>
          </cell>
          <cell r="K1543">
            <v>2</v>
          </cell>
        </row>
        <row r="1544">
          <cell r="G1544" t="str">
            <v>05P0PTN001_C1A1</v>
          </cell>
          <cell r="H1544" t="str">
            <v>Elaboración de material de apoyo y difusión para las capacitaciones.</v>
          </cell>
          <cell r="I1544" t="str">
            <v>Porcentaje que mide el avance en la elaboración de material de apoyo y difusión elaborado para realizar las capacitaciones programadas</v>
          </cell>
          <cell r="J1544" t="str">
            <v>No se ha realizado ningun tipo de material de apoyo para capacitaciones.</v>
          </cell>
          <cell r="K1544">
            <v>2</v>
          </cell>
        </row>
        <row r="1545">
          <cell r="G1545" t="str">
            <v>05P0PTN001_C1A2</v>
          </cell>
          <cell r="H1545" t="str">
            <v>Difusión y promoción del Programa de capacitación</v>
          </cell>
          <cell r="I1545" t="str">
            <v>Porcentaje que mide el número de  actividades realizadas para la difusión  y promoción del programa de capacitación a servidores públicos</v>
          </cell>
          <cell r="J1545" t="str">
            <v>No se ha realizado ningun tipo de difusión y promoción para programas de capacitación</v>
          </cell>
          <cell r="K1545">
            <v>2</v>
          </cell>
        </row>
        <row r="1546">
          <cell r="G1546" t="str">
            <v>06C001E022_C1</v>
          </cell>
          <cell r="H1546" t="str">
            <v>Producción de plantas realizada.</v>
          </cell>
          <cell r="I1546" t="str">
            <v>Porcentaje de plantas producidas en los viveros Nezahualcóyotl y Yecapixtla en el año.</v>
          </cell>
          <cell r="J1546" t="str">
            <v>Se produjeron y se dio mantenimiento, a 235,114 plantas, las cuales corresponden a las actividades de mantenimiento de especies nativas y manejo de germoplasma (semilla, esqueje, etc), para atender la posible demanda de las mismas en la CDMX.</v>
          </cell>
          <cell r="K1546">
            <v>300000</v>
          </cell>
        </row>
        <row r="1547">
          <cell r="G1547" t="str">
            <v>06C001E022_C1A1</v>
          </cell>
          <cell r="H1547" t="str">
            <v>Suministro de plantas.</v>
          </cell>
          <cell r="I1547" t="str">
            <v>Porcentaje de plantas suministradas en el año para la revegetación de acuerdo al Plan Maestro de Infraestructura Verde.</v>
          </cell>
          <cell r="J1547" t="str">
            <v>Se suministraron 152,677 plantas con el desarrollo de los Programas Reto Verde revegetación 2024 CDMX, Jardines polinizantes y Pilares.</v>
          </cell>
          <cell r="K1547">
            <v>200000</v>
          </cell>
        </row>
        <row r="1548">
          <cell r="G1548" t="str">
            <v>06C001E022_C2</v>
          </cell>
          <cell r="H1548" t="str">
            <v>Implementación de Programas de Manejo de ANP y AVA realizada.</v>
          </cell>
          <cell r="I1548" t="str">
            <v>Porcentaje de avance de las actividades incluidas en los   Programas de Manejo llevadas a cabo en las diferentes Áreas Naturales Protegidas y Áreas de Valor Ambiental de la Ciudad de México realizadas en el año.</v>
          </cell>
          <cell r="J1548" t="str">
            <v>Se realizaron 133 talleres ambientales, 1471 recorridos (actividades físicas), 54 jornadas ambientales de sensibilización, se elaboró el Plan de trabajo anual del Consejo Asesor y se han tenido 20 sesiones de trabajo del mismo.</v>
          </cell>
          <cell r="K1548">
            <v>4</v>
          </cell>
        </row>
        <row r="1549">
          <cell r="G1549" t="str">
            <v>06C001E022_C2A1</v>
          </cell>
          <cell r="H1549" t="str">
            <v>Revisión de Programas de Manejo de ANP y AVA</v>
          </cell>
          <cell r="I1549" t="str">
            <v>Porcentaje de avance de las actualizaciones de programas de manejo  para las Áreas Naturales Protegidas y Áreas de Valor Ambiental de la Ciudad de México realizadas en el año.</v>
          </cell>
          <cell r="J1549" t="str">
            <v>Se elaboraron 3 documentos referentes a la actualización de la descripción general y la caracterización biofísica y socioeconómica de las ANPs, se elaboraron 13 cédulas de efectividad de los Programas de Manejo, se llenaron 13 cédulas de evaluación y se aplicó en INDIMAPA a 13 Programas de Manejo.</v>
          </cell>
          <cell r="K1549">
            <v>1</v>
          </cell>
        </row>
        <row r="1550">
          <cell r="G1550" t="str">
            <v>06C001E022_C3</v>
          </cell>
          <cell r="H1550" t="str">
            <v>Conservación de áreas naturales protegidas y/o de valor ambiental en la CDMX realizada.</v>
          </cell>
          <cell r="I1550" t="str">
            <v xml:space="preserve">Porcentaje de avances en los servicios para la conservación contínua de los bosques urbanos (bosque de San Juan de Aragón y bosque de Chapultepec), áreas naturales protegidas y áreas de valor ambiental de la CDMX (7,822.67 hectáreas), realizados en el año </v>
          </cell>
          <cell r="J1550" t="str">
            <v xml:space="preserve">Áreas Naturales Protegidas:
Se realizaron 14,624 recorridos de vigilancia en una superficie de 5,055.9 hectáreas, se atendieron 86 incendios forestales o conatos de incendios, se limpiaron 13.25 kilómetros de brecha cortafuego, se hizo chaponeo y/o deshierbe de 42.5 hectáreas, se recolectaron 578.8 m3 de residuos sólidos, se hizo poda de formación en 6,113 árboles, 247.5 m3 de presas de gaviones y se reforesto 57,680 plantas.Bosque de San Juan de Aragón:
Poda de pasto de 37,915 m2, 32.4 has de barrido de andadores y vialidades, 117 árboles retirados muertos en pie o plagados, 71.53 m3 de recolección de residuos sólidos orgánicos, 198 m3 de recolección de residuos inorgánicos, 45 pipas para el riego de áreas verdes, 512 m2 de poda de planta acuática.
Bosque de Chapultepec:
Se reporta un avance del 75% en las actividades programadas para llevar a cabo el mantenimiento y manejo de residuos de áreas verdes en el Bosque de Chapultepec:           
Recolección de residuos orgánicos y sólidos en los cuerpos de agua (lagos). Primera sección 54,644.810 m2 y segunda sección 81,975.262 m2.; Recolección de basura: 127,396,585 m2; Residuos recolectados: 14,046 m3; Transportación de residuos: 1641 viajes; Mantenimiento de infraestructura: 6,049 pzs.; Poda de pasto y/o setos: 308,760; Mejoramiento de suelo y/o deshierbe: 6,165 m2; Riego manual y/o con bomba: 393,800 m2; Retiro de árbol: 317 pzs; Manejo de ramas: 12,336 m3; Manejo y establecimiento de planta ornamental: 4,642 pzs; Barrido: 114,350,799 m2; Mantenimiento electrico de fuentes: 617 pzs; Herreria y Soldadura en Monumentos: 129 pzs; Desasolve de lineas de drenaje: 231,552 m2; reparaciones hidrosanitarias:  543 pzs, Reparación de infraestructura y mobiliario 543 pzas.
</v>
          </cell>
          <cell r="K1550">
            <v>365</v>
          </cell>
        </row>
        <row r="1551">
          <cell r="G1551" t="str">
            <v>06C001E022_C3A1</v>
          </cell>
          <cell r="H1551" t="str">
            <v>Programación de los servicios de conservación a bosques urbanos.</v>
          </cell>
          <cell r="I1551" t="str">
            <v>Mide el porcentaje de avance  en la programación de los servicios de conservación de bosques urbanos.</v>
          </cell>
          <cell r="J1551" t="str">
            <v>Retiro de typha 160 m2, 1606.4 perfilado de pasto, 129.04 m2 mantenimiento de setos, 58.9 m2 de mantenimiento de jardineras, 600 cepas elaboradas,  423 podas de aclareo , 116 podas de limpieza, retiro de 39 arboles muertos en pie, 133 tocones retirados, 627 m3 de ramas y troncos retirados, 348 arboles deschuponados.
Brechas corta fuego 3041 m2;
Riego con pipa 8 viajes</v>
          </cell>
          <cell r="K1551">
            <v>365</v>
          </cell>
        </row>
        <row r="1552">
          <cell r="G1552" t="str">
            <v>06C001E022_C4</v>
          </cell>
          <cell r="H1552" t="str">
            <v>Limpieza en zonas de humedales, canales y saneamiento de árboles realizada.</v>
          </cell>
          <cell r="I1552" t="str">
            <v xml:space="preserve">Mide el avance porcentual de limpieza en zonas de humedales, canales y saneamiento de árboles. </v>
          </cell>
          <cell r="J1552" t="str">
            <v>Emprender las principales acciones de restauración de las condiciones ambientales que posibiliten el desarrollo sustentable de la ciudad, mejorando la calidad del aire, la explotación racional de los mantos acuíferos, reforzando las áreas de valor ambiental y promoviendo el manejo sustentable de residuos sólidos.</v>
          </cell>
          <cell r="K1552">
            <v>12</v>
          </cell>
        </row>
        <row r="1553">
          <cell r="G1553" t="str">
            <v>06C001E022_C4A1</v>
          </cell>
          <cell r="H1553" t="str">
            <v>Programación de los servicios de limpieza en zonas de humedales.</v>
          </cell>
          <cell r="I1553" t="str">
            <v>Mide el porcentaje de avance en la programación de los servicios de limpieza de zonas de humedales, canales y saneamiento de árboles.</v>
          </cell>
          <cell r="J1553" t="str">
            <v>Limpieza en la zona de humedales, canales y saneamiento de árboles, para el desarrollo sustentable de la ciudad, las cuales contribuyen a mejorar la calidad del aire, la explotación racional de mantos acuiferos, el reforzamiento de las áreas de valor ambiental y el manejo sustentable de residuos sólidos.</v>
          </cell>
          <cell r="K1553">
            <v>12</v>
          </cell>
        </row>
        <row r="1554">
          <cell r="G1554" t="str">
            <v>06C001E022_C5</v>
          </cell>
          <cell r="H1554" t="str">
            <v>Prevención de incendios forestales en el Suelo de Conservación realizado.</v>
          </cell>
          <cell r="I1554" t="str">
            <v>Mide el porcentaje de avance en la prevención de incendios forestales a través de recorridos de vigilancia  para la atención a columnas de humo, y del manejo de combustibles vegetales que se encuentran en el entorno forestal (los cuales se modifican, ordenan o eliminan).</v>
          </cell>
          <cell r="J1554" t="str">
            <v xml:space="preserve">Concientizar a la población sobre la importancia del suelo de conservación y los servicios ambientales y daños producidos por incendios forestales. </v>
          </cell>
          <cell r="K1554">
            <v>6</v>
          </cell>
        </row>
        <row r="1555">
          <cell r="G1555" t="str">
            <v>06C001E022_C5A1</v>
          </cell>
          <cell r="H1555" t="str">
            <v>Cursos de capacitación para brigadistas contra incendios forestales.</v>
          </cell>
          <cell r="I1555" t="str">
            <v>Cursos de capacitación para brigadistas, las cuales corresponden a incendios forestales, prevencion de incendios forestales y reforestación, que contribuyen a la preservación de los recursos naturales del suelo de conservación y al manejo sustantable de los ecosistemas.</v>
          </cell>
          <cell r="J1555" t="str">
            <v>Ejecutar un programa de apoyos y ayudas orientadas a la producción, conservación y aprovechamiento de los recursos naturales del suelo de conservación y el manejo sustentable de los ecosistemas.</v>
          </cell>
          <cell r="K1555">
            <v>3</v>
          </cell>
        </row>
        <row r="1556">
          <cell r="G1556" t="str">
            <v>06C001E022_C6</v>
          </cell>
          <cell r="H1556" t="str">
            <v>Inspección y vigilancia ambiental realizada.</v>
          </cell>
          <cell r="I1556" t="str">
            <v>Mide el porcentaje de avance en las visitas de inspección ambiental, recorridos de vigilancia preventiva, atención a Denuncias Ciudadanas y Gubernamentales y  operativos de recuperación en suelo de conservación y áreas naturales protegidas de la Ciudad de México.</v>
          </cell>
          <cell r="J1556" t="str">
            <v>Actividades de prevención sobre el manejo de combustibles vegetales que se encuentran en el entorno forestal, los cuales se modifican, ordenan o eliminan, para evitar incendios forestales y actividades de inspección, recorridos vigilancia y operativos de recuperación ambiental en suelos de conservación, areas naturales protegidas y areas de valor ambiental.</v>
          </cell>
          <cell r="K1556">
            <v>1500</v>
          </cell>
        </row>
        <row r="1557">
          <cell r="G1557" t="str">
            <v>06C001E022_C6A1</v>
          </cell>
          <cell r="H1557" t="str">
            <v xml:space="preserve">Programación de visitas, recorridos y operativos de inspección, vigilancia y recuperación de suelo de conservación y áreas naturales protegidas.  </v>
          </cell>
          <cell r="I1557" t="str">
            <v>Porcentaje de avance en la programación de las visitas de inspección ambiental ,  recorridos de vigilancia preventiva Atención a Denuncias Ciudadanas y Gubernamentales y  operativos de recuperación en suelo de conservación y áreas naturales protegidas de la Ciudad de México.</v>
          </cell>
          <cell r="J1557" t="str">
            <v>Actividades de prevención sobre el manejo de combustibles vegetales que se encuentran en el entorno forestal, los cuales se modifican, ordenan o eliminan, para evitar incendios forestales y actividades de inspección, recorridos vigilancia y operativos de recuperación ambiental en suelos de conservación, areas naturales protegidas y areas de valor ambiental.</v>
          </cell>
          <cell r="K1557">
            <v>1500</v>
          </cell>
        </row>
        <row r="1558">
          <cell r="G1558" t="str">
            <v>06C001E107_C1</v>
          </cell>
          <cell r="H1558" t="str">
            <v>Afluencia de visitantes a los centros de conservación (Zoológico de Chapultepec, San Juan de Aragón y Los Coyotes) recibidos.</v>
          </cell>
          <cell r="I1558" t="str">
            <v>Porcentaje de avance en la recepción de visitantes a los tres centros de conservación</v>
          </cell>
          <cell r="J1558" t="str">
            <v>Se presento un avance de 73 por ciento en la  realización de  las labores de limpieza e higiene en 232 albergues, del 100 por ciento programado para el presente ejercicio fiscal, mismas que corresponden a fumigación, recolección de desechos, mantenimiento a la infraestructura y maquinaria, cuidado y tratamiento de los cuerpos de agua, así como la atención en las 63.7 hectareas para el cuidado y mantenimiento de las áreas verdes, supervisión de tareas de vigilancia y seguridad de las instalaciones de los zoológicos de Chapultepec, San Juan de Aragón y Los Coyotes, beneficiando a 3,801,744 visitantes (Zoológico de Chapultepec: 3,039,553; Zoológico de San Juan de Aragón: 381,333; Zoológico Los Coyotes: 380,858).</v>
          </cell>
          <cell r="K1558">
            <v>5235422</v>
          </cell>
        </row>
        <row r="1559">
          <cell r="G1559" t="str">
            <v>06C001E107_C1A1</v>
          </cell>
          <cell r="H1559" t="str">
            <v>Mantenimiento a los centros de conservación (Zoológico de Chapultepec, San Juan de Aragón y Los Coyotes).</v>
          </cell>
          <cell r="I1559" t="str">
            <v>Porcentaje de avance en la ejecución de los diversos servicios para el mantenimiento de albergues, instalaciones operativas y demás espacios que compone a los zoológicos.</v>
          </cell>
          <cell r="J1559" t="str">
            <v>Se han ejecutado diversas acciones de mantenimiento a las distintas áreas técnicas y operativas de los tres zoológicos de la Ciudad de México, lo anterior, de acuerdo a los anexos técnicos desarrollados por los especialistas y que forman parte de los contratos ganadores en los procesos de adquisición correspondientes. Se desarrollan trabajos de control de fauna indeseable, jardinería en áreas verdes, mantenimiento a equipos y maquinarias, recolección de desechos, entre otros.</v>
          </cell>
          <cell r="K1559">
            <v>1095</v>
          </cell>
        </row>
        <row r="1560">
          <cell r="G1560" t="str">
            <v>06C001E107_C2</v>
          </cell>
          <cell r="H1560" t="str">
            <v>Atención a la salud de los ejemplares de fauna silvestre bajo cuidado profesional en los zoológicos de la Ciudad de México realizada.</v>
          </cell>
          <cell r="I1560" t="str">
            <v>Porcentaje de avance de las acciones de medicina preventiva realizadas en los ejemplares de fauna silvestre bajo cuidado profesional.</v>
          </cell>
          <cell r="J1560" t="str">
            <v>Se realizaron 596,565 acciones integrales de medicina preventiva para fauna silvestre, lo que representa un avance del 72 por ciento, de las 829,581 atenciones programadas para el presente ejercicio fiscal, las cuales corresponden a  preparación de dietas, inmunización, desparasitación, suplementación vitamínica, control reproductivo, higiene y desinfección de albergues y estudios de laboratorio. La realización o no de atenciones médicas y estudios de laboratorio dependen de las condiciones de salud de los animales de fauna silvestre bajo cuidado profesional en los zoológicos de la ciudad de México, por lo cual, cuando los animales se encuentran clinicamente sanos, el número de atenciones médicas y estudios de laboratorio disminuye.</v>
          </cell>
          <cell r="K1560">
            <v>829581</v>
          </cell>
        </row>
        <row r="1561">
          <cell r="G1561" t="str">
            <v>06C001E107_C2A1</v>
          </cell>
          <cell r="H1561" t="str">
            <v>Planeación para promover la salud de los ejemplares de fauna silvestre bajo cuidado profesional en los zoológicos de la Ciudad de México.</v>
          </cell>
          <cell r="I1561" t="str">
            <v>Porcentaje de avance en las acciones de planeación para promover la salud de los ejemplares bajo cuidado profesional en los zoológicos de la Ciudad de México.</v>
          </cell>
          <cell r="J1561" t="str">
            <v>Las acciones de planeación para promover la salud de los ejemplares bajo cuidado profesional son de carácter contínuo y permanente, es decir, de manera cotidiana el equipo de médicos veterinarios realiza recorridos en todos los albergues de los  zoológicos, evaluando la condición de salud de los ejemplares y dando continuidad a los tratamientos de los animales que así lo requieren. Así mismo, se  programaron acciones de medicina preventiva  tomando en consideración las características de cada especie y/o individuo.</v>
          </cell>
          <cell r="K1561">
            <v>1095</v>
          </cell>
        </row>
        <row r="1562">
          <cell r="G1562" t="str">
            <v>06C001E107_C3</v>
          </cell>
          <cell r="H1562" t="str">
            <v>Atención al  bienestar animal para la conservación de la fauna silvestre bajo cuidado profesional en los zoológicos de la Ciudad de México realizado.</v>
          </cell>
          <cell r="I1562" t="str">
            <v>Porcentaje de avance en la atención para el bienestar de los ejemplares de fauna silvestre bajo cuidado profesional (condicionamiento operante y enriquecimiento ambiental).</v>
          </cell>
          <cell r="J1562" t="str">
            <v>Se realizaron 17,282 acciones integrales en los animales de los tres zoológicos, lo que representa un avance de 71 por ciento, de los 24,235 programados para el presente ejercicio fiscal. En las áreas de enriquecimiento animal, se realizaron 4,996 acciones; de condicionamiento operante fueron 12,286, las cuales, contribuyeron al bienestar físico y mental de los animales.</v>
          </cell>
          <cell r="K1562">
            <v>24235</v>
          </cell>
        </row>
        <row r="1563">
          <cell r="G1563" t="str">
            <v>06C001E107_C3A1</v>
          </cell>
          <cell r="H1563" t="str">
            <v>Planeación para el bienestar animal de los ejemplares bajo cuidado profesional en los zoológicos de la Ciudad de México.</v>
          </cell>
          <cell r="I1563" t="str">
            <v>Porcentaje de avance en la planeación para el bienestar de los ejemplares bajo cuidado profesional en los zoológicos de la Ciudad de Mëxico.</v>
          </cell>
          <cell r="J1563" t="str">
            <v>El equipo de médicos veterinarios y biólogos encargados de  las especies bajo cuidado profesional, determinó las necesidades de  enriquecimiento y condicionamiento operante con refuerzo positivo, necesarias para mantener la salud física y mental de los ejemplares de fauna silvestre.</v>
          </cell>
          <cell r="K1563">
            <v>1095</v>
          </cell>
        </row>
        <row r="1564">
          <cell r="G1564" t="str">
            <v>06C001E107_C4</v>
          </cell>
          <cell r="H1564" t="str">
            <v>Actividades lúdico-educativas para la conservación de la fauna silvestre y atención de visitantes en los zoológicos de la Ciudad de México realizadas.</v>
          </cell>
          <cell r="I1564" t="str">
            <v>Porcentaje de avance de actividades lúdico-educativas  para la conservación de fauna silvestre y atención de visitantes en los zoológicos de la Ciudad de México.</v>
          </cell>
          <cell r="J1564" t="str">
            <v>Se realizaron 12,949 actividades educativas,  en los zoológicos de Chapultepec, San Juan de Aragón y Los Coyotes, las cuales, corresponden a actividades lúdicas educativas ambientales como: pláticas interactivas, videos ambientales, talleres educativos, concursos y rallies, exposiciones temporales itinerantes con diversas temáticas ambientales alineadas al conocimiento de la biodiversidad de nuestro país y del mundo, beneficiando a 941,829 visitantes, lo que representa un avance del 72 por ciento, de las 1,316,811 personas programadas para el presente ejercicio fiscal.</v>
          </cell>
          <cell r="K1564">
            <v>1316811</v>
          </cell>
        </row>
        <row r="1565">
          <cell r="G1565" t="str">
            <v>06C001E107_C4A1</v>
          </cell>
          <cell r="H1565" t="str">
            <v>Planeación de las actividades lúdico-educativas para la conservación de la fauna silvestre y atención de visitantes en los zoológicos de la Ciudad de México.</v>
          </cell>
          <cell r="I1565" t="str">
            <v>Porcentaje de avance en la planeación de actividades lúdico-educativas para la conservación de la fauna silvestre y atención de visitantes en los zoológicos de la Ciudad de México.</v>
          </cell>
          <cell r="J1565" t="str">
            <v>Los departamentos educativos de los tres zoológicos de la Ciudad de México, con base en diferentes témáticas que se desarrollarán durante el ejercicio correspondiente, diseñarán las diversas actividades educativas, aplicando los métodos pedagógicos indicados.</v>
          </cell>
          <cell r="K1565">
            <v>1095</v>
          </cell>
        </row>
        <row r="1566">
          <cell r="G1566" t="str">
            <v>06C001E107_C5</v>
          </cell>
          <cell r="H1566" t="str">
            <v>Proyectos de investigación relacionados con especies de fauna silvestre desarrollados.</v>
          </cell>
          <cell r="I1566" t="str">
            <v>Porcentaje de avance de los proyectos de investigación relacionados con especies de fauna silvestre.</v>
          </cell>
          <cell r="J1566" t="str">
            <v>Se dieron de alta 5 proyectos de investigación nuevos durante el periodo reportado, de una meta anual de 5 proyectos. El objetivo de estos proyectos, es generar conocimiento científico y técnico sobre la biología, medicina veterinaria, nutrición, reproducción, genética y comportamiento de las especies e individuos de fauna silvestre y contribuir a su conservación y mantenimiento bajo cuidado profesional.</v>
          </cell>
          <cell r="K1566">
            <v>5</v>
          </cell>
        </row>
        <row r="1567">
          <cell r="G1567" t="str">
            <v>06C001E107_C5A1</v>
          </cell>
          <cell r="H1567" t="str">
            <v>Sesiones del Grupo de Trabajo en Investigación para la revisión, modificación y aprobación de proyectos de investigación.</v>
          </cell>
          <cell r="I1567" t="str">
            <v>Porcentaje de cumplimiento de las sesiones ordinarias del Grupo de Trabajo en Investigación.</v>
          </cell>
          <cell r="J1567" t="str">
            <v>Se han celebrado dos sesiones del Grupo de Trabajo en Investigación, en donde un grupo de especialistas han evaluado los distintos protocolos propuestos, determinando si cumplen con los criterios científicos y bioéticos establecidos por esta DGZCFS. Es así, que se encuentran en proceso de aprobación algunos proyectos.</v>
          </cell>
          <cell r="K1567">
            <v>4</v>
          </cell>
        </row>
        <row r="1568">
          <cell r="G1568" t="str">
            <v>06C001E159_C1</v>
          </cell>
          <cell r="H1568" t="str">
            <v>Programas de educación sobre, contaminación del aire, manejo adecuado del agua, residuos sólidos, conservación de áreas verdes, consumo responsable y problemas ambientales impartidos.</v>
          </cell>
          <cell r="I1568" t="str">
            <v>Porcentaje que mide el número de eventos, talleres, y publicaciones en redes sociales sobre, contaminación del aire, manejo adecuado del agua residuos sólidos, conservación de áreas verdes, consumo responsable y problemas ambientales.</v>
          </cell>
          <cell r="J1568" t="str">
            <v>En las acciones de Contaminación del Aire se realizaron  20 eventos, 5 talleres y 22 publicaciones, en las acciones del manejo de Agua se llevaron a cabo 21 eventos, 13 talleres y 24 publicaciones, en las acciones de Residuos Sólidos se organizaron 43 eventos, 29 talleres y 33 publicaciones, en las acciones de Conservacion de áreas verdes se promovieron 93 eventos, 27 talleres y 33 públicaciones, en las acciones de Consumo responsable se expuso 2 evento, 5 talleres y 22 publicaciones, en las acciones de Problemas Ambientales se coordinaron 128  eventos, 63 talleres y  46 publicaciones.</v>
          </cell>
          <cell r="K1568">
            <v>500</v>
          </cell>
        </row>
        <row r="1569">
          <cell r="G1569" t="str">
            <v>06C001E159_C1A1</v>
          </cell>
          <cell r="H1569" t="str">
            <v>Difusión de convocatoria para los eventos, talleres y publicaciones en redes sociales sobre temas ambientales.</v>
          </cell>
          <cell r="I1569" t="str">
            <v xml:space="preserve">Mide el avance porcentual en la difusión de  convocatorias para eventos, talleres y públicaciones  sobre temas ambientales. </v>
          </cell>
          <cell r="J1569" t="str">
            <v>Se realizo la difusión de las siguientes convocatorias ambientales en: Contaminación del Aire se realizaron  20 eventos, 5 talleres y 22 publicaciones, en Manejo de Agua se llevaron a cabo 21 eventos, 13 talleres y 24 publicaciones, en Residuos Sólidos se organizaron 43 eventos, 29 talleres y 33 publicaciones, en Conservacion de áreas verdes se promovieron 93 eventos, 27 talleres y 33 públicaciones, en Consumo responsable se expuso 2 evento, 5 talleres y 22 publicaciones, en Problemas Ambientales se coordinaron 128  eventos, 63 talleres y  46 publicaciones.</v>
          </cell>
          <cell r="K1569">
            <v>500</v>
          </cell>
        </row>
        <row r="1570">
          <cell r="G1570" t="str">
            <v>06C001E159_C2</v>
          </cell>
          <cell r="H1570" t="str">
            <v xml:space="preserve">Programas Museológicos de divulgación científica implementados.  </v>
          </cell>
          <cell r="I1570" t="str">
            <v>Porcentaje que mide el número de exposiciones permanentes y temporales, y las actividades educativas presenciales y virtuales del Museo de Historia Natural.</v>
          </cell>
          <cell r="J1570" t="str">
            <v>Se presentó 1 exposición temporal Biorigami y 56 actividades educativas virtuales videos de noche de museos, trivias, sabías qué y conmemoración de días especiales y 88 actividades educativas presenciales charlas, juegos, lectura en voz alta, teatro de títeres y Kamishibai, espectáculos de danza, música, recorridos asistidos, talleres especiales, exploraciones científicas, entre otros</v>
          </cell>
          <cell r="K1570">
            <v>373</v>
          </cell>
        </row>
        <row r="1571">
          <cell r="G1571" t="str">
            <v>06C001E159_C2A1</v>
          </cell>
          <cell r="H1571" t="str">
            <v>Difusión de los programas Museológicos de divulgación científica .</v>
          </cell>
          <cell r="I1571" t="str">
            <v xml:space="preserve">Mide el avance porcentual en la difusión de los programas museológicos de divulgación científica. </v>
          </cell>
          <cell r="J1571" t="str">
            <v>Se atendieron a un total de 224,000 personas en las:  exposiciones temporales, actividades educativas virtuales videos de noche de museos, trivias, sabías qué y conmemoración de días especiales y en las actividades educativas presenciales charlas, juegos, lectura en voz alta, teatro de títeres y Kamishibai, espectáculos de danza, música, recorridos asistidos, talleres especiales, exploraciones científicas, entre otros.</v>
          </cell>
          <cell r="K1571">
            <v>192000</v>
          </cell>
        </row>
        <row r="1572">
          <cell r="G1572" t="str">
            <v>06C001G013_C1</v>
          </cell>
          <cell r="H1572" t="str">
            <v>Denuncias ciudadanas y/o solicitudes de dependencias gubernamentales sobre las fuentes fijas que violen o infrinjan la normatividad ambiental aplicable en el Suelo Urbano de la Ciudad de México atendidas</v>
          </cell>
          <cell r="I1572" t="str">
            <v xml:space="preserve">Porcentaje  de denuncias ciudadanas atendidas </v>
          </cell>
          <cell r="J1572" t="str">
            <v>Atención a denuncias ciudadanas y/o solicitudes de dependencias gubernamentales sobre las fuentes fijas en las materias que le corresponde inspeccionar a esta Dirección General como son: Impacto Ambiental, Ruido, Arbolado, Emisiones, Descargas de Grasas, Residuos, Manifestación Ambiental Única y Plásticos; además de obras en Áreas de Valor Ambiental.</v>
          </cell>
          <cell r="K1572">
            <v>400</v>
          </cell>
        </row>
        <row r="1573">
          <cell r="G1573" t="str">
            <v>06C001G013_C1A1</v>
          </cell>
          <cell r="H1573" t="str">
            <v>Acciones de Inspección y Vigilancia Ambiental en el Suelo Urbano y en las materias de arbolado, impacto ambiental, ruido, emisiones, agua, residuos sólidos, MAU y Áreas de Valor Ambiental</v>
          </cell>
          <cell r="I1573" t="str">
            <v xml:space="preserve">Porcentaje de reconocimientos de hechos, actos de inspección y visitas domiciliarias </v>
          </cell>
          <cell r="J1573" t="str">
            <v>Realizar inspección y vigilania ambiental a las fuentes fijas de suelo urbano en las materias de arbolado, impacto ambiental, ruido, emisiones, agua, residuos sólidos, MAU y Áreas de Valor Ambiental</v>
          </cell>
          <cell r="K1573">
            <v>400</v>
          </cell>
        </row>
        <row r="1574">
          <cell r="G1574" t="str">
            <v>06C001G013_C1A2</v>
          </cell>
          <cell r="H1574" t="str">
            <v>Atención al procedimiento administrativo de denuncias ciudadanas relativas a fuentes de contaminación ambiental fijas, así como obras y actividades que requieran impacto ambiental y cumplimiento de Normas Ambientales</v>
          </cell>
          <cell r="I1574" t="str">
            <v>Porcentaje de atención al procedimiento administrativo relativo a las denuncias ciudadanas relativas a fuentes de contaminación ambiental fijas, así como obras y actividades que requieran impacto ambiental y cumplimiento de Normas Ambientales</v>
          </cell>
          <cell r="J1574" t="str">
            <v>Atención al procedimiento administrativo de denuncias ciudadanas relativas a fuentes de contaminaciónambiental fijas</v>
          </cell>
          <cell r="K1574">
            <v>250</v>
          </cell>
        </row>
        <row r="1575">
          <cell r="G1575" t="str">
            <v>06C001G013_C2</v>
          </cell>
          <cell r="H1575" t="str">
            <v>Operativos de vigilancia a vehículos en circulación realizados</v>
          </cell>
          <cell r="I1575" t="str">
            <v>Porcentaje de Fuentes móviles inspeccionados</v>
          </cell>
          <cell r="J1575" t="str">
            <v>Detección, detención y sanción de vehículos que contravengan la ley ambiental vigilando el cumplimiento del Programa "Hoy No Circula".</v>
          </cell>
          <cell r="K1575">
            <v>50000</v>
          </cell>
        </row>
        <row r="1576">
          <cell r="G1576" t="str">
            <v>06C001G013_C2A1</v>
          </cell>
          <cell r="H1576" t="str">
            <v>Inspección y Vigilancia Ambiental a Verificentros</v>
          </cell>
          <cell r="I1576" t="str">
            <v>Porcentaje de denuncias atendidas a CVV mensualmente</v>
          </cell>
          <cell r="J1576" t="str">
            <v>Realizar la inspección y vigilancia  para atender las denuncias  formuladas en contra de los CVV</v>
          </cell>
          <cell r="K1576">
            <v>120</v>
          </cell>
        </row>
        <row r="1577">
          <cell r="G1577" t="str">
            <v>06C001G013_C2A2</v>
          </cell>
          <cell r="H1577" t="str">
            <v>Atender los procedimientos administrativos de inspección y vigilancia ambiental a verificentros.</v>
          </cell>
          <cell r="I1577" t="str">
            <v>Porcentaje de procedimientos administrativos de inspección y vigilancia ambiental a verificentros,  con el propósito de sustanciar su resolución y seguimiento.</v>
          </cell>
          <cell r="J1577" t="str">
            <v>Atención a los procedimientos administrativos de inspección y vigilancia ambiental a verificentros</v>
          </cell>
          <cell r="K1577">
            <v>250</v>
          </cell>
        </row>
        <row r="1578">
          <cell r="G1578" t="str">
            <v>06C001G013_C3</v>
          </cell>
          <cell r="H1578" t="str">
            <v>Inspección y Vigilancia Ambiental para dar cumplimiento de legislación en materia del uso de plásticos de un solo uso y desechables realizadas</v>
          </cell>
          <cell r="I1578" t="str">
            <v>Porcentaje de inspección y/o vigilancia a los establecimientos que infringan la normatividad para la prohibición de plásticos de un solo uso y desechables</v>
          </cell>
          <cell r="J1578" t="str">
            <v xml:space="preserve">Realizar inspección y vigilania ambiental a las fuentes fijas de suelo urbano para dar cumplimiento de legislación en materia del uso de plásticos de un solo uso y desechables </v>
          </cell>
          <cell r="K1578">
            <v>50</v>
          </cell>
        </row>
        <row r="1579">
          <cell r="G1579" t="str">
            <v>06C001G013_C3A1</v>
          </cell>
          <cell r="H1579" t="str">
            <v>Revisiones de cumplimiento de la legislación en materia de plásticos</v>
          </cell>
          <cell r="I1579" t="str">
            <v>Avance en la revisiones del cumplimiento de la legislación en materia de plásticos de un solo uso y desechables</v>
          </cell>
          <cell r="J1579" t="str">
            <v xml:space="preserve">Realizar inspección y vigilania ambiental a las fuentes fijas de suelo urbano para dar cumplimiento de legislación en materia del uso de plásticos de un solo uso y desechables </v>
          </cell>
          <cell r="K1579">
            <v>365</v>
          </cell>
        </row>
        <row r="1580">
          <cell r="G1580" t="str">
            <v>06C001G013_C4</v>
          </cell>
          <cell r="H1580" t="str">
            <v>Inspección y Vigilancia Ambiental para dar cumplimiento de legislación ambiental durante Contingencias Ambientales</v>
          </cell>
          <cell r="I1580" t="str">
            <v>Porcentaje de avance en la inspección y/o vigilancia en caso de contingencias ambientales por Ozono, PM10 o menores</v>
          </cell>
          <cell r="J1580" t="str">
            <v>Realizar la inspección y vigilancia  a fuentes fijas y  móviles para atender los comunicados de contingencia ambiental emitidos por la CAME en los cuales se establecen las medidas para dar cumplimiento a los límites establecidos para PM2.5, PM19 y Ozono en beneficio de la salud de los habitantes de la Ciudad de México.</v>
          </cell>
          <cell r="K1580">
            <v>30</v>
          </cell>
        </row>
        <row r="1581">
          <cell r="G1581" t="str">
            <v>06C001G013_C4A1</v>
          </cell>
          <cell r="H1581" t="str">
            <v>Recepción de comunicados de contingencia ambiental</v>
          </cell>
          <cell r="I1581" t="str">
            <v>Mide el porcentaje de atención a los comunicados de contingencia ambiental.</v>
          </cell>
          <cell r="J1581" t="str">
            <v>Realizar la inspección y vigilancia  a fuentes fijas y  móviles para atender los comunicados de contingencia ambiental</v>
          </cell>
          <cell r="K1581">
            <v>30</v>
          </cell>
        </row>
        <row r="1582">
          <cell r="G1582" t="str">
            <v>06C001G013_C5</v>
          </cell>
          <cell r="H1582" t="str">
            <v>Autorizaciones y actualizaciones en materia de cumplimiento ambiental atendidas</v>
          </cell>
          <cell r="I1582" t="str">
            <v>Porcentaje de avance en las solicitudes autorizadas o actualizadas para Constancias de Reducción Fiscal, Certificados de Cumplimiento Ambiental, Manifestación Ambiental Única (MAU), Registro y autorización para el manejo integral de los residuos a los establecimientos mercantiles, de servicios y/o unidades de transporte de residuos sólidos urbanos y/o de manejo especial que operen y transiten en la Ciudad de México (RAMIR).</v>
          </cell>
          <cell r="J1582" t="str">
            <v>Se  realizó la emisión de  227 Constancias de Reducción Fiscal, 67 Cerificados de Cumplimiento Ambiental, 738 Manifestación Ambiental Única (MAU) y 1,258 Registro y autorización para el manejo integral de los residuos a los establecimientos mercantiles, de servicios y/o unidades de transporte de residuos sólidos urbanos y/o de manejo especial que operen y transiten en la Ciudad de México (RAMIR).</v>
          </cell>
          <cell r="K1582">
            <v>3000</v>
          </cell>
        </row>
        <row r="1583">
          <cell r="G1583" t="str">
            <v>06C001G013_C5A1</v>
          </cell>
          <cell r="H1583" t="str">
            <v>Evaluación de documentación</v>
          </cell>
          <cell r="I1583" t="str">
            <v>Porcentaje de avance en las solicitudes atendidas.</v>
          </cell>
          <cell r="J1583" t="str">
            <v>Se  realizó la emisión de  227 Constancias de Reducción Fiscal, 67 Cerificados de Cumplimiento Ambiental, 738 Manifestación Ambiental Única (MAU) y 1,258 Registro y autorización para el manejo integral de los residuos a los establecimientos mercantiles, de servicios y/o unidades de transporte de residuos sólidos urbanos y/o de manejo especial que operen y transiten en la Ciudad de México (RAMIR).</v>
          </cell>
          <cell r="K1583">
            <v>3000</v>
          </cell>
        </row>
        <row r="1584">
          <cell r="G1584" t="str">
            <v>06C001P005_C1</v>
          </cell>
          <cell r="H1584" t="str">
            <v>Índice de la calidad del aire  y recomendaciones para la protección de la salud de la población publicado.</v>
          </cell>
          <cell r="I1584" t="str">
            <v>Porcentaje que mide la difusión del índice de la calidad del aire con sus recomendaciones para la protección de la la salud a la población durante el año.</v>
          </cell>
          <cell r="J1584" t="str">
            <v>Se realizó la difusión de 6,537 reportes sobre la calidad del aire en la Ciudad de México y la zona conurbada, con el objetivo de informar a los habitantes de la zona metropolitana respecto a los niveles de contaminación de la Ciudad y los riesgos para la salud.</v>
          </cell>
          <cell r="K1584">
            <v>8784</v>
          </cell>
        </row>
        <row r="1585">
          <cell r="G1585" t="str">
            <v>06C001P005_C1A1</v>
          </cell>
          <cell r="H1585" t="str">
            <v>Operación de Estaciones de Monitoreo para la medición de contaminantes   atmosféricos .</v>
          </cell>
          <cell r="I1585" t="str">
            <v>Porcentaje que mide la operación de estaciones automáticas y manuales de monitoreo atmosférico.</v>
          </cell>
          <cell r="J1585" t="str">
            <v>Se opera con 31 estaciones de monitoreo automáticas y 9 sitios de muestreo de la red manual, que dan un total de 40 sitios de los dos subsistemas, lo cual permite la medición de contaminantes atmosféricos en la Ciudad de México y la zona conurbada, con el objetivo de conocer los niveles de contaminación y sus riesgos, para prevenir a la población, beneficiando a los 9,209, 944 habitantes de la Ciudad de México. 
*Justificación de la variación del avance:  f  falta de operación  de tres estaciones de monitoreo automático Acolman (ACO) y Santa Fe (SFE), debido a problemas con el subministro eléctrico por parte de CFE, mientras que ATI registró problemas por inundación a consecuencia de las lluvias</v>
          </cell>
          <cell r="K1585">
            <v>43</v>
          </cell>
        </row>
        <row r="1586">
          <cell r="G1586" t="str">
            <v>06C001P005_C1A2</v>
          </cell>
          <cell r="H1586" t="str">
            <v>Obtención de datos de la Calidad del aire en la Ciudad de México y su zona conurbada</v>
          </cell>
          <cell r="I1586" t="str">
            <v>Porcentaje que mide el total de datos de calidad del aire generados.</v>
          </cell>
          <cell r="J1586" t="str">
            <v>Se reportaron 809,913 concentraciones de contaminates de la RAMA y REDMA, a la población para prevenir los riesgos a la salud y beneficiando a los 9,209, 944 habitantes de la Ciudad de México. 
*Justificación de la variación del avance: debido a factores externos durante la medición como lo son: fallas eléctricas, mantenimientos de equipos, obras alrededor de los sitios de monitoreo y falta de acceso a los sitios de monitoreo para realizar mantenimientos.</v>
          </cell>
          <cell r="K1586">
            <v>1350236</v>
          </cell>
        </row>
        <row r="1587">
          <cell r="G1587" t="str">
            <v>06C001P005_C2</v>
          </cell>
          <cell r="H1587" t="str">
            <v>Mantenimiento preventivo y/o correctivo del equipo de sensor remoto realizado.</v>
          </cell>
          <cell r="I1587" t="str">
            <v>Pocentaje que mide el número de servicios de mantenimiento preventivo y/o correctivo del equipo de sensor remoto para garantizar su óptima operación.</v>
          </cell>
          <cell r="J1587" t="str">
            <v xml:space="preserve">Se realizaron 0 actividades de mantenimiento preventivo y correctivo del equipo del sensor remoto para su optima operación, lo que representa un avance de 0 por ciento, de 1 actividad programada para el presente ejercicio fiscal,  en beneficio de 9, 209, 944 habitantes de la Ciudad de México. 
</v>
          </cell>
          <cell r="K1587">
            <v>1</v>
          </cell>
        </row>
        <row r="1588">
          <cell r="G1588" t="str">
            <v>06C001P005_C2A2</v>
          </cell>
          <cell r="H1588" t="str">
            <v>Campañas de sensor remoto implementadas</v>
          </cell>
          <cell r="I1588" t="str">
            <v>Porcentaje que mide el número de campañas de sensor remoto implementadas, para la generación de datos utiles  para el desarrollo  de políticas públicas.</v>
          </cell>
          <cell r="J1588" t="str">
            <v xml:space="preserve">Se realizaron 0 actividades de campañas de sensor remoto para su optima operación, lo que representa un avance de 0 por ciento, de 1 actividad programada para el presente ejercicio fiscal,  en beneficio de 9, 209, 944 habitantes de la Ciudad de México. 
</v>
          </cell>
          <cell r="K1588">
            <v>1</v>
          </cell>
        </row>
        <row r="1589">
          <cell r="G1589" t="str">
            <v>06C001P005_C3</v>
          </cell>
          <cell r="H1589" t="str">
            <v xml:space="preserve">Constancias de verificación vehicular a los automóviles de la Ciudad de México otorgadas. </v>
          </cell>
          <cell r="I1589" t="str">
            <v>Porcentaje que mide las constancias de verificación vehicular otorgadas para definir las condiciones de circulación de cada vehículo.</v>
          </cell>
          <cell r="J1589" t="str">
            <v>Se otorgaron 2,037,605 constancias de verificación vehicular (datos preeliminares), las cuales corresponden a las constancias tipo "00",  "0", "1" y "2", "Rechazo" y "Exento" (esta última se otorga administrativamente sin realizar la verificación vehícular), para los autos matriculados en la ciudad,  beneficiando a 9,209,944 habitantes de la Ciudad de México.</v>
          </cell>
          <cell r="K1589">
            <v>2647776</v>
          </cell>
        </row>
        <row r="1590">
          <cell r="G1590" t="str">
            <v>06C001P005_C3A1</v>
          </cell>
          <cell r="H1590" t="str">
            <v>Vehículos matriculados en la Ciudad de México verificados.</v>
          </cell>
          <cell r="I1590" t="str">
            <v>Porcentaje que mide el número de verificaciones realizadas a los vehículos matriculados en la Ciudad de México para evaluar los límites de emisiones contaminantes provenientes las unidades que usan gasolina, diesel u otro combustible.</v>
          </cell>
          <cell r="J1590" t="str">
            <v>Se realizaron 2,012,341 verificaciones vehiculares (datos preeliminares),  las cuales corresponden al otorgamiento de la constancia de verificación vehicular, lo cual contribuye a reducir las emisiones de contaminantes de los vehículos mejorando la calidad del aire y la protección de la salud de las personas, beneficiando a 9,209,944 habitantes de la Ciudad de México.</v>
          </cell>
          <cell r="K1590">
            <v>2647776</v>
          </cell>
        </row>
        <row r="1591">
          <cell r="G1591" t="str">
            <v>06C001P056_C1</v>
          </cell>
          <cell r="H1591" t="str">
            <v>Inventario de residuos sólidos de la Ciudad de México elaborado.</v>
          </cell>
          <cell r="I1591" t="str">
            <v xml:space="preserve">Porcentaje que mide el avance en la elaboración del inventario de residuos sólidos al periodo. </v>
          </cell>
          <cell r="J1591" t="str">
            <v>Elaboración completa del Inventario de Residuos Sólidos de la Ciudad de México edición 2023, el documento se encuentra en proceso de publicación</v>
          </cell>
          <cell r="K1591">
            <v>1</v>
          </cell>
        </row>
        <row r="1592">
          <cell r="G1592" t="str">
            <v>06C001P056_C1A1</v>
          </cell>
          <cell r="H1592" t="str">
            <v>Integración de la información del inventario de residuos sólidos.</v>
          </cell>
          <cell r="I1592" t="str">
            <v>Porcentaje que mide el avance en  la integración de la información del inventario de residuos sólidos.</v>
          </cell>
          <cell r="J1592" t="str">
            <v>Recopilación, tratamiento e integración del 100% de la información requerida para la elaboración del inventario de residuos sóllidos</v>
          </cell>
          <cell r="K1592">
            <v>4</v>
          </cell>
        </row>
        <row r="1593">
          <cell r="G1593" t="str">
            <v>06C001P056_C2</v>
          </cell>
          <cell r="H1593" t="str">
            <v>Unidades administrativas del Gobierno de la Ciudad de México al Sistema de Administración Ambiental incorporadas.</v>
          </cell>
          <cell r="I1593" t="str">
            <v>Porcentaje de unidades administrativas incorporadas al Sistema de Administración Ambiental</v>
          </cell>
          <cell r="J1593" t="str">
            <v>Incorporación del Museo de Historia Natural y Cultura Ambiental, el Parque Ecológico Xochimilco y las oficinas administrativas del Bosque de San Juan de Aragón al Sistema de Administración Ambiental</v>
          </cell>
          <cell r="K1593">
            <v>3</v>
          </cell>
        </row>
        <row r="1594">
          <cell r="G1594" t="str">
            <v>06C001P056_C2A1</v>
          </cell>
          <cell r="H1594" t="str">
            <v>Envío de invitaciones para la incorporación al Sistema de Administración Ambiental.</v>
          </cell>
          <cell r="I1594" t="str">
            <v>Porcentaje que mide el avance en el envío de invitaciones para la integración de unidades administrativas al Sistema</v>
          </cell>
          <cell r="J1594" t="str">
            <v>Envío de invitaciones a tres unidades administrativas de la Administración Pública de la Ciudad de México para su incorporación al Sistema de Administración Ambiental</v>
          </cell>
          <cell r="K1594">
            <v>3</v>
          </cell>
        </row>
        <row r="1595">
          <cell r="G1595" t="str">
            <v>06C001P056_C3</v>
          </cell>
          <cell r="H1595" t="str">
            <v>Informe de avances del Programa Ambiental y de Cambio Climático para la Ciudad de México realizado.</v>
          </cell>
          <cell r="I1595" t="str">
            <v>Porcentaje que mide el avance en la elaboración del Programa Ambiental y de Cambio Climático para la Ciudad de México.</v>
          </cell>
          <cell r="J1595" t="str">
            <v>Descripción de las actividades de acción climática realizadas por los miembros de la Comisión Interinstitucional de Cambio Climático de la Ciudad de México.</v>
          </cell>
          <cell r="K1595">
            <v>1</v>
          </cell>
        </row>
        <row r="1596">
          <cell r="G1596" t="str">
            <v>06C001P056_C3A1</v>
          </cell>
          <cell r="H1596" t="str">
            <v>Monitoreo de los avances de las medidas del Programa de Acción Climática.</v>
          </cell>
          <cell r="I1596" t="str">
            <v>Porcentaje de avance en el monitoreo de las medidas de acción climática implementadas</v>
          </cell>
          <cell r="J1596" t="str">
            <v>Recopilación de información de las actividades realizadas , y cuantificación de los beneficios de la acción climática.</v>
          </cell>
          <cell r="K1596">
            <v>4</v>
          </cell>
        </row>
        <row r="1597">
          <cell r="G1597" t="str">
            <v>06C001P056_C4</v>
          </cell>
          <cell r="H1597" t="str">
            <v>Monitoreo a la Estrategia para
la Conservación y el Uso Sustentable de la
Biodiversidad de la Ciudad de México y Plan
de Acción 2030 (ECUSBE-CDMX) realizado.</v>
          </cell>
          <cell r="I1597" t="str">
            <v>Porcentaje que mide el avance en la actualización del sistema de monitoreo, evaluación y reporte de la ECUSBE-CDMX</v>
          </cell>
          <cell r="J1597" t="str">
            <v>Evaluación de la ECUSBE con respecto a las actividades que realizó cada área de la Sedema y que contribuyen a las acciones de la estrategia.</v>
          </cell>
          <cell r="K1597">
            <v>2</v>
          </cell>
        </row>
        <row r="1598">
          <cell r="G1598" t="str">
            <v>06C001P056_C4A1</v>
          </cell>
          <cell r="H1598" t="str">
            <v>Evaluación de indicadores asociados al plan de acción de la ECUSBE-CDMX</v>
          </cell>
          <cell r="I1598" t="str">
            <v>Porcentaje de avance en la evaluación de los indicadores asociados al plan de acción de la ECUSBE-CDMX</v>
          </cell>
          <cell r="J1598" t="str">
            <v xml:space="preserve">Validación y retroalimentación de las área de la Sedema para la definición final de metas e indicadores 
Eje 1: 10 metas y 10 indicadores
Eje 2: 9 metas y 9 indicadores
Eje 3: 22 metas y 22 indicadores
Eje 4: 15 metas y 15 indicadores
Eje 5: 10 metas y 10 indicadores
Eje 6: 14 metas y 14 indicadores
</v>
          </cell>
          <cell r="K1598">
            <v>80</v>
          </cell>
        </row>
        <row r="1599">
          <cell r="G1599" t="str">
            <v>06CD03E160_C1</v>
          </cell>
          <cell r="H1599" t="str">
            <v>Tramites de usuarios atendidos</v>
          </cell>
          <cell r="I1599" t="str">
            <v>Mide el avance porcentual de la atención de los tramites realizados por los usuarios.</v>
          </cell>
          <cell r="J1599" t="str">
            <v>Se atendieron 205,971 solicitudes de usuarios para trámites de servicios, mismas que corresponden a: aclaración y corrección del nombre del propietario o usuario registrado en el padrón de usuarios 8,222; alta al padrón de usuarios por individualización de cuentas 4,368; baja del padrón de usuarios por ramificación 378; cambio de nombre y/o razón social 139; actualización de datos registrados en el padrón de usuarios por tipo de uso tipo de régimen y/o número de viviendas y locales 956; certificación de pago 1,691; compensaciones y transferencia de cantidades pagadas indebidamente 7,422; constancia de adeudos 14,417; convenio de pagos en parcialidades 114; devolución de cantidades pagadas indebidamente 391; factibilidad y/o instalación de medidor de agua potable 11,504; revisión reparación sustitución y/o reposición de aparato medidor en toma de agua potable 58,657; reducción de derechos por suministro de agua potable para personas físicas vulnerables 78,253; reporte de fugas en medidor y/o cuadro 19,313; solicitud de autorización para auto determinar los derechos por el suministro de agua 146, los cuales contribuyen a garantizar el servicio de agua potable y benefician a 205,971 personas.</v>
          </cell>
          <cell r="K1599">
            <v>250000</v>
          </cell>
        </row>
        <row r="1600">
          <cell r="G1600" t="str">
            <v>06CD03E160_C1A1</v>
          </cell>
          <cell r="H1600" t="str">
            <v>Registro de solicitudes de usuarios en la Dirección de Atención al Público.</v>
          </cell>
          <cell r="I1600" t="str">
            <v>Mide el avance porcentual de los registros de solicitudes de usuarios en la Dirección de Atención al Público.</v>
          </cell>
          <cell r="J1600" t="str">
            <v>Se atendieron 205,971 solicitudes de usuarios para trámites de servicios, mismas que corresponden a: aclaración y corrección del nombre del propietario o usuario registrado en el padrón de usuarios 8,222; alta al padrón de usuarios por individualización de cuentas 4,368; baja del padrón de usuarios por ramificación 378; cambio de nombre y/o razón social 139; actualización de datos registrados en el padrón de usuarios por tipo de uso tipo de régimen y/o número de viviendas y locales 956; certificación de pago 1,691; compensaciones y transferencia de cantidades pagadas indebidamente 7,422; constancia de adeudos 14,417; convenio de pagos en parcialidades 114; devolución de cantidades pagadas indebidamente 391; factibilidad y/o instalación de medidor de agua potable 11,504; revisión reparación sustitución y/o reposición de aparato medidor en toma de agua potable 58,657; reducción de derechos por suministro de agua potable para personas físicas vulnerables 78,253; reporte de fugas en medidor y/o cuadro 19,313; solicitud de autorización para auto determinar los derechos por el suministro de agua 146, los cuales contribuyen a garantizar el servicio de agua potable y benefician a 205,971 personas.</v>
          </cell>
          <cell r="K1600">
            <v>250000</v>
          </cell>
        </row>
        <row r="1601">
          <cell r="G1601" t="str">
            <v>06CD03E160_C2</v>
          </cell>
          <cell r="H1601" t="str">
            <v>Solicitudes de Instalación de medidores atendidas.</v>
          </cell>
          <cell r="I1601" t="str">
            <v>Porcentaje que mide el avance de instalación de medidores para los usuarios.</v>
          </cell>
          <cell r="J1601" t="str">
            <v>Se atendieron  3,629 solicitudes de sustitución, instalación y rehabilitación de medidores de agua, lo que contribuye a medir el consumo, garantizar cobros equitativos y detección de fugas, beneficiando a  personas 3,625.</v>
          </cell>
          <cell r="K1601">
            <v>5700</v>
          </cell>
        </row>
        <row r="1602">
          <cell r="G1602" t="str">
            <v>06CD03E160_C2A1</v>
          </cell>
          <cell r="H1602" t="str">
            <v>Registro de solicitudes para la instalación de medidores.</v>
          </cell>
          <cell r="I1602" t="str">
            <v>Mide el avance porcentual de los registros de solicitudes de instalación de medidores.</v>
          </cell>
          <cell r="J1602" t="str">
            <v>Durante el tercer trimestre la Dirección de Servicios de Campo, Verificación y Conexiones atendió 3,629 solicitudes  de sustitución, instalación y rehabilitación de medidores de agua.</v>
          </cell>
          <cell r="K1602">
            <v>5700</v>
          </cell>
        </row>
        <row r="1603">
          <cell r="G1603" t="str">
            <v>06CD03E160_C3</v>
          </cell>
          <cell r="H1603" t="str">
            <v>Solicitudes de petición de consumo de agua potable y agua tratada a través de toma de tipo de cuello garza atendidas.</v>
          </cell>
          <cell r="I1603" t="str">
            <v>Porcentaje que mide el avance en la atención a la petición de consumo de agua potable y agua tratada a través de toma de tipo de cuello garza.</v>
          </cell>
          <cell r="J1603" t="str">
            <v>Se atendieron  532,350 solicitudes de servicio de agua potable, a través de vales para pipas de agua en cuello de garza, beneficiando a  personas 532,350</v>
          </cell>
          <cell r="K1603">
            <v>800000</v>
          </cell>
        </row>
        <row r="1604">
          <cell r="G1604" t="str">
            <v>06CD03E160_C3A1</v>
          </cell>
          <cell r="H1604" t="str">
            <v>Registro de solicitudes de petición de consumo de agua potable y agua tratada.</v>
          </cell>
          <cell r="I1604" t="str">
            <v>Mide el avance porcentual de los registros de solicitudes de petición de consumo de agua potable y agua tratada.</v>
          </cell>
          <cell r="J1604" t="str">
            <v>Durante el tercer trimestre la Dirección de Servicios de Campo, Verificación y Conexiones atendió  532,350 solicitudes solicitudes de servicios de agua potable a través de vales de pipa de agua en cuello de garza, beneficiando 532,350</v>
          </cell>
          <cell r="K1604">
            <v>800000</v>
          </cell>
        </row>
        <row r="1605">
          <cell r="G1605" t="str">
            <v>06CD03E160_C4</v>
          </cell>
          <cell r="H1605" t="str">
            <v>Solicitudes de conexión de los servicios hidráulicos para trámites de licencia de construcción y manifestaciones de obra  atendidas.</v>
          </cell>
          <cell r="I1605" t="str">
            <v>Porcentaje que mide las solicitudes  conexiones de servicios hidráulicos para trámites de licencia de construcción y manifestaciones de obra.</v>
          </cell>
          <cell r="J1605" t="str">
            <v>Durante el tercer trimestre la Dirección de Servicios de Campo, Verificación y Conexiones atendió 502 solicitudes de conexión a la red hidráulica, beneficiando a 502 personas.</v>
          </cell>
          <cell r="K1605">
            <v>1574</v>
          </cell>
        </row>
        <row r="1606">
          <cell r="G1606" t="str">
            <v>06CD03E160_C4A1</v>
          </cell>
          <cell r="H1606" t="str">
            <v xml:space="preserve">Registro de solicitudes de conexión  de los servicios hidráulicos para trámites de licencia de construcción y manifestaciones de obra  </v>
          </cell>
          <cell r="I1606" t="str">
            <v>Mide el avance porcentual de los registros de solicitudes  de conexión  de los servicios hidráulicos para trámites de licencia de construcción y manifestaciones de obra .</v>
          </cell>
          <cell r="J1606" t="str">
            <v>Se atendieron 502 solicitudes de conexión a la red hidráulica, las cuales corresponden a la conexión de los servicios hidráulicos para tramites de licencia de construcción y manifestaciones de obra en la ciudad, las cuales corresponden a la conexión de los servicios hidráulicos para tramites de licencia de construcción y manifestaciones de obra en la ciudad.</v>
          </cell>
          <cell r="K1606">
            <v>1574</v>
          </cell>
        </row>
        <row r="1607">
          <cell r="G1607" t="str">
            <v>06CD03E160_C5</v>
          </cell>
          <cell r="H1607" t="str">
            <v>Solicitudes de actualización al padrón de usuarios de la Ciudad de México de las áreas que componen la Dirección General de Servicios a Usuarios atendidas.</v>
          </cell>
          <cell r="I1607" t="str">
            <v>Porcentaje que mide las aplicación de la actualización del Padrón.</v>
          </cell>
          <cell r="J1607" t="str">
            <v>El sistema de Aguas de la Ciudad de México en servicio a los usuarios se realizaron altas y bajas, al igual que cambio de propietario, cambio de uso, de diámetro, domicilio, giro, de locales, reclasificación del Índice de desarrollo, cambio de régimen, cambio de viviendas, y retrocesos de estatus de tramites</v>
          </cell>
          <cell r="K1607">
            <v>21000</v>
          </cell>
        </row>
        <row r="1608">
          <cell r="G1608" t="str">
            <v>06CD03E160_C5A1</v>
          </cell>
          <cell r="H1608" t="str">
            <v>Registro de solicitudes de actualización del padrón de usuarios en la  Dirección General de Servicios a Usuarios.</v>
          </cell>
          <cell r="I1608" t="str">
            <v>Mide el avance porcentual de los registros de solicitudes de actualización del padrón de usuarios.</v>
          </cell>
          <cell r="J1608" t="str">
            <v>Durante el tercer trimestre la Dirección de Tecnologías de la Información y Comunicación del Sistema Comercial atendió 12,552 solicitudes de servicio a los usuarios se realizaron altas y bajas, beneficiando 12,552 personas.</v>
          </cell>
          <cell r="K1608">
            <v>21000</v>
          </cell>
        </row>
        <row r="1609">
          <cell r="G1609" t="str">
            <v>06CD03E160_C6</v>
          </cell>
          <cell r="H1609" t="str">
            <v>Solicitudes de fugas de agua potable atendidas.</v>
          </cell>
          <cell r="I1609" t="str">
            <v>Porcentaje que mide el avance en la atención a las solicitudes de fugas de agua potable.</v>
          </cell>
          <cell r="J1609" t="str">
            <v>Se atendieron 7,952  fugas de agua potable en diferentes alcaldías de la Ciudad de México.</v>
          </cell>
          <cell r="K1609">
            <v>11400</v>
          </cell>
        </row>
        <row r="1610">
          <cell r="G1610" t="str">
            <v>06CD03E160_C6A1</v>
          </cell>
          <cell r="H1610" t="str">
            <v>Registro de solicitudes de fugas de agua potable.</v>
          </cell>
          <cell r="I1610" t="str">
            <v>Mide el avance porcentual de los registros de solicitudes de atención a fugas de agua potable.</v>
          </cell>
          <cell r="J1610" t="str">
            <v>Se atendieron 7,952 fugas de agua potable en diferentes alcaldías de la Ciudad de México.</v>
          </cell>
          <cell r="K1610">
            <v>11400</v>
          </cell>
        </row>
        <row r="1611">
          <cell r="G1611" t="str">
            <v>06CD03E184_C1</v>
          </cell>
          <cell r="H1611" t="str">
            <v>Mantenimiento a la infraestructura hidráulica de drenaje, alcantarillado y saneamiento realizado.</v>
          </cell>
          <cell r="I1611" t="str">
            <v>Porcentaje que mide el avance en el servicio de mantenimiento a la infraestructura hidráulica de drenaje, alcantarillado y saneamiento al periodo</v>
          </cell>
          <cell r="J1611" t="str">
            <v>Se realizaron 90 servicios de mantenimiento de la red hidráulica de drenaje en operación, lo que representa un avance de 75 por ciento, de los 120 servicios programados para el presente ejercicio fiscal, mismos que corresponden a actividades en plantas de bombeo, tratamiento,  instalaciones de drenaje profundo y rebombeos:  4,585 m2 de pintura en instalaciones,  152,677 m2 limpieza y desrame; 267,280 m2 de mantenimiento de áreas verdes,  86,931.50 m3 de retiro de escombro  y de basura orgánica e inorgánica; 5,350 m2 de limpieza de obra de toma, 10,404 m3 de ríos y cauces, 1´984.74 km de red de drenaje  y 94,700 piezas de la infraestructura hidráulica; actividades de mantenimiento 11,429 eléctrico, 7,964  mecánico  y 394,127 operativo; y extracción de 11,913 m3 de azolve y 42,619.00 m3 toneladas de basura, beneficiando a los habitantes de la Ciudad de México.</v>
          </cell>
          <cell r="K1611">
            <v>120</v>
          </cell>
        </row>
        <row r="1612">
          <cell r="G1612" t="str">
            <v>06CD03E184_C1A2</v>
          </cell>
          <cell r="H1612" t="str">
            <v>Atención de solicitudes de mantenimiento  a la infraestructura hidráulica de drenaje, alcantarillado y saneamiento.</v>
          </cell>
          <cell r="I1612" t="str">
            <v>Porcentaje que mide el avance en  la atención de solicitudes de mantenimiento a la infraestructura hidráulica de drenaje, alcantarillado y saneamiento.</v>
          </cell>
          <cell r="J1612" t="str">
            <v>Se atendieron 600 folios de solicitudes d e mantenimiento a la ifraestructura hidraulica de  los 800 progrmados anual mente</v>
          </cell>
          <cell r="K1612">
            <v>800</v>
          </cell>
        </row>
        <row r="1613">
          <cell r="G1613" t="str">
            <v>06CD03K024_C1</v>
          </cell>
          <cell r="H1613" t="str">
            <v>Obras de infraestructura de agua potable rehabilitadas.</v>
          </cell>
          <cell r="I1613" t="str">
            <v>Porcentaje que mide el avance en las obras de rehabilitación de infraestructura de agua potable.</v>
          </cell>
          <cell r="J1613" t="str">
            <v>Rehabilitación de pozos
Clavería, San Martin Xochinahuac 1, Ampliación ramal Tláhuac Neza 20 bis, Santa Catarina 2, Peñón 10, Auxiliar Xotepingo 05 c, Auxiliar Xotepingo # 6 a, San Pedro Xalpa 1, Unidad Modelo 2, Santa Catarina 12, Altavista, Marina Nacional 1, Jardines del Pedregal 1, Periodista, Auxiliar Xotepingo 01 b, Auxiliar Xotepingo 02 c, Auxiliar Xotepingo 9 b, Auxiliar Xotepingo 10 c, San Luis 5, San Luis 9, S4, Monte Sur 2, San Juan Tlihuaca, Carlos L. Gracidas, Jardín de San Jacinto. 
Rehabilitación de campamentos
Desinfección San Juan de Aragón, Desinfección Cerro de la Estrella, Centro Pascua, Chalma, Campamento Oriente Iztacalco, Oriente Iztapalapa, Campamento Norte, Talleres Aculco, San Joaquín, Coyoacán 21, San Pedro, Tamaulipas, Santa Lucia Cutzamala, Planta Potabilizadora Agrícola Oriental, Campamento C.U., Campamento Tanque Cuiculco, Sur Xotepingo, Campamento CTL-15, Campamento Sur Milpa Alta, Campamento Sur Xochimilco, Lerma, Judío Lerma, Tamaulipas Santa Fe, Tanque Palo Alto.</v>
          </cell>
          <cell r="K1613">
            <v>54</v>
          </cell>
        </row>
        <row r="1614">
          <cell r="G1614" t="str">
            <v>06CD03K024_C1A1</v>
          </cell>
          <cell r="H1614" t="str">
            <v>Licitaciones convocadas de rehabilitación de obras de infraestructura de agua.</v>
          </cell>
          <cell r="I1614" t="str">
            <v>Porcentaje de Licitaciones convocadas para la rehabilitación de obras de infraestructura de agua potable.</v>
          </cell>
          <cell r="J1614" t="str">
            <v>Publicar y Licitar las Rehabilitaciones  de campamentos, pozos (tuberías, equipamiento electromecánico y apartarayos).</v>
          </cell>
          <cell r="K1614">
            <v>54</v>
          </cell>
        </row>
        <row r="1615">
          <cell r="G1615" t="str">
            <v>06CD03K024_C1A2</v>
          </cell>
          <cell r="H1615" t="str">
            <v>Elaboración de Diagnósticos para la rehabilitación de infraestructura de agua potable.</v>
          </cell>
          <cell r="I1615" t="str">
            <v>Porcentaje de Diagnósticos realizados para la rehabilitación de infraestructura de agua potable en el año.</v>
          </cell>
          <cell r="J1615" t="str">
            <v>Diagnosticar las Rehabilitaciones  de campamentos, pozos (tuberías, equipamiento electromecánico y apartarayos).</v>
          </cell>
          <cell r="K1615">
            <v>54</v>
          </cell>
        </row>
        <row r="1616">
          <cell r="G1616" t="str">
            <v>06CD03K024_C2</v>
          </cell>
          <cell r="H1616" t="str">
            <v>Obras de infraestructura de agua potable sustituida.</v>
          </cell>
          <cell r="I1616" t="str">
            <v>Porcentaje que mide el avance en las obras sustituidas de infraestructura de agua potable.</v>
          </cell>
          <cell r="J1616" t="str">
            <v xml:space="preserve">Sustituciones  en redes de abastecimiento  de válvulas
Sustitución de válvulas y actuadores en instalaciones: "Tanque el Cerro del Judío” en la Col. El Tanque, “Tanque Padierna”, Col. San Francisco, ambas en Alc. La Magdalena Conteras, "Control Condesa”, Col. Condesa en la Alc. Cuauhtémoc " y en Av. Homero esquina Goldsmith, Col. Polanco, Alc. Miguel Hidalgo. 
</v>
          </cell>
          <cell r="K1616">
            <v>6</v>
          </cell>
        </row>
        <row r="1617">
          <cell r="G1617" t="str">
            <v>06CD03K024_C2A1</v>
          </cell>
          <cell r="H1617" t="str">
            <v>Licitaciones convocadas de sustitución de obras de infraestructura de agua.</v>
          </cell>
          <cell r="I1617" t="str">
            <v>Porcentaje de Licitaciones convocadas para la sustitución de obras de infraestructura de agua potable.</v>
          </cell>
          <cell r="J1617" t="str">
            <v>Publicar y Licitar las Sustituciones  de   lineas de conducción de pozos, de líneas de abastecimiento de agua potable, Equipamiento electromecánico</v>
          </cell>
          <cell r="K1617">
            <v>6</v>
          </cell>
        </row>
        <row r="1618">
          <cell r="G1618" t="str">
            <v>06CD03K024_C2A2</v>
          </cell>
          <cell r="H1618" t="str">
            <v>Elaboración de Diagnósticos para la sustitución de infraestructura de agua potable.</v>
          </cell>
          <cell r="I1618" t="str">
            <v>Porcentaje de Diagnósticos realizados para la sustitución de infraestructura de agua potable en el año.</v>
          </cell>
          <cell r="J1618" t="str">
            <v>Diagnosticar las Sustituciones  en redes de abastecimiento  de válvulas, tubería de red de distribuccción de agua  primaria y secundaría, motores, bombas.</v>
          </cell>
          <cell r="K1618">
            <v>6</v>
          </cell>
        </row>
        <row r="1619">
          <cell r="G1619" t="str">
            <v>06CD03K025_C1</v>
          </cell>
          <cell r="H1619" t="str">
            <v>Infraestructura de drenaje construida</v>
          </cell>
          <cell r="I1619" t="str">
            <v>Porcentaje  de infraestructura de drenaje construida</v>
          </cell>
          <cell r="J1619" t="str">
            <v>Se concluyeron las obras ubicadas en la Alcaldía Xochimilco, denominadas: obra de mitigación de asentamientos humanos irregulares en la colonia Xicalhuacan "Caltongo" en beneficio de 6,000 habitantes y construcción de atarjeas en la colonia Xilcalhuacan en beneficio de 6,000 habitantes.</v>
          </cell>
          <cell r="K1619">
            <v>2</v>
          </cell>
        </row>
        <row r="1620">
          <cell r="G1620" t="str">
            <v>06CD03K025_C1A1</v>
          </cell>
          <cell r="H1620" t="str">
            <v>Formalización de contratos</v>
          </cell>
          <cell r="I1620" t="str">
            <v>Porcentaje que mide el número de contratos firmados</v>
          </cell>
          <cell r="J1620" t="str">
            <v>Se realizaron los procesos de adjudicación para formalizar la contratación de una obra anual con supervisión externa y para dar continuidad a una obra multianual 2023 - 2024</v>
          </cell>
          <cell r="K1620">
            <v>3</v>
          </cell>
        </row>
        <row r="1621">
          <cell r="G1621" t="str">
            <v>06CD03K025_C1A2</v>
          </cell>
          <cell r="H1621" t="str">
            <v>Seguimiento a las obras de construcción de infraestructura de drenaje</v>
          </cell>
          <cell r="I1621" t="str">
            <v>Porcentaje que mide el avance de las obras de infraestructura  de drenaje construida</v>
          </cell>
          <cell r="J1621" t="str">
            <v>A través de la residencia de obra se realizó la supervisión de la ejecución de 1 obra multianual y 1 obra anual concluidos al periodo y de la terminación de una obra multianual 2023 - 2024</v>
          </cell>
          <cell r="K1621">
            <v>2</v>
          </cell>
        </row>
        <row r="1622">
          <cell r="G1622" t="str">
            <v>06CD03K025_C2</v>
          </cell>
          <cell r="H1622" t="str">
            <v>Infraestructura de drenaje rehabilitada</v>
          </cell>
          <cell r="I1622" t="str">
            <v>Porcentaje  de infraestructura de drenaje rehabilitada</v>
          </cell>
          <cell r="J1622" t="str">
            <v>4 obras en proceso de rehabilitación de campamentos operativos pertenecientes a: 1) operación de drenaje (62.73%), 2)Detección de fallas (39.60), 3) Tratamiento y reúso (32.27%), 4) Rehabilitación de drenaje (72.66) y 3 obras de rehabilitación Se realizaron los procesos de adjudicación para formalizar la contratación de una obra anual con supervisión externa y para dar continuidad a una obra multianual 2023 - 2024</v>
          </cell>
          <cell r="K1622">
            <v>13</v>
          </cell>
        </row>
        <row r="1623">
          <cell r="G1623" t="str">
            <v>06CD03K025_C2A1</v>
          </cell>
          <cell r="H1623" t="str">
            <v>Formalización de contratos</v>
          </cell>
          <cell r="I1623" t="str">
            <v>Porcentaje que mide el número de contratos firmados</v>
          </cell>
          <cell r="J1623" t="str">
            <v>Se realizaron los procesos de adjudicación para formalizar la contratación de 10 obras anuales con 10 supervisiones externas y para dar continuidad a 2 obras multianuales 2023 - 2024</v>
          </cell>
          <cell r="K1623">
            <v>23</v>
          </cell>
        </row>
        <row r="1624">
          <cell r="G1624" t="str">
            <v>06CD03K025_C2A2</v>
          </cell>
          <cell r="H1624" t="str">
            <v>Seguimiento a las obras de rehabilitación de infraestructura de drenaje</v>
          </cell>
          <cell r="I1624" t="str">
            <v>Porcentaje que mide el avance de las obras de infraestructura  de drenaje rehabilitada</v>
          </cell>
          <cell r="J1624" t="str">
            <v>A través de la residencia de obra se realiza la supervisión de la ejecución de 6 obras en proceso y de la terminación de 2 obras multianuales 2023 - 2024 y 3 de base anual.
La variación presentada del avance alcanzado respecto del programado al tercer trimestre de 2024, se debió a que los procesos de adjudicación por licitación pública para las obras indicadas a continuación, fueron declarados desiertos, lo que motivó se realizaron nuevos procesos; es decir, la variación negativa se originó por el desfasamiento de las fechas de inicio programadas originalmente: Rehabilitación de Campamentos Operativos Pertenecientes a Operación de Drenaje,  Tratamiento y Reúso, y Detección de Fallas, así como la rehabilitación del Sistema de Rastreo de la PTAR Cerro de la Estrella. Es conveniente señalar que, las obras se encuentran en proceso por lo que la recuperación del avance se reflejara en el 4° semestre de 2024</v>
          </cell>
          <cell r="K1624">
            <v>13</v>
          </cell>
        </row>
        <row r="1625">
          <cell r="G1625" t="str">
            <v>06CD03N001_C1</v>
          </cell>
          <cell r="H1625" t="str">
            <v>Simulacros preventivos para conocer los protocolos de actuación en caso de emergencia ejecutados</v>
          </cell>
          <cell r="I1625" t="str">
            <v>Porcentaje  que mide  el cumplimiento de la realización de simulacros preventivos para prevenir situaciones de riesgo y emergencia generados por un fenómeno natural o antropogénico</v>
          </cell>
          <cell r="J1625" t="str">
            <v>(Número de sumulacros preventivos realizados/Número de simulacros preventivos programados)*100</v>
          </cell>
          <cell r="K1625">
            <v>3</v>
          </cell>
        </row>
        <row r="1626">
          <cell r="G1626" t="str">
            <v>06CD03N001_C1A1</v>
          </cell>
          <cell r="H1626" t="str">
            <v>Reuniones informativas con los participantes para conocer  el protocolo de actuación a seguir en los simulacros.</v>
          </cell>
          <cell r="I1626" t="str">
            <v>Porcentaje que mide el cumplimiento de las reuniones informativas para la aplicación de protocolo de actuación a seguir en los simulacros.</v>
          </cell>
          <cell r="J1626" t="str">
            <v>(Número de  reuniones informativas realizadas/Número de  reuniones informativas programadas)*100</v>
          </cell>
          <cell r="K1626">
            <v>20</v>
          </cell>
        </row>
        <row r="1627">
          <cell r="G1627" t="str">
            <v>06CD03N001_C2</v>
          </cell>
          <cell r="H1627" t="str">
            <v>Capacitaciones a las brigadas de protección civil realizadas</v>
          </cell>
          <cell r="I1627" t="str">
            <v>Porcentaje que mide el avance  en el número de brigadas capacitacitadas  para la  protección de visitantes y funcionarios que transitan por las instalaciones del ente público.</v>
          </cell>
          <cell r="J1627" t="str">
            <v>(Número de capacitaciones a brigadas realizadas/Número de capacitaciones a brigadas programadas)*100</v>
          </cell>
          <cell r="K1627">
            <v>45</v>
          </cell>
        </row>
        <row r="1628">
          <cell r="G1628" t="str">
            <v>06CD03N001_C2A1</v>
          </cell>
          <cell r="H1628" t="str">
            <v>Elaboración de material de apoyo y difusión para las capacitaciones.</v>
          </cell>
          <cell r="I1628" t="str">
            <v>Porcentaje que mide el avance en la elaboración de material de apoyo y difusión eleborado para realizar las capacitaciones programadas</v>
          </cell>
          <cell r="J1628" t="str">
            <v>(Número de material de apoyo y difusión elaborado/Número de material de apoyo y difusión programado)*100</v>
          </cell>
          <cell r="K1628">
            <v>3</v>
          </cell>
        </row>
        <row r="1629">
          <cell r="G1629" t="str">
            <v>06CD03N001_C2A2</v>
          </cell>
          <cell r="H1629" t="str">
            <v>Difusión y promoción del Programa de capacitación</v>
          </cell>
          <cell r="I1629" t="str">
            <v>Porcentaje que mide el número de  actividades realizadas para la difusión  y promoción del programa de capacitación a servidores públicos.</v>
          </cell>
          <cell r="J1629" t="str">
            <v>(Total de actividades de difusión  y promoción realizadas/ Total de actividades de difusión y promoción  programadas)*100</v>
          </cell>
          <cell r="K1629">
            <v>3</v>
          </cell>
        </row>
        <row r="1630">
          <cell r="G1630" t="str">
            <v>06CD03N001_C3</v>
          </cell>
          <cell r="H1630" t="str">
            <v>Señalamientos, equipo y vestuario de Protección Civil adquiridos.</v>
          </cell>
          <cell r="I1630" t="str">
            <v>Porcentaje que mide el avance en el número de adquisiciones de señalamientos, equipo y vestuario de Protección Civil.</v>
          </cell>
          <cell r="J1630" t="str">
            <v>(Número de adquisiciones de señalamientos, equipo y vestuario de Protección Civil realizadas/Número de adquisiciones señalamientos  equipo y vestuario de Protección Civil programadas)*100</v>
          </cell>
          <cell r="K1630">
            <v>3000</v>
          </cell>
        </row>
        <row r="1631">
          <cell r="G1631" t="str">
            <v>06CD03N001_C3A1</v>
          </cell>
          <cell r="H1631" t="str">
            <v>Colocación  de señalética en instalaciones.</v>
          </cell>
          <cell r="I1631" t="str">
            <v>Porcentaje que mide el número de recorrido a instalaciones para colocación de señaletica</v>
          </cell>
          <cell r="J1631" t="str">
            <v>(Número de recorridos para instalación de señaletica realizados/ número de recorridos para instalación de señaletica programados)*100</v>
          </cell>
          <cell r="K1631">
            <v>35</v>
          </cell>
        </row>
        <row r="1632">
          <cell r="G1632" t="str">
            <v>06CD03N001_C3A2</v>
          </cell>
          <cell r="H1632" t="str">
            <v>Otorgamiento de equipo de protección de personal y vestuario a servidores públicos.</v>
          </cell>
          <cell r="I1632" t="str">
            <v>Mide el porcentaje de avance en el número de servidores públicos beneficiados a través de la entrega de equipo y vestuario</v>
          </cell>
          <cell r="J1632" t="str">
            <v>(Número de servidores públicos beneficiados/Número de entregas programadas a servidores públicos)*100</v>
          </cell>
          <cell r="K1632">
            <v>8100</v>
          </cell>
        </row>
        <row r="1633">
          <cell r="G1633" t="str">
            <v>06CD05E090_C1</v>
          </cell>
          <cell r="H1633" t="str">
            <v>Servicios de consulta médica veterinaria otorgados</v>
          </cell>
          <cell r="I1633" t="str">
            <v>Porcentaje que mide el avance de los servicios de consultas medicas.</v>
          </cell>
          <cell r="J1633" t="str">
            <v>Se brindaron 15,938 consultas generales en el Hospital Veterinario de la Ciudad de México, las cuales constan: consulta primera vez, de seguimiento, infectocontagiosos, etología, desparasitación vacunación antirrábica, triple felina y séxtuple, 4,470 en servicios de diagnóstico los cuales constan de terapia física, ultrasonido, estudios radiográficos y de laboratorio, 656 cirugías de esterilización, 1,012 de manejo médico, 842 Hospitalizaciones las cuales constan de pacientes (UCI), Hospitalizaciones de perros y gatos y Hospitalizaciones infectocontagiosos, asi mismo se dieron un total de 189 pláticas sobre tenencia responsable y medicina preventiva.</v>
          </cell>
          <cell r="K1633">
            <v>29700</v>
          </cell>
        </row>
        <row r="1634">
          <cell r="G1634" t="str">
            <v>06CD05E090_C1A1</v>
          </cell>
          <cell r="H1634" t="str">
            <v>Programación de consultas médicas veterinarias.</v>
          </cell>
          <cell r="I1634" t="str">
            <v>Porcentaje que mide el avance de la programación de citas médicas veterinarias.</v>
          </cell>
          <cell r="J1634" t="str">
            <v xml:space="preserve">Se brindaron 7,270 fichas de consulta médica </v>
          </cell>
          <cell r="K1634">
            <v>10000</v>
          </cell>
        </row>
        <row r="1635">
          <cell r="G1635" t="str">
            <v>06CD05E090_C1A2</v>
          </cell>
          <cell r="H1635" t="str">
            <v xml:space="preserve">Registro Único de Animales de Compañía (RUAC). </v>
          </cell>
          <cell r="I1635" t="str">
            <v>Poecentaje que mide el avance en el registro de los animales de compañía para acceder a los servicios de atención médica veterinaria.</v>
          </cell>
          <cell r="J1635" t="str">
            <v>Se registraron 153,396 animales de compañía. El incremento se debe a la difusión de las actividades de la Agencia a través de las redes sociales, lo que ha derivado en un mayor número de registros de animales y la reforma al artículo XXXIV bis 1 de la Ley de Protección y Bienestar de los Animales de la CDMX, el 27 de abril de 2024</v>
          </cell>
          <cell r="K1635">
            <v>20000</v>
          </cell>
        </row>
        <row r="1636">
          <cell r="G1636" t="str">
            <v>06CD05E090_C2</v>
          </cell>
          <cell r="H1636" t="str">
            <v>Jornadas de salud animal realizadas</v>
          </cell>
          <cell r="I1636" t="str">
            <v xml:space="preserve">Porcentaje que mide el avance de atenciones dentro de las jornadas de salud animal </v>
          </cell>
          <cell r="J1636" t="str">
            <v>La Agencia de Atención Animal en conjunto con la diferentes alcaldias de la Ciudad de México, realiza jornadas de esterilización y vacunación, con el fin de controlar la población de perros y gatos, evitar enfermedades asociadas a la reproducción animal y el abandono.</v>
          </cell>
          <cell r="K1636">
            <v>30</v>
          </cell>
        </row>
        <row r="1637">
          <cell r="G1637" t="str">
            <v>06CD05E090_C2A1</v>
          </cell>
          <cell r="H1637" t="str">
            <v>Difusión de Jornadas de salud animal</v>
          </cell>
          <cell r="I1637" t="str">
            <v>Mide el avance en la difusión de las Jornadas de salud animal.</v>
          </cell>
          <cell r="J1637" t="str">
            <v>La Agencia de Atención Animal a través de las redes publica invitando a la población a participar en las diferentes jornadas de salud animal.</v>
          </cell>
          <cell r="K1637">
            <v>30</v>
          </cell>
        </row>
        <row r="1638">
          <cell r="G1638" t="str">
            <v>06CD05E090_C3</v>
          </cell>
          <cell r="H1638" t="str">
            <v>Atención Veterinaria de Animales en conflicto con el humano realizada.</v>
          </cell>
          <cell r="I1638" t="str">
            <v>Porcentaje que mide el avance en la atención a animales en conflicto con el humano.</v>
          </cell>
          <cell r="J1638" t="str">
            <v>Se realizaron 82 capturas, dándole atención a 350 animales en conflicto con el humano.</v>
          </cell>
          <cell r="K1638">
            <v>500</v>
          </cell>
        </row>
        <row r="1639">
          <cell r="G1639" t="str">
            <v>06CD05E090_C3A1</v>
          </cell>
          <cell r="H1639" t="str">
            <v xml:space="preserve">Solicitudes de atención médica a animales en conflicto. </v>
          </cell>
          <cell r="I1639" t="str">
            <v>Porcentaje que mide el avance de las solicitudes de atención médica a animales en coflicto.</v>
          </cell>
          <cell r="J1639" t="str">
            <v>Se atendieron 82 solicitudes de atención médica a animales en conflicto.</v>
          </cell>
          <cell r="K1639">
            <v>70</v>
          </cell>
        </row>
        <row r="1640">
          <cell r="G1640" t="str">
            <v>06CD05E090_C4</v>
          </cell>
          <cell r="H1640" t="str">
            <v>Capacitación en bienestar animal realizado.</v>
          </cell>
          <cell r="I1640" t="str">
            <v>Porcentaje que mide el avance en la realización de cursos y talleres sobre bienestar animal.</v>
          </cell>
          <cell r="J1640" t="str">
            <v>Se realizaron 41 cursos con participación 2,979 tutores de animales de compañía, lo que contribuye a concientizar a la población sobre la importancia del cuidado de los animales.</v>
          </cell>
          <cell r="K1640">
            <v>30</v>
          </cell>
        </row>
        <row r="1641">
          <cell r="G1641" t="str">
            <v>06CD05E090_C4A1</v>
          </cell>
          <cell r="H1641" t="str">
            <v>Difusión de los cursos y talleres sobre bienestar animal</v>
          </cell>
          <cell r="I1641" t="str">
            <v>Porcentaje que mide el avance en la difusión de cursos y talleres sobre bienestar animal</v>
          </cell>
          <cell r="J1641" t="str">
            <v>Se realizaron 37 publicaciones en las redes sociales de la Agencia de Atención Animal, los cuales se impartieron en escuelas, eventos, Alcaldías, Instituciones de Gobierno, etc.</v>
          </cell>
          <cell r="K1641">
            <v>30</v>
          </cell>
        </row>
        <row r="1642">
          <cell r="G1642" t="str">
            <v>06CD05N001_C1</v>
          </cell>
          <cell r="H1642" t="str">
            <v>Elaboración del Proyecto del Programa Interno de Protección Civil realizado.</v>
          </cell>
          <cell r="I1642" t="str">
            <v>Porcentaje que mide el avance en la elaboración del Programa Interno de Proteccion Civil.</v>
          </cell>
          <cell r="J1642" t="str">
            <v xml:space="preserve">Se realizo el Proyeco del Programa Interno de Protección Civil de la Agencia de Atención Animal, el cual se enviará a revisión del área autorizada de </v>
          </cell>
          <cell r="K1642">
            <v>1</v>
          </cell>
        </row>
        <row r="1643">
          <cell r="G1643" t="str">
            <v>06CD05N001_C1A1</v>
          </cell>
          <cell r="H1643" t="str">
            <v>Reuniones de trabajo para la elaboración del proyecto.</v>
          </cell>
          <cell r="I1643" t="str">
            <v>Porcentaje que mide el número de reuniones de trabajo para la elaboración del proyecto.</v>
          </cell>
          <cell r="J1643" t="str">
            <v>Se realizaron 3 reuniones de trabajo para la elbaronción del proyecto de Programa Interno de Protección Civil.</v>
          </cell>
          <cell r="K1643">
            <v>4</v>
          </cell>
        </row>
        <row r="1644">
          <cell r="G1644" t="str">
            <v>06CD05N001_C2</v>
          </cell>
          <cell r="H1644" t="str">
            <v>Capacitaciones en materia de Protección Civil realizadas.</v>
          </cell>
          <cell r="I1644" t="str">
            <v>Porcentaje de capacitaciones en el año</v>
          </cell>
          <cell r="J1644" t="str">
            <v>Se realizaron las capacitaciones en materia de Protección Civil al personal de la Agencia de Atención Animal</v>
          </cell>
          <cell r="K1644">
            <v>6</v>
          </cell>
        </row>
        <row r="1645">
          <cell r="G1645" t="str">
            <v>06CD05N001_C2A1</v>
          </cell>
          <cell r="H1645" t="str">
            <v>Difusión y promoción del Programa de capacitación</v>
          </cell>
          <cell r="I1645" t="str">
            <v>Porcentaje que mide el número de  actividades realizadas para la difusión  y promoción del programa de capacitación a servidores públicos</v>
          </cell>
          <cell r="J1645" t="str">
            <v>Se realizo la difusión de la capacitación en materia de Protección Civil dirigido a todo el personal adscrito a la Agencia de Atención Animal.</v>
          </cell>
          <cell r="K1645">
            <v>4</v>
          </cell>
        </row>
        <row r="1646">
          <cell r="G1646" t="str">
            <v>06CD05N001_C3</v>
          </cell>
          <cell r="H1646" t="str">
            <v>Simulacros en materia de Protección Civil realizados.</v>
          </cell>
          <cell r="I1646" t="str">
            <v>Porcentaje de Simulacros realizados en el año</v>
          </cell>
          <cell r="J1646" t="str">
            <v>Se realizaron 2 simulacros en la Agencia de Atención Animal.</v>
          </cell>
          <cell r="K1646">
            <v>3</v>
          </cell>
        </row>
        <row r="1647">
          <cell r="G1647" t="str">
            <v>06CD05N001_C3A1</v>
          </cell>
          <cell r="H1647" t="str">
            <v>Realización de reuniones informativas a los participantes para informar el protocolos de actuación a seguir en los simulacros.</v>
          </cell>
          <cell r="I1647" t="str">
            <v>Porcentaje que mide el cumplimiento de las reuniones informativas para la aplicación de protocolos de actuación a seguir en los simulacros</v>
          </cell>
          <cell r="J1647" t="str">
            <v>Se realizaron 3 reuniones en la Agencia de Atención Animal, con el fin de informar los protocolos de actuación a seguir en los simulacros.</v>
          </cell>
          <cell r="K1647">
            <v>4</v>
          </cell>
        </row>
        <row r="1648">
          <cell r="G1648" t="str">
            <v>06P0FAE006_C1</v>
          </cell>
          <cell r="H1648" t="str">
            <v>Proyectos Ambientales y de Cambio Climático Financiados</v>
          </cell>
          <cell r="I1648" t="str">
            <v xml:space="preserve">Porcentaje que mide el avance de la ejecución de los proyectos ambientales y de cambio climático financiados </v>
          </cell>
          <cell r="J1648" t="str">
            <v>Están en ejecución 11 proyectos de Carácter Cultural y Ambiental y 3 proyectos de Cambio Climático, lo que representa un avance de 69%, De los cuales los que corresponden a Proyectos Cultural y Ambiental son:   1) Servicio Integral para el rescate del margen del Rio de los Remedios mediante el establecimiento de hidrosiembra 75%, 2) Apoyo a la Conservación, Sanidad e Higiene para los Albergues de Fauna Silvestre en los Zoológicos de la Ciudad 100%. 3) Conservación de Áreas Verdes y mejora en Centros de Cultura Ambiental 75%, 4) Sistema de Riego de Agua Tratada para el Camellón de Vito Alessio Robles 22%, 5) Conservación de las Áreas Verdes del Bosque de Chapultepec 2024 90% 6) Reforzar la operación del sistema de verificación vehicular (SIVEV) en el Centro de Datos de la Dirección General de Calidad del Aire 20%;7)Servicio Integral para la Conservación y el Manejo Ambiental de las Áreas Naturales Protegidas de la Ciudad de México 90%;8)Servicio Integral para el Manejo Ambiental del Parque Ecológico de Xochimilco del Área Natural Protegida Ejidos de Xochimilco y San Gregorio Atlapulco en la Ciudad de México90%; 9)Servicio Integral para la Conservación del Corredor Biológico de Calzada De Tlalpan 90%; 10) Servicio Integral para la conservación y Mejora de 60 Has. de Áreas Verdes, Lago y Humedales en el Bosque de San Juan de Aragón 90%; 11) Servicio Integral de gestión y saneamiento de la Ex Hacienda La Cañada para la recuperación de los servicios socioambientales 20%.
3 proyectos de Cambio Climático lo que representa un avance de 73 %, los cuales corresponden a: 1) Servicio Integral para la restauración y puesta en operación del Centro de Datos de la Dirección General de Calidad del Aire en el Laboratorio de Análisis Ambiental en Vallejo, para dar continuidad a los Servicios Ambientales brindados por la SEDEMA 70%.  2) Manutención 2023 y 2024 por el Registro de SEDEMA en la Plataforma de la Reserva de Acción Climática del Mercado de California.100% 3) Adquisición de constancias de verificación vehicular (certificados con hologramas y rechazos 49%.</v>
          </cell>
          <cell r="K1648">
            <v>10</v>
          </cell>
        </row>
        <row r="1649">
          <cell r="G1649" t="str">
            <v>06P0FAE006_C1A1</v>
          </cell>
          <cell r="H1649" t="str">
            <v>Integración de proyectos a la cartera de carácter cultural y ambiental con recursos del Fondo Ambiental Público de D.F.</v>
          </cell>
          <cell r="I1649" t="str">
            <v>Porcentaje que mide el avance de integración de los proyectos validados por el consejo a la cartera de proyectos FAP</v>
          </cell>
          <cell r="J1649" t="str">
            <v xml:space="preserve">Proyectos Cultural y Ambiental son:  1) Servicio Integral para el rescate del margen del Rio de los Remedios mediante el establecimiento de hidrosiembra 75%, Se realizaron actividades de poda de herbáceas en taludes, detección de plagas, aplicación de tratamiento contra plagas, deshierbe de pasillos, escaleras y andadores, riego, mantenimiento en la superficie de taludes, retiro de hidrovelo. 2) Apoyo a la Conservación, Sanidad e Higiene para los Albergues de Fauna Silvestre en los Zoológicos de la Ciudad 100%. Se realizó el 100% de la entrega de los productos de limpieza  en los zoológicos de la Ciudad de México y se realizó el pago de la factura correspondiente.  3) Conservación de Áreas Verdes y Mejora en Centros De Cultura Ambiental 75%, Nota DCA/CA/792/2024 Enviando tres facturas para su pago de la Empresa "NAVI" con Números 80,81 Y 82. el 22 de julio 2024, se envía la atenta nota DCA/CA/793/2024 enviando tres facturas para su pago de la empresa "NAVI" con números 84, 85, 86,87 y 88 del periodo del 24 al 31 de mayo por concepto de supervisión  de áreas verdes que se realizó en el CCA CHAPULTEPEC,  el 16 de agosto 2024 se envía la atenta nota DCA/CA/891/2024   enviando cuatro facturas para su pago de la empresa "NAVI" con números 89, 90, 91 y 92 el 24 de septiembre  2024 se enviará la atenta nota DCA/CA/1004/2024  con cuatro facturas para su pago de la empresa "NAVI" con números 95, 96, 97, 98 99 100 y 101; servicios en los cuatro centros de cultura ambiental a partir del 1 de julio ACUEXCOMATL: Conservación de áreas verdes poda de jardín en el área de educación ambiental, deshierbe, poda de setos, elaboración de cactario. YAUTLICA conservación de áreas verdes, deshierbe y barrido de caminos principales al edificio principal del CCA.  Mejoramiento:  instalación de lámparas, se termina la revisión y la instalación eléctrica del edificio principal del CCA.  ECOGUARDAS: conservación de áreas verdes. barrido, poda, deshierbe, cajeteo y limpieza de heno motita en diferentes áreas del CCA. mejoramiento: instalación de WC, lavabos, instalación de piso en baños, pintura del dormitorio uno. CCA CHAPULTEPEC. limpieza de cajetes, deshierbe y poda de pasto en el acceso del CCA, cajeteo y limpieza del auditorio al aire libre, limpieza de macetas de exposición del CCA; ACUEXCOMATL: conservación áreas verdes poda de jardín en área de educación ambiental, poda de cetos. elaboración de cactario. YAUTLICA: mejoramiento revisión y mejoramiento en instalación eléctrica de la cocina del cca, retiro y cambio de lámparas de la entrada principal del cca, limpieza de canaletas, revisión y mejoramiento de drenaje de tarja de cocina del cca, colocación de reja de protección en terraza, biodiversidad, residuos y bodega del cca. Conservación de áreas verdes:  poda y barrido en el perímetro el edificio principal ECOGUARDAS: mejoramiento, pintura de faldón y paredes exteriores del dormitorio, ajuste de puertas de dormitorio, limpieza de ventanas y loseta. conservación de áreas verdes:   limpieza de heno motita, cajeteo, poda, deshierbe y barrido en diferentes áreas del cca. CCA Chapultepec: conservación de áreas verdes, limpieza de cajetes, deshierbe y poda en acceso al cca, limpieza en canales de riego, poda en diferentes áreas del CCA. Servicios en los cuatro centros de cultura ambiental   agosto. ACUEXCOMATL: conservación de áreas verdes, cajeteo, poda de setos y barrido en las diferentes áreas del cca.  ACUEXCOMATL: mejoramiento: aplanado de piso, muestreado, botando grietas de pista de patinaje, nivelación de cancha de futbol rápido. YAUTLICA conservación de áreas verdes, deshierbe en áreas de juego, palapas y baños, barrido en áreas antes mencionadas    mejoramiento, cambio de registros de concreto en área de palapas, desazolve de drenaje en diferentes áreas del cca                                                   ECOGUARDAS: conservación de áreas verdes, barrido, poda deshierbe, cajeteo y limpieza de heno motita. Mejoramiento:  se terminó el montaje de canceles de aluminio en área de WC de dormitorios, se terminó la instalación: de canceles en área de regaderas, lavado de pisos, se terminó la colocación de loseta en área administrativa, así como pintura en oficinas de área administrativa. CCA CHAPULTEPEC: conservación de áreas verdes, deshierbe y recorte de pasto para las zonas de jardines que permitan conservar una altura máxima de 2 cm, para zonas francas y para zonas con existencia de piedras, adoquines o terrenos menos accesibles máximo 5 centímetros de altura, así como el retiro de herbáceas y trasplante de plantas ornamentales, nativas y medicinales, en los distintos jardines, así como cactáceas en donde así ( se requiera las veces que sea necesario) Servicios en los cuatro centros de cultura ambiental septiembre a la fecha; ACUEXCOMATL: mejoramiento : aplanado de piso, muestreado, botando grietas de pista de patinaje, nivelación de cancha de futbol rápido.  Conservación de áreas verdes: poda de pasto, poda de cetos, barrido en diferentes áreas del cca.                                        YAUTLICA conservación de áreas verdes, deshierbe en caminos principales al centro, palapas  y baños, barrido en áreas antes mencionadas; mejoramiento, cambio de bridas en mingitorios, colocación de WC, revisión de tubería de baños de edificio principal. ECOGUARDAS: conservación de áreas verdes,  barrido, poda deshierbe, cajeteo y limpieza de heno motita. Mejoramiento:  se terminó el montaje de canceles de aluminio en área de WC de dormitorios, se terminó la instalación: de canceles en área de regaderas, lavado de pisos, se terminó la colocación de loseta en área administrativa, así como pintura en oficinas de área administrativa. CCA Chapultepec: conservación de áreas verdes, deshierbe y recorte de pasto para las zonas de jardines que permitan conservar una altura máxima de 2 cm, para zonas francas y para zonas con existencia de piedras, adoquines o terrenos menos accesibles máximo 5 centímetros de altura, así como el retiro de herbáceas y trasplante de plantas ornamentales, nativas y medicinales, en los distintos jardines, así como cactáceas en donde así ( se requiera las veces que sea necesario).
4) Sistema de Riego de Agua Tratada para el Camellón de Vito Alessio Robles 22%, Las actividades realizadas son trabajos de poda de pasto, sustitución de plantas, poda de árboles, remoción de árboles y control de plagas, fertilización, poda de setos, mantenimiento de planta ornamental, recolección y traslados de residuos orgánicos, colocación de composta.  
5) Conservación de las Áreas Verdes del Bosque de Chapultepec 2024 90% Derivado a que en el primer sondeo de mercado, la oferta del mercado superó por mucho la suficiencia presupuestal, se hicieron modificaciones en los alcances del proyecto, por lo que el 22 de junio la DMCA remitió a la SRMAS mediante oficio SEDEMA/DGCA/DMCA/110/2024, el anexo técnico modificado. 
El 29 de julio se recibió por parte de la SRMAS el segundo sondeo de mercado, con el que se dio inició a los trámites de dictamininación técnica ante la ADIP. 
EL 15 de agosto se realizó la primera solicitud mediante oficio SEDEMA / ETIC-ADIP/ 026 / 2024, de manera digital se estuvieron trabajando observaciones realizadas por parte de la ADIP. Sin embargo el 23 de agosto emitió el doctamente técnico no favorable, invitando a atender observaciones adicionales para volver a ingresar la solicitud. 
El 30 de agosto se realizó la segunda solicitud de dictaminación técnica mediante oficio SEDEMA / ETIC-ADIP/ 027 / 2024. El 10 de septiembre se recibieron por correo electrónico observaciones por parte del Centro de Conectividad de la ADIP, mismas que fueron respondidas el 12 de septiembre. No obstante, la ADIP el 13 de septiembre volvió a emitir el dictamen técnico no favorable, observando que los precios ofertados están por encima de los precios en el mercado. Por lo que se solicito a los prestadores de servicio interesados presenten una propuesta, atendiendo esta observación, El día 24 de septiembre se va volver a presentar una tercera solicitud. 
6) Reforzar la operación del sistema de verificación vehicular (SIVEV) en el Centro de Datos de la Dirección General de Calidad del Aire 20%; Derivado a que en el primer sondeo de mercado, la oferta del mercado superó por mucho la suficiencia presupuestal, se hicieron modificaciones en los alcances del proyecto, por lo que el 22 de junio la DMCA remitió a la SRMAS mediante oficio SEDEMA/DGCA/DMCA/110/2024, el anexo técnico modificado. 
El 29 de julio se recibió por parte de la SRMAS el segundo sondeo de mercado, con el que se dio inició a los trámites de dictaminación técnica ante la ADIP. 
EL 15 de agosto se realizó la primera solicitud mediante oficio SEDEMA / ETIC-ADIP/ 026 / 2024, de manera digital se estuvieron trabajando observaciones realizadas por parte de la ADIP. Sin embargo el 23 de agosto emitió el dictamente técnico no favorable, invitando a atender observaciones adicionales para volver a ingresar la solicitud. 
El 30 de agosto se realizó la segunda solicitud de dictaminación técnica mediante oficio SEDEMA / ETIC-ADIP/ 027 / 2024. El 10 de septiembre se recibieron por correo electrónico observaciones por parte del Centro de Conectividad de la ADIP, mismas que fueron respondidas el 12 de septiembre. No obstente, la ADIP el 13 de septiembre volvió a emitir el dictámen técnico no favorable,observando que los precios ofertados están por encima de los precios en el mercado. Por lo que se solicito a los prestadores de servicio interesados presenten una propuesta, atendiendo esta observación, El día 24 de septiembre se va volver a presentar una tercera solicitud. 
7)Servicio Integral para la Conservación y el Manejo Ambiental de las Áreas Naturales Protegidas de la Ciudad de México 90%; se realizaron actividades que permiten la conservación del área, entre las que se encuentran actividades de deshierbe, de reforestación y conservación de áreas verdes
8)Servicio Integral para el Manejo Ambiental del Parque Ecológico de Xochimilco del Área Natural Protegida Ejidos de Xochimilco y San Gregorio Atlapulco en la Ciudad de México90%; Mantenimiento de áreas verdes, mantenimiento de caminos y senderos, mantenimiento de la trotapista, recolección de residuos inorgánicos, limpieza de los cuerpos de agua,
 9)Servicio Integral para la Conservación del Corredor Biológico de Calzada De Tlalpan 90%; Entre las actividades en este proyecto se encuantra el retiro de herbáceas y arbustos, deshierbe, descompactación y cajeteo, monitoreo de plagas y riego
10) Servicio Integral para la conservación y Mejora de 60 Has. de Áreas Verdes, Lago y Humedales en el Bosque de San Juan de Aragón 90%; En este proyecto se realizaron actividades de mantenimiento y deshierbe, poda de pasto en parajes, mantenimiento y deshierbe de setos, retiro de residuos, poda de arbolado, 
 11) Servicio Integral de gestión y saneamiento de la Ex Hacienda La Cañada para la recuperación de los servicios socioambientales 20% Se iniciaron los trabajos de limpieza y acarreo de maleza de la zona. Se realizó selección y recolección de materiales reutilizables, además del retiro de materiales no reutilizables
Fortalecimiento del Bienestar Animal CANCELADO
</v>
          </cell>
          <cell r="K1649">
            <v>7</v>
          </cell>
        </row>
        <row r="1650">
          <cell r="G1650" t="str">
            <v>06P0FAE006_C1A2</v>
          </cell>
          <cell r="H1650" t="str">
            <v>Integración de proyectos a la cartera de mitigación y adaptación al cambio climático con recursos del Fondo Ambiental para el Cambio Climático (FACC)</v>
          </cell>
          <cell r="I1650" t="str">
            <v>Porcentaje que mide el avance de integración de los proyectos validados por el consejo a la  cartera de proyectos FACC.</v>
          </cell>
          <cell r="J1650" t="str">
            <v>Se autorizaron 3 proyectos de Cambio Climático: 1) Servicio Integral para la restauración y puesta en operación del Centro de Datos de la Dirección General de Calidad del Aire en el Laboratorio de Análisis Ambiental en Vallejo, para dar continuidad a los Servicios Ambientales brindados por la SEDEMA.  Durante el tercer trimestre se avanzó en un 70% la prestación del servicio integral. Destacando como principales avances lo siguiente:  Suministro de equipos e insumos para la restaruación del Centro de Datos, Instalación y configuración de los nuevos equipos en el Centro de Datos, Suministro de software para los nuevos equipos.  Para el último trimestre esta programada la conclusión de la prestación del servicio. 2) Manutención 2023 y 2024 por el Registro de SEDEMA en la Plataforma de la Reserva de Acción Climática del Mercado de California 10% .Se terminaron las actividades, se solicitó al FAP el desistimiento de las economías por $2,063.40 el 23 de septiembre del 2024. 3) Adquisición de constancias de verificación vehicular (certificados con hologramas y rechazos) para el ejercicio fiscal 2024. Se terminaron las actividades 40% ,Se solicitó al área administrativa realizar el trámite de suficiencia presupuestal requerida, la contratación correspondiente y  gestionar el primer programa de entrega de constancias de verificación vehicular para el 1er semestre del 2024 (Mediante oficios SEDEMA/DGCA/0114/2024, SEDEMA/DGCA/0115/2024, SEDEMA/DGCA/0197/2024 y SEDEMA/DGCA/0771/2024). Se recibieron constancias de verificación vehicular para el 1er semestre del 2024, gestionadas mediante el primer programa de entrega de constancias de verificación vehicular (Oficio SEDEMA/DGCA/0114/2024), el 2do programa de entrega (Oficio SEDEMA/DGCA/0792/2024), el tercer programa de entrega (Oficio SEDEMA/DGCA/1354/2024), así como por el cuarto y quinto programa de entrega (Oficios SEDEMA/DGCA/1489/2024 y SEDEMA/DGCA/1498/2024 respectivamente).  Se tramitó la solicitud de dummy´s de las Constancias con Holograma en todos sus tipos para el 2do sem del 2024 (Oficio SEDEMA/DGCA/0983/2024), cambios en los diseños (Oficio SEDEMA/DGCA/1252/2024) y se solicitó y emitió el visto bueno a la propuesta de sus diseños (Oficios SEDEMA/DGCA/1338/2024 y SEDEMA/DGCA/1420/2024). Se recibieron constancias de verificación vehicular para el segundo semestre del 2024, gestionadas mediante el primer programa de entrega (Oficio SEDEMA/DGCA/1500/2024)  y el segundo calendario de entrega (oficio SEDEMA/DGCA/2619/2024). Asimismo,se envío a tramite de pago las facturas de  COMISA con los numeros: A48953, A48954, A48955, A48956, A48957, A48958, A48960, A48962  y A48963 (Oficio SEDEMA/DGCA/1592/2024), así como de las facturas A49068, A49069, A49070, A49071, A49072, A49073, A49074, A49075, A49076, A49077 y A49078 (oficio SEDEMA/DGCA/1983/2024).</v>
          </cell>
          <cell r="K1650">
            <v>3</v>
          </cell>
        </row>
        <row r="1651">
          <cell r="G1651" t="str">
            <v>06P0FAS034_C1</v>
          </cell>
          <cell r="H1651" t="str">
            <v>Sistemas de captación de agua de lluvia (SCALL) entregados</v>
          </cell>
          <cell r="I1651" t="str">
            <v>Porcentaje de avance de los SCALL instalados.</v>
          </cell>
          <cell r="J1651" t="str">
            <v>Se realizó la instalación de 10,265 Sistemas de Captación de Agua de Lluvia, los cuales contribuyen a dotar de agua a viviendas que padecen escacez en la Ciudad de México.</v>
          </cell>
          <cell r="K1651">
            <v>10000</v>
          </cell>
        </row>
        <row r="1652">
          <cell r="G1652" t="str">
            <v>06P0FAS034_C1A1</v>
          </cell>
          <cell r="H1652" t="str">
            <v>Capacitaciones a beneficiarios sobre el uso y limpieza del SCALL</v>
          </cell>
          <cell r="I1652" t="str">
            <v>Porcentaje de avance de las capacitaciones a beneficiarios brindadas sobre uso y limpieza de SCALL.</v>
          </cell>
          <cell r="J1652" t="str">
            <v>Se realizó la capacitación de 10,265 beneficiaros sobre el uso y limpieza de los SCALL.</v>
          </cell>
          <cell r="K1652">
            <v>10000</v>
          </cell>
        </row>
        <row r="1653">
          <cell r="G1653" t="str">
            <v>06P0FAS034_C1A2</v>
          </cell>
          <cell r="H1653" t="str">
            <v>Elaboración del padrón de
beneficiarios del programa</v>
          </cell>
          <cell r="I1653" t="str">
            <v>Mide el porcentaje de personas que cumplen con los requisitos para ser beneficiarios con un SCALL</v>
          </cell>
          <cell r="J1653" t="str">
            <v>Se verificó la entregas de Sistemas de Captación de Agua de Lluvia a 10,265 personas beneficiarias.</v>
          </cell>
          <cell r="K1653">
            <v>10000</v>
          </cell>
        </row>
        <row r="1654">
          <cell r="G1654" t="str">
            <v>06P0FAS034_C2</v>
          </cell>
          <cell r="H1654" t="str">
            <v>Capacitaciones a mujeres, enfocadas a la autosuficiencia realizadas.</v>
          </cell>
          <cell r="I1654" t="str">
            <v>Mide el porcentaje de avance de las capacitaciones realizadas a mujeres en el año.</v>
          </cell>
          <cell r="J1654" t="str">
            <v>Se realizó la capacitación a 6,466 mujeres benificiarias del programa cosecha de agua de lluvia, enfocadas a la autosuficiencia.</v>
          </cell>
          <cell r="K1654">
            <v>5000</v>
          </cell>
        </row>
        <row r="1655">
          <cell r="G1655" t="str">
            <v>06P0FAS034_C2A1</v>
          </cell>
          <cell r="H1655" t="str">
            <v>Selección de mujeres que cumplen con los requisitos para ser beneficiarias del Programa</v>
          </cell>
          <cell r="I1655" t="str">
            <v>Mide el porcentaje de mujeres que cumplen con los requisitos para ser beneficiarias del Programa</v>
          </cell>
          <cell r="J1655" t="str">
            <v>Se llevó a cabo la verificación de requisitos a 12,219 mujeres para ser beneficiarias del Programa.</v>
          </cell>
          <cell r="K1655">
            <v>5000</v>
          </cell>
        </row>
        <row r="1656">
          <cell r="G1656" t="str">
            <v>06P0FAS036_C1</v>
          </cell>
          <cell r="H1656" t="str">
            <v>Apoyos "Bienestar para el Bosque" entregados</v>
          </cell>
          <cell r="I1656" t="str">
            <v>Porcentaje  de apoyos entregados en el año</v>
          </cell>
          <cell r="J1656" t="str">
            <v xml:space="preserve">Se entregaron 5,040 apoyos, mismos que están dirigidos a actividades en  protección, preservación, conservación y restauración de los recursos naturales del suelo de conservación de la Ciudad de México, vigilancia y monitoreo continuo, así como la implementación de Proyectos de Desarrollo Comunitario con la participación sustantiva de los sujetos agrarios en comunidades, ejidos y pequeña propiedad. </v>
          </cell>
          <cell r="K1656">
            <v>5040</v>
          </cell>
        </row>
        <row r="1657">
          <cell r="G1657" t="str">
            <v>06P0FAS036_C1A1</v>
          </cell>
          <cell r="H1657" t="str">
            <v>Emisión de convocatoria para registro en Programa social</v>
          </cell>
          <cell r="I1657" t="str">
            <v>Porcentaje de convocatorias emitidas para el registro en el Programa social</v>
          </cell>
          <cell r="J1657" t="str">
            <v>Convocatoria</v>
          </cell>
          <cell r="K1657">
            <v>1</v>
          </cell>
        </row>
        <row r="1658">
          <cell r="G1658" t="str">
            <v>06P0FAS036_C1A2</v>
          </cell>
          <cell r="H1658" t="str">
            <v>Seguimiento al cumplimiento a requisitos del programa</v>
          </cell>
          <cell r="I1658" t="str">
            <v>Porcentaje de expedientes de cumplimiento verificados.</v>
          </cell>
          <cell r="J1658" t="str">
            <v xml:space="preserve">Actividades en materia de protección, preservación, conservación y restauración de los recursos naturales del suelo de conservación de la Ciudad de México, vigilancia y monitoreo continuo, así como la implementación de Proyectos de Desarrollo Comunitario con la participación sustantiva de los sujetos agrarios en comunidades, ejidos y pequeña propiedad. </v>
          </cell>
          <cell r="K1658">
            <v>5040</v>
          </cell>
        </row>
        <row r="1659">
          <cell r="G1659" t="str">
            <v>06P0FAS036_C2</v>
          </cell>
          <cell r="H1659" t="str">
            <v>Apoyos "Sembrando Vida Ciudad de México" entregados.</v>
          </cell>
          <cell r="I1659" t="str">
            <v>Porcentaje  de apoyos entregados en el año</v>
          </cell>
          <cell r="J1659" t="str">
            <v>Se entregaron 1,760 apoyos,  mismos que estan dirigidos a actividades que incrementan la productividad bajo un enfoque de sustentabilidad y con una visión de desarrollo regional, mediante el otorgamiento de ayudas económicas y en especie, asistencia técnica y capacitación que aseguren a los propietarios o poseedores de las unidades de producción, ingresos superiores a la línea de bienestar en el Suelo de Conservación, mediante el establecimiento de sistemas productivos agroecológicos, agroforestales, cultivos tradicionales y producción apícola.</v>
          </cell>
          <cell r="K1659">
            <v>2000</v>
          </cell>
        </row>
        <row r="1660">
          <cell r="G1660" t="str">
            <v>06P0FAS036_C2A1</v>
          </cell>
          <cell r="H1660" t="str">
            <v>Emisión de convocatoria para registro en Programa social</v>
          </cell>
          <cell r="I1660" t="str">
            <v>Porcentaje de convocatorias emitidas para el registro en el Programa social</v>
          </cell>
          <cell r="J1660" t="str">
            <v>Convocatoria</v>
          </cell>
          <cell r="K1660">
            <v>1</v>
          </cell>
        </row>
        <row r="1661">
          <cell r="G1661" t="str">
            <v>06P0FAS036_C2A2</v>
          </cell>
          <cell r="H1661" t="str">
            <v>Seguimiento al cumplimiento a requisitos del programa</v>
          </cell>
          <cell r="I1661" t="str">
            <v>Porcentaje de expedientes de cumplimiento verificados.</v>
          </cell>
          <cell r="J1661" t="str">
            <v>Actividades para incrementar la productividad bajo un enfoque de sustentabilidad y con una visión de desarrollo regional, mediante el otorgamiento de ayudas económicas y en especie, asistencia técnica y capacitación que aseguren a los propietarios o poseedores de las unidades de producción, ingresos superiores a la línea de bienestar en el Suelo de Conservación, mediante el establecimiento de sistemas productivos agroecológicos, agroforestales, cultivos tradicionales y producción apícola.</v>
          </cell>
          <cell r="K1661">
            <v>2000</v>
          </cell>
        </row>
        <row r="1662">
          <cell r="G1662" t="str">
            <v>06P0FAS036_C3</v>
          </cell>
          <cell r="H1662" t="str">
            <v>Apoyos "Bienestar para el Campo" entregados.</v>
          </cell>
          <cell r="I1662" t="str">
            <v>Porcentaje  de apoyos entregados en el año</v>
          </cell>
          <cell r="J1662" t="str">
            <v>Se entregaron 6,365 apoyos, mismos que estan dirigidos a  actividades para el fomento de la producción agroecológica, la ganadería sustentable, el manejo y aprovechamiento de la vida silvestre, la transformación y acopio de la producción primaria, la comercialización de productos; la promoción y el fortalecimiento de la organización rural comunitaria; así como el impulso a la cooperación para lograr la generación de bienes y diversificación de ingresos de las actividades agropecuarias, fomentando el desarrollo y la diversidad de formas de turismo en el suelo de conservación de la Ciudad de México.</v>
          </cell>
          <cell r="K1662">
            <v>6250</v>
          </cell>
        </row>
        <row r="1663">
          <cell r="G1663" t="str">
            <v>06P0FAS036_C3A1</v>
          </cell>
          <cell r="H1663" t="str">
            <v>Emisión de convocatoria para registro en Programa social</v>
          </cell>
          <cell r="I1663" t="str">
            <v>Porcentaje de convocatorias emitidas para el registro en el Programa social</v>
          </cell>
          <cell r="J1663" t="str">
            <v>Convocatoria</v>
          </cell>
          <cell r="K1663">
            <v>1</v>
          </cell>
        </row>
        <row r="1664">
          <cell r="G1664" t="str">
            <v>06P0FAS036_C3A2</v>
          </cell>
          <cell r="H1664" t="str">
            <v>Seguimiento al cumplimiento a requisitos del programa</v>
          </cell>
          <cell r="I1664" t="str">
            <v>Porcentaje de expedientes de cumplimiento verificados.</v>
          </cell>
          <cell r="J1664" t="str">
            <v>Actividades para el fomento de la producción agroecológica, la ganadería sustentable, el manejo y aprovechamiento de la vida silvestre, la transformación y acopio de la producción primaria, la comercialización de productos; la promoción y el fortalecimiento de la organización rural comunitaria; así como el impulso a la cooperación para lograr la generación de bienes y diversificación de ingresos de las actividades agropecuarias, fomentando el desarrollo y la diversidad de formas de turismo en el suelo de conservación de la Ciudad de México.</v>
          </cell>
          <cell r="K1664">
            <v>6250</v>
          </cell>
        </row>
        <row r="1665">
          <cell r="G1665" t="str">
            <v>06P0FAS036_C4</v>
          </cell>
          <cell r="H1665" t="str">
            <v>Apoyos  "Facilitadores de Servicios" entregados.</v>
          </cell>
          <cell r="I1665" t="str">
            <v>Porcentaje  de apoyos entregados en el año</v>
          </cell>
          <cell r="J1665" t="str">
            <v>Se entregaron 655 apoyos, mismos que estan dirigidos a actividades de acompañamiento técnico, social y productivo para el desarrollo comunitario a personas beneficiarias del Programa Altépetl Bienestar en los componentes Sembrando Vida Ciudad de México, Bienestar para el Campo y Bienestar para el Bosque. La asistencia técnica proporcionada por las personas Facilitadores del Cambio fortalecerá el aprovechamiento productivo, la restauración y conectividad de los ecosistemas y agroecosistemas mediante el establecimiento de sistemas agroforestales, y el fomento de la agroecología en la superficie del Suelo de Conservación. Se coadyuvará en la sanidad animal y vegetal, la conservación -in situ y ex situ- de semillas  y  cultivos nativos, el  manejo  y  aprovechamiento  de  la vida silvestre,  el  turismo  rural,  la  transformación  y comercialización, así como el desarrollo de las Comunidades de Aprendizaje Campesino (CAC), mediante el diálogo de saberes basado en el intercambio de conocimientos y experiencias. El apoyo y seguimiento de las actividades operativas y administrativas del Programa, estará a cargo de mujeres y hombres que integran la Unidad Técnica Operativa (UTO).</v>
          </cell>
          <cell r="K1665">
            <v>710</v>
          </cell>
        </row>
        <row r="1666">
          <cell r="G1666" t="str">
            <v>06P0FAS036_C4A1</v>
          </cell>
          <cell r="H1666" t="str">
            <v>Emisión de convocatoria para registro en Programa social</v>
          </cell>
          <cell r="I1666" t="str">
            <v>Porcentaje de convocatorias emitidas para el registro en el Programa social</v>
          </cell>
          <cell r="J1666" t="str">
            <v>Convocatoria</v>
          </cell>
          <cell r="K1666">
            <v>1</v>
          </cell>
        </row>
        <row r="1667">
          <cell r="G1667" t="str">
            <v>06P0FAS036_C4A2</v>
          </cell>
          <cell r="H1667" t="str">
            <v>Seguimiento al cumplimiento a requisitos del programa</v>
          </cell>
          <cell r="I1667" t="str">
            <v>Porcentaje de expedientes de cumplimiento verificados.</v>
          </cell>
          <cell r="J1667" t="str">
            <v>Actividades de acompañamiento técnico, social y productivo para el desarrollo comunitario a personas beneficiarias del Programa Altépetl Bienestar en los componentes Sembrando Vida Ciudad de México, Bienestar para el Campo y Bienestar para el Bosque. La asistencia técnica proporcionada por las personas Facilitadores del Cambio fortalecerá el aprovechamiento productivo, la restauración y conectividad de los ecosistemas y agroecosistemas mediante el establecimiento de sistemas agroforestales, y el fomento de la agroecología en la superficie del Suelo de Conservación. Se coadyuvará en la sanidad animal y vegetal, la conservación -in situ y ex situ- de semillas  y  cultivos nativos, el  manejo  y  aprovechamiento  de  la vida silvestre,  el  turismo  rural,  la  transformación  y comercialización, así como el desarrollo de las Comunidades de Aprendizaje Campesino (CAC), mediante el diálogo de saberes basado en el intercambio de conocimientos y experiencias. El apoyo y seguimiento de las actividades operativas y administrativas del Programa, estará a cargo de mujeres y hombres que integran la Unidad Técnica Operativa (UTO).</v>
          </cell>
          <cell r="K1667">
            <v>710</v>
          </cell>
        </row>
        <row r="1668">
          <cell r="G1668" t="str">
            <v>06P0FAS036_C5</v>
          </cell>
          <cell r="H1668" t="str">
            <v>Cursos "Desarrollo de Capacidades y Bienestar Social"  realizados.</v>
          </cell>
          <cell r="I1668" t="str">
            <v>Cursos realizados en el año</v>
          </cell>
          <cell r="J1668" t="str">
            <v>Se llevaron a cabo 8 cursos con la finalidad de profesionalizar a las y los Facilitadores de Servicios  en aspectos técnicos, operativos y administrativos del Programa, así como para desarrollar capacidades técnicas, organizativas y productivas de personas beneficiarias del programa, en temas estratégicos relacionados con los objetivos del programa Altépetl Bienestar. Con el fin de fortalecer el desarrollo socioeconómico de las mujeres, se podrán impulsar acciones de capacitación y orientación, con el objeto de que conozcan los servicios y mecanismos de atención a las mujeres, que brindan las diversas instituciones del Gobierno de la Ciudad de México, en temas de salud, psicológicos, sociales, jurídicos, económicos y culturales, que les permita el acceso a una vida libre de violencia, alcanzar la autonomía económica y el bienestar físico y psicosocial. Además, a través del Programa, se promoverán talleres y capacitaciones a mujeres y hombres que sean beneficiarios, en temas relacionados a tres ejes de acción: promoción de derechos de las mujeres rurales, prevención de la violencia y atención a casos de violencia de género.</v>
          </cell>
          <cell r="K1668">
            <v>10</v>
          </cell>
        </row>
        <row r="1669">
          <cell r="G1669" t="str">
            <v>06P0FAS036_C5A1</v>
          </cell>
          <cell r="H1669" t="str">
            <v>Invitaciones  (personas físicas o morales) para registro en Programa social</v>
          </cell>
          <cell r="I1669" t="str">
            <v>Porcentaje de invitaciones emitidas para el registro en el Programa social</v>
          </cell>
          <cell r="J1669" t="str">
            <v xml:space="preserve">La temática, los requisitos específicos y el contenido de las propuestas, serán establecidos en las invitaciones que al efecto se emitan a diferentes instituciones de educación superior o de investigación, especialistas y/o profesionales (físicas o morales) </v>
          </cell>
          <cell r="K1669">
            <v>10</v>
          </cell>
        </row>
        <row r="1670">
          <cell r="G1670" t="str">
            <v>06P0FAS036_C5A2</v>
          </cell>
          <cell r="H1670" t="str">
            <v>Seguimiento al cumplimiento a requisitos del programa</v>
          </cell>
          <cell r="I1670" t="str">
            <v>Porcentaje de cursos de cumplimiento verificados.</v>
          </cell>
          <cell r="J1670" t="str">
            <v xml:space="preserve"> Profesionalizar a las y los Facilitadores de Servicios  en aspectos técnicos, operativos y administrativos del Programa, así como para desarrollar capacidades técnicas, organizativas y productivas de personas beneficiarias del programa, en temas estratégicos relacionados con los objetivos del programa Altépetl Bienestar. </v>
          </cell>
          <cell r="K1670">
            <v>10</v>
          </cell>
        </row>
        <row r="1671">
          <cell r="G1671" t="str">
            <v>06P0FAU045_C1</v>
          </cell>
          <cell r="H1671" t="str">
            <v>Coordinación de entrega de apoyos del programa de sanidad e inocuidad agroalimentaria realizado.</v>
          </cell>
          <cell r="I1671" t="str">
            <v>Porcentaje de avance en la coordinación para la entrega de apoyos a beneficiarios del programa de sanidad e inocuidad agroalimentaria.</v>
          </cell>
          <cell r="J1671" t="str">
            <v>Coordinación para la entrega de apoyos a productores para mejorar la sanidad e inocuidad en sus cultivos y/o animales.</v>
          </cell>
          <cell r="K1671">
            <v>9</v>
          </cell>
        </row>
        <row r="1672">
          <cell r="G1672" t="str">
            <v>06P0FAU045_C1A1</v>
          </cell>
          <cell r="H1672" t="str">
            <v>Selección de personas beneficiarias de la acción social "Proyectos del Programa de Sanidad e Inocuidad Agroalimentaria en la Ciudad de México, ejercicio 2024"</v>
          </cell>
          <cell r="I1672" t="str">
            <v>Porcentaje de beneficiariaros de los proyectos implementados en el Programa de Sanidad e Inocuidad Agroalimentaria en la Ciudad de México 2024</v>
          </cell>
          <cell r="J1672" t="str">
            <v>Implementación de Campañas Fitozoosanitarios y de Inocuidad Agroalimentaria</v>
          </cell>
          <cell r="K1672">
            <v>746</v>
          </cell>
        </row>
        <row r="1673">
          <cell r="G1673" t="str">
            <v>06P0FAU045_C2</v>
          </cell>
          <cell r="H1673" t="str">
            <v>Coordinación para la entrega de apoyos del programa de infraestructura hidroagrícola otorgados.</v>
          </cell>
          <cell r="I1673" t="str">
            <v>Porcentaje de avance en la coordinación de entrega de apoyos a beneficiarios del programa de infraestructura hidroagrícola.</v>
          </cell>
          <cell r="J1673" t="str">
            <v>Coordinación para la entrega de apoyos a productores para rehabilitar la infraestructura hidroagricola.</v>
          </cell>
          <cell r="K1673">
            <v>2</v>
          </cell>
        </row>
        <row r="1674">
          <cell r="G1674" t="str">
            <v>06P0FAU045_C2A2</v>
          </cell>
          <cell r="H1674" t="str">
            <v>Selección de personas beneficiarias de la acción social "Proyectos del Programa de Apoyo a la Infraestructura Hidroagrícola, ejercicio 2024"</v>
          </cell>
          <cell r="I1674" t="str">
            <v>Porcentaje de beneficiariaros de los proyectos implementados en el Programa de Sanidad e Inocuidad Agroalimentaria en la Ciudad de México 2024</v>
          </cell>
          <cell r="J1674" t="str">
            <v>Rehabilitación, tecnificación y equipamiento de infraestructura hidroagricola para el beneficio de productes agricolas ubicados en unidades de riego.</v>
          </cell>
          <cell r="K1674">
            <v>200</v>
          </cell>
        </row>
        <row r="1675">
          <cell r="G1675" t="str">
            <v>06PDPAE154_C1</v>
          </cell>
          <cell r="H1675" t="str">
            <v>Representación Jurídica realizada</v>
          </cell>
          <cell r="I1675" t="str">
            <v>Porcentaje que mide el avance de la representación del interés legítimo a través de litigio y la asesoría.</v>
          </cell>
          <cell r="J1675" t="str">
            <v>Se llevaron a cabo 9,636 representaciones del interés legítimo a través de litigio, asesoría y consulta jurídica para habitantes de la Ciudad de México</v>
          </cell>
          <cell r="K1675">
            <v>12575</v>
          </cell>
        </row>
        <row r="1676">
          <cell r="G1676" t="str">
            <v>06PDPAE154_C1A1</v>
          </cell>
          <cell r="H1676" t="str">
            <v>Proyectar acuerdos de inicio de investigación</v>
          </cell>
          <cell r="I1676" t="str">
            <v>Porcentaje que mide en avance de los proyectos de inicio de investigación.</v>
          </cell>
          <cell r="J1676" t="str">
            <v>Se emitieron 94 acuerdos de inicio de investigacion de oficio, por posibles violaciones o incumplimientos a las disposiciones jurídicas en materia ambiental, ordenamiento terriorial y de protección y bienestar a los animales</v>
          </cell>
          <cell r="K1676">
            <v>120</v>
          </cell>
        </row>
        <row r="1677">
          <cell r="G1677" t="str">
            <v>06PDPAE154_C1A2</v>
          </cell>
          <cell r="H1677" t="str">
            <v xml:space="preserve">Emitir opiniones jurídicas, convenios de colaboración y/o coordinación. </v>
          </cell>
          <cell r="I1677" t="str">
            <v>Porcentaje que mide el avance de las opiniones juridicas y convenios de colaboración y /o coordinación)</v>
          </cell>
          <cell r="J1677" t="str">
            <v>Se emitieron 257 opiniones jurídicas y 0 convenios de colaboración en materia ambiental, ordenamiento territorial y de protección y bienestar  a los animales</v>
          </cell>
          <cell r="K1677">
            <v>252</v>
          </cell>
        </row>
        <row r="1678">
          <cell r="G1678" t="str">
            <v>06PDPAE154_C2</v>
          </cell>
          <cell r="H1678" t="str">
            <v xml:space="preserve">Resoluciones  en materia ambiental y de protección y bienestar a los animales y del ordenamiento territorial realizadas </v>
          </cell>
          <cell r="I1678" t="str">
            <v xml:space="preserve">Porcentaje que mide el avance en resoluciones  en materia ambiental y de protección y bienestar a los animales y de ordenamiento territorial </v>
          </cell>
          <cell r="J1678" t="str">
            <v>Se emitiron 7,836 resoluciones en materia ambiental, de protección y bienestar a los nimales y de ordenamiento territorial</v>
          </cell>
          <cell r="K1678">
            <v>5700</v>
          </cell>
        </row>
        <row r="1679">
          <cell r="G1679" t="str">
            <v>06PDPAE154_C2A1</v>
          </cell>
          <cell r="H1679" t="str">
            <v xml:space="preserve">Conclusión de los Procedimientos  Administrativos de Investigación </v>
          </cell>
          <cell r="I1679" t="str">
            <v>Porcentaje que mide el avance de la conclusión de los procedimientos de inicio de investigación en materia ambiental y de protección y binestar a los animales y de ordenamiento territorial</v>
          </cell>
          <cell r="J1679" t="str">
            <v xml:space="preserve">Se concluyeron 7,836 Procedimientos Administrativos de Investigación </v>
          </cell>
          <cell r="K1679">
            <v>5700</v>
          </cell>
        </row>
        <row r="1680">
          <cell r="G1680" t="str">
            <v>06PDPAE154_C3</v>
          </cell>
          <cell r="H1680" t="str">
            <v xml:space="preserve">Documentos técnicos emitidos </v>
          </cell>
          <cell r="I1680" t="str">
            <v>Porcentaje que mide el avance  en la emisión de los documentos técnicos en materia ambiental y de ordenamiento territorial emitidos</v>
          </cell>
          <cell r="J1680" t="str">
            <v>Se elaboraron 934 documentos técnicos en materia ambiental y de ordenamiento territorial y 16 documentos técnicos de análisis geoespacial</v>
          </cell>
          <cell r="K1680">
            <v>1420</v>
          </cell>
        </row>
        <row r="1681">
          <cell r="G1681" t="str">
            <v>06PDPAE154_C3A1</v>
          </cell>
          <cell r="H1681" t="str">
            <v>Elaboración de documentos  técnicos  requeridos por  autoridades Locales y Federales</v>
          </cell>
          <cell r="I1681" t="str">
            <v>Porcentaje que mide el avance de la elaboración de documentos técnicos requeridos  por  autoridades Locales y Federales</v>
          </cell>
          <cell r="J1681" t="str">
            <v>Se elaboraron 934 documentos tecnicos requeridos</v>
          </cell>
          <cell r="K1681">
            <v>1400</v>
          </cell>
        </row>
        <row r="1682">
          <cell r="G1682" t="str">
            <v>06PDPAE154_C4</v>
          </cell>
          <cell r="H1682" t="str">
            <v xml:space="preserve">Acciones precautorias  impuestas </v>
          </cell>
          <cell r="I1682" t="str">
            <v>Porcentaje que mide el avance en la imposición de acciones precautorias en materia ambiental, ordenamiento territorial y de protección y bienestar a los animales impuestas</v>
          </cell>
          <cell r="J1682" t="str">
            <v>Se impusieron 52 acciones precautorias, en materia ambiental y de protección y bienestar a los animales y ordenamiento territorial</v>
          </cell>
          <cell r="K1682">
            <v>56</v>
          </cell>
        </row>
        <row r="1683">
          <cell r="G1683" t="str">
            <v>06PDPAE154_C4A1</v>
          </cell>
          <cell r="H1683" t="str">
            <v>Elaboración de acuerdo de imposición de acción precautoria</v>
          </cell>
          <cell r="I1683" t="str">
            <v xml:space="preserve">Porcentaje que mide el avance de la elaboración de acuerdos de imposición de acción precautoria </v>
          </cell>
          <cell r="J1683" t="str">
            <v>Se elaboraron 52 acuerdos de imposición de acción precautoria</v>
          </cell>
          <cell r="K1683">
            <v>56</v>
          </cell>
        </row>
        <row r="1684">
          <cell r="G1684" t="str">
            <v>06PDPAE154_C5</v>
          </cell>
          <cell r="H1684" t="str">
            <v>Información digital y geoespacial actualizada e impartida</v>
          </cell>
          <cell r="I1684" t="str">
            <v>Porcentaje que mide el avance de la información digital y geoespacial actualizada e impartida</v>
          </cell>
          <cell r="J1684" t="str">
            <v>Se elaboraron  48 capas en el SIG-PAOT con sus metadatos;   se elaboraron  5  proyectos digitales de información  urbano-ambiental</v>
          </cell>
          <cell r="K1684">
            <v>90</v>
          </cell>
        </row>
        <row r="1685">
          <cell r="G1685" t="str">
            <v>06PDPAE154_C5A1</v>
          </cell>
          <cell r="H1685" t="str">
            <v>Actualización de SIG-PAOT</v>
          </cell>
          <cell r="I1685" t="str">
            <v>Porcentaje que mide el avance de la actualiacón del SIG-PAOT</v>
          </cell>
          <cell r="J1685" t="str">
            <v>Se actualizo el SIG-PAOT con 48 capas y su metadato</v>
          </cell>
          <cell r="K1685">
            <v>50</v>
          </cell>
        </row>
        <row r="1686">
          <cell r="G1686" t="str">
            <v>06PDPAE154_C5A2</v>
          </cell>
          <cell r="H1686" t="str">
            <v>Capacitación en SIG-PAOT  y en Sistemas de Información geográfica a la ciudadanía</v>
          </cell>
          <cell r="I1686" t="str">
            <v>Porcentaje que mide el avance de capacitación del SIG-PAOT  y del Sistema de Información Geográfica a la ciudadania</v>
          </cell>
          <cell r="J1686" t="str">
            <v>Se impartieron 13 cursos de capacitación en SIG-PAOT y sistemas de información geográfica</v>
          </cell>
          <cell r="K1686">
            <v>20</v>
          </cell>
        </row>
        <row r="1687">
          <cell r="G1687" t="str">
            <v>06PDPAN001_C1</v>
          </cell>
          <cell r="H1687" t="str">
            <v>Simulacros preventivos para actuar en caso de riesgo o desastres antropogénicos realizados.</v>
          </cell>
          <cell r="I1687" t="str">
            <v xml:space="preserve">Mide el porcentaje de simulacros realizados con las personas servidoras pública de la PAOT y Ciudadanos </v>
          </cell>
          <cell r="J1687" t="str">
            <v>Se realizaron 3 simulacros, los cuales contribuye a fortalecer los protocolos de actuación ante la ocurrencia de sismos.</v>
          </cell>
          <cell r="K1687">
            <v>3</v>
          </cell>
        </row>
        <row r="1688">
          <cell r="G1688" t="str">
            <v>06PDPAN001_C1A1</v>
          </cell>
          <cell r="H1688" t="str">
            <v>Realización de reuniones informativas a los participantes para informar el protocolos de actuación a seguir en los simulacros.</v>
          </cell>
          <cell r="I1688" t="str">
            <v>Porcentaje que mide el cumplimiento de las reuniones informativas para la aplicación de protocolos de actuación a seguir en los simulacros</v>
          </cell>
          <cell r="J1688" t="str">
            <v>Se realizo 1 reunión informativa de protocolos a seguir en la realización de simulacros.</v>
          </cell>
          <cell r="K1688">
            <v>1</v>
          </cell>
        </row>
        <row r="1689">
          <cell r="G1689" t="str">
            <v>06PDPAN001_C2</v>
          </cell>
          <cell r="H1689" t="str">
            <v>Capacitación a los servidores públicos que conforman la brigada de Protección Civil de la PAOT realizada.</v>
          </cell>
          <cell r="I1689" t="str">
            <v>Mide el porcentaje de capacitaciones impartidas a brigadistas de Protección Civil de la PAOT</v>
          </cell>
          <cell r="J1689" t="str">
            <v>No hubo actividad programada en este periodo.</v>
          </cell>
          <cell r="K1689">
            <v>1</v>
          </cell>
        </row>
        <row r="1690">
          <cell r="G1690" t="str">
            <v>06PDPAN001_C2A1</v>
          </cell>
          <cell r="H1690" t="str">
            <v>Difusión y promoción del Programa de capacitación</v>
          </cell>
          <cell r="I1690" t="str">
            <v>Porcentaje que mide el número de  actividades realizadas para la difusión  y promoción del programa de capacitación a servidores públicos</v>
          </cell>
          <cell r="J1690" t="str">
            <v>Se envío correo electrónico conla convocatoria de invitación a formar parte como brigadista y ser considerados para la capacitación 2024</v>
          </cell>
          <cell r="K1690">
            <v>1</v>
          </cell>
        </row>
        <row r="1691">
          <cell r="G1691" t="str">
            <v>07C001E093_C1</v>
          </cell>
          <cell r="H1691" t="str">
            <v>Servicios para el tratamiento,
recepción, separación, manejo
traslado y disposición final de
residuos solidos urbanos realizados</v>
          </cell>
          <cell r="I1691" t="str">
            <v>Porcentaje que mide las toneladas de residuos sólidos recepcionados, seleccionados y trasladados a los sitios de disposición final</v>
          </cell>
          <cell r="J1691" t="str">
            <v>En el periodo enero-septiembre 2024, se realizó la recepción y transferencia de 2,820,642 toneladas de residuos sólidos urbanos en las 13 Estaciones de Transferencia, 03 plantas de selección, 02 plantas de compactación y 01 planta de composta.</v>
          </cell>
          <cell r="K1691">
            <v>3666490</v>
          </cell>
        </row>
        <row r="1692">
          <cell r="G1692" t="str">
            <v>07C001E093_C1A1</v>
          </cell>
          <cell r="H1692" t="str">
            <v>Programación de Servicios  para el tratamiento , recepción, separación, manejo traslado y disposición final de residuos solidos urbanos.</v>
          </cell>
          <cell r="I1692" t="str">
            <v>Porcentaje que mide la programación de las toneladas de residuos sólidos recepcionados, seleccionados y trasladados a los sitios de disposición final</v>
          </cell>
          <cell r="J1692" t="str">
            <v>El total de 2,820,642 toneladas recepcionadas están distribuidas en los diferentes servicios con los que se cuenta esta Dirección Ejecutiva como a continuación se menciona:
* Recepción de Residuos Sólidos Urbanos en Sitios de Disposición Final del Estado de México y Morelos.
* En Plantas de Selección y Compactación se realizó la separación de los residuos que ingresaron para la obtención de CDR (Combustible de Residuos), así como del Subproducto de recuperación (vidrio, papel, cartón, aluminio, etc.) y la merma de estos residuos, se envía a los Sitios de Disposición Final.
* En la Planta de Composta se entregó a las diferentes alcaldías y dependencias que así lo soliciten, el producto (humus) que se obtuvo mediante tratamiento de los residuos orgánicos.
Cabe mencionar algunos de servicios complementarios más representativos para la operación, como son: la fumigación, la limpieza, el riego, la supervisión y el mantenimiento a básculas.</v>
          </cell>
          <cell r="K1692">
            <v>3666490</v>
          </cell>
        </row>
        <row r="1693">
          <cell r="G1693" t="str">
            <v>07C001K008_C1</v>
          </cell>
          <cell r="H1693" t="str">
            <v>Mantenimiento de la infraestructura de alumbrado público realizado.</v>
          </cell>
          <cell r="I1693" t="str">
            <v>Porcentaje que mide el avance físico del mantenimiento de la Infraestructura de alumbrado público.</v>
          </cell>
          <cell r="J1693" t="str">
            <v xml:space="preserve">En el periodo enero-septiembre 2024, las actividades realizadas son la reposición de luminarias, cambio de lámpara y balastro, reposición de cable y reconexión de líneas. Los trabajos comprenden:  7,072 reconexiónes de líneas de alimentación,  1,245 cambios de fotoceldas, 2,747  instalaciónes/reposiciónes de postes y  6,114 instalaciónes/reposiciónes/sustituciones de luminarias. </v>
          </cell>
          <cell r="K1693">
            <v>80000</v>
          </cell>
        </row>
        <row r="1694">
          <cell r="G1694" t="str">
            <v>07C001K008_C1A1</v>
          </cell>
          <cell r="H1694" t="str">
            <v>Programación de Servicios  para el  mantenimiento del alumbrado público.</v>
          </cell>
          <cell r="I1694" t="str">
            <v>Porcentaje que mide los servcios  de mantenimiento  del alumbrado público ejecutados al periodo</v>
          </cell>
          <cell r="J1694" t="str">
            <v>Mantenimiento preventivo y correctivo de la infraestructura de alumbrado público en diversas vialidades de la Red Vial Primaria de la Ciudad de México principalmente en los cuadrantes sur, norte, suroriente, surponiente, nororiente, norponiente y centro.</v>
          </cell>
          <cell r="K1694">
            <v>80000</v>
          </cell>
        </row>
        <row r="1695">
          <cell r="G1695" t="str">
            <v>07C001K008_C2</v>
          </cell>
          <cell r="H1695" t="str">
            <v>Infraestructura de alumbrado público renovada.</v>
          </cell>
          <cell r="I1695" t="str">
            <v>Porcentaje que mide  el avance físico de la infraestructura renovada de alumbrado público.</v>
          </cell>
          <cell r="J1695" t="str">
            <v>En el periodo enero-septiembre 2024, se han adicionado 6,601 luminarios nuevos viales, 4,725 luminarios nuevos peatonales, 5,920 postes nuevos (406 de 5 metros, 2,924 de 7.5 metros y 2,590 de 9 metros) y 157  postes de 17 metros.</v>
          </cell>
          <cell r="K1695">
            <v>18000</v>
          </cell>
        </row>
        <row r="1696">
          <cell r="G1696" t="str">
            <v>07C001K008_C2A1</v>
          </cell>
          <cell r="H1696" t="str">
            <v>Elaboración de análisis de factibilidad de renovación de la infraestructura de alumbrado público.</v>
          </cell>
          <cell r="I1696" t="str">
            <v>Porcentaje que mide los proyectos de renovación  del alumbrado público ejecutados al periodo</v>
          </cell>
          <cell r="J1696" t="str">
            <v>El análisis de factibilidad para el suministro e instalación de postes adicionales, incluye luminarios viales y peatonales, para el mejoramiento del alumbrado público en las 16 alcaldías de la ciudad de México.</v>
          </cell>
          <cell r="K1696">
            <v>18000</v>
          </cell>
        </row>
        <row r="1697">
          <cell r="G1697" t="str">
            <v>07C001K020_C1</v>
          </cell>
          <cell r="H1697" t="str">
            <v>Mantenimiento de parques, áreas verdes.</v>
          </cell>
          <cell r="I1697" t="str">
            <v>Porcentaje que mide el avance  en el  mantenimiento de parques, áreas verdes.</v>
          </cell>
          <cell r="J1697" t="str">
            <v>Se realizó el mantenimiento y rehabilitación de 5,755,145  m2 de infraestructura urbana, parque y áreas verdes en la red vial primaria, los cuales corresponden a:  336,357 m2 de eliminación de pintas y grafiti; 127,121 m2 de aplicación de pintura en infraestructura y mobiliario urbano, 37,789 pzs. de poda de árboles para la liberación de luminarias, cámaras de seguridad, señalamientos y semáforo, 19,311 m2 de traslado y aplicación de acolchado de triturado de madera, 488,834 pzs. de plantación y transplante de plantas ornamentales, arbustivas y cubresuelos; servicio de mantenimiento a 3 espacios públicos y murales 0 m2 y 1,681,187 m2 de riego.</v>
          </cell>
          <cell r="K1697">
            <v>7673527</v>
          </cell>
        </row>
        <row r="1698">
          <cell r="G1698" t="str">
            <v>07C001K020_C1A1</v>
          </cell>
          <cell r="H1698" t="str">
            <v>Programación de Servicios  para el mantenimiento a parques, áreas verdes .</v>
          </cell>
          <cell r="I1698" t="str">
            <v>Porcentaje que mide los servcios de  mantenimiento a parques, áreas verdes .</v>
          </cell>
          <cell r="J1698" t="str">
            <v>Llevar a cabo la recuperación, conservación 
y mantenimiento permanente de las áreas verdes en diferentes espacios públicos de la Ciudad de México, considerando los estratos arbóreo, arbustivo, y herbáceo, con la finalidad de garantizar el desarrollo y subsistencia de la vegetación, en beneficio de la población y del medio ambiente, así como también, proporcionar una adecuada funcionalidad e imagen urbana.</v>
          </cell>
          <cell r="K1698">
            <v>7673527</v>
          </cell>
        </row>
        <row r="1699">
          <cell r="G1699" t="str">
            <v>07C001K020_C1A2</v>
          </cell>
          <cell r="H1699" t="str">
            <v>Recepción de Informes de apoyo logístico de las obras del Plan Maestro del "Complejo Cultural Bosque de Chapultepec" realizado.</v>
          </cell>
          <cell r="I1699" t="str">
            <v>Porcentaje de avance en la recepción de Informes de apoyo logístico para llevar a cabo la recuperación, conservación y mantenimiento de parque y áreas verdes del  Plan Maestro del "Complejo Cultural Bosque de Chapultepec".</v>
          </cell>
          <cell r="J1699" t="str">
            <v>Se realizó el Apoyo Logístico para el cierre de obras en el año 2024  del Plan Maestro Proyecto "Complejo Cultural Bosque de Chapultepec"</v>
          </cell>
          <cell r="K1699">
            <v>4</v>
          </cell>
        </row>
        <row r="1700">
          <cell r="G1700" t="str">
            <v>07C001K020_C2</v>
          </cell>
          <cell r="H1700" t="str">
            <v>Limpieza de infraestructura urbana realizada.</v>
          </cell>
          <cell r="I1700" t="str">
            <v>Porcentaje que mide el avance en la limpieza de la infraestructura urbana.</v>
          </cell>
          <cell r="J1700" t="str">
            <v>Se llevó a cabo la limpieza de 913,331,250 
metros de la red vial primaria, los cuales corresponden a: 41,922,841 m2 de barrido fino, 696,977,111 m de barrido manual, 204,576,925 m de barrido mecánico, así como  22,651 m2 de lavado y limpieza de infraestructura y  mobiliario urbano y 1,547 m3 de retiro de cascajo.</v>
          </cell>
          <cell r="K1700">
            <v>1217774500</v>
          </cell>
        </row>
        <row r="1701">
          <cell r="G1701" t="str">
            <v>07C001K020_C2A1</v>
          </cell>
          <cell r="H1701" t="str">
            <v>Programación de Servicios de limpieza.</v>
          </cell>
          <cell r="I1701" t="str">
            <v>Porcentaje que mide el avance  de programación de Servicios  de limpieza.</v>
          </cell>
          <cell r="J1701" t="str">
            <v>Llevar a cabo limpieza en la Red Vial Primaria de la Ciudad de México, así como en su infraestructura urbana consistente en barrido manual, barrido mecánico, papeleo, retiro de propaganda comercial colgada, limpieza y lavado de la infraestructura, recolección de residuos, proporcionando de esta manera una adecuada funcionalidad e imagen urbana.</v>
          </cell>
          <cell r="K1701">
            <v>1217774500</v>
          </cell>
        </row>
        <row r="1702">
          <cell r="G1702" t="str">
            <v>07C001K020_C3</v>
          </cell>
          <cell r="H1702" t="str">
            <v>Mantenimiento y mejoramiento de la Red Vial realizado.</v>
          </cell>
          <cell r="I1702" t="str">
            <v>Porcentaje que mide el avance del mantenimiento y mejoramiento de la Red Vial.</v>
          </cell>
          <cell r="J1702" t="str">
            <v>Se programó el mejoramiento y mantenimiento de 3,000,000 m2 de los cuales se realizaron actividades de  2,139,006.06 m2, siendo1,418,406.96 m2 en vialidades primarias y 720,599.10 m2 en vialidades secundarias, realizando actividades de:  331,989.42 m2 de bacheo, 286,569.64 m2 de mapeo, 1,520,447.00 m2 de repavimentación,  1,938 piezas de señalización vertical y horizontal, 764 piezas de mobiliario urbano colocadas en vialidades primarias y alcaldías,  45,252.11m2 de mantenimiento de área peatonal (guarniciones y banquetas).  correspondientes a espacio 18,646  m2 de Circuito Plaza de la Constitución, 1,716.89 m2 de Paseo de la Reforma, 3,530 m2 en Ecoducto Rio de la Piedad y  21,359.22 m2 a atención a la demanda ciudadana relacionada con la infraestructura vial. beneficiando a 9, 209,944 habitantes de la Ciudad de México. Asimismo, se realizó el mantenimiento y mejoramiento de  441,000 m2 la Red Vial ubicada en el Circuito Interior de la Ciudad de México.</v>
          </cell>
          <cell r="K1702">
            <v>3630000</v>
          </cell>
        </row>
        <row r="1703">
          <cell r="G1703" t="str">
            <v>07C001K020_C3A1</v>
          </cell>
          <cell r="H1703" t="str">
            <v>Contratación de las Obras y/o servicios para el Mantenimiento y mejoramiento de la Red Vial.</v>
          </cell>
          <cell r="I1703" t="str">
            <v>Porcentaje en la Contratación de las Obras y/o servicios para el Mantenimiento y mejoramiento de la Red Vial.</v>
          </cell>
          <cell r="J1703" t="str">
            <v>Contrato de servicios DGPE/PPS/01/2013 celebrado en forma multianual 2013-2026 para el Circuito Interior.
El presupuesto modificado de $1,276,460,189.89 al tercer trimestre se han comprometido $1,273,819,879.21 siendo un 99.79% del 100%, desglosado de la siguiente manera: LPN correspondiente al 22.24% $283,915,196.24 , IR corresponde al  24.87% $317,440,366.73, AD directa corresponde al 5.71% $72,856,648.60 , AD exento LPN 46.05% $587,853,778.96 , AD exento IR corresponde al 0.92% $11,753,888.68.</v>
          </cell>
          <cell r="K1703">
            <v>1</v>
          </cell>
        </row>
        <row r="1704">
          <cell r="G1704" t="str">
            <v>07C001K020_C4</v>
          </cell>
          <cell r="H1704" t="str">
            <v>Construcción y/o mantenimiento de puentes vehiculares y peatonales realizado.</v>
          </cell>
          <cell r="I1704" t="str">
            <v>Porcentaje que mide el avance en la construcción y/o mantenimiento de los puentes vehiculares y peatonales.</v>
          </cell>
          <cell r="J1704" t="str">
            <v>Se terminó la rehabilitación de 23 Puentes Vehiculares, la construcción de 1 puente peatonal y la rehabilitación de 32 Puentes Peatonales.
Cabe señalar que durante este periodo se autorizaron recursos adicionales por un 26.84%, por lo tanto, se incrementaron las metas físicas de origen.</v>
          </cell>
          <cell r="K1704">
            <v>46</v>
          </cell>
        </row>
        <row r="1705">
          <cell r="G1705" t="str">
            <v>07C001K020_C4A1</v>
          </cell>
          <cell r="H1705" t="str">
            <v>Contratación de las Obras y/o servicios para la construcción o mantenimiento a puentes vehiculares.</v>
          </cell>
          <cell r="I1705" t="str">
            <v xml:space="preserve">Porcentaje en la Contratación de las Obras y/o servicios para la construccion o mantenimiento a puentes vehículares. </v>
          </cell>
          <cell r="J1705" t="str">
            <v>51 contratos celebrados para atender la construcción o rehabilitación de puentes peatonales y vehiculares.
Cabe señalar que durante este periodo se autorizaron recursos adicionales por un 26.84%, por lo tanto, se incrementaron las metas físicas de origen.</v>
          </cell>
          <cell r="K1705">
            <v>21</v>
          </cell>
        </row>
        <row r="1706">
          <cell r="G1706" t="str">
            <v>07C001K021_C1</v>
          </cell>
          <cell r="H1706" t="str">
            <v>Edificios Públicos destinados a educación, salud, cultura y otros servicios  construidos.</v>
          </cell>
          <cell r="I1706" t="str">
            <v>Porcentaje que mide el avance en la construcción de Edificios Públicos en el año.</v>
          </cell>
          <cell r="J1706" t="str">
            <v>Se lleva a cabo la Conclusión de la Ampliacion del Centro de Salud T-I Santa Cecilia Tepetlapa, ubicado en la calle Francisco Sarabia s/n, Barrio de Santa Cecilia Tepetlapa, C.P. 16880, Alcaldía Xochimilco.
Se concluye con los Trabajos adicionales para la puesta en operación de la Universidad de la Salud 5A etapa, ubicada en Vasco de Quiroga 1345, Panteón Sta Fé, Álvaro Obregón, 01219 Ciudad de México, CDMX.
Terminación de la Construcción de los Centros de Asistencia  e Integración Social Central de Abastos y Vasco de Quiroga, ubicados en Calle Frutas y Legumbres esquina Abarrotes y Víveres s/n, Colonia Área Federal de la Central de Abastos, Alcaldía Iztapalapa,  y  Calle Peluqueros No.2, Col. Morelos Alcaldía Venustiano Carranza, ambos en la Ciudad de México.</v>
          </cell>
          <cell r="K1706">
            <v>7</v>
          </cell>
        </row>
        <row r="1707">
          <cell r="G1707" t="str">
            <v>07C001K021_C1A1</v>
          </cell>
          <cell r="H1707" t="str">
            <v>Elaboración de Diagnósticos para la construcción de edificios públicos destinados a educación, salud, cultura y otros servicios.</v>
          </cell>
          <cell r="I1707" t="str">
            <v>Porcentaje de Diagnósticos realizados para la construcción de edificios públicos en el año.</v>
          </cell>
          <cell r="J1707" t="str">
            <v>Se concluye la elaboración de diagnósticos para la construcción de siete edificios públicos.</v>
          </cell>
          <cell r="K1707">
            <v>7</v>
          </cell>
        </row>
        <row r="1708">
          <cell r="G1708" t="str">
            <v>07C001K021_C1A2</v>
          </cell>
          <cell r="H1708" t="str">
            <v>Contratación de las Obras y/o servicios para la construcción de edificios públicos destinados a educación, salud, cultura y otros servicios.</v>
          </cell>
          <cell r="I1708" t="str">
            <v>Porcentaje en la Contratación de las Obras y/o servicios para la construccion de edificios públicos en el año.</v>
          </cell>
          <cell r="J1708" t="str">
            <v>Se formalizan 32 contratos de obras y/o servicios para la construcción de edificios públicos.
Cabe señalar que en este periodo en las obras de cineteca y bodega nacional, se llevaron a cabo multiples contratos para cumplir con los requerimientos de los proyectos, como son: obras exteriores, instalacinoes, acabados, etc.</v>
          </cell>
          <cell r="K1708">
            <v>10</v>
          </cell>
        </row>
        <row r="1709">
          <cell r="G1709" t="str">
            <v>07C001K021_C2</v>
          </cell>
          <cell r="H1709" t="str">
            <v>Edificios Públicos destinados a educación, salud, cultura y otros servicios rehabilitados.</v>
          </cell>
          <cell r="I1709" t="str">
            <v>Porcentaje que mide el avance en la rahabilitación de Edificios Públicos en el año.</v>
          </cell>
          <cell r="J1709" t="str">
            <v>Se terminan los trabajos de rehabilitación en los siguientes planteles escolares: 4 Jardínes de niños, 2 en la Alcaldía Iztapalapa y  2 en Coyoacán; 10 Escuelas Primarias: 2 en Benito Juárez; 1 en  Iztapalapa; 1 en Cuauhtémoc; 6 en Coyoacán;  3 Escuelas Secundarias: 1 en Cuauhtémoc; 2 en Coyoacán. El Centro de Atención Multiple CAM 31, en Coyoacán. Se termina la Rehabilitación de 3 Estaciones de Bomberos: en Miguel Hidalgo, Tláhuac y  Gustavo A. Madero. Se termina la Dirección de Estudios Legislativos y Trámites Inmobiliarios, así como su Archivo, en Venustiano Carranza. Se concluye con Trabajos de demolición de área dañada y retiro de escombro para la ampliación del Hospital Pediátrico, en Azcapotzalco. Se concluyen los Trabajos de relleno en zona de estacionamiento en la Fiscalia General de Justicia de la Ciudad de México, en Cuauhtémoc.Terminación de los Trabajos de reparación y reestructuración de la barda perimetral del Centro de Salud T-III "Ampliación Presidentes", en Álvaro Obregón.Se concluye con la rehabilitación del suelo, del Museo Yancuic, en Iztapalapa; así como  la Restauración, Rehabilitación y Adecuación del Museo Vivo del Muralismo, en Cuauhtémoc.</v>
          </cell>
          <cell r="K1709">
            <v>25</v>
          </cell>
        </row>
        <row r="1710">
          <cell r="G1710" t="str">
            <v>07C001K021_C2A1</v>
          </cell>
          <cell r="H1710" t="str">
            <v>Elaboración de Diagnósticos para la rehabilitación de edificios públicos destinados a educación, salud, cultura y otros servicios.</v>
          </cell>
          <cell r="I1710" t="str">
            <v>Porcentaje de Diagnósticos realizados para la rehabilitación de edificios públicos en el año.</v>
          </cell>
          <cell r="J1710" t="str">
            <v>Se concluye la elaboración de diagnósticos para la rehabilitación de 28 edificios públicos.</v>
          </cell>
          <cell r="K1710">
            <v>25</v>
          </cell>
        </row>
        <row r="1711">
          <cell r="G1711" t="str">
            <v>07C001K021_C2A2</v>
          </cell>
          <cell r="H1711" t="str">
            <v>Contratación de las Obras y/o servicios para la rehabilitación de edificios públicos destinados a educación, salud y cultura.</v>
          </cell>
          <cell r="I1711" t="str">
            <v>Porcentaje en la Contratación de las Obras y/o servicios para la rehabilitación de edificios públicos en el año.</v>
          </cell>
          <cell r="J1711" t="str">
            <v>Se formalizan 43 contratos de obras y/o servicios para larehabilitación de edificios públicos.</v>
          </cell>
          <cell r="K1711">
            <v>31</v>
          </cell>
        </row>
        <row r="1712">
          <cell r="G1712" t="str">
            <v>07C001K022_C1</v>
          </cell>
          <cell r="H1712" t="str">
            <v>Obras de transporte Público de la Ciudad de México construidas nuevas</v>
          </cell>
          <cell r="I1712" t="str">
            <v>Porcentaje que mide el avance en la construcción de las obras de Transporte Público nuevas</v>
          </cell>
          <cell r="J1712" t="str">
            <v>Al periodo se tiene un avance de 75% en la construccion de la obra pública metropolitana  terminal Indios verdes (CETRAM primera etapa, fase 5,6 y 7), asi como en las obras de interconexion y complementarias para el corredor Mexibús IV Indios Verdes.
Se presentó un avance de 75% en la obra de  construcción del Tren Interurbano de Pasajeros Toluca-Valle de México (Incluye Obras de Mitigación Social y Ambiental).
Se tuvó un avance de 75% en la Construcción del complemento del Sistema de Transporte Eléctrico (Trolebús, con trazo sobre la avenida ermita Iztapalapa (eje 8 sur )).</v>
          </cell>
          <cell r="K1712">
            <v>3</v>
          </cell>
        </row>
        <row r="1713">
          <cell r="G1713" t="str">
            <v>07C001K022_C1A1</v>
          </cell>
          <cell r="H1713" t="str">
            <v>Elaboración de  Estudios y Proyectos Ejecutivos para la construcción de obras de transporte público.</v>
          </cell>
          <cell r="I1713" t="str">
            <v>Porcentaje de Estudios y Proyectos Ejecutivos realizados para la construcción de obras de transporte público.</v>
          </cell>
          <cell r="J1713" t="str">
            <v>Elaboración de estudios y proyectos para las obras de transporte público nuevas.
Cabe señalar que al periodo que se reporta no se cuenta con avance para este indicador, debido a que fue programado para la realización de estudios de obras nuevas que requieran la realización de estudios para su ejecución, y ya que los proyectos que cuentan con avance al periodo son multianuales y dichos estudios fueron elaborados en su momento, no se cuenta con alguna obra nueva que requiera dichos estudios.</v>
          </cell>
          <cell r="K1713">
            <v>6</v>
          </cell>
        </row>
        <row r="1714">
          <cell r="G1714" t="str">
            <v>07C001K022_C1A2</v>
          </cell>
          <cell r="H1714" t="str">
            <v>Contratación de las Obras y/o servicios para la construcción de las obras de transporte público nuevas</v>
          </cell>
          <cell r="I1714" t="str">
            <v xml:space="preserve">Porcentaje en la Contratación de las Obras de tranporte público nuevas </v>
          </cell>
          <cell r="J1714" t="str">
            <v>Al periodo se tiene un avance físico del 75% el cual corresponde a las actividades realizadas que consistieron en: Construcción de la obra pública metropolitana  terminal Indios verdes (CETRAM primera etapa, fase 5,6 y 7) así como las obras de interconexión y complementarias para el corredor Mexibús IV Indios Verdes; desmontaje y retiro de super poste (1 pza), construcción de cimentación para super poste (1 pza), suministro habilitado y colocación de bajadas pluviales de estación indios verdes STC-METRO (100 m), fresado de carpeta asfáltica (338 m3), retiro de rejillas pluviales (110 m2), demolición de concreto armado (5 m3), pavimento de concreto tipo mr-45 (340 m3), acarreos de materiales a tiro (340 m3).
Construcción del Tren Interurbano de Pasajeros Toluca-Valle de México (Incluye Obras de Mitigación Social y Ambiental). "Trabajos referentes a la construcción del viaducto observatorio ubicados en el frente de trabajo denominado calle minas de arena, localizado entre los pk 57+535 al pk 57+700, entre los apoyos t6-25 al t6-28, del tramo 3 para el viaducto elevado del tren interurbano Toluca – valle de México"
"trabajos referentes a la construcción de la cimentación superficial (zapatas) y superestructura de la estación terminal observatorio ubicada en el frente de trabajo denominado estación observatorio, localizado entre los pk 57+700 al pk 57+942, entre los apoyos z· 1 al z-20, del tramo 3 para el viaducto elevado del tren interurbano Toluca-valle de México"
"construcción de  cimentación profunda, columnas, apoyos, tableros, obras menores (faldones, banquetas, juntas, tierras, etc.), de dobles voladizos en  los frente 18 y 23 (hondonada y p. Tacubaya), del proyecto tren interurbano  México-Toluca"
"construcción de cimentación profunda, subestructura, viaductos, superestructura, accesos peatonales y estructura nivel plataforma ferroviaria en estación santa fe, frente 14 del proyecto tren interurbano México-Toluca"
"construcción de obra civil, obra inducida, medio ambiente, señalamiento y seguridad, campaña geotécnica, cimentación profunda (pilas y zapatas), columnas y fustes, pórticos, cabezales, dinteles de pórtico y bases, colector de 1.22 mts., canal a cielo abierto, camino de acceso, caja de desfogue 1 y 2, micropilotes, pilas secantes, obras varias y trabajos complementarios necesarios para los apoyos estructurales de concreto armado faltantes, localizados entre los cadenamientos 56+509 al 57+629, (frente 24 denominado calle rio Tacubaya, apoyos del t6-001 al t6-013) del tramo 3, para el viaducto elevado del tren interurbano Toluca - valle de México"
"supervisión de los trabajos de construcción y obras complementarias del tramo tres para el viaducto elevado del tren interurbano Toluca-valle de México, localizado entre los cadenamientos 41+150, (salida del portal oriente del túnel y 57+792 estación observatorio del metro l-1), los cadenamientos referidos al proyecto del tren, incluye la construcción de dos estaciones de pasajeros: santa fe (entre los cad. 59+105 al 49+305) y observatorio (entre los cad. 57+551 al 57+751), así como las cocheras del tren y dos viaductos singulares llamados: santa fe (entre los cad. 49+312 al 49+636) y Tacubaya (entre los cad. 56+219 al 56+381)"
"trabajos correspondientes a la construcción de la arquitectura, urbanización e instalaciones electromecánicas de la estación santa fe, así como la construcción de la pasarela peatonal 1 "edificio de acceso b", pasarela peatonal 2 "edificio de acceso a" y "acceso c", localizados entre los pk 49+100 al pk 49+400, del tramo 3 para el viaducto elevado del tren interurbano México -Toluca"
"fabricación, traslado y montaje de dovelas de concreto prefabricadas en los frente 21, 22, 23 y 24 del proyecto tren interurbano Toluca - Valle de México"
"suministro y colocación de acero de refuerzo de conexión trabe tableta, diafragmas y plintos, en los frentes número 3 (42+364-42+596); 8 ( 45+274-46+526); 13 (48+442 al 49+120); 16 (50+990 al 51+665); y 17 (51+665 al 52+141), del tramo III del viaducto elevado del tren interurbano Toluca - valle de México". "colocación y/o sustitución de neoprenos en el tramo III del tren interurbano México -Toluca, desde portal oriente, celosía metálica 1 y celosía metálica 2, carretera federal, mixto 1, mixto 2 y mixto 3 glorieta santa fe, frente 14 (estación santa fe) y frente 17, así como trabajos y obras complementarias". 
"proyecto integral a precio alzado y tiempo determinado para la construcción del complejo observatorio, que contempla las pasarelas subterráneas y elevadas de conexión intermodal, ampliación y remodelación de la estación observatorio de la línea 1 del sistema de transporte colectivo, colector río Tacubaya, sus obras complementarias e inducidas"
"supervisión del proyecto integral a precio alzado y tiempo determinado para la construcción del complejo observatorio, que contempla las pasarelas subterráneas y elevadas de conexión intermodal, ampliación y remodelación de la estación observatorio de la línea 1 del sistema de transporte colectivo, colector río Tacubaya, sus obras complementarias e inducidas"
"trabajos complementarios de construcción en los diversos frentes de la estructura metálica, los cuales consisten en suministro y colocación de placas para apoyos provisionales en sustitución temporal de los neoprenos, suministro y colocación de pletinas para las plataformas de estación santa fe, colocación de placas de 76x66x12 cm de acero ASTM a 572 gr 50 como apoyos provisionales en la columna c1, colocación de pernos en lomos de los apoyos de la sección 7 de la columna c1 nivel cabezal, y sección 5 de la columna c1, nivel vestíbulo, así como el cambio de la fabricación y conformación de la estructura metálica, del cabezal 8 y el suministro y colocación de tope sísmico, ubicado en el frente 14 (estación santa fe)". 
"trabajos relacionados con la obra civil, obra inducida, ambientales, sociales y complementarias para la ejecución de los montajes de la celosía 1 y 2, viaducto mixto 3 y lanzadoras 1 y 2, ubicados en la alcaldía obregón, Cuajimalpa y zona conurbada, derivados de la construcción del tren interurbano México - Toluca tramo III".
"apoyo técnico administrativo durante la ejecución de los trabajos de construcción del proyecto tren interurbano México - Toluca tramo III"
"construcción de columnas y cabezales prefabricados para los apoyos: t6-004, t5-005, t6-006, t6-007, t6-008, t6-009, y la trabe de pórtico, así como trabajos complementarios de obra civil, obra inducida y safety case, para el frente 24 denominado calle rio Tacubaya" del tramo 3 (entre los cadenamientos 56+559,894 al 57+054,894) para el viaducto elevado del tren interurbano Toluca - valle de México"
"transporte y montaje de columnas y cabezales prefabricados para los apoyos: t6-004, t5-005, t6-006, t6-007, t6-008, t6-009, y la trabe de pórtico, así como trabajos complementarios de obra civil, obra inducida y safety case, para el frente 24 denominado calle rio Tacubaya" del tramo 3 (entre los cadenamientos 56+559,894 al 57+054,894) para el viaducto elevado del tren interurbano Toluca - valle de México"
"suministro y colocación de acero de refuerzo para plintos, del frente número 21 al 24 CAD. (53+953 – 57+310), del tramo III del viaducto elevado del tren interurbano Toluca – valle de México"
"conclusión de trabajos de construcción del intercambiador, viales 1, 2, 3, elementos prefabricados y obras complementarias y obras complementarias (guarniciones, banquetas) en el frente 14 estación santa fe, localizado entre los (PK 49+150 al PK 49-349), y los apoyos c-1 al c-8"
"trabajos de construcción de canales para descarga pluvial y obras complementarias, trabajos adicionales en pilas y zapatas, obra inducida, mitigación ambiental y terminación de andén acceso c (estructura metálica, techumbre a base de HSS) en el frente 14 estación santa fe (PK 49+030 al PK 49+229), derivado de la construcción del tren interurbano México - Toluca en el tramo III"</v>
          </cell>
          <cell r="K1714">
            <v>140</v>
          </cell>
        </row>
        <row r="1715">
          <cell r="G1715" t="str">
            <v>07C001K022_C2</v>
          </cell>
          <cell r="H1715" t="str">
            <v>Rutas de Transporte Público de la Ciudad de México ampliadas.</v>
          </cell>
          <cell r="I1715" t="str">
            <v>Porcentaje que mide el avance en la ampliación de las rutas del Transporte Público.</v>
          </cell>
          <cell r="J1715" t="str">
            <v>Se presentó un avance de 75% en la obra de Ampliación de la Linea 12 del Sistema de Transporte Colectivo, Tramo Mixcoac-Observatorio.
Asimismo, se encuentra en proceso de ejecución el siguiente proyecto: 
1. Ampliación de la Línea 1 del Trolebús y Construcción de 28 Estaciones, con un avance físico del 53.0%.</v>
          </cell>
          <cell r="K1715">
            <v>1</v>
          </cell>
        </row>
        <row r="1716">
          <cell r="G1716" t="str">
            <v>07C001K022_C2A1</v>
          </cell>
          <cell r="H1716" t="str">
            <v>Elaboración de  Estudios y Proyectos Ejecutivos para la ampliación de obras de transporte público.</v>
          </cell>
          <cell r="I1716" t="str">
            <v>Porcentaje de Estudios y Proyectos Ejecutivos realizados para la ampliación de obras de transporte público.</v>
          </cell>
          <cell r="J1716" t="str">
            <v>Elaboración de estudios y proyectos para las obras de transporte público ampliadas. Cabe señalar que al periodo que se reporta no se cuenta con avance para este indicador, debido a que fue programado para la realización de estudios y proyectos para las obras de transporte publico ampliadas a partir de este ejercicio, y ya que los proyectos que cuentan con avance al periodo son multianuales y dichos estudios fueron elaborados en su momento, no se cuenta con alguna obra que al periodo se requieran.</v>
          </cell>
          <cell r="K1716">
            <v>1</v>
          </cell>
        </row>
        <row r="1717">
          <cell r="G1717" t="str">
            <v>07C001K022_C2A2</v>
          </cell>
          <cell r="H1717" t="str">
            <v>Contratación de las Obras y/o servicios para la construcción de las obras de transporte público Ampliadas</v>
          </cell>
          <cell r="I1717" t="str">
            <v>Porcentaje en la Contratación de las Obras de tranporte público Ampliadas</v>
          </cell>
          <cell r="J1717" t="str">
            <v>Construccion de la linea 12 del Sistema de Transporte Colectivo, Tramo Mixcoac-Observatorio: Se contrataron los servicios de los auxiliares de la administración, para los trabajos de construcción de la obra civil y obras complementarias para la ampliación de la línea 12 del sistema de transporte colectivo, tramo mixcoac-observatorio.
Asimismo, se formalizan 5 contratos de obras y/o servicios para la Ampliación de la Línea 1 del Trolebús y Construcción de 28 Estaciones. Cabe señalar que al periodo que se reporta se tiene un avance físico del 88%,  este avance corresponde a los contratos que fueron posibles formalizar con el recursos modificado al periodo por parte de la Dirección General de Obras para el Transporte, así mismo contratos que aún se encuentran vigentes sufrieron modificaciones en ampliación de monto y plazo de ejecución, razón por la que aún no se alcanza el 100% programado.</v>
          </cell>
          <cell r="K1717">
            <v>85</v>
          </cell>
        </row>
        <row r="1718">
          <cell r="G1718" t="str">
            <v>07C001K022_C3</v>
          </cell>
          <cell r="H1718" t="str">
            <v>Obras de Transporte Público de la Ciudad de México rehabilitadas</v>
          </cell>
          <cell r="I1718" t="str">
            <v>Porcentaje que mide el avance en la rehabilitación de las obras de transporte público.</v>
          </cell>
          <cell r="J1718" t="str">
            <v>Al periodo que se reporta, se tiene un avance fisico del 100% el cual corresponde a los trabajos realizados que consistieron en:
Se presentó un avance de 75% en las obras de renivelacion en la estacion Pantitlan de la linea 9 del Sistema de Transporte Colectivo Metro.
Se presentó un avance de 75% en el reforzamiento de la Línea 12 del Sistema de Transporte Colectivo Tlahúac-Mixcoac (Etapa Final); 
Asimismo, se encuentran en proceso de ejecución los siguientes proyectos: 
1. Segunda Etapa del Reforzamiento de la Estructura del Puente Vehicular de Acceso al CETRAM Tláhuac de la Línea 12 del Metro. con avance físico del 51.0%.
2. Rehabilitación y Mantenimiento a la Infraestructura Física en Líneas de la red del Metrobús 1, 2, 3, 4, 6 y 7, con un avance general del 100.0%.</v>
          </cell>
          <cell r="K1718">
            <v>3</v>
          </cell>
        </row>
        <row r="1719">
          <cell r="G1719" t="str">
            <v>07C001K022_C3A1</v>
          </cell>
          <cell r="H1719" t="str">
            <v>Elaboración de  Estudios y Proyectos Ejecutivos para la rehabilitación de obras de transporte público.</v>
          </cell>
          <cell r="I1719" t="str">
            <v>Porcentaje de Estudios y Proyectos Ejecutivos realizados para larehabilitación de obras de transporte público.</v>
          </cell>
          <cell r="J1719" t="str">
            <v>Elaboración de estudios y proyectos para las obras de transporte público rehabilitadas. Cabe señalar que al periodo que se reporta no se cuenta con avance para este indicador, debido a que fue programado para la realización de estudios y proyectos para las obras de transporte publico rehabilitadas a partir de este ejercicio, y ya que los proyectos que cuentan con avance al periodo son multianuales y dichos estudios fueron elaborados en su momento, no se cuenta con alguna obra que al periodo se requieran.</v>
          </cell>
          <cell r="K1719">
            <v>2</v>
          </cell>
        </row>
        <row r="1720">
          <cell r="G1720" t="str">
            <v>07C001K022_C3A2</v>
          </cell>
          <cell r="H1720" t="str">
            <v>Contratación de las Obras y/o servicios para la rehabilitación de las obras de transporte público.</v>
          </cell>
          <cell r="I1720" t="str">
            <v>Porcentaje en la Contratación de las obras de rehabilitación del tranporte público.</v>
          </cell>
          <cell r="J1720" t="str">
            <v>Al periodo que se reporta, se tiene un avance fisico del 75% el cual corresponde a los trabajos realizados que consistieron en:
Obras de renivelación en la estación Pantitlán de la línea 9 del Sistema de Transporte Colectivo;  seguimiento a los trabajos de demolición de local técnico (se verifico el avance y el retiro del material de demolición),  preparación para paso de hilo diamantado ( se verifico la capacidad del personal en el uso correcto de la nucleadora), se siguió el protocolo de demolición e ingeniería de desmontajes de trabes, se verificaron las condiciones de los equipos y maquinaria para el izaje y retiro de secciones de concreto aligerado, faldones y trabes, evaluación de condiciones médicas de los operadores, verificación de suministro necesario de barreras y señalamiento para desvíos viales y peatonales.
desmantelamiento de local técnico y cuarto eléctrico (herrería, demolición de muros y de anden de concreto reforzado, desmontaje y transporte de trabes doble "tt"), demolición de trincheras de concreto reforzado existentes, desincorporación de concreto aligerado, retiro de faldones de concreto, desmontaje y transporte de trabes tipo tc1, tc2, tc3 y tc4, trabajos de hidro demolición de concreto armado en ménsulas de trabes.
Reforzamiento de la Línea 12 del Sistema de Transporte Colectivo (Etapa Final); Se iniciaron los trabajos complementarios de obra civil, así como la reparación de cabezales, en el Inter tramo comprendido de la estación periférico oriente y hasta la estación Zapotitlán de la línea 12, tláhuac-mixcoac, del sistema de transporte colectivo metro, así como el acompañamiento técnico desde el punto de vista estructural y de proyecto, relacionado con los trabajos de rehabilitación y reforzamiento de la línea 12 del metro y líneas adicionales, del tramo elevado de estructura metálica.
Asimismo, se formalizan 6 contratos de obras y/o servicios para la rehabilitación del Puente Vehicular de Acceso al CETRAM Tláhuac de la Línea 12 del Metro y la Rehabilitación y Mantenimiento a la Infraestructura Física en Líneas de la red del Metrobús 1, 2, 3, 4, 6 y 7.</v>
          </cell>
          <cell r="K1720">
            <v>16</v>
          </cell>
        </row>
        <row r="1721">
          <cell r="G1721" t="str">
            <v>07C001N001_C1</v>
          </cell>
          <cell r="H1721" t="str">
            <v>Capacitaciones a las brigadas de protección civil realizadas</v>
          </cell>
          <cell r="I1721" t="str">
            <v>Porcentaje que mide el avance  en el número de brigadas capacitacitadas  para la  protección de visitantes y funcionarios que transitan por las instalaciones del ente público</v>
          </cell>
          <cell r="J1721" t="str">
            <v>Se realizaron 4 capacitaciones para los brigadistas de la Secretaria de Obras y Servicios de la Ciudad de México, dando como resultado un total de 173 brigadistas en nivel basico y 74 en nivel intermedio. Se tuvo un total del 100% de la meta programada, derivado de que se realizaron todas las capacitaciones en el mes de julio y agosto, para poder contar con el mayor numero de brigadistas capacitados para el simulacro nacional.</v>
          </cell>
          <cell r="K1721">
            <v>4</v>
          </cell>
        </row>
        <row r="1722">
          <cell r="G1722" t="str">
            <v>07C001N001_C1A1</v>
          </cell>
          <cell r="H1722" t="str">
            <v>Elaboración de material de apoyo y difusión para las capacitaciones.</v>
          </cell>
          <cell r="I1722" t="str">
            <v>Porcentaje que mide el avance en la elaboración de material de apoyo y difusión eleborado para  las capacitaciones</v>
          </cell>
          <cell r="J1722" t="str">
            <v>Se elaboro propaganda y material de difusión para diversos inmubles, relacionados con el simulacro nacional 2024, dicha campaña de difusión se realizo durante la ultima semana de agosto y una segunda campaña en la primera semana de septiembre</v>
          </cell>
          <cell r="K1722">
            <v>2</v>
          </cell>
        </row>
        <row r="1723">
          <cell r="G1723" t="str">
            <v>07C001N001_C2A1</v>
          </cell>
          <cell r="H1723" t="str">
            <v>Simulacros preventivos para conocer los protocolos de actuación en caso de emergencia ejecutados</v>
          </cell>
          <cell r="I1723" t="str">
            <v>Porcentaje  que mide  el cumplimiento de la realización de simulacros para prevenir situaciones de riesgo y emergencia generados por un fenómeno natural o antropogénico</v>
          </cell>
          <cell r="J1723" t="str">
            <v>Se participo en el primer simulacro nacional 2024, asi como se llevo acabo un simulacro de gabinete y un simulacro sin previo aviso.</v>
          </cell>
          <cell r="K1723">
            <v>2</v>
          </cell>
        </row>
        <row r="1724">
          <cell r="G1724" t="str">
            <v>07C001N001_C2A1</v>
          </cell>
          <cell r="H1724" t="str">
            <v>Realización de reuniones informativas a los participantes para informar el protocolos de actuación a seguir en los simulacros.</v>
          </cell>
          <cell r="I1724" t="str">
            <v>Porcentaje que mide el cumplimiento de las reuniones informativas para la aplicación de protocolos de actuación a seguir en los simulacros</v>
          </cell>
          <cell r="J1724" t="str">
            <v>se realizaron 12 reuniones informativas en los diversos inmuebles de la Secretaria de Obras y Servicios de la Ciudad de México.</v>
          </cell>
          <cell r="K1724">
            <v>12</v>
          </cell>
        </row>
        <row r="1725">
          <cell r="G1725" t="str">
            <v>07C001U046_C1</v>
          </cell>
          <cell r="H1725" t="str">
            <v xml:space="preserve">Apoyo económico a personas afectadas en sus comercios por la obra de ampliación de la línea 12 del Sistema de Transporte Colectivo Metro otorgados. </v>
          </cell>
          <cell r="I1725" t="str">
            <v>Porcentaje de avance que mide la entrega de apoyos económicos a personas por afectaciones a comercios</v>
          </cell>
          <cell r="J1725" t="str">
            <v>En este  periodo fueron entregados 76 apoyos, acciones que se realizaron en beneficio a los comercios afectados por los trabajos de construcción de la línea 12 del metro, entregados a 19 personas de forma bimestral para el ejercicio 2024, así mimo se comenta que el bimestre julio-agosto se encuentra en trámite de pago por lo que no se llega a la meta programada.</v>
          </cell>
          <cell r="K1725">
            <v>228</v>
          </cell>
        </row>
        <row r="1726">
          <cell r="G1726" t="str">
            <v>07C001U046_C1A1</v>
          </cell>
          <cell r="H1726" t="str">
            <v>Elaboración del padrón de
personas beneficiarias de la Acción Social para comercios y inmuebles afectados por la ejecución de la obra</v>
          </cell>
          <cell r="I1726" t="str">
            <v>Mide el porcentaje de avance en la elaboración del padrón de personas beneficiarias de la Acción Social para comercios y inmuebles afectados por la ejecución de la obra</v>
          </cell>
          <cell r="J1726" t="str">
            <v>Al periodo que se informa se cuenta con relación de beneficiados de acuerdo a lo programado para el presente ejercicio presupuestal.</v>
          </cell>
          <cell r="K1726">
            <v>1</v>
          </cell>
        </row>
        <row r="1727">
          <cell r="G1727" t="str">
            <v>07C001U046_C2</v>
          </cell>
          <cell r="H1727" t="str">
            <v xml:space="preserve">Apoyo económico a personas afectadas en sus inmuebles por la obra de ampliación de la línea 12 del Sistema de Transporte Colectivo Metro otorgados. </v>
          </cell>
          <cell r="I1727" t="str">
            <v>Porcentaje de avance que mide la entrega de apoyos económicos a personas por afectaciones a sus inmuebles</v>
          </cell>
          <cell r="J1727" t="str">
            <v xml:space="preserve">Al periodo que se informa se entregaron 440 cheques a los beneficiarios para rentas  por las afectaciones por obras de la construccion de la linea 12 del metro, asi mismo se entregaron 126  cheques que son otorgados por unica vez en el año por parte de la SEDECO, por las mismas afectaciones de la linea 12, mismos que aumentan el porcentaje de avance ya que para el presente ejercicio no se tenian contemplados. </v>
          </cell>
          <cell r="K1727">
            <v>660</v>
          </cell>
        </row>
        <row r="1728">
          <cell r="G1728" t="str">
            <v>07C001U046_C2A1</v>
          </cell>
          <cell r="H1728" t="str">
            <v>Elaboración del padrón de
personas beneficiarias de la Acción Social para comercios y inmuebles afectados por la ejecución de la obra</v>
          </cell>
          <cell r="I1728" t="str">
            <v>Mide el porcentaje de avance en la elaboración del padrón de personas beneficiarias de la Acción Social para comercios y inmuebles afectados por la ejecución de la obra</v>
          </cell>
          <cell r="J1728" t="str">
            <v>Al periodo que se informa se cuenta con relación de beneficiados de acuerdo a lo programado para el presente ejercicio presupuestal.</v>
          </cell>
          <cell r="K1728">
            <v>1</v>
          </cell>
        </row>
        <row r="1729">
          <cell r="G1729" t="str">
            <v>07C001U046_C3</v>
          </cell>
          <cell r="H1729" t="str">
            <v>Apoyo económico a personas afectadas en sus comercios por la obra de construcción del Tren Interurbano de Pasajeros Toluca-Valle de México otorgados.</v>
          </cell>
          <cell r="I1729" t="str">
            <v>Porcentaje de avance que mide la entrega de apoyos económicos a personas por afectaciones a sus comercios</v>
          </cell>
          <cell r="J1729" t="str">
            <v>No se presentaron avances al periodo.</v>
          </cell>
          <cell r="K1729">
            <v>1</v>
          </cell>
        </row>
        <row r="1730">
          <cell r="G1730" t="str">
            <v>07C001U046_C3A1</v>
          </cell>
          <cell r="H1730" t="str">
            <v>Elaboración del padrón de
personas beneficiarias de la Acción Social para comercios y inmuebles afectados por la ejecución de la obra</v>
          </cell>
          <cell r="I1730" t="str">
            <v>Mide el porcentaje de avance en la elaboración del padrón de personas beneficiarias de la Acción Social para comercios y inmuebles afectados por la ejecución de la obra</v>
          </cell>
          <cell r="J1730" t="str">
            <v>No se presentaron avances al periodo.</v>
          </cell>
          <cell r="K1730">
            <v>1</v>
          </cell>
        </row>
        <row r="1731">
          <cell r="G1731" t="str">
            <v>07CD01B001_C1</v>
          </cell>
          <cell r="H1731" t="str">
            <v>Mezcla asfáltica producida</v>
          </cell>
          <cell r="I1731" t="str">
            <v>Porcentaje de mezcla asfaltica producida destinada a obras de pavimentacion,repavimentación y bacheo.</v>
          </cell>
          <cell r="J1731" t="str">
            <v>Se realizó la producción de 592,000 toneladas de mezclas asfálticas, para cubrir la demanda del producto de las Dependencias, Alcaldías, Órganos Desconcentrados y Entidades de la Administración pública de la Ciudad de México, para la ejecución de obras de pavimentación, repavimentación y bacheo, lo cual beneficiara a los habitantes de la Ciudad de México.</v>
          </cell>
          <cell r="K1731">
            <v>600000</v>
          </cell>
        </row>
        <row r="1732">
          <cell r="G1732" t="str">
            <v>07CD01B001_C1A1</v>
          </cell>
          <cell r="H1732" t="str">
            <v xml:space="preserve">Solicitudes de las URG realizadas </v>
          </cell>
          <cell r="I1732" t="str">
            <v>Porcentaje que mide las solicitudes realizadas de las URG de mezcla asfáltica.</v>
          </cell>
          <cell r="J1732" t="str">
            <v>Se recibieron 5,200 solicitudes de mezcla asfáltica de las URG del Gobierno de la Ciudad de México.</v>
          </cell>
          <cell r="K1732">
            <v>5400</v>
          </cell>
        </row>
        <row r="1733">
          <cell r="G1733" t="str">
            <v>07CD01N001_C1</v>
          </cell>
          <cell r="H1733" t="str">
            <v>Capacitaciones al personal en materia de protección civil realizadas</v>
          </cell>
          <cell r="I1733" t="str">
            <v>Porcentaje que mide el avance del personal capacitado de la Planta Productora de Mezclas Asfálticas en materia de Protección Civil</v>
          </cell>
          <cell r="J1733" t="str">
            <v>Personal capacitado en materia de Protección Civil</v>
          </cell>
          <cell r="K1733">
            <v>294</v>
          </cell>
        </row>
        <row r="1734">
          <cell r="G1734" t="str">
            <v>07CD01N001_C1A1</v>
          </cell>
          <cell r="H1734" t="str">
            <v>Elaboración de material de apoyo y difusión para las capacitaciones.</v>
          </cell>
          <cell r="I1734" t="str">
            <v>Porcentaje que mide el avance en la elaboración de material de apoyo y difusión eleborado para  las capacitaciones</v>
          </cell>
          <cell r="J1734" t="str">
            <v>Elaboración de material de apoyo y difusión elaborado para las capacitaciones</v>
          </cell>
          <cell r="K1734">
            <v>100</v>
          </cell>
        </row>
        <row r="1735">
          <cell r="G1735" t="str">
            <v>07CD01N001_C2</v>
          </cell>
          <cell r="H1735" t="str">
            <v>Participación en los simulacros nacionales realizados</v>
          </cell>
          <cell r="I1735" t="str">
            <v>Porcentaje que mide los simulacros organizados por la CDMX en los que se tiene participación activa.</v>
          </cell>
          <cell r="J1735" t="str">
            <v>Participación en simulacros organizados por la CDMX</v>
          </cell>
          <cell r="K1735">
            <v>2</v>
          </cell>
        </row>
        <row r="1736">
          <cell r="G1736" t="str">
            <v>07CD01N001_C2A1</v>
          </cell>
          <cell r="H1736" t="str">
            <v>Reuniones informativas con el personal de las direcciones de la Planta para conocer el protocolo de actuación durante el simulacro realizadas</v>
          </cell>
          <cell r="I1736" t="str">
            <v>Porcentaje que mide el número de reuniones informativas realizadas</v>
          </cell>
          <cell r="K1736">
            <v>2</v>
          </cell>
        </row>
        <row r="1737">
          <cell r="G1737" t="str">
            <v>07PDIFK012_C1</v>
          </cell>
          <cell r="H1737" t="str">
            <v>Rehabilitación a la infraestructura educativa  realizado</v>
          </cell>
          <cell r="I1737" t="str">
            <v>Porcentaje que mide el avance de la rehabilitación de la infraestructura educativa</v>
          </cell>
          <cell r="J1737" t="str">
            <v>Se realizó la rehabilitación de 30 planteles escolares, las cuales corresponden a reconstrucción y reforzamiento de patio de juegos, escaleras, pisos, barda perimetral, así como la  sustitución de lona tipo velaría, malla ciclónica y tubería eléctrica.</v>
          </cell>
          <cell r="K1737">
            <v>40</v>
          </cell>
        </row>
        <row r="1738">
          <cell r="G1738" t="str">
            <v>07PDIFK012_C1A1</v>
          </cell>
          <cell r="H1738" t="str">
            <v>Recorridos de verificación a planteles escolares realizado</v>
          </cell>
          <cell r="I1738" t="str">
            <v xml:space="preserve">Porcentaje que mide el avance en los recorridos de verificación a planteles escolares </v>
          </cell>
          <cell r="J1738" t="str">
            <v xml:space="preserve">Se realizan 158 visitas de diagnostico a planteles educativos nivel basico, para conocer el estado actual de la Infraestrucura Fisica Educativa y en atencion a las peticiones realizadas por padres de familia y personal directivo </v>
          </cell>
          <cell r="K1738">
            <v>210</v>
          </cell>
        </row>
        <row r="1739">
          <cell r="G1739" t="str">
            <v>07PDIFK012_C2</v>
          </cell>
          <cell r="H1739" t="str">
            <v>Mantenimiento a la infraestructura educativa realizado</v>
          </cell>
          <cell r="I1739" t="str">
            <v>Porcentaje que mide el avance del mantenimiento a la infraestructura educativa</v>
          </cell>
          <cell r="J1739" t="str">
            <v xml:space="preserve">Se llevó a cabo el mantenimiento de 107 planteles escolares, el cual corresponde a impermeabilización, pintura, y ajustes para prevenir y reparar fallas en instalaciones eléctricas, sanitarios, puertas, ventanas, áreas de esparcimiento. </v>
          </cell>
          <cell r="K1739">
            <v>142</v>
          </cell>
        </row>
        <row r="1740">
          <cell r="G1740" t="str">
            <v>07PDIFK012_C2A1</v>
          </cell>
          <cell r="H1740" t="str">
            <v>Catálogos de conceptos para el proceso de licitación elaborados</v>
          </cell>
          <cell r="I1740" t="str">
            <v>Porcentaje que mide el avance de los catálogos de conceptos elaborados</v>
          </cell>
          <cell r="J1740" t="str">
            <v>Se realiza el catalogo de conceptos de 122 planteles educativo nivel basico, para su mantenimiento, rehabilitacion, construccion y/o reforzamiento</v>
          </cell>
          <cell r="K1740">
            <v>162</v>
          </cell>
        </row>
        <row r="1741">
          <cell r="G1741" t="str">
            <v>07PDIFN001_C1</v>
          </cell>
          <cell r="H1741" t="str">
            <v>Capacitaciones a las brigadas de protección civil realizadas</v>
          </cell>
          <cell r="I1741" t="str">
            <v>Porcentaje que mide el avance  en el número de brigadas capacitacitadas  para la  protección de visitantes y funcionarios que transitan por las instalaciones del ente público</v>
          </cell>
          <cell r="J1741" t="str">
            <v>Se realizaron 3 cursos de capacitación en materia de protección civil, los cuales corresponden aL Curso: Técnicas para el manejo del estrés y ansiedad (2 brigadistas), y Curso básico de Primeros Auxilios (1 brigadista), en los cuales participaron 3 brigadistas.</v>
          </cell>
          <cell r="K1741">
            <v>18</v>
          </cell>
        </row>
        <row r="1742">
          <cell r="G1742" t="str">
            <v>07PDIFN001_C1A1</v>
          </cell>
          <cell r="H1742" t="str">
            <v>Elaboración de material de apoyo y difusión para las capacitaciones.</v>
          </cell>
          <cell r="I1742" t="str">
            <v>Porcentaje que mide el avance en la elaboración de material de apoyo y difusión eleborado para realizar las capacitaciones programadas</v>
          </cell>
          <cell r="J1742" t="str">
            <v>Se elaboro un cartel publicitario para difusión de capacitaciones de Brigadas de Protección Civil, para el total del personal del ILIFE 32 servidores públicos.</v>
          </cell>
          <cell r="K1742">
            <v>4</v>
          </cell>
        </row>
        <row r="1743">
          <cell r="G1743" t="str">
            <v>07PDIFN001_C1A2</v>
          </cell>
          <cell r="H1743" t="str">
            <v>Difusión y promoción del Programa de capacitación</v>
          </cell>
          <cell r="I1743" t="str">
            <v>Porcentaje que mide el número de  actividades realizadas para la difusión  y promoción del programa de capacitación a servidores públicos</v>
          </cell>
          <cell r="J1743" t="str">
            <v>Se realizo una actividades de difusión y promoción de cursos de Protección Civil 2024</v>
          </cell>
          <cell r="K1743">
            <v>4</v>
          </cell>
        </row>
        <row r="1744">
          <cell r="G1744" t="str">
            <v>07PDIFN001_C1</v>
          </cell>
          <cell r="H1744" t="str">
            <v>Simulacros preventivos para conocer los protocolos de actuación en caso de emergencia ejecutados</v>
          </cell>
          <cell r="I1744" t="str">
            <v>Porcentaje  que mide  el cumplimeinto de la realización de simulacros para prevenir situaciones de riesgo y emergencia generados por un fenómeno natural o antropogénico.</v>
          </cell>
          <cell r="J1744" t="str">
            <v xml:space="preserve">Se realizó 2 simulacros para prevenir situaciones de riesgo y emergencia generados por un fenómeno natural o agropogénico. </v>
          </cell>
          <cell r="K1744">
            <v>2</v>
          </cell>
        </row>
        <row r="1745">
          <cell r="G1745" t="str">
            <v>07PDIFN001_C1A1</v>
          </cell>
          <cell r="H1745" t="str">
            <v>Realización de reuniones informativas a los participantes para informar el protocolos de actuación a seguir en los simulacros.</v>
          </cell>
          <cell r="I1745" t="str">
            <v>Porcentaje que mide el cumplimiento de las reuniones informativas para la aplicación de protocolos de actuación a seguir en los simulacros</v>
          </cell>
          <cell r="J1745" t="str">
            <v xml:space="preserve">Se realizo una reunión informativa a los participantes de las brigadas de Protección Civil, para informar el protocolos de actuación a seguir en los simulacros </v>
          </cell>
          <cell r="K1745">
            <v>4</v>
          </cell>
        </row>
        <row r="1746">
          <cell r="G1746" t="str">
            <v>07PDISE067_C1</v>
          </cell>
          <cell r="H1746" t="str">
            <v>Evaluaciones y proyectos estructurales en inmuebles realizados</v>
          </cell>
          <cell r="I1746" t="str">
            <v xml:space="preserve">Porcentaje que mide el avance en las evaluaciones y proyectos estructurales. </v>
          </cell>
          <cell r="J1746" t="str">
            <v>Al periodo no hubo actividades programadas</v>
          </cell>
          <cell r="K1746">
            <v>1300</v>
          </cell>
        </row>
        <row r="1747">
          <cell r="G1747" t="str">
            <v>07PDISE067_C1A1</v>
          </cell>
          <cell r="H1747" t="str">
            <v xml:space="preserve">Contratación del servicio para las evaluaciones </v>
          </cell>
          <cell r="I1747" t="str">
            <v xml:space="preserve">Porcentaje en la Contratación de los servicios para las evaluaciones de inmuebles. </v>
          </cell>
          <cell r="J1747" t="str">
            <v>Al periodo no hubo actividades programadas</v>
          </cell>
          <cell r="K1747">
            <v>1300</v>
          </cell>
        </row>
        <row r="1748">
          <cell r="G1748" t="str">
            <v>07PDISE067_C2</v>
          </cell>
          <cell r="H1748" t="str">
            <v>Desarrollo de proyectos en materia de seguridad estructural realizados</v>
          </cell>
          <cell r="I1748" t="str">
            <v>Porcentaje que mide el avance en el desarrollo de proyectos de seguridad estructural</v>
          </cell>
          <cell r="J1748" t="str">
            <v>Se suscribieron 5 contratos administrativos de prestación de servicios para desarrollar 5 proyectos con especialistas en la materia.</v>
          </cell>
          <cell r="K1748">
            <v>12</v>
          </cell>
        </row>
        <row r="1749">
          <cell r="G1749" t="str">
            <v>07PDISE067_C2A1</v>
          </cell>
          <cell r="H1749" t="str">
            <v>Contratación del servicio para el desarrollo de proyectos en materia de seguridad estructural.</v>
          </cell>
          <cell r="I1749" t="str">
            <v>Porcentaje en la Contratación de los servicios para el desarrollo de proyectos en materia de seguiridad estructural.</v>
          </cell>
          <cell r="J1749" t="str">
            <v>Se suscribieron 5 contratos administrativos de prestación de servicios para desarrollar 5 proyectos con especialistas en la materia.</v>
          </cell>
          <cell r="K1749">
            <v>12</v>
          </cell>
        </row>
        <row r="1750">
          <cell r="G1750" t="str">
            <v>07PDISE067_C3</v>
          </cell>
          <cell r="H1750" t="str">
            <v>Estudios de investigación en materia de seguridad estructural realizados</v>
          </cell>
          <cell r="I1750" t="str">
            <v>Porcentaje que mide el avance en los estudios de Investigacion para la actualización del Reglamento de Construcciones y sus Normas Técnicas Complementarias.</v>
          </cell>
          <cell r="J1750" t="str">
            <v xml:space="preserve">Se suscribieron en total 29 convenios específicos de colaboración (5 convenios con la UAM, 23 convenios con el Instituto de Ingeniería de la UNAM y 1 convenio con el Instituto de Geofísica de la UNAM) </v>
          </cell>
          <cell r="K1750">
            <v>21</v>
          </cell>
        </row>
        <row r="1751">
          <cell r="G1751" t="str">
            <v>07PDISE067_C3A1</v>
          </cell>
          <cell r="H1751" t="str">
            <v xml:space="preserve">Contratación del servicio para los estudios de investigación </v>
          </cell>
          <cell r="I1751" t="str">
            <v>Porcentaje en la Contratación de los servicios para los estudios de investigación en materia de seguiridad estructural.</v>
          </cell>
          <cell r="J1751" t="str">
            <v xml:space="preserve">Se suscribieron en total 29 convenios específicos de colaboración (5 convenios con la UAM, 23 convenios con el Instituto de Ingeniería de la UNAM y 1 convenio con el Instituto de Geofísica de la UNAM) </v>
          </cell>
          <cell r="K1751">
            <v>21</v>
          </cell>
        </row>
        <row r="1752">
          <cell r="G1752" t="str">
            <v>07PDISE067_C4</v>
          </cell>
          <cell r="H1752" t="str">
            <v>Servicios para la operación de la Red Acelerográfica de la Ciudad de México (RACM), del Sistema de Alerta Sísmica de la Ciudad de México (SASMEX-CDMX) y del Sistema de Acciones Sísmicas de diseño (SASID) realizados</v>
          </cell>
          <cell r="I1752" t="str">
            <v>Porcentaje que mide los servicios para la operación de RACM, SASMEX-CDMX y SASID para la óptima operación sistemas.</v>
          </cell>
          <cell r="J1752" t="str">
            <v>Se realizaron 358 visitas de servicio técnico preventivo a la Red Acelerográfica de la Ciudad de México (RACM) y 269 visitas de servicio técnico preventivo al Sistema de Alerta Sísmica de la Ciudad de México (SASMEX-CDMX),</v>
          </cell>
          <cell r="K1752">
            <v>912</v>
          </cell>
        </row>
        <row r="1753">
          <cell r="G1753" t="str">
            <v>07PDISE067_C4A1</v>
          </cell>
          <cell r="H1753" t="str">
            <v>Contratación del servicio para la operación de la RACM, SASMEX y SASID</v>
          </cell>
          <cell r="I1753" t="str">
            <v>Porcentaje en la Contratación de servicios para la operación de la RACM, SASMEX  y SASID.</v>
          </cell>
          <cell r="J1753" t="str">
            <v>Se realizaron 358 visitas de servicio técnico preventivo a la Red Acelerográfica de la Ciudad de México (RACM) y 269 visitas de servicio técnico preventivo al Sistema de Alerta Sísmica de la Ciudad de México (SASMEX-CDMX),</v>
          </cell>
          <cell r="K1753">
            <v>912</v>
          </cell>
        </row>
        <row r="1754">
          <cell r="G1754" t="str">
            <v>07PDISE067_C5</v>
          </cell>
          <cell r="H1754" t="str">
            <v>Capacitaciones al personal del ISC en materia de Igualdad de género y derechos humanos.</v>
          </cell>
          <cell r="I1754" t="str">
            <v>Porcentaje que mide el avance en las capacitaciones para el personal del ISC.</v>
          </cell>
          <cell r="J1754" t="str">
            <v>Se capacito al personal del ISCDF dea cerdo en lo establecido en el Programa Anual de Capacitación 2024</v>
          </cell>
          <cell r="K1754">
            <v>2</v>
          </cell>
        </row>
        <row r="1755">
          <cell r="G1755" t="str">
            <v>07PDISE067_C5A1</v>
          </cell>
          <cell r="H1755" t="str">
            <v>Contratación del servicio</v>
          </cell>
          <cell r="I1755" t="str">
            <v>Porcentaje en la Contratación de servicios para la capacitación en género y derechos humanos.</v>
          </cell>
          <cell r="J1755" t="str">
            <v>No se ejercico recurso de acuerdo al Progrma Anual de Capacitación 2024</v>
          </cell>
          <cell r="K1755">
            <v>2</v>
          </cell>
        </row>
        <row r="1756">
          <cell r="G1756" t="str">
            <v>07PDISN001_C1</v>
          </cell>
          <cell r="H1756" t="str">
            <v>Mecanismos de prevención en materia de protección civil entregados.</v>
          </cell>
          <cell r="I1756" t="str">
            <v>Mide el porcentaje de los mecanismos de prevención en materia de protección civil.</v>
          </cell>
          <cell r="J1756" t="str">
            <v>Se realizó un simulacro para fortalecer los protocolos de actuación ante la ocurrencia de fenómenos naturales y antropogénicos.</v>
          </cell>
          <cell r="K1756">
            <v>1</v>
          </cell>
        </row>
        <row r="1757">
          <cell r="G1757" t="str">
            <v>07PDISN001_C1A1</v>
          </cell>
          <cell r="H1757" t="str">
            <v>Contratación del servicio</v>
          </cell>
          <cell r="I1757" t="str">
            <v>Mide el porcentaje de avance en los contratación de los servicios de protección civil</v>
          </cell>
          <cell r="J1757" t="str">
            <v>Al periodo no hubo actividades programadas</v>
          </cell>
          <cell r="K1757">
            <v>35</v>
          </cell>
        </row>
        <row r="1758">
          <cell r="G1758" t="str">
            <v>07PDISN001_C2</v>
          </cell>
          <cell r="H1758" t="str">
            <v>Capacitación en materia de protección civil brindada</v>
          </cell>
          <cell r="I1758" t="str">
            <v>Mide el porcentaje de las capacitaciones en materia de protección civil.</v>
          </cell>
          <cell r="J1758" t="str">
            <v>Al periodo no hubo actividades programadas</v>
          </cell>
          <cell r="K1758">
            <v>2</v>
          </cell>
        </row>
        <row r="1759">
          <cell r="G1759" t="str">
            <v>07PDISN001_C2A1</v>
          </cell>
          <cell r="H1759" t="str">
            <v>Seguimiento al cumplimiento de capacitación en materia de protección civil al personal del  Instituto para la Seguridad de las Construcciones en el Distrito Federal.</v>
          </cell>
          <cell r="I1759" t="str">
            <v>Mide el porcentaje de avance al seguimiento de las capacitaciones a los servidores públicos del Instituto para la Seguridad de las Construcciones en el Distrito Federal.</v>
          </cell>
          <cell r="J1759" t="str">
            <v>Al periodo no hubo actividades programadas</v>
          </cell>
          <cell r="K1759">
            <v>1</v>
          </cell>
        </row>
        <row r="1760">
          <cell r="G1760" t="str">
            <v>07PDISN001_C3</v>
          </cell>
          <cell r="H1760" t="str">
            <v>Brigadas en materia de protección civil conformadas</v>
          </cell>
          <cell r="I1760" t="str">
            <v>Porcentaje que mide el avance en la formación de brigadas en materia de protección civil.</v>
          </cell>
          <cell r="J1760" t="str">
            <v>Durante la paltica "Riesgo de Incencidos" con los servidores públicos del Instituto, se hizo una invitación a formar las brigadas de "evacuación" y "primeros auxilios".</v>
          </cell>
          <cell r="K1760">
            <v>2</v>
          </cell>
        </row>
        <row r="1761">
          <cell r="G1761" t="str">
            <v>07PDISN001_C3A1</v>
          </cell>
          <cell r="H1761" t="str">
            <v>Reuniones para la selección de brigadistas realizadas</v>
          </cell>
          <cell r="I1761" t="str">
            <v>Porcentaje que mide el avance de las reuniones realizadas para la formación de brigadas en materia de protección civil.</v>
          </cell>
          <cell r="J1761" t="str">
            <v xml:space="preserve">Se establecieron las brigadas de "evacuación" y "primeros auxilios", estableciendo algunas </v>
          </cell>
          <cell r="K1761">
            <v>1</v>
          </cell>
        </row>
        <row r="1762">
          <cell r="G1762" t="str">
            <v>08C001E081_C1</v>
          </cell>
          <cell r="H1762" t="str">
            <v>Servicios integrales (servicio médico de primer nivel, aliño, pernocta, actividades culturales, deportivas y recreativas) proporcionados</v>
          </cell>
          <cell r="I1762" t="str">
            <v>Mide el porcentaje de avance de los servicios integrales proporcionados a las personas en situación de calle que se encuentran en los Centros en el año</v>
          </cell>
          <cell r="J1762" t="str">
            <v>Se entregaron 2,653,948 servicios integrales asistenciales, los cuales consistieron en: atención de 42,805 servicios de primer nivel (atenciones médicas, psicológicas y psiquiátricas); 2,419,514 servicios de aliño; 176,077 servicios de pernocta y 15,552 actividades culturales, deportivas y trecreativas; beneficiando a los residentes de los Centros de Asistencia e Integración Social, Centro de Valoración y Canalización, y Espacio de Transición entre la Calle y el Hogar, lo anterior contribuye a mejorarlas condiciones de vida de las personas en situación de calle.</v>
          </cell>
          <cell r="K1762">
            <v>3451669</v>
          </cell>
        </row>
        <row r="1763">
          <cell r="G1763" t="str">
            <v>08C001E081_C1A1</v>
          </cell>
          <cell r="H1763" t="str">
            <v>Programación de personas atendidas en los Centros</v>
          </cell>
          <cell r="I1763" t="str">
            <v>Mide el porcentaje de avance de las personas atendidas en los Centros</v>
          </cell>
          <cell r="J1763" t="str">
            <v xml:space="preserve">Se atendieron a  personas, en los Centros de Asistencia e Integración Social (CAIS) Centro de Valoración y Canalización, y Espacio de Transición entre la Calle y el Hogar, </v>
          </cell>
          <cell r="K1763">
            <v>3700</v>
          </cell>
        </row>
        <row r="1764">
          <cell r="G1764" t="str">
            <v>08C001E081_C1A2</v>
          </cell>
          <cell r="H1764" t="str">
            <v>Programación de recorridos en los puntos de pernocta en las 16 alcaldías de la CDMX.</v>
          </cell>
          <cell r="I1764" t="str">
            <v>Mide el porcentaje de avance en la realización de recorridos al año</v>
          </cell>
          <cell r="J1764" t="str">
            <v xml:space="preserve">Se realizaron 16,864 recorridos en los puntos de pernocta en las 16 alcaldías de la CDMX  </v>
          </cell>
          <cell r="K1764">
            <v>27767</v>
          </cell>
        </row>
        <row r="1765">
          <cell r="G1765" t="str">
            <v>08C001E081_C2</v>
          </cell>
          <cell r="H1765" t="str">
            <v>Raciones alimentarias a personas en situación de calle proporcionadas.</v>
          </cell>
          <cell r="I1765" t="str">
            <v>Mide el porcentaje de avance de la entrega de raciones alimentarias</v>
          </cell>
          <cell r="J1765" t="str">
            <v>Se entregaron 1,896,274 raciones en los Centros de Asistencia e Integración Social (CAIS), Centro de Valoración y Canalización, y Espacio de Transición entre la Calle y el Hogar</v>
          </cell>
          <cell r="K1765">
            <v>2374902</v>
          </cell>
        </row>
        <row r="1766">
          <cell r="G1766" t="str">
            <v>08C001E081_C2A1</v>
          </cell>
          <cell r="H1766" t="str">
            <v>Supervisiones a las cocinas de los Centros de Asistencia e Integración Social realizadas.</v>
          </cell>
          <cell r="I1766" t="str">
            <v>Mide el porcentaje de avance en las supervisiones realizadas</v>
          </cell>
          <cell r="J1766" t="str">
            <v>Se realizaron 116 visitas de supervisión las tareas realizadas consisten en la verificación de la correcta operación de las cocinas de los CAIS,  Centro de Valoración y Canalización, y Espacio de Transición entre la Calle y el Hogar.</v>
          </cell>
          <cell r="K1766">
            <v>110</v>
          </cell>
        </row>
        <row r="1767">
          <cell r="G1767" t="str">
            <v>08C001E161_C1</v>
          </cell>
          <cell r="H1767" t="str">
            <v>Asambleas Ciudadanas en las Alcaldías de la Ciudad de México  realizadas</v>
          </cell>
          <cell r="I1767" t="str">
            <v>Mide el porcentaje de avance de asambleas realizadas</v>
          </cell>
          <cell r="J1767" t="str">
            <v>Se realizaron 1,089sambleas para conformar comisiones de seguridad, salud y bienestar, beneficiando a 50,559 personas.</v>
          </cell>
          <cell r="K1767">
            <v>1000</v>
          </cell>
        </row>
        <row r="1768">
          <cell r="G1768" t="str">
            <v>08C001E161_C1A1</v>
          </cell>
          <cell r="H1768" t="str">
            <v xml:space="preserve">Difusión de las asambleas ciudadanas </v>
          </cell>
          <cell r="I1768" t="str">
            <v>Mide el porcentaje de difusión proporcionada de las asambleas ciudadanas</v>
          </cell>
          <cell r="J1768" t="str">
            <v>Se realizó la difusión mediante la colocación de 77,162 carteles, volantes, trípticos y perifoneo para la realizacion de las asambleas ciudadanas</v>
          </cell>
          <cell r="K1768">
            <v>120000</v>
          </cell>
        </row>
        <row r="1769">
          <cell r="G1769" t="str">
            <v>08C001E161_C2</v>
          </cell>
          <cell r="H1769" t="str">
            <v xml:space="preserve">Jornadas encaminadas al cuidado y recuperación de espacios públicos (tequios) en la Ciudad realizadas </v>
          </cell>
          <cell r="I1769" t="str">
            <v>Mide el porcentaje de  avance de jornadas comunitarias encaminadas al cuidado y recuperación de espacios realizadas</v>
          </cell>
          <cell r="J1769" t="str">
            <v>Se realizaron 500 jornadas comunitarias de mejoramiento urbano (tequio), beneficiando a 12,748 personas.</v>
          </cell>
          <cell r="K1769">
            <v>500</v>
          </cell>
        </row>
        <row r="1770">
          <cell r="G1770" t="str">
            <v>08C001E161_C2A1</v>
          </cell>
          <cell r="H1770" t="str">
            <v>Difusión de las jornadas comunitarias de mejoramiento urbano (tequio) y otras actividades encaminadas al cuidado y recuperación del espacio público</v>
          </cell>
          <cell r="I1770" t="str">
            <v>Mide el porcentaje de publicaciones para la difusión de las  actividades encaminadas al cuidado y recuperación del espacio publico</v>
          </cell>
          <cell r="J1770" t="str">
            <v>Se realizó la difusión mediante la colocación de 18,763 carteles, volantes, trípticos y perifoneo para llevar a cabo las jornadas comunitarias de mejoramiento urbano (tequio).</v>
          </cell>
          <cell r="K1770">
            <v>20000</v>
          </cell>
        </row>
        <row r="1771">
          <cell r="G1771" t="str">
            <v>08C001E161_C3</v>
          </cell>
          <cell r="H1771" t="str">
            <v>Visitas domiciliarias  para el asesoramiento y canalización a las personas ciudadanas sobre los programas sociales realizadas</v>
          </cell>
          <cell r="I1771" t="str">
            <v>Mide el porcentaje de avance de visitas domiciliarias para el asesoramiento y canalización a los programas sociales.</v>
          </cell>
          <cell r="J1771" t="str">
            <v>Se realizaron 10,000 registros de los posibles beneficiarios a  los Programas Sociales de la Ciudad de México, brindandoles asesoramiento y canalización de estos.</v>
          </cell>
          <cell r="K1771">
            <v>10000</v>
          </cell>
        </row>
        <row r="1772">
          <cell r="G1772" t="str">
            <v>08C001E161_C3A1</v>
          </cell>
          <cell r="H1772" t="str">
            <v>Identificación de posibles beneficiarios a los programas sociales que impulsa el Gobierno de la Ciudad de México.</v>
          </cell>
          <cell r="I1772" t="str">
            <v>Mide el porcentaje de avance en la identificación de posibles beneficiarios a programas sociales</v>
          </cell>
          <cell r="J1772" t="str">
            <v>Se realizaron 65,717 visitas domiciliarias para la identificacion de posibles beneficiarios a los Programas Sociales de la Ciudad de México.</v>
          </cell>
          <cell r="K1772">
            <v>100000</v>
          </cell>
        </row>
        <row r="1773">
          <cell r="G1773" t="str">
            <v>08C001E162_C1</v>
          </cell>
          <cell r="H1773" t="str">
            <v>Consultas médicas domiciliarias proporcionadas</v>
          </cell>
          <cell r="I1773" t="str">
            <v xml:space="preserve">Mide el avance porcentual de consultas médicas domiciliarias proporcionadas a personas mayores sin servicios de salud residentes en la Ciudad de México </v>
          </cell>
          <cell r="J1773" t="str">
            <v>Visitas médicas (acompañamiento SEDESA/Salud en tu Vida).</v>
          </cell>
          <cell r="K1773">
            <v>61000</v>
          </cell>
        </row>
        <row r="1774">
          <cell r="G1774" t="str">
            <v>08C001E162_C1A1</v>
          </cell>
          <cell r="H1774" t="str">
            <v>Programación de citas médicas domiciliarias</v>
          </cell>
          <cell r="I1774" t="str">
            <v>Mide el avance en la programación de los espacios disponibles para atención médica domiciliaria</v>
          </cell>
          <cell r="J1774" t="str">
            <v>Programación de visitas médicas (acompañamiento SEDESA/Salud en tu Vida).</v>
          </cell>
          <cell r="K1774">
            <v>45000</v>
          </cell>
        </row>
        <row r="1775">
          <cell r="G1775" t="str">
            <v xml:space="preserve">08C001E162_C2 </v>
          </cell>
          <cell r="H1775" t="str">
            <v>Consultas gerontológicas realizadas</v>
          </cell>
          <cell r="I1775" t="str">
            <v xml:space="preserve">Mide el avance porcentual de consultas gerontológicas realizadas a personas mayores en la Ciudad de México </v>
          </cell>
          <cell r="J1775" t="str">
            <v>Visitas gerontológicas, Llamadas de atención gerontológica.</v>
          </cell>
          <cell r="K1775">
            <v>3500</v>
          </cell>
        </row>
        <row r="1776">
          <cell r="G1776" t="str">
            <v>08C001E162_C2A1</v>
          </cell>
          <cell r="H1776" t="str">
            <v xml:space="preserve">Gestión de visitas gerontológicas </v>
          </cell>
          <cell r="I1776" t="str">
            <v xml:space="preserve">Mide el avance en la programación de los espacios disponibles para atención gerontológica </v>
          </cell>
          <cell r="J1776" t="str">
            <v>Programación de visitas gerontológicas y llamadas de atención gerontológica.</v>
          </cell>
          <cell r="K1776">
            <v>3500</v>
          </cell>
        </row>
        <row r="1777">
          <cell r="G1777" t="str">
            <v>08C001E162_C3</v>
          </cell>
          <cell r="H1777" t="str">
            <v>Capacitaciones en temas gerontológicos, geriátricos  y de envejecimiento proporcionadas</v>
          </cell>
          <cell r="I1777" t="str">
            <v xml:space="preserve">Mide el avance en la realización de capacitaciones en temas gerontológicos, geriátricos y de envejecimiento </v>
          </cell>
          <cell r="J1777" t="str">
            <v>Cursos y capacitaciones en temas gerontologicos a cuidadoras y cuidadores o personas que cuidan de personas mayores y (CASSA´S), cursos y capacitaciones a servidores públicos sobre vejez, envejecimiento, cursos y capacitaciones a servidores públicos sobre cuidados.</v>
          </cell>
          <cell r="K1777">
            <v>8000</v>
          </cell>
        </row>
        <row r="1778">
          <cell r="G1778" t="str">
            <v>08C001E162_C3A1</v>
          </cell>
          <cell r="H1778" t="str">
            <v>Publicación de capacitaciones en temas gerontológicos, geriátricos y de envejecimiento</v>
          </cell>
          <cell r="I1778" t="str">
            <v>Mide el avance de las publicaciones realizadas para la difusión de capacitaciones en temas gerontológicos, geriátricos y de envejecimiento</v>
          </cell>
          <cell r="J1778" t="str">
            <v>Interaccion en redes sociales Facebook, Youtube, Instagram, Tiktok y Twitter.</v>
          </cell>
          <cell r="K1778">
            <v>119000</v>
          </cell>
        </row>
        <row r="1779">
          <cell r="G1779" t="str">
            <v>08C001E162_C4</v>
          </cell>
          <cell r="H1779" t="str">
            <v xml:space="preserve">Visitas de seguimiento a personas mayores realizadas </v>
          </cell>
          <cell r="I1779" t="str">
            <v>Mide el avance en la programación de visitas de seguimiento a personas mayores de 60 años residentes en la Ciudad de México</v>
          </cell>
          <cell r="J1779" t="str">
            <v>Visitas de seguimiento domiciliarias a las personas mayores.</v>
          </cell>
          <cell r="K1779">
            <v>1200000</v>
          </cell>
        </row>
        <row r="1780">
          <cell r="G1780" t="str">
            <v>08C001E162_C4A1</v>
          </cell>
          <cell r="H1780" t="str">
            <v>Programación de visitas de seguimiento a personas mayores</v>
          </cell>
          <cell r="I1780" t="str">
            <v>Mide el avance en la programación de las visitas se seguimiento a personas mayores</v>
          </cell>
          <cell r="J1780" t="str">
            <v>Programacón de visitas de seguimiento domiciliarias a las personas mayores.</v>
          </cell>
          <cell r="K1780">
            <v>1200000</v>
          </cell>
        </row>
        <row r="1781">
          <cell r="G1781" t="str">
            <v>08C001E162_C5</v>
          </cell>
          <cell r="H1781" t="str">
            <v>Servicios de cuidado a personas mayores de 60 años realizados</v>
          </cell>
          <cell r="I1781" t="str">
            <v>Mide el avance de  servicios de cuidado dirigidas a personas mayores de 60 años residentes en la Ciudad de México</v>
          </cell>
          <cell r="J1781" t="str">
            <v>Atenciones físicas,Turismo Social Foraneo, Turismo Social Local, Casos de Violencia (Consejos), Atención a Casos de Violencia o Maltrato, Llamadas de Atención a Casos de Violencia o Maltrato, Talleres de "Prevención de la Violencia contra las Personas Mayores" (Modalidad Virtual), Casos de abandono, Atención a personas mayores en desalojos, Taller a servidores públicos sobre violencia, Atenciones en CEDE, Contencion Emocional a Personas Mayores y Familiares, Orientacion en Servicios Legales a Personas Mayores y Familiares, Fortalecimiento de Redes de Apoyo y Comunicación Efectiva, Talleres de la LRDPM y el Sistema Integral para su atención en la CDMX. Dirigido a Personas mayores y familiares, Talleres de la LRDPM y el Sistema Integral para su atención en la CDMX. Dirigido a servidores publicos.</v>
          </cell>
          <cell r="K1781">
            <v>60000</v>
          </cell>
        </row>
        <row r="1782">
          <cell r="G1782" t="str">
            <v>08C001E162_C5A1</v>
          </cell>
          <cell r="H1782" t="str">
            <v>Programación de acompañamientos voluntarios a personas mayores de 60 años.</v>
          </cell>
          <cell r="I1782" t="str">
            <v>Mide el avance en la programación de acompañamientos voluntarios</v>
          </cell>
          <cell r="J1782" t="str">
            <v>Número de llamadas de acompañamiento, Número de voluntarios que brindan acompañamiento, Número de personas mayores que reciben el acompañamiento, Número de horas de acompañamiento que se deben brindar a las personas mayores.</v>
          </cell>
          <cell r="K1782">
            <v>2500</v>
          </cell>
        </row>
        <row r="1783">
          <cell r="G1783" t="str">
            <v>08C001N001_C1</v>
          </cell>
          <cell r="H1783" t="str">
            <v>Capacitaciones a las brigadas de protección civil realizadas</v>
          </cell>
          <cell r="I1783" t="str">
            <v>Porcentaje que mide el avance  en el número de brigadas capacitadas  para la  protección de visitantes y funcionarios que transitan por las instalaciones del ente público</v>
          </cell>
          <cell r="J1783" t="str">
            <v>se realiza capacitacion a la mayoria de los funcionarios publicos los cuales son ,participantes y forman un .5% de la poblacion ,en el tema de gestion integral de riesgos y proteccion civil .</v>
          </cell>
          <cell r="K1783">
            <v>20</v>
          </cell>
        </row>
        <row r="1784">
          <cell r="G1784" t="str">
            <v>08C001N001_C1A1</v>
          </cell>
          <cell r="H1784" t="str">
            <v>Elaboración de material de apoyo para las capacitaciones.</v>
          </cell>
          <cell r="I1784" t="str">
            <v>Porcentaje que mide el avance en la elaboración de material de apoyo para realizar las capacitaciones a brigadas</v>
          </cell>
          <cell r="J1784" t="str">
            <v xml:space="preserve">se realizan flayers ,posters y material de apoyo para la mayor difusion informativa </v>
          </cell>
          <cell r="K1784">
            <v>500</v>
          </cell>
        </row>
        <row r="1785">
          <cell r="G1785" t="str">
            <v>08C001N001_C1A2</v>
          </cell>
          <cell r="H1785" t="str">
            <v>Difusión y promoción del Programa de capacitación</v>
          </cell>
          <cell r="I1785" t="str">
            <v>Porcentaje que mide el número de publicaciones realizadas para la difusión  y promoción del programa de capacitación.</v>
          </cell>
          <cell r="J1785" t="str">
            <v xml:space="preserve">la infromacion brindada a la poblacion sobre temas de capacitacion es muy relevante ya que se pretende que la mayoria tenga conocimentos basicos de gestion integral de resgos y porteccion civil </v>
          </cell>
          <cell r="K1785">
            <v>50</v>
          </cell>
        </row>
        <row r="1786">
          <cell r="G1786" t="str">
            <v>08C001N001_C2</v>
          </cell>
          <cell r="H1786" t="str">
            <v>Simulacros preventivos para conocer los protocolos de actuación en caso de emergencia realizados</v>
          </cell>
          <cell r="I1786" t="str">
            <v>Porcentaje  que mide  el cumplimiento de la realización de simulacros para prevenir situaciones de riesgo y emergencia generados por un fenómeno natural o antropogénico</v>
          </cell>
          <cell r="J1786" t="str">
            <v xml:space="preserve">los simulacro a realizar son acciones que nos preparan para cualquier siniestro inesperado ,estos se realizan mediante a calendario y se cumplen los establecidos por ley </v>
          </cell>
          <cell r="K1786">
            <v>10</v>
          </cell>
        </row>
        <row r="1787">
          <cell r="G1787" t="str">
            <v>08C001N001_C2A1</v>
          </cell>
          <cell r="H1787" t="str">
            <v>Ejecución de reuniones informativas a los participantes para informar los protocolos de actuación a seguir en los simulacros.</v>
          </cell>
          <cell r="I1787" t="str">
            <v>Porcentaje que mide el cumplimiento de las reuniones informativas para la aplicación de protocolos de actuación a seguir en los simulacros</v>
          </cell>
          <cell r="J1787" t="str">
            <v xml:space="preserve">estas reunioes nos dan un amplio panorama en fallas y areas de oportunidad a tratar para realizar una mejor atencion a la pobacion en general </v>
          </cell>
          <cell r="K1787">
            <v>10</v>
          </cell>
        </row>
        <row r="1788">
          <cell r="G1788" t="str">
            <v>08C001S047_C1</v>
          </cell>
          <cell r="H1788" t="str">
            <v>Entrega de apoyos para proyectos de rescate de espacios públicos realizada</v>
          </cell>
          <cell r="I1788" t="str">
            <v>Mide el porcentaje de avance en la entrega de apoyos entregados</v>
          </cell>
          <cell r="J1788" t="str">
            <v xml:space="preserve">Financiamiento de proyectos ciudadanos participativos, mediante el rescate de espacios públicos, mantenimiento, ampliación regeneración y construcción de espacios públicos y comunitarios , rescate y equipamiento urbano, de cualquier espacio , ya sea de uso público o común que contribuya a mejorar el entorno. </v>
          </cell>
          <cell r="K1788">
            <v>152</v>
          </cell>
        </row>
        <row r="1789">
          <cell r="G1789" t="str">
            <v>08C001S047_C1A1</v>
          </cell>
          <cell r="H1789" t="str">
            <v>Emisión de convocatoria para registro en el programa</v>
          </cell>
          <cell r="I1789" t="str">
            <v>Mide el porcentaje de avance de convocatorias emitidas para el registro en el Programa social</v>
          </cell>
          <cell r="J1789" t="str">
            <v>Publicación de la convocatoria para el registro de anteproyectos.</v>
          </cell>
          <cell r="K1789">
            <v>1</v>
          </cell>
        </row>
        <row r="1790">
          <cell r="G1790" t="str">
            <v>08C001S047_C1A2</v>
          </cell>
          <cell r="H1790" t="str">
            <v>Integración del Padrón de beneficiarios del programa</v>
          </cell>
          <cell r="I1790" t="str">
            <v>Mide el porcentaje de avance de la integración del padrón de beneficiarios del programa</v>
          </cell>
          <cell r="J1790" t="str">
            <v>Publicación del padrón de beneficiarios (colonias, pueblos, barrios de las 16 alcaldías de la CDMX).</v>
          </cell>
          <cell r="K1790">
            <v>1</v>
          </cell>
        </row>
        <row r="1791">
          <cell r="G1791" t="str">
            <v>08C001S047_C2</v>
          </cell>
          <cell r="H1791" t="str">
            <v>Visitas de supervisión a proyectos  de rescate de espacios público en colonias, pueblos, barrios y unidades habitacionales realizadas</v>
          </cell>
          <cell r="I1791" t="str">
            <v>Mide el porcentaje de visitas de supervisión de proyectos de rescate de espacios público en colonias, pueblos, barrios y unidades habitacionales.</v>
          </cell>
          <cell r="J1791" t="str">
            <v>Visitas al lugar para reconocimiento del área a intervenir, así como cada uno de los trabajos a realizar de cada uno de los proyectos.</v>
          </cell>
          <cell r="K1791">
            <v>140</v>
          </cell>
        </row>
        <row r="1792">
          <cell r="G1792" t="str">
            <v>08C001S047_C2A1</v>
          </cell>
          <cell r="H1792" t="str">
            <v>Programación de visitas de supervisión</v>
          </cell>
          <cell r="I1792" t="str">
            <v>Mide el porcentaje de las visitas de supervisión agendadas a realizar en los proyectos ganadores.</v>
          </cell>
          <cell r="J1792" t="str">
            <v>Visitas al lugar para seguimientode avance de los trabajos en cada uno de los proyectos.</v>
          </cell>
          <cell r="K1792">
            <v>140</v>
          </cell>
        </row>
        <row r="1793">
          <cell r="G1793" t="str">
            <v>08C001S220_C1</v>
          </cell>
          <cell r="H1793" t="str">
            <v>Apoyos en especie y económicos para atender contingencias y emergencias  entregados</v>
          </cell>
          <cell r="I1793" t="str">
            <v>Mide el porcentaje  de avance de los apoyos entregados para atender contingencias y emergencias.</v>
          </cell>
          <cell r="J1793" t="str">
            <v xml:space="preserve">Aportación a la Prestación de servicios a 1,430 personas Facilitadoras de Servicios Sociales.
1,630 personas beneficiadas con la entrega de 16,231 bienes divididos de la siguiente manera:
6 Bienes para la Alimentación. 
1,625 Bienes para la Movilidad Asisitida.
9,568 Artículos para el Hogar 
5,032 Artículos para Mejora de la Vivienda. 
Contingencia Hídrica
Aetención a Emergencia derivada de la contaminación del agua en la Alcaldía B. Juárez y de las ondas de calor extremo que se vivio en la CDMX. 48,680 bienes adquiridos con una población beneficiada de 28,540 personas.
84,229  personas beneficiadas en la campaña Bienestar en Temporada Invernal durante los meses enero y febrero con la entrega de cobijas. </v>
          </cell>
          <cell r="K1793">
            <v>211000</v>
          </cell>
        </row>
        <row r="1794">
          <cell r="G1794" t="str">
            <v>08C001S220_C1A1</v>
          </cell>
          <cell r="H1794" t="str">
            <v>Gestión de visitas domiciliarias para la supervisión y aprobación de los apoyos.</v>
          </cell>
          <cell r="I1794" t="str">
            <v>Mide el porcentaje de avance de las visitas domiciliarias para aprobación de los apoyos.</v>
          </cell>
          <cell r="J1794" t="str">
            <v>Durante el periodo enero - septiembre de 2024, Ingresaron 1,193 solicitudes para acceder a la Acción Social "Atención Social Inmediata a poblaciones prioritarias (ASIPP)"</v>
          </cell>
          <cell r="K1794">
            <v>2000</v>
          </cell>
        </row>
        <row r="1795">
          <cell r="G1795" t="str">
            <v>08C001S220_C1A2</v>
          </cell>
          <cell r="H1795" t="str">
            <v>Integración del Padrón de beneficiarios del programa</v>
          </cell>
          <cell r="I1795" t="str">
            <v>Mide el porcentaje de avance de la integración del padrón de beneficiarios del programa</v>
          </cell>
          <cell r="J1795" t="str">
            <v>Durante el periodo enero - septiembre de 2024, el padrón está integrado por 115,829 personas.</v>
          </cell>
          <cell r="K1795">
            <v>125000</v>
          </cell>
        </row>
        <row r="1796">
          <cell r="G1796" t="str">
            <v>08C001S221_C1</v>
          </cell>
          <cell r="H1796" t="str">
            <v>Raciones alimentarias a Bajo Costo entregadas.</v>
          </cell>
          <cell r="I1796" t="str">
            <v>Mide el porcentaje de avance de raciones otorgadas respecto de las programadas para entregar a bajo costo en el año.</v>
          </cell>
          <cell r="J1796" t="str">
            <v>Las raciones alimentarias a bajo costo, son el servicio producido por la Modalidad Comedores Comunitarios en el Programa Presupuestario Comedores para el Bienestar S221, las cuales mediante Comedores Comunitarios distribuidos en la Ciudad de México son ofrecidas a la población que de estos se beneficia.</v>
          </cell>
          <cell r="K1796">
            <v>20000000</v>
          </cell>
        </row>
        <row r="1797">
          <cell r="G1797" t="str">
            <v>08C001S221_C1A1</v>
          </cell>
          <cell r="H1797" t="str">
            <v>Actualización del Padrón de Beneficiarios de raciones a bajo costo.</v>
          </cell>
          <cell r="I1797" t="str">
            <v>Mide el porcentaje de avance de personas registradas en el Padrón de Beneficiarios a bajo costo</v>
          </cell>
          <cell r="J1797" t="str">
            <v>Son las personas operan los Comedores Comunitarios en la Ciudad de México  a traves de un ejercicio de participación ciudadana mediante su registro en la Modalidad, contribuyendo así al derecho a la alimentación</v>
          </cell>
          <cell r="K1797">
            <v>1600</v>
          </cell>
        </row>
        <row r="1798">
          <cell r="G1798" t="str">
            <v>08C001S221_C1A2</v>
          </cell>
          <cell r="H1798" t="str">
            <v>Supervisión de los Comedores que entregan raciones a bajo costo.</v>
          </cell>
          <cell r="I1798" t="str">
            <v>Mide el porcentaje de supervisiones a Comedores Comunitarios que entregan raciones a bajo costo.</v>
          </cell>
          <cell r="J1798" t="str">
            <v>Son los mecanismos administrativos y aplicados en los Comedores Comunitarios que tienen por finalidad garantizar la operación de los Comedores Comunitarios en el marco de la normatividad vigente permitiendo así brindar las alternativas de alimentación a la población</v>
          </cell>
          <cell r="K1798">
            <v>4920</v>
          </cell>
        </row>
        <row r="1799">
          <cell r="G1799" t="str">
            <v>08C001S221_C2</v>
          </cell>
          <cell r="H1799" t="str">
            <v>Raciones alimentarias gratuitamente entregadas .</v>
          </cell>
          <cell r="I1799" t="str">
            <v>Mide el porcentaje de avance de Raciones otorgadas gratuitamente.</v>
          </cell>
          <cell r="J1799" t="str">
            <v>Las raciones alimentarias gratuitas, son el servicio producido por la Modalidad Comedores Públicos en el Programa Presupuestario Comedores para el Bienestar S221, las cuales mediante la infraestructura de la propia Secretaria de Inclusión Social son ofrecidas a la población que de estos se beneficia.</v>
          </cell>
          <cell r="K1799">
            <v>3500000</v>
          </cell>
        </row>
        <row r="1800">
          <cell r="G1800" t="str">
            <v>08C001S221_C2A1</v>
          </cell>
          <cell r="H1800" t="str">
            <v>Actualización del Padrón de Beneficiarios de raciones gratuitas.</v>
          </cell>
          <cell r="I1800" t="str">
            <v>Mide el porcentaje de avance de personas registradas en el Padrón de Beneficiarios gratuitos</v>
          </cell>
          <cell r="J1800" t="str">
            <v>Son los Beneficiarios que se registran en los Comedores Públicos para el Bienestar en la Ciudad en cualquiera de sus vertientes, con la finalidad de atender la normatividad y contar con los datos necesarios para la medicion de la demanda en estos Comedores Sustanciales</v>
          </cell>
          <cell r="K1800">
            <v>35000</v>
          </cell>
        </row>
        <row r="1801">
          <cell r="G1801" t="str">
            <v>08C001S221_C2A2</v>
          </cell>
          <cell r="H1801" t="str">
            <v>Supervisión de los Comedores que entregan raciones gratuitas.</v>
          </cell>
          <cell r="I1801" t="str">
            <v>Mide el porcentaje de supervisiones a Comedores Comunitarios que entregan raciones a bajo gratuitas.</v>
          </cell>
          <cell r="J1801" t="str">
            <v>Son los mecanismos administrativos y aplicados en los Comedores Públicos que tienen por finalidad garantizar la operación de loestos en el marco de la normatividad vigente permitiendo así brindar las alternativas de alimentación gratuita a la población más vulnerable.</v>
          </cell>
          <cell r="K1801">
            <v>612</v>
          </cell>
        </row>
        <row r="1802">
          <cell r="G1802" t="str">
            <v>08C001S221_C3</v>
          </cell>
          <cell r="H1802" t="str">
            <v>Raciones alimentarias Otorgadas a Bajo Costo en el Modelo de Centro Generador.</v>
          </cell>
          <cell r="I1802" t="str">
            <v>Mide el porcentaje de avance de raciones otorgadas  respecto de las Programadas para entregar a bajo costo en el modelo de centro generador.</v>
          </cell>
          <cell r="J1802" t="str">
            <v>Las raciones alimentarias a bajo costo, son el servicio producido por la Modalidad Comedores Consolidados  en el Programa Presupuestario Comedores para el Bienestar S221, las cuales mediante Comedores Consolidados en la Ciudad de México son ofrecidas en espacios donde la población se concentra con alta demanda; todo ello mediante mecanismos de aplicación automatica de recursos.</v>
          </cell>
          <cell r="K1802">
            <v>1500000</v>
          </cell>
        </row>
        <row r="1803">
          <cell r="G1803" t="str">
            <v>08C001S221_C3A1</v>
          </cell>
          <cell r="H1803" t="str">
            <v>Actualización del Padrón de Beneficiarios de raciones a bajo costo en el Modelo de Centro Generador.</v>
          </cell>
          <cell r="I1803" t="str">
            <v>Mide el porcentaje de avance de personas registradas en el Padrón de Beneficiarios a bajo costo en el Modelo de Centro Generador</v>
          </cell>
          <cell r="J1803" t="str">
            <v>Son los Beneficiarios que se registran en los Comedores Públicos para el Bienestar en la Ciudad en cualquiera de sus vertientes, con la finalidad de atender la normatividad y contar con los datos necesarios para la medicion de la demanda en estos Comedores Sustanciales</v>
          </cell>
          <cell r="K1803">
            <v>3200</v>
          </cell>
        </row>
        <row r="1804">
          <cell r="G1804" t="str">
            <v>08C001S221_C3A2</v>
          </cell>
          <cell r="H1804" t="str">
            <v>Supervisión de los Comedores del Modelo de Centro Generador que entregan raciones a bajo costo.</v>
          </cell>
          <cell r="I1804" t="str">
            <v>Mide el porcentaje de supervisiones a Comedores del Modelo de Centro Generador que entregan raciones a bajo costo.</v>
          </cell>
          <cell r="J1804" t="str">
            <v>Son los mecanismos administrativos y aplicados en los Comedores Públicos que tienen por finalidad garantizar la operación de estos en el marco de la normatividad vigente permitiendo así brindar las alternativas de alimentación gratuita a la población más vulnerable.</v>
          </cell>
          <cell r="K1804">
            <v>48</v>
          </cell>
        </row>
        <row r="1805">
          <cell r="G1805" t="str">
            <v>08C001S221_C4</v>
          </cell>
          <cell r="H1805" t="str">
            <v>Instalación de Comedores para el Bienestar.</v>
          </cell>
          <cell r="I1805" t="str">
            <v>Mide el porcentaje de Comedores Públicos Instalados Respecto de los Aprobados.</v>
          </cell>
          <cell r="J1805" t="str">
            <v>La instalación de nuevos Comedores para el Bienestar, es la procedencia fisica para la operación de un Comedor una vez realizada la aprobación de solicitudes</v>
          </cell>
          <cell r="K1805">
            <v>80</v>
          </cell>
        </row>
        <row r="1806">
          <cell r="G1806" t="str">
            <v>08C001S221_C4A1</v>
          </cell>
          <cell r="H1806" t="str">
            <v>Selección y análisis para la aprobación de Solicitudes de Instalación de Comedor para el Bienestar.</v>
          </cell>
          <cell r="I1806" t="str">
            <v>Mide el porcentaje de Solicitudes de Comedor para el Bienestar aprobadas respecto de las recibidas.</v>
          </cell>
          <cell r="J1806" t="str">
            <v>De acuerdo a la normatividad vigente, la instalación de Comedores para el Bienestar se rige bajo los principios de demanda y suficiencia presupuestal mediante las solicitudes de instalación para el analisis de su procedencia.</v>
          </cell>
          <cell r="K1806">
            <v>80</v>
          </cell>
        </row>
        <row r="1807">
          <cell r="G1807" t="str">
            <v>08C001U009_C2A1</v>
          </cell>
          <cell r="H1807" t="str">
            <v>Registro y actualización de la entrega del apoyo a beneficiarios del pago único a ex trabajadoras de la hoy extinta Autotransportes Urbanos de Pasajeros R-100 (Ruta 100).</v>
          </cell>
          <cell r="I1807" t="str">
            <v>Mide el porcentaje de avance de la entrega del apoyo denominado pago único  a ex trabajadoras de la hoy extinta Autotransportes Urbanos de Pasajeros R-100 (Ruta 100)</v>
          </cell>
          <cell r="J1807" t="str">
            <v>La implementación de esta acción está a cargo de la Secretaría de Gobierno de la Ciudad de México, por su parte la SIBISO ha realizado los trámites para la entrega de los apoyos por un importe de $149,325,168.50 (Ciento cuarenta y nueve millones trescientos veinticinco mil ciento sesenta y ocho pesos 50/100 M.N.), importe que beneficia a 5,975 ex trabajadores; conforme al Aviso por el que se modifican los lineamientos de operación de la Acción Social “Apoyo económico por única ocasión a favor de personas ex trabajadoras de la hoy extinta Autotransportes Urbanos de Pasajeros R-100 (Ruta 100)”, emitidas en la Gaceta Oficial de la Ciudad de México No. No. 1252 Bis el pasado 08 de diciembre del 2023 y el Convenio Modificatorio al Convenio de colaboración para el otorgamiento de un Apoyo Económico Único a Personas ex trabajadoras reconocidas en activo al momento de la quiebra del Organismo Público Descentralizado denominado “Autotransportes Urbanos de Pasajeros (Ruta 100).”</v>
          </cell>
          <cell r="K1807">
            <v>6001</v>
          </cell>
        </row>
        <row r="1808">
          <cell r="G1808" t="str">
            <v>08C001U009_C1</v>
          </cell>
          <cell r="H1808" t="str">
            <v>Padrón de la Pensión para el Bienestar generado</v>
          </cell>
          <cell r="I1808" t="str">
            <v>Mide el porcentaje de la generación del padrón de la Pensión para el Bienestar</v>
          </cell>
          <cell r="J1808" t="str">
            <v>Este programa está a cargo del Gobierno Federal (Secretaría del Bienestar), el cual ha contribuido en el avance en la reducción de la brecha de desigualdad y garantía de derechos y libertades para este sector de la población;  la Ciudad de México, ha realizado únicamente la transferencia de recursos a través del  Bienestar SNC, FID 10321 FIDEICOMISO PARA EL BIENESTAR, por un importe de $351,145,900.00 (Trescientos cincuenta y un millones ciento cuarenta y cinco mil novecientos pesos 00/100 M.N.), importe que beneficia a 113,272  habitantes de la Ciudad de México.
Se encuentra en proceso de integración el informe  por parte de la Secretaría el informe Pensión para el Bienestar de las Personas con Discapacidad Permanente</v>
          </cell>
          <cell r="K1808">
            <v>1</v>
          </cell>
        </row>
        <row r="1809">
          <cell r="G1809" t="str">
            <v>08C001U009_C1A1</v>
          </cell>
          <cell r="H1809" t="str">
            <v>Registro y actualización del padrón de los beneficiarios de la Pensión para el Bienestar.</v>
          </cell>
          <cell r="I1809" t="str">
            <v>Mide el porcentaje de avance del registro de beneficiarios de la Pensión para el Bienestar en la Ciudad de México.</v>
          </cell>
          <cell r="J1809" t="str">
            <v>Este programa está a cargo del Gobierno Federal (Secretaría del Bienestar), el cual ha contribuido en el avance en la reducción de la brecha de desigualdad y garantía de derechos y libertades para este sector de la población;  la Ciudad de México, ha realizado únicamente la transferencia de recursos a través del  Bienestar SNC, FID 10321 FIDEICOMISO PARA EL BIENESTAR, por un importe de $351,145,900.00 (Trescientos cincuenta y un millones ciento cuarenta y cinco mil novecientos pesos 00/100 M.N.), importe que beneficia a 113,272  habitantes de la Ciudad de México.
Se encuentra en proceso de integración el informe  por parte de la Secretaría el informe Pensión para el Bienestar de las Personas con Discapacidad Permanente</v>
          </cell>
          <cell r="K1809">
            <v>187499</v>
          </cell>
        </row>
        <row r="1810">
          <cell r="G1810" t="str">
            <v>08C001U009_C2</v>
          </cell>
          <cell r="H1810" t="str">
            <v>Padrón del apoyo a beneficiarios del pago único a ex trabajadoras de la hoy extinta Autotransportes Urbanos de Pasajeros R-100 (Ruta 100) generado</v>
          </cell>
          <cell r="I1810" t="str">
            <v>Mide el porcentaje de la generación del padrón del apoyo a beneficiarios del pago único a ex trabajadoras de la hoy extinta Autotransportes Urbanos de Pasajeros R-100 (Ruta 100)</v>
          </cell>
          <cell r="J1810" t="str">
            <v>La implementación de esta acción está a cargo de la Secretaría de Gobierno de la Ciudad de México, por su parte la SIBISO ha realizado los trámites para la entrega de los apoyos por un importe de $149,325,168.50 (Ciento cuarenta y nueve millones trescientos veinticinco mil ciento sesenta y ocho pesos 50/100 M.N.), importe que beneficia a 5,975 ex trabajadores; conforme al Aviso por el que se modifican los lineamientos de operación de la Acción Social “Apoyo económico por única ocasión a favor de personas ex trabajadoras de la hoy extinta Autotransportes Urbanos de Pasajeros R-100 (Ruta 100)”, emitidas en la Gaceta Oficial de la Ciudad de México No. No. 1252 Bis el pasado 08 de diciembre del 2023 y el Convenio Modificatorio al Convenio de colaboración para el otorgamiento de un Apoyo Económico Único a Personas ex trabajadoras reconocidas en activo al momento de la quiebra del Organismo Público Descentralizado denominado “Autotransportes Urbanos de Pasajeros (Ruta 100).”</v>
          </cell>
          <cell r="K1810">
            <v>1</v>
          </cell>
        </row>
        <row r="1811">
          <cell r="G1811" t="str">
            <v>08PDCPN001_C1</v>
          </cell>
          <cell r="H1811" t="str">
            <v>Capacitaciones a las brigadas de protección civil realizadas</v>
          </cell>
          <cell r="I1811" t="str">
            <v>Porcentaje que mide el avance  en el número de brigadas capacitadas  para la  protección de visitantes y funcionarios que transitan por las instalaciones del ente público</v>
          </cell>
          <cell r="J1811" t="str">
            <v xml:space="preserve">No se realizaron acciones de capacitación durante el Tercer Trimestre enero-septiembre del Ejercicio Fiscal 2024 </v>
          </cell>
          <cell r="K1811">
            <v>1</v>
          </cell>
        </row>
        <row r="1812">
          <cell r="G1812" t="str">
            <v>08PDCPN001_C1A1</v>
          </cell>
          <cell r="H1812" t="str">
            <v>Difusión y promoción del Programa de capacitación</v>
          </cell>
          <cell r="I1812" t="str">
            <v>Porcentaje que mide el número de publicaciones realizadas para la difusión  y promoción del programa de capacitación.</v>
          </cell>
          <cell r="J1812" t="str">
            <v xml:space="preserve">No se realizaron acciones de capacitación durante el Tercer Trimestre enero-septiembre del Ejercicio Fiscal 2024 </v>
          </cell>
          <cell r="K1812">
            <v>1</v>
          </cell>
        </row>
        <row r="1813">
          <cell r="G1813" t="str">
            <v>08PDCPN001_C2</v>
          </cell>
          <cell r="H1813" t="str">
            <v>Simulacros preventivos para conocer los protocolos de actuación en caso de emergencia realizados</v>
          </cell>
          <cell r="I1813" t="str">
            <v>Porcentaje  que mide  el cumplimiento de la realización de simulacros para prevenir situaciones de riesgo y emergencia generados por un fenómeno natural o antropogénico</v>
          </cell>
          <cell r="J1813" t="str">
            <v xml:space="preserve">No se realizaron acciones de capacitación durante el Tercer Trimestre enero-septiembre del Ejercicio Fiscal 2024 </v>
          </cell>
          <cell r="K1813">
            <v>1</v>
          </cell>
        </row>
        <row r="1814">
          <cell r="G1814" t="str">
            <v>08PDCPN001_C2A1</v>
          </cell>
          <cell r="H1814" t="str">
            <v>Realización de reuniones informativas a los participantes para informar los protocolos de actuación a seguir en los simulacros.</v>
          </cell>
          <cell r="I1814" t="str">
            <v>Porcentaje que mide el cumplimiento de las reuniones informativas para la aplicación de protocolos de actuación a seguir en los simulacros</v>
          </cell>
          <cell r="J1814" t="str">
            <v xml:space="preserve">No se realizaron acciones de capacitación durante el Tercer Trimestre enero-septiembre del Ejercicio Fiscal 2024 </v>
          </cell>
          <cell r="K1814">
            <v>1</v>
          </cell>
        </row>
        <row r="1815">
          <cell r="G1815" t="str">
            <v>08PDCPP027_C1</v>
          </cell>
          <cell r="H1815" t="str">
            <v>Atención a la ciudadanía por presuntos actos discriminatorios cometidos en la Ciudad de México brindada</v>
          </cell>
          <cell r="I1815" t="str">
            <v>Mide el porcentaje de atenciones y orientaciones jurídicas brindadas a personas que habitan y transitan en la Ciudad de México, por presuntos actos discriminatorios cometidos en la Ciudad de México</v>
          </cell>
          <cell r="J1815" t="str">
            <v xml:space="preserve">Al tercer trimestre del 2024 se han brindado 1,291 atenciones a personas víctimas de presuntos actos de discriminación. </v>
          </cell>
          <cell r="K1815">
            <v>2000</v>
          </cell>
        </row>
        <row r="1816">
          <cell r="G1816" t="str">
            <v>08PDCPP027_C1A1</v>
          </cell>
          <cell r="H1816" t="str">
            <v>Gestión y selección de orientación  a la ciudadanía que acude al COPRED por presuntos actos discriminatorios.</v>
          </cell>
          <cell r="I1816" t="str">
            <v>Mide el porcentaje de gestiones administrativas realizadas que no calificaron como casos de discriminación pero que se requirió de alguna orientación jurídica</v>
          </cell>
          <cell r="J1816" t="str">
            <v xml:space="preserve">Se brindaron al segundo trimestre 870 orientaciones jurídicas a personas víctimas de presuntos actos de discriminación. </v>
          </cell>
          <cell r="K1816">
            <v>900</v>
          </cell>
        </row>
        <row r="1817">
          <cell r="G1817" t="str">
            <v>08PDCPP027_C2</v>
          </cell>
          <cell r="H1817" t="str">
            <v>Cursos sobre igualdad y no discriminación realizados</v>
          </cell>
          <cell r="I1817" t="str">
            <v>Mide el porcentaje de cursos en materia de igualdad y no discriminación impartidos a población en general y personas servidoras públicas</v>
          </cell>
          <cell r="J1817" t="str">
            <v xml:space="preserve">-Realización y desarrollo de 279 actividades de capacitación en materia de igualdad y no discriminación y grupos de atención prioritaria. Divididas en 235 cursos en línea, 41 talleres presenciales y 3 virtuales; en las que se capacitó a 4978 personas. 
-Adicionalmente, se realizaron 48 actividades de sensibilización en materia igualdad y no discriminación y grupos de atención prioritaria. Divididas en 17 pláticas presenciales, 14 virtuales y 1 presencial con transmisión vía Facebook; 6 talleres presenciales y 3 virtuales; 4 microtalleres presenciales y 2 virtuales; y 1 conferencia presencial, en las que se sensibilizó a 2592 personas. 
-Realización de 10 actividades de promoción, a través de stands informativos, en donde se informó a 582 personas en materia de igualdad y no discriminación. 
-Realización de 3 actividades de profesionalización en materia de género e igualdad, en donde se atendió a 73 personas. </v>
          </cell>
          <cell r="K1817">
            <v>308</v>
          </cell>
        </row>
        <row r="1818">
          <cell r="G1818" t="str">
            <v>08PDCPP027_C2A1</v>
          </cell>
          <cell r="H1818" t="str">
            <v>Actualización del contenido de los cursos en materia de igualdad y no discriminación</v>
          </cell>
          <cell r="I1818" t="str">
            <v>Mide el avance en la actualización del diseño y contenido de los cursos en materia de igualdad y no discriminación</v>
          </cell>
          <cell r="J1818" t="str">
            <v xml:space="preserve">Actualización de los cursos en línea:  
"Derecho a ¿la igualdad o a la diferencia?", "La diversidad sexual y de género, una cuestión de derechos" y "Género y discriminación en la Ciudad de México". </v>
          </cell>
          <cell r="K1818">
            <v>6</v>
          </cell>
        </row>
        <row r="1819">
          <cell r="G1819" t="str">
            <v>08PDCPP027_C3</v>
          </cell>
          <cell r="H1819" t="str">
            <v>Estudios, investigaciones y documentos de política pública en materia de igualdad y no discriminación elaborados</v>
          </cell>
          <cell r="I1819" t="str">
            <v xml:space="preserve">Mide el porcentaje de estudios, investigaciones y documentos de política pública,  en materia de igualdad y no discriminación elaborados </v>
          </cell>
          <cell r="J1819" t="str">
            <v>1.Guía: Prevención de discriminación en los servicios de seguridad privada.
2.Decálogo: Compromisos por la igualdad y no discriminación en la prestación de servicios.
3.Decálogo: Compromisos por la igualdad y no discriminación en la prestación de servicios de establecimientos mercantiles nocturnos.
4.Informe de acciones del Gobierno de la Ciudad de México 2023. Ciudad amigable con la población LGBTTTI+
5.Informe de Evaluación a Reglas de Operación 2023, se encuentra en revisión.
6.Elaboración del Reporte Medidas positivas 2024, se encuentra en revisión.
7. Estudio sobre Sistema de cuidados, en proceso de elaboración.</v>
          </cell>
          <cell r="K1819">
            <v>9</v>
          </cell>
        </row>
        <row r="1820">
          <cell r="G1820" t="str">
            <v>08PDCPP027_C3A1</v>
          </cell>
          <cell r="H1820" t="str">
            <v>Elaboración de proyectos, metodologías y términos de referencia para la elaboración de estudios e investigaciones sobre el derecho a la igualdad y no discriminación</v>
          </cell>
          <cell r="I1820" t="str">
            <v>Mide el porcentaje de proyectos, metodologías y/o términos de referencia realizados para el desarrollo de estudios, investigaciones y herramientas de política pública en materia de igualdad y no discriminación</v>
          </cell>
          <cell r="J1820" t="str">
            <v>1. Diseño de la Guía para la prevención de discriminación en los servicios de seguridad privada
2. Proyecto de "Análisis sobre Discriminación por Condición de Salud en la Ciudad de México" (En proceso; entrega en Dic)
3. Diseño del proyecto Informe de acciones del Gobierno de la Ciudad de México 2023. Ciudad amigable con la población LGBTTTI+ 
4. Elaboración de los Términos de Referencia para la investigación "Prejuicios y discursos racistas en los juicios y sentencias hacia las personas indígenas, migrantes y afrodescendientes en la Ciudad de México"
5. Elaboración de los Términos de Referencia para la investigación "Sistema de Cuidados, una aproximación para la Ciudad de México"
6. Elaboración de los Términos de Referencia para el levantamiento de información en el marco de la EDIS 2025</v>
          </cell>
          <cell r="K1820">
            <v>9</v>
          </cell>
        </row>
        <row r="1821">
          <cell r="G1821" t="str">
            <v>08PDCPP027_C4</v>
          </cell>
          <cell r="H1821" t="str">
            <v>Acuerdos de trabajo y vinculación con los sectores privados, academia, gobierno y OSC para la promoción de la inclusión y la diversidad cumplidos</v>
          </cell>
          <cell r="I1821" t="str">
            <v>Mide el porcentaje de actividades de colaboración y vinculación sobre diversidad e inclusión con sector privado, academia, OSC y gobierno</v>
          </cell>
          <cell r="J1821" t="str">
            <v xml:space="preserve">1.Convenio específico de colaboración para participar en el libro “Más allá de la razón oyente: comunidad sorda y pluralidad en la Ciudad de México” entre la Comisión de Derechos Humanos del Estado de Puebla y COPRED. 
2. Realización del Seminario "Abordajes, metodologías y ámbitos de incidencia para eliminar y prevenir la discriminación” en el marco de la Clausura del 1er Concurso de investigación sobre discriminación en la Ciudad de México. (SI)
3.Encuentro de Universidades Seguras (31 ene y 1° feb; 9H y 65M)
4.Pride Connection. Firma de compromisos (27 feb; 13H y 12M) 
5.Jornada de actividades contra el racismo y discriminación en la CDMX” (21 y 22 marzo; 4H y 16M)
6.Workgroup RCN: Effective Intersectional City Politics (29 feb; 10H y 12M)
7.Workshop: "Revisión y actualización del estatuto de la RCN" (13 jun; 10H y 10M) 
8.Festival Afro CDMX UNESCO-COPRED (31 ago)
9.12ª reunión anual de la Rainbow Cities Network (RCN; 26 y 27 sep: con la participación de 41 ciudades; 62 personas: 19H y 43M). (ST)
</v>
          </cell>
          <cell r="K1821">
            <v>9</v>
          </cell>
        </row>
        <row r="1822">
          <cell r="G1822" t="str">
            <v>08PDCPP027_C4A1</v>
          </cell>
          <cell r="H1822" t="str">
            <v>Ejecución de actividades de vinculación con empresas y sector privado para la promoción de la inclusión y la diversidad</v>
          </cell>
          <cell r="I1822" t="str">
            <v>Mide el porcentaje de actividades de vinculación ejecutadas con empresas, sector privado y cámaras de comercio para la promoción de la inclusión y la diversidad</v>
          </cell>
          <cell r="J1822" t="str">
            <v>-7 de 8 Adhesiones al GATI: 
HAVAS MEDIA, IBERDROLA, SAP MÉXICO, Especialista en Reclutamiento (Computrabajo), BANCO FORJADORES GRUPO ACP, LENTES GALILEO S.P.A.I. DE C.V, ESET MÉXICO
-10 de 10 Eventos:
1.Primer webinar con empresas - Inclusión laboral de personas migrantes(9 feb 9H y 22M) 
2.Platica MODEC (12 marzo; 0H y 7M)
3.Taller ¿Cómo atender la violencia y la discriminación en razón del género en el trabajo?(13 marzo; 4H y 41M)
4.Taller de Empresas Incluyentes|GATI (27 marzo; 5H y 8M)
5.Taller ambulante Devlyn (14 marzo; 20M) 
6.Taller ambulante WU (25 marzo; 26H y 22M) 
7.Taller ambulante  DOW (26 marzo; 0H y 15M) 
8.Taller especializado GATI “Edadismo discriminación laboral a personas mayores” (25-26 abril; 4H y 6M) 
9.Master class Inclusión laboral para personas trans (21 jun; 7H y 17M )
10.Taller Empresas Incluyentes (4 jul; 25 personas: 5H y 20M)
11.Documental TransMexico (26 agos ; 24 personas: 9H y 15M)
12.Webinar discriminación por apariencia en espacios laborales (10 sep; 142 personas: 37H y 105M)</v>
          </cell>
          <cell r="K1822">
            <v>18</v>
          </cell>
        </row>
        <row r="1823">
          <cell r="G1823" t="str">
            <v>08PDCPP027_C4A2</v>
          </cell>
          <cell r="H1823" t="str">
            <v>Realización de eventos de vinculación con academia y organizaciones de sociedad civil para la promoción de la igualdad y no discriminación</v>
          </cell>
          <cell r="I1823" t="str">
            <v>Mide el porcentaje de encuentros con academia y organizaciones de la sociedad civil para la promoción del derecho a la igualdad y no discriminación</v>
          </cell>
          <cell r="J1823" t="str">
            <v xml:space="preserve">1. Entrega de toallas desechables (enero a septiembre de 2024) a mujeres y personas menstruantes privadas de la libertad en los Centros Femeniles de Reinserción Social “Tepepan” y “Santa Martha”. Adicionalmente se entregaron a las siguientes OSC: Racismo MX, LLECA Escuchando la calle, El Caracol, A.C. y Femmex. Se benefició a 1550 personas (se han entregado: 13,133 paquetes de toallas).
2. Presentación del libro “Imperceptiles. Vida y lucha de Marcelina Bautista Bautista” de R. Quintero (4 de abril de 2024).  En el marco del Día Internacional de las Trabajadoras del Hogar.  Busca visibilizar el contexto de las personas trabajadoras del hogar con el fin de promover alianzas interinstitucionales y acercar a esta población a entes públicos que protejan sus derechos. Asistieron 25 personas.
3. 2° Encuentro de Hombres que ejercen el Trabajo Sexual (6 y 7 de junio de 2024). El objetivo de este encuentro fue entablar un diálogo entre la comunidad y las instituciones encargadas de proteger y garantizar sus derechos humanos. Asistieron 31 personas.
4. Encuentro Voces transmasculinas (28 de agosto): Diálogos sobre vivencias, derechos, activismo y representación. El objetivo fue favorecer ambientes de discusión en los que las personas transmasculinas expongan sus vivencias, posicionamientos, problemáticas y propuestas dirigidas al sector público y privado.
5. Taller Gestión menstrual como derecho humano, dirigido a personas sordas (10 de septiembre). El taller fue impartido en Lengua de señas mexicana con la finalidad de hacer llegar esta información a la población sorda. 
6. Presentación del Diagnóstico sobre la situación de Derechos Humanos de personas en situación de calle que ejercen el trabajo sexual (11 de septiembre). El objetivo fue Identificar las necesidades y el ejercicio de derechos humanos de las personas en situación de calle que ejercen el trabajo sexual y consolidar insumos para la elaboración de planes y programas de atención pública integral a esta población.
7. Taller Jóvenes por una salud Integral “Denunciar una situación de Discriminación en espacios laborales” (12 de septiembre). El objetivo fue acompañar a la asociación Jóvenes por la Salud Integral en el proceso del programa LesBianWorQ, cuyo objetivo es promover e impulsar, los derechos laborales, la autonomía económica y el trabajo digno para las mujeres y personas no binarias que se identifican como lesbianas y bisexuales.
</v>
          </cell>
          <cell r="K1823">
            <v>6</v>
          </cell>
        </row>
        <row r="1824">
          <cell r="G1824" t="str">
            <v>08PDCPP027_C5</v>
          </cell>
          <cell r="H1824" t="str">
            <v>Publicaciones, campañas, material impreso y digital  para la promoción y difusión para una cultura de igualdad y no discriminación implementadas</v>
          </cell>
          <cell r="I1824" t="str">
            <v>Mide el porcentaje de publicaciones, campañas, material impreso y en redes sociales para la promoción y difusión para una cultura de igualdad y no discriminación implementadas</v>
          </cell>
          <cell r="J1824" t="str">
            <v xml:space="preserve">En este segundo trimestre se realizaron 4 campañas: Discriminación por embarazo y Respeto a poblaciones callejeras, Concurso de Investigación además se realizó la impresión de diversos materiales sobre la ley de diversidad linguística y otros materiales. En cuanto a las redes sociales se realizó la difusión de mensajes sobre igualdad y no discriminación en días conmemorativos. También se han difundido mensajes sobre los siguientes temas prioritarios para el Consejo: Vinculación con privados: empresas y mercantiles, Vías de Denuncia, Gestión Menstrual, Discriminación General, Discriminación por Embarazo, Población LGBTI+, Boletínes, Pronunciamientos, Trabajadoras del Hogar, Apoyo a Otras Instituciones,  En Línea con la Igualdad, Pláticas y Talleres, Racismo, entre otros. </v>
          </cell>
          <cell r="K1824">
            <v>27470</v>
          </cell>
        </row>
        <row r="1825">
          <cell r="G1825" t="str">
            <v>08PDCPP027_C5A1</v>
          </cell>
          <cell r="H1825" t="str">
            <v>Elaboración de diseños de campañas y banners para publicaciones de comunicación institucional del COPRED</v>
          </cell>
          <cell r="I1825" t="str">
            <v>Mide el porcentaje de campañas y banners sobre el derecho a la igualdad y no discriminación diseñadas por el COPRED para comunicación institucional</v>
          </cell>
          <cell r="J1825" t="str">
            <v xml:space="preserve">Para el 3er trimestre se han realizado  diseños de 4 campañas, además de los diseños relativos a los días conmemorativos del mes de julio, agosto y septiembre. Por otro lado se realizaron los diseños del encuentro de establecimientos mercaantiles, plática gestión menstrual, diagnóstico trabajo sexual y población callejera,  seminario discriminación en espacios laborales, entre otros. </v>
          </cell>
          <cell r="K1825">
            <v>200</v>
          </cell>
        </row>
        <row r="1826">
          <cell r="G1826" t="str">
            <v>08PDCPU038_C1</v>
          </cell>
          <cell r="H1826" t="str">
            <v>Apoyo económico a víctimas de la discriminación entregado.</v>
          </cell>
          <cell r="I1826" t="str">
            <v>Mide el porcentaje de avance de víctimas de discriminación e instituciones de asistencia privada, asociaciones civiles u organizaciones sociales a quienes se les otorgó un apoyo económico.</v>
          </cell>
          <cell r="J1826" t="str">
            <v xml:space="preserve">Apoyos extraordinarios otorgados a víctimas de la discriminación y organizaciones que trabajan a su favor. </v>
          </cell>
          <cell r="K1826">
            <v>15</v>
          </cell>
        </row>
        <row r="1827">
          <cell r="G1827" t="str">
            <v>08PDCPU038_C1A1</v>
          </cell>
          <cell r="H1827" t="str">
            <v>Publicación de los lineamientos de apoyos a víctimas de la discriminación</v>
          </cell>
          <cell r="I1827" t="str">
            <v>Mide el porcentaje de avance de la publicación de los lineamientos de apoyos a víctimas de la discriminación</v>
          </cell>
          <cell r="J1827" t="str">
            <v>Publicación en Gaceta oficial de los Lineamientos de "Acciones extraordinarias de apoyo por única ocasión a víctimas de la discriminación
pertenecientes a grupos de atención prioritaria 2024"</v>
          </cell>
          <cell r="K1827">
            <v>1</v>
          </cell>
        </row>
        <row r="1828">
          <cell r="G1828" t="str">
            <v>08PDCPU038_C1A2</v>
          </cell>
          <cell r="H1828" t="str">
            <v xml:space="preserve">Integración de expedientes para aprobación de apoyos a víctimas de discriminación e instituciones de asistencia privada, asociaciones civiles u organizaciones sociales </v>
          </cell>
          <cell r="I1828" t="str">
            <v>Mide el porcentaje de avance de los expedientes autorizados de las personas que solicitan apoyos</v>
          </cell>
          <cell r="J1828" t="str">
            <v>Al  tercer trimestre  del Ejercicio Fiscal 2024 se han integrado 5 expedientes para esta Acción social</v>
          </cell>
          <cell r="K1828">
            <v>15</v>
          </cell>
        </row>
        <row r="1829">
          <cell r="G1829" t="str">
            <v>08PDCPU038_C2</v>
          </cell>
          <cell r="H1829" t="str">
            <v>Apoyos económicos a promotoras y promotores del derecho a la Igualdad y no discriminación entregados</v>
          </cell>
          <cell r="I1829" t="str">
            <v>Mide la proporción de apoyos económicos entregados a personas que integran la Red Ciudadana por la Igualdad y la no Discriminación de la Ciudad de México (REDCii), en el año.</v>
          </cell>
          <cell r="J1829" t="str">
            <v>Durante el Trimestre del Ejercicio Fiscal 2024 no se realizaron los componentes y actividades al periodo</v>
          </cell>
          <cell r="K1829">
            <v>12</v>
          </cell>
        </row>
        <row r="1830">
          <cell r="G1830" t="str">
            <v>08PDCPU038_C2A1</v>
          </cell>
          <cell r="H1830" t="str">
            <v>Publicación de los lineamientos para la creación de la Red Ciudadana por la Igualdad y la no Discriminación de la Ciudad de México.</v>
          </cell>
          <cell r="I1830" t="str">
            <v>Mide el porcentaje de avance en la publicación de los lineamientos para la integración de la Red Ciudadana por la Igualdad y la no Discriminación de la Ciudad de México.</v>
          </cell>
          <cell r="J1830" t="str">
            <v>Durante el Trimestre del Ejercicio Fiscal 2024 no se realizaron los componentes y actividades al periodo</v>
          </cell>
          <cell r="K1830">
            <v>1</v>
          </cell>
        </row>
        <row r="1831">
          <cell r="G1831" t="str">
            <v>08PDCPU038_C3</v>
          </cell>
          <cell r="H1831" t="str">
            <v>Apoyos económicos a personas que diseñen proyectos de contenidos digitales sobre igualdad y no discriminación otorgados</v>
          </cell>
          <cell r="I1831" t="str">
            <v>Proporción de apoyos económicos entregados a personas que diseñen proyectos de creación de contenidos digitales para niñas, niños y adolescentes sobre igualdad y no discriminación</v>
          </cell>
          <cell r="J1831" t="str">
            <v>Durante el Trimestre del Ejercicio Fiscal 2024 no se realizaron los componentes y actividades al periodo</v>
          </cell>
          <cell r="K1831">
            <v>3</v>
          </cell>
        </row>
        <row r="1832">
          <cell r="G1832" t="str">
            <v>08PDCPU038_C3A1</v>
          </cell>
          <cell r="H1832" t="str">
            <v>Publicación de los lineamientos para la creación de contenidos digitales por la Igualdad y la no Discriminación de la Ciudad de México</v>
          </cell>
          <cell r="I1832" t="str">
            <v>Mide el porcentaje de avance en la publicación de los lineamientos para la creación de contenidos digitales por la Igualdad y la no Discriminación de la Ciudad de México.</v>
          </cell>
          <cell r="J1832" t="str">
            <v>Durante el Trimestre del Ejercicio Fiscal 2024 no se realizaron los componentes y actividades al periodo</v>
          </cell>
          <cell r="K1832">
            <v>1</v>
          </cell>
        </row>
        <row r="1833">
          <cell r="G1833" t="str">
            <v>08PDCPU038_C3A2</v>
          </cell>
          <cell r="H1833" t="str">
            <v>Integración de expedientes para aprobación de apoyos de contenidos digitales por la Igualdad y la no Discriminación de la Ciudad de México</v>
          </cell>
          <cell r="I1833" t="str">
            <v>Mide el porcentaje de avance de los expedientes autorizados de las personas que solicitan apoyos</v>
          </cell>
          <cell r="J1833" t="str">
            <v>Durante el Trimestre del Ejercicio Fiscal 2024 no se realizaron los componentes y actividades al periodo</v>
          </cell>
          <cell r="K1833">
            <v>3</v>
          </cell>
        </row>
        <row r="1834">
          <cell r="G1834" t="str">
            <v>08PDCPU038_C4</v>
          </cell>
          <cell r="H1834" t="str">
            <v>Apoyos económicos a personas que integran la Red de talleristas en materia de igualdad y no discriminación entregados</v>
          </cell>
          <cell r="I1834" t="str">
            <v>Proporción de apoyos económicos entregados a las personas que integran la Red de talleristas por la no discriminación, al año.</v>
          </cell>
          <cell r="J1834" t="str">
            <v>Durante el Trimestre del Ejercicio Fiscal 2024 no se realizaron los componentes y actividades al periodo</v>
          </cell>
          <cell r="K1834">
            <v>40</v>
          </cell>
        </row>
        <row r="1835">
          <cell r="G1835" t="str">
            <v>08PDCPU038_C4A1</v>
          </cell>
          <cell r="H1835" t="str">
            <v xml:space="preserve">Publicación de los lineamientos para la integración de la Red de talleristas en materia de igualdad y no discriminación </v>
          </cell>
          <cell r="I1835" t="str">
            <v xml:space="preserve">Mide el porcentaje de avance en la publicación de los lineamientos para la integración de la Red de talleristas en materia de igualdad y no discriminación </v>
          </cell>
          <cell r="J1835" t="str">
            <v>Durante el Trimestre del Ejercicio Fiscal 2024 no se realizaron los componentes y actividades al periodo</v>
          </cell>
          <cell r="K1835">
            <v>1</v>
          </cell>
        </row>
        <row r="1836">
          <cell r="G1836" t="str">
            <v>08PDCPU038_C4A2</v>
          </cell>
          <cell r="H1836" t="str">
            <v>Capacitación a personas que integran la red de talleristas</v>
          </cell>
          <cell r="I1836" t="str">
            <v>Proporción de personas capacitadas en materia de igualdad y no discriminación</v>
          </cell>
          <cell r="J1836" t="str">
            <v>Durante el  Trimestre del Ejercicio Fiscal 2024 se han capacitado  10 personas que integran la Red de talleristas</v>
          </cell>
          <cell r="K1836">
            <v>10</v>
          </cell>
        </row>
        <row r="1837">
          <cell r="G1837" t="str">
            <v>08PDCPU038_C5</v>
          </cell>
          <cell r="H1837" t="str">
            <v>Apoyo económico a proyectos de buenas prácticas antidiscriminatorias en empresas privadas otorgados</v>
          </cell>
          <cell r="I1837" t="str">
            <v>Mide el porcentaje de avance en la entrega de apoyos económicos por el diseño de proyectos que promuevan buenas prácticas antidiscriminatorias en ámbitos laborales.</v>
          </cell>
          <cell r="J1837" t="str">
            <v>Durante el Trimestre del Ejercicio Fiscal 2024 no se realizaron los componentes y actividades al periodo</v>
          </cell>
          <cell r="K1837">
            <v>10</v>
          </cell>
        </row>
        <row r="1838">
          <cell r="G1838" t="str">
            <v>08PDCPU038_C5A1</v>
          </cell>
          <cell r="H1838" t="str">
            <v xml:space="preserve">Publicación de los lineamientos de buenas prácticas antidiscriminatorias en empresas privadas </v>
          </cell>
          <cell r="I1838" t="str">
            <v>Mide el porcentaje de avance en la publicación de los lineamientos de buenas prácticas antidiscriminatorias en empresas privadas.</v>
          </cell>
          <cell r="J1838" t="str">
            <v>Se elaboraron los Lineamientos de Acción Social “Apoyo en el desarrollo de Buenas Prácticas de Inclusión Laboral”y autorizaron por el Evalúa CDMX, pero al periodo no están publicados</v>
          </cell>
          <cell r="K1838">
            <v>1</v>
          </cell>
        </row>
        <row r="1839">
          <cell r="G1839" t="str">
            <v>08PDCPU038_C5A2</v>
          </cell>
          <cell r="H1839" t="str">
            <v xml:space="preserve">Integración de expedientes para aprobación de apoyos  a proyectos de buenas prácticas antidiscriminatorias en empresas privadas </v>
          </cell>
          <cell r="I1839" t="str">
            <v xml:space="preserve">Mide el porcentaje de avance de los expedientes autorizados de  proyectos de buenas prácticas antidiscriminatorias en empresas privadas </v>
          </cell>
          <cell r="J1839" t="str">
            <v>Durante el Trimestre del Ejercicio Fiscal 2024 no se realizaron los componentes y actividades al periodo</v>
          </cell>
          <cell r="K1839">
            <v>10</v>
          </cell>
        </row>
        <row r="1840">
          <cell r="G1840" t="str">
            <v>08PDCPU038_C6</v>
          </cell>
          <cell r="H1840" t="str">
            <v>Apoyos económicos para realizar un proyecto de investigación en materia de igualdad y no discriminación entregados</v>
          </cell>
          <cell r="I1840" t="str">
            <v>Mide el porcentaje de avance en la entrega de apoyos económicos  personas que se encuentren realizando un proyecto de investigación en materia de igualdad y no discriminación</v>
          </cell>
          <cell r="J1840" t="str">
            <v>Se realizó la convocatoria y su difusión. El 30 de junio cerró la convocatoria y se registraron 33 propuestas de investigación.</v>
          </cell>
          <cell r="K1840">
            <v>40</v>
          </cell>
        </row>
        <row r="1841">
          <cell r="G1841" t="str">
            <v>08PDCPU038_C6A1</v>
          </cell>
          <cell r="H1841" t="str">
            <v xml:space="preserve">Publicación de los lineamientos de apoyos a  proyectos de investigación en materia de igualdad y no discriminación </v>
          </cell>
          <cell r="I1841" t="str">
            <v xml:space="preserve">Mide el porcentaje de  avance en la publicación de los lineamientos de apoyos a proyectos de investigación en materia de igualdad y no discriminación </v>
          </cell>
          <cell r="J1841" t="str">
            <v>Se elaboraron los Lineamientos de Acción Social del 2o Concurso de Investigación sobre Discriminación en la Ciudad de México, los cuales fueron aprobados por EVALÚA y, posteriormente, publicados en Gaceta</v>
          </cell>
          <cell r="K1841">
            <v>1</v>
          </cell>
        </row>
        <row r="1842">
          <cell r="G1842" t="str">
            <v>08PDCPU038_C6A2</v>
          </cell>
          <cell r="H1842" t="str">
            <v xml:space="preserve">Integración de expedientes para aprobación de proyectos de investigación en materia de igualdad y no discriminación </v>
          </cell>
          <cell r="I1842" t="str">
            <v>Mide el porcentaje de avance de los expedientes autorizados de las personas que solicitan apoyos</v>
          </cell>
          <cell r="J1842" t="str">
            <v>Al  tercer trimestre  del Ejercicio Fiscal 2024 se han integrado 8 expedientes para esta Acción social</v>
          </cell>
          <cell r="K1842">
            <v>8</v>
          </cell>
        </row>
        <row r="1843">
          <cell r="G1843" t="str">
            <v>08PDCPU038_C7</v>
          </cell>
          <cell r="H1843" t="str">
            <v>Aporte económico para un proyecto de coinversión sobre no discriminación con un organismo internacional otorgado</v>
          </cell>
          <cell r="I1843" t="str">
            <v>Mide el porcentaje de avance del aporte económico entregado para generar  un proyecto de coinversión con un organismo internacional para desarrollar un proyecto de no discriminación</v>
          </cell>
          <cell r="J1843" t="str">
            <v>Durante el  Trimestre o del Ejercicio Fiscal 2024 no se realizaron los componentes y actividades al periodo</v>
          </cell>
          <cell r="K1843">
            <v>1</v>
          </cell>
        </row>
        <row r="1844">
          <cell r="G1844" t="str">
            <v>08PDCPU038_C7A1</v>
          </cell>
          <cell r="H1844" t="str">
            <v>Proyecto en materia de igualdad y no discriminación con un organismo internacional  desarrollado</v>
          </cell>
          <cell r="I1844" t="str">
            <v>Mide el porcentaje de avance del proyecto desarrollado con un organismo internacional</v>
          </cell>
          <cell r="J1844" t="str">
            <v>Durante el Trimestre del Ejercicio Fiscal 2024 no se realizaron los componentes y actividades al periodo</v>
          </cell>
          <cell r="K1844">
            <v>1</v>
          </cell>
        </row>
        <row r="1845">
          <cell r="G1845" t="str">
            <v>08PDDFE163_C1</v>
          </cell>
          <cell r="H1845" t="str">
            <v>Servicios de higiene, salud, psicología y alimentación proporcionados</v>
          </cell>
          <cell r="I1845" t="str">
            <v>Mide el porcentaje de avance en el otorgamiento de servicios de higiene, salud, psicología y alimentación</v>
          </cell>
          <cell r="J1845" t="str">
            <v>Atención psicologica a Beneficiarios de la Beca Leona Vicario y sus familiares</v>
          </cell>
          <cell r="K1845">
            <v>5111</v>
          </cell>
        </row>
        <row r="1846">
          <cell r="G1846" t="str">
            <v>08PDDFE163_C1A1</v>
          </cell>
          <cell r="H1846" t="str">
            <v>Programación del otorgamiento de servicios de higiene, salud, psicología y alimentación</v>
          </cell>
          <cell r="I1846" t="str">
            <v>Mide el porcentaje de avance en la programación de servicios de higiene, salud, psicología y alimentación para otorgar.</v>
          </cell>
          <cell r="J1846" t="str">
            <v>pse programaron 2190 serviicos al periodo</v>
          </cell>
          <cell r="K1846">
            <v>5111</v>
          </cell>
        </row>
        <row r="1847">
          <cell r="G1847" t="str">
            <v>08PDDFE163_C2</v>
          </cell>
          <cell r="H1847" t="str">
            <v>Eventos deportivos, culturales y recreativos realizados</v>
          </cell>
          <cell r="I1847" t="str">
            <v>Mide el porcentaje de avance en la realización de eventos deportivos, culturales y recreativos</v>
          </cell>
          <cell r="J1847" t="str">
            <v>C2. Se organizaron 2,355 Eventos deportivos, culturales y recreativos, en los que participaron 148,014 personas y se otorgaron 1,943 Pláticas de sensibilización sobre derechos e igualdad dirigidas a 51,295 usuarias y usuarios, con temas sobre: Bullying, Fomento a la NO Discriminación, Sensibilización sobre la Diversidad Sexual, Pláticas sobre VIH / SIDA e ITS, Prevención de la Violencia de Género, entre otros temas requeridos por la comunidad.</v>
          </cell>
          <cell r="K1847">
            <v>5731</v>
          </cell>
        </row>
        <row r="1848">
          <cell r="G1848" t="str">
            <v>08PDDFE163_C2A1</v>
          </cell>
          <cell r="H1848" t="str">
            <v>Programación de eventos deportivos, culturales y recreativos</v>
          </cell>
          <cell r="I1848" t="str">
            <v>Mide el porcentaje de avance en la programación de eventos deportivos, culturales y recreativos</v>
          </cell>
          <cell r="J1848" t="str">
            <v xml:space="preserve">C2A1. Se realizó la programación de 2,355 Eventos deportivos, culturales y recreativos y 1,943 Pláticas
</v>
          </cell>
          <cell r="K1848">
            <v>5750</v>
          </cell>
        </row>
        <row r="1849">
          <cell r="G1849" t="str">
            <v>08PDDFE163_C3</v>
          </cell>
          <cell r="H1849" t="str">
            <v>Clases y talleres deportivos, culturales, lúdicos y recreativos impartidos</v>
          </cell>
          <cell r="I1849" t="str">
            <v>Mide el porcentaje de avance de  talleres deportivos, culturales, lúdicos y recreativos  impartidos</v>
          </cell>
          <cell r="J1849" t="str">
            <v>C3. En promedio mensual se impartieron 675 talleres deportivos, culturales, lúdicos y recreativos, anuales, dirigidos a 13,759 alumnas y alumnos y se otorgaron 486 servicios educativos a 41,846 personas, que consistieron en: servicios de biblioteca, ludoteca, fomento a la lectura, apoyo a tareas escolares y actividades denominadas Juguemos a la Paz y Platícame tu Ciudad.</v>
          </cell>
          <cell r="K1849">
            <v>15000</v>
          </cell>
        </row>
        <row r="1850">
          <cell r="G1850" t="str">
            <v>08PDDFE163_C3A1</v>
          </cell>
          <cell r="H1850" t="str">
            <v>Integración de grupos deportivos, culturales, lúdicos y recreativos  de clases y talleres</v>
          </cell>
          <cell r="I1850" t="str">
            <v>Mide el porcentaje de avance en la integración de los grupos deportivos, culturales, lúdicos y recreativos  de clases y talleres.</v>
          </cell>
          <cell r="J1850" t="str">
            <v>C3A1.Se integraron en promedio 675 talleres deportivos, culturales y recreativos y se organizaron 486 servicios educativos</v>
          </cell>
          <cell r="K1850">
            <v>15000</v>
          </cell>
        </row>
        <row r="1851">
          <cell r="G1851" t="str">
            <v>08PDDFE164_C1</v>
          </cell>
          <cell r="H1851" t="str">
            <v>Intervención jurídica, psicológica y social en beneficio de niñas, niños y adolescentes.</v>
          </cell>
          <cell r="I1851" t="str">
            <v>Mide el procentaje de avance de las intervenciones jurídicas, psicológicas y sociales en beneficio de niñas, niños y adolescentes</v>
          </cell>
          <cell r="J1851" t="str">
            <v>Se brinda asistencia y asesoría jurídica, representación legal; se elaboran evaluaciones, intervenciones y diagnósticos psicológicos y se realizan estudios socioeconómicos en beneficio de niñas, niños y adolescentes</v>
          </cell>
          <cell r="K1851">
            <v>126765</v>
          </cell>
        </row>
        <row r="1852">
          <cell r="G1852" t="str">
            <v>08PDDFE164_C1A1</v>
          </cell>
          <cell r="H1852" t="str">
            <v>Elaboración del Plan de Restitución de Derechos (PRESDE)</v>
          </cell>
          <cell r="I1852" t="str">
            <v>Mide el procentaje de avance de las intervenciones jurídicas, psicológicas y sociales en beneficio de niñas, niños y adolescentes</v>
          </cell>
          <cell r="J1852" t="str">
            <v>Se elabora un Plan de Restitución de Derechos para dar seguimiento a las atenciones necesarias</v>
          </cell>
          <cell r="K1852">
            <v>126765</v>
          </cell>
        </row>
        <row r="1853">
          <cell r="G1853" t="str">
            <v>08PDDFE164_C2</v>
          </cell>
          <cell r="H1853" t="str">
            <v>Atención a violencia en agravio de niñas, niños y adolescentes.</v>
          </cell>
          <cell r="I1853" t="str">
            <v>Mide el porcentaje de avance de la atención integral brindada a niñas, niños y adolescentes violentados.</v>
          </cell>
          <cell r="J1853" t="str">
            <v>Se brinda atención integral a casos de violencia en agravio a niñas, niños y adolescentes</v>
          </cell>
          <cell r="K1853">
            <v>12547</v>
          </cell>
        </row>
        <row r="1854">
          <cell r="G1854" t="str">
            <v>08PDDFE164_C2A1</v>
          </cell>
          <cell r="H1854" t="str">
            <v>Atención Integral a NNA violentados</v>
          </cell>
          <cell r="I1854" t="str">
            <v>Mide el porcentaje de avance de la atención integral brindada a niñas, niños y adolescentes violentados.</v>
          </cell>
          <cell r="J1854" t="str">
            <v>Se elaboran tamizajes para identificar el nivel de riesgo en el que se encuentran niñas, niños y adolescentes reportados</v>
          </cell>
          <cell r="K1854">
            <v>12547</v>
          </cell>
        </row>
        <row r="1855">
          <cell r="G1855" t="str">
            <v>08PDDFE164_C3</v>
          </cell>
          <cell r="H1855" t="str">
            <v>Restitución del Derecho a vivir en familia de niñas, niños y adolescentes.</v>
          </cell>
          <cell r="I1855" t="str">
            <v>Mide el porcentaje de avance de las acciones encaminadas a restituir el derecho a vivir en un entorno familiar de Niñas, Niños y Adolescentes, a través de reintegraciones o acogimientos familiares o por medio de la adopción.</v>
          </cell>
          <cell r="J1855" t="str">
            <v>Se realizan reintegraciones a familia de origen, acogimientos familiares con familia extensa o ajena y se apoya en el proceso administrativo al trámite de adopción.</v>
          </cell>
          <cell r="K1855">
            <v>13524</v>
          </cell>
        </row>
        <row r="1856">
          <cell r="G1856" t="str">
            <v>08PDDFE164_C3A1</v>
          </cell>
          <cell r="H1856" t="str">
            <v xml:space="preserve">Reintegración de NNA a un ambiente familiar </v>
          </cell>
          <cell r="I1856" t="str">
            <v>Mide el porcentaje de avance de las acciones encaminadas a restituir el derecho a vivir en un entorno familiar de Niñas, Niños y Adolescentes, a través de reintegraciones o acogimientos familiares o por medio de la adopción.</v>
          </cell>
          <cell r="J1856" t="str">
            <v>Se realizan reintegraciones a familia de origen, acogimientos familiares con familia extensa o ajena y se apoya en el proceso administrativo al trámite de adopción.</v>
          </cell>
          <cell r="K1856">
            <v>13524</v>
          </cell>
        </row>
        <row r="1857">
          <cell r="G1857" t="str">
            <v>08PDDFE164_C4</v>
          </cell>
          <cell r="H1857" t="str">
            <v>Protección a niñas, niños y adolescentes mediante acogimiento residencial.</v>
          </cell>
          <cell r="I1857" t="str">
            <v>Mide el procentaje de avance de la protección en acogimiento residencial en ambientes libres de violencia de niñas, niños y adolescentes</v>
          </cell>
          <cell r="J1857" t="str">
            <v>Se proporciona acogimiento residencial a niñas, niños y adolescentes en situación de riesgo, desamparo o vulneración.</v>
          </cell>
          <cell r="K1857">
            <v>792</v>
          </cell>
        </row>
        <row r="1858">
          <cell r="G1858" t="str">
            <v>08PDDFE164_C4A1</v>
          </cell>
          <cell r="H1858" t="str">
            <v>Realización de acogimiento residencial</v>
          </cell>
          <cell r="I1858" t="str">
            <v>Mide el procentaje de avance de la protección en acogimiento residencial en ambientes libres de violencia de niñas, niños y adolescentes</v>
          </cell>
          <cell r="J1858" t="str">
            <v>Se proporciona acogimiento residencial a niñas, niños y adolescentes en situación de riesgo, desamparo o vulneración.</v>
          </cell>
          <cell r="K1858">
            <v>792</v>
          </cell>
        </row>
        <row r="1859">
          <cell r="G1859" t="str">
            <v>08PDDFE165_C1</v>
          </cell>
          <cell r="H1859" t="str">
            <v xml:space="preserve">Capacitación para el aprendizaje de Lenguaje de señas otorgada. </v>
          </cell>
          <cell r="I1859" t="str">
            <v>Mide el porcentaje de avance del cumplimiento de las capacitaciones de Lenguaje de señas otorgada.</v>
          </cell>
          <cell r="J1859" t="str">
            <v>C1. Se concluyó el primer curso semestral 2024 de capacitación sobre la Lengua de Señas Mexicana y en julio dio inicio el segundo curso, por lo que al periodo se tienen 7,221 participantes.</v>
          </cell>
          <cell r="K1859">
            <v>2</v>
          </cell>
        </row>
        <row r="1860">
          <cell r="G1860" t="str">
            <v>08PDDFE165_C1A1</v>
          </cell>
          <cell r="H1860" t="str">
            <v>Publicación de la convocatoria del curso lenguaje de señas.</v>
          </cell>
          <cell r="I1860" t="str">
            <v>Mide el porcentaje de avance de la publicación de las convocatorias sobre el lenguaje de señas.</v>
          </cell>
          <cell r="J1860" t="str">
            <v>C1A1. Se emitió la segunda Convocatoria para la impartición del segundo curso 2024 de capacitación sobre la Lengua de Señas Mexicana.</v>
          </cell>
          <cell r="K1860">
            <v>2</v>
          </cell>
        </row>
        <row r="1861">
          <cell r="G1861" t="str">
            <v>08PDDFE165_C2</v>
          </cell>
          <cell r="H1861" t="str">
            <v>Servicios de rehabilitación, física, sensorial, de lenguaje y psicológica otorgados.</v>
          </cell>
          <cell r="I1861" t="str">
            <v>Mide el porcentaje de avance de los servicios de rehabilitación otorgados.</v>
          </cell>
          <cell r="J1861" t="str">
            <v>C2. Se otorgaron a 1,126 personas con discapacidad 126,600 servicios de Salud en las Unidades Básicas de Rehabilitación UBR, que consistieron en consulta médica, psicológica, terapia del lenguaje y terapia física.</v>
          </cell>
          <cell r="K1861">
            <v>168800</v>
          </cell>
        </row>
        <row r="1862">
          <cell r="G1862" t="str">
            <v>08PDDFE165_C2A1</v>
          </cell>
          <cell r="H1862" t="str">
            <v>Detección de personas sin acceso a servicios de salud que solicitan servicios de rehabilitación.</v>
          </cell>
          <cell r="I1862" t="str">
            <v>Mide el porcentaje de avance de las solicitudes atendidas de rehabilitación de personas sin acceso a servicios de salud.</v>
          </cell>
          <cell r="J1862" t="str">
            <v>C2A1. Se recibieron 126,600 solicitudes presenciales y verbales, para el otorgamiento de servicios de Salud en las Unidades Básicas de Rehabilitación UBR.</v>
          </cell>
          <cell r="K1862">
            <v>168800</v>
          </cell>
        </row>
        <row r="1863">
          <cell r="G1863" t="str">
            <v>08PDDFE165_C3</v>
          </cell>
          <cell r="H1863" t="str">
            <v>Capacitación para la inclusión laboral para personas con discapacidad otorgada.</v>
          </cell>
          <cell r="I1863" t="str">
            <v>Mide el porcentaje de avance de la capacitación a personas con discapacidad otorgada.</v>
          </cell>
          <cell r="J1863" t="str">
            <v>C3. Se realizaron 1,977 capacitaciones para favorecer la inclusión laboral al mismo número de personas con discapacidad</v>
          </cell>
          <cell r="K1863">
            <v>2636</v>
          </cell>
        </row>
        <row r="1864">
          <cell r="G1864" t="str">
            <v>08PDDFE165_C3A1</v>
          </cell>
          <cell r="H1864" t="str">
            <v>Publicación de cursos para la inclusión laboral de personas con discapacidad.</v>
          </cell>
          <cell r="I1864" t="str">
            <v>Mide el porcentaje de avance sobre la publicación de cursos para la inclusión de personas con discapacidad realizada.</v>
          </cell>
          <cell r="J1864" t="str">
            <v>C3A1. Se emitieron 89 convocatorias para la impartición de cursos para la inclusión laboral de personas con discapacidad.</v>
          </cell>
          <cell r="K1864">
            <v>110</v>
          </cell>
        </row>
        <row r="1865">
          <cell r="G1865" t="str">
            <v>08PDDFE165_C4</v>
          </cell>
          <cell r="H1865" t="str">
            <v>Estudios de accesibilidad para mejorar la infraestructura de espacios públicos para personas con discapacidad  realizados.</v>
          </cell>
          <cell r="I1865" t="str">
            <v>Mide el avance de estudios de Accesibilidad para mejorar la infraestructura de espacios públicos para personas con discapacidad realizado.</v>
          </cell>
          <cell r="J1865" t="str">
            <v>C4. Se realizaron 55 estudios de accesibilidad para mejorar la infraestructura de espacios públicos para personas con discapacidad.</v>
          </cell>
          <cell r="K1865">
            <v>73</v>
          </cell>
        </row>
        <row r="1866">
          <cell r="G1866" t="str">
            <v>08PDDFE165_C4A1</v>
          </cell>
          <cell r="H1866" t="str">
            <v>Elaboración de instrumentos metodológicos para llevar a cabo los estudios de accesibilidad para la mejora de la infraestructura de espacios públicos para personas con discapacidad.</v>
          </cell>
          <cell r="I1866" t="str">
            <v>Mide el avance en la elaboración de metodologías para llevar a cabo los estudios de accesibilidad para la mejora de la infraestructura de espacios públicos para personas con discapacidad.</v>
          </cell>
          <cell r="J1866" t="str">
            <v>C4A1. Se elaboraron 55 instrumentos metodológicos para llevar a cabo los estudios de accesibilidad para la mejora de la infraestructura de espacios públicos para personas con discapacidad.</v>
          </cell>
          <cell r="K1866">
            <v>73</v>
          </cell>
        </row>
        <row r="1867">
          <cell r="G1867" t="str">
            <v>08PDDFE165_C5</v>
          </cell>
          <cell r="H1867" t="str">
            <v>Servicios de acogimiento residencial a personas con discapacidad en situación de abandono u orfandad o bien bajo los Cuidados y atenciones de DIF  por procesos de violencia que ponen en riesgo su integridad física y psicológica otorgado.</v>
          </cell>
          <cell r="I1867" t="str">
            <v>Mide el porcentaje de avance de servicios de acogimiento residencial para personas con discapacidad en situación de abandono u orfandad o bien bajo los Cuidados y atenciones de DIF por procesos de violencia que ponen en riesgo su integridad física y psicológica.</v>
          </cell>
          <cell r="J1867" t="str">
            <v>C5. Se otorgaron servicios de acogimiento residencial a 102 personas con discapacidad en situación de abandono u orfandad o bien bajo los Cuidados y atenciones de DIF  por procesos de violencia que ponen en riesgo su integridad física y psicológica, de las cuales 48  son mujeres y 54 hombres. En el mes de febrero se tuvo un egreso por fallecimiento, en el mes de abril se tuvieron tres ingresos, en mayo 1 y en septiembre 1.</v>
          </cell>
          <cell r="K1867">
            <v>106</v>
          </cell>
        </row>
        <row r="1868">
          <cell r="G1868" t="str">
            <v>08PDDFE165_C5A1</v>
          </cell>
          <cell r="H1868" t="str">
            <v>Valoración de las solicitudes de acogimiento residencial a personas con discapacidad en situación de abandono u orfandad o bien bajo los Cuidados y atenciones de DIF  por procesos de violencia que ponen en riesgo su integridad física y psicológica.</v>
          </cell>
          <cell r="I1868" t="str">
            <v>Mide el porcentaje de avance de las solicitudes atendidas de acogimiento residencial para personas en situación de abandono u orfandad o bien bajo los Cuidados y atenciones de DIF  por procesos de violencia que ponen en riesgo su integridad física y psicológica.</v>
          </cell>
          <cell r="J1868" t="str">
            <v>C5A1. Se efectuó la valoración y atención de 102 solicitudes de acogimiento residencial a personas con discapacidad en situación de abandono u orfandad o bien bajo los cuidados y atenciones de DIF por procesos de violencia que ponen en riesgo su integridad física y psicológica, todas fueron recibidas. Sin embargo, en el mes de febrero falleció una de las personas que ya se tenía en acogimiento residencial.</v>
          </cell>
          <cell r="K1868">
            <v>106</v>
          </cell>
        </row>
        <row r="1869">
          <cell r="G1869" t="str">
            <v>08PDDFE165_C6</v>
          </cell>
          <cell r="H1869" t="str">
            <v>Apoyos en especie (ayudas técnicas, prótesis y tarjetas incluyentes)  para personas con discapacidad otorgados.</v>
          </cell>
          <cell r="I1869" t="str">
            <v>Mide el porcentaje de avance de la entrega de apoyos en especie para personas con discapacidad.</v>
          </cell>
          <cell r="J1869" t="str">
            <v>C6. Se otorgaron 6,531 apoyos en especie para personas con discapacidad, que consistieron en 462 ayudas técnicas consistentes en la donación de aparatos de desplazamiento para personas con discapacidad y 6,069  tarjetas incluyentes.</v>
          </cell>
          <cell r="K1869">
            <v>8708</v>
          </cell>
        </row>
        <row r="1870">
          <cell r="G1870" t="str">
            <v>08PDDFE165_C6A1</v>
          </cell>
          <cell r="H1870" t="str">
            <v>Emisión de convocatoria para registro de apoyos en especie para personas con discapacidad.</v>
          </cell>
          <cell r="I1870" t="str">
            <v>Mide el porcentaje de convocatorias emitidas para el registro en la entrega de ayudas técnicas.</v>
          </cell>
          <cell r="J1870" t="str">
            <v>C6A1. Se emitieron 6,531 convocatorias para registro de apoyos en especie para personas con discapacidad.</v>
          </cell>
          <cell r="K1870">
            <v>8708</v>
          </cell>
        </row>
        <row r="1871">
          <cell r="G1871" t="str">
            <v>08PDDFE165_C6A2</v>
          </cell>
          <cell r="H1871" t="str">
            <v>Integración de expedientes de personas beneficiarias del programa</v>
          </cell>
          <cell r="I1871" t="str">
            <v>Mide el porcentaje de avance de expedientes autorizados de las personas que solicitan apoyos en especie</v>
          </cell>
          <cell r="J1871" t="str">
            <v>C6A2 Se integraron 6,531 expedientes de personas beneficiarias de los apoyos en especie.</v>
          </cell>
          <cell r="K1871">
            <v>8708</v>
          </cell>
        </row>
        <row r="1872">
          <cell r="G1872" t="str">
            <v>08PDDFE166_C1</v>
          </cell>
          <cell r="H1872" t="str">
            <v>Pláticas de promoción a la salud otorgadas.</v>
          </cell>
          <cell r="I1872" t="str">
            <v>Mide el porcentaje de avance de las pláticas impartidas</v>
          </cell>
          <cell r="J1872" t="str">
            <v>C1. Se impartieron 5,895 Pláticas sobre temas de salud requeridos por la comunidad, mediante los consultorios del DIF Ciudad de México, las cuales fueron dirigidas a 61,765 usuarias y usuarios de los servicios de salud.</v>
          </cell>
          <cell r="K1872">
            <v>7860</v>
          </cell>
        </row>
        <row r="1873">
          <cell r="G1873" t="str">
            <v>08PDDFE166_C1A1</v>
          </cell>
          <cell r="H1873" t="str">
            <v>Selección y desarrollo de temas de salud que demanda la población para las pláticas.</v>
          </cell>
          <cell r="I1873" t="str">
            <v xml:space="preserve">Mide el porcentaje de avance en la selección y desarrollo de temas para programar las pláticas. </v>
          </cell>
          <cell r="J1873" t="str">
            <v xml:space="preserve">C1A1. Se seleccionaron 77 temas para la impartición de 5,895 Pláticas en las que se incluyeron temas relacionados con: Nutrición, Lactancia Materna, IRAS, EDAS, Salud Familiar, Salud Reproductiva, VIH / SIDA e ITS, Vacunación, Crecimiento y Desarrollo, Prevención de la Discapacidad, Enfermedades Crónico-Degenerativas, Salud Bucodental, Fomento de estilos de vida saludables, entre otros temas requeridos por la comunidad.
</v>
          </cell>
          <cell r="K1873">
            <v>100</v>
          </cell>
        </row>
        <row r="1874">
          <cell r="G1874" t="str">
            <v>08PDDFE166_C2</v>
          </cell>
          <cell r="H1874" t="str">
            <v>Consultas médicas otorgadas</v>
          </cell>
          <cell r="I1874" t="str">
            <v>Mide el porcentaje de avance de las consultas médicas otorgadas</v>
          </cell>
          <cell r="J1874" t="str">
            <v xml:space="preserve">C2. Se otorgaron 248,969 Consultas medicas que incluyeron: consultas médicas, prenatales, de planificación familiar, exámenes de salud y detecciones. Asimismo, se otorgaron otros servicios de salud, como nutrición, de optometría y de trabajo social, entre otros.
</v>
          </cell>
          <cell r="K1874">
            <v>332000</v>
          </cell>
        </row>
        <row r="1875">
          <cell r="G1875" t="str">
            <v>08PDDFE166_C2A1</v>
          </cell>
          <cell r="H1875" t="str">
            <v xml:space="preserve">Programación de consultas médicas de atención y preventivas </v>
          </cell>
          <cell r="I1875" t="str">
            <v>Mide el porcentaje de avance en la programación de citas médicas de atención y preventivas</v>
          </cell>
          <cell r="J1875" t="str">
            <v xml:space="preserve">C2A1. Se programaron 248,969 Consultas médicas que incluyeron: consultas médicas, prenatales, de planificación familiar, exámenes de salud y detecciones.
</v>
          </cell>
          <cell r="K1875">
            <v>332000</v>
          </cell>
        </row>
        <row r="1876">
          <cell r="G1876" t="str">
            <v>08PDDFE166_C3</v>
          </cell>
          <cell r="H1876" t="str">
            <v>Consultas dentales otorgadas</v>
          </cell>
          <cell r="I1876" t="str">
            <v>Mide el porcentaje de avance de las consultas dentales otorgadas</v>
          </cell>
          <cell r="J1876" t="str">
            <v xml:space="preserve">C3. Se otorgaron 49,461 consultas dentales, a través de las cuales se proporcionaron servicios de: limpieza dental, aplicación tópica de flúor, sellado de fosetas y fisuras, extracciones, obturaciones con amalgama y / o resina y curaciones.
</v>
          </cell>
          <cell r="K1876">
            <v>66000</v>
          </cell>
        </row>
        <row r="1877">
          <cell r="G1877" t="str">
            <v>08PDDFE166_C3A1</v>
          </cell>
          <cell r="H1877" t="str">
            <v xml:space="preserve">Programación de consultas dentales de atención y preventivas </v>
          </cell>
          <cell r="I1877" t="str">
            <v>Mide el porcentaje de avance en la programación de citas dentales de atención y preventivas</v>
          </cell>
          <cell r="J1877" t="str">
            <v xml:space="preserve">C3A1. Se programaron 49,461 consultas dentales, a través de las cuales se proporcionaron servicios de: limpieza dental, aplicación tópica de flúor, sellado de fosetas y fisuras, extracciones, obturaciones con amalgama y / o resina y curaciones.
</v>
          </cell>
          <cell r="K1877">
            <v>66000</v>
          </cell>
        </row>
        <row r="1878">
          <cell r="G1878" t="str">
            <v>08PDDFE166_C4</v>
          </cell>
          <cell r="H1878" t="str">
            <v>Consultas psicológicas y psicoeducativas otorgadas</v>
          </cell>
          <cell r="I1878" t="str">
            <v>Mide el porcentaje de avance de las consultas psicológicas y psicoeducativas otorgadas.</v>
          </cell>
          <cell r="J1878" t="str">
            <v>C4. Se otorgaron 14,525 consultas psicológicas.</v>
          </cell>
          <cell r="K1878">
            <v>19400</v>
          </cell>
        </row>
        <row r="1879">
          <cell r="G1879" t="str">
            <v>08PDDFE166_C4A1</v>
          </cell>
          <cell r="H1879" t="str">
            <v xml:space="preserve">Programación de consultas psicológicas y psicoeducativas de atención y preventivas </v>
          </cell>
          <cell r="I1879" t="str">
            <v>Mide el porcentaje de avance en la programación de citas psicológicas y psicoeducativas de atención y preventivas</v>
          </cell>
          <cell r="J1879" t="str">
            <v xml:space="preserve">C4A1. Se programó otorgar 14,525 consultas psicológicas.
</v>
          </cell>
          <cell r="K1879">
            <v>19400</v>
          </cell>
        </row>
        <row r="1880">
          <cell r="G1880" t="str">
            <v>08PDDFN001_C1</v>
          </cell>
          <cell r="H1880" t="str">
            <v>Capacitaciones a las brigadas de protección civil realizadas</v>
          </cell>
          <cell r="I1880" t="str">
            <v>Porcentaje que mide el avance  en el número de brigadas capacitadas  para la  protección de visitantes y funcionarios que transitan por las instalaciones del ente público</v>
          </cell>
          <cell r="J1880" t="str">
            <v>Al periodo se realizaron 80 capacitaciones</v>
          </cell>
          <cell r="K1880">
            <v>80</v>
          </cell>
        </row>
        <row r="1881">
          <cell r="G1881" t="str">
            <v>08PDDFN001_C1A1</v>
          </cell>
          <cell r="H1881" t="str">
            <v>Difusión y promoción del Programa de capacitación</v>
          </cell>
          <cell r="I1881" t="str">
            <v>Porcentaje que mide el número de publicaciones realizadas para la difusión  y promoción del programa de capacitación.</v>
          </cell>
          <cell r="J1881" t="str">
            <v>Se realizaron 80 publicaciones al periodo</v>
          </cell>
          <cell r="K1881">
            <v>80</v>
          </cell>
        </row>
        <row r="1882">
          <cell r="G1882" t="str">
            <v>08PDDFN001_C2</v>
          </cell>
          <cell r="H1882" t="str">
            <v>Simulacros preventivos para conocer los protocolos de actuación en caso de emergencia realizados</v>
          </cell>
          <cell r="I1882" t="str">
            <v>Porcentaje  que mide  el cumplimiento de la realización de simulacros para prevenir situaciones de riesgo y emergencia generados por un fenómeno natural o antropogénico</v>
          </cell>
          <cell r="J1882" t="str">
            <v>Se realizaron 170 simulacros al periodo</v>
          </cell>
          <cell r="K1882">
            <v>240</v>
          </cell>
        </row>
        <row r="1883">
          <cell r="G1883" t="str">
            <v>08PDDFN001_C2A1</v>
          </cell>
          <cell r="H1883" t="str">
            <v>Realización de reuniones informativas a los participantes para informar los protocolos de actuación a seguir en los simulacros.</v>
          </cell>
          <cell r="I1883" t="str">
            <v>Porcentaje que mide el cumplimiento de las reuniones informativas para la aplicación de protocolos de actuación a seguir en los simulacros</v>
          </cell>
          <cell r="J1883" t="str">
            <v>Se realizaron 170 simulacros al periodo</v>
          </cell>
          <cell r="K1883">
            <v>240</v>
          </cell>
        </row>
        <row r="1884">
          <cell r="G1884" t="str">
            <v>08PDDFS010_C1</v>
          </cell>
          <cell r="H1884" t="str">
            <v>Apoyos económicos  a las Organizaciones de la Sociedad Civil beneficiarias del programa entregados</v>
          </cell>
          <cell r="I1884" t="str">
            <v>Mide el porcentaje de avance en la entrega de apoyos económicos a las Organizaciones de la Sociedad Civil</v>
          </cell>
          <cell r="J1884" t="str">
            <v xml:space="preserve">C1. Fueron aprobados y firmados 16 convenios de colaboración y entregados los apoyos económicos  a las Organizaciones de la Sociedad Civil que fueron aprobados sus proyectos.
</v>
          </cell>
          <cell r="K1884">
            <v>16</v>
          </cell>
        </row>
        <row r="1885">
          <cell r="G1885" t="str">
            <v>08PDDFS010_C1A1</v>
          </cell>
          <cell r="H1885" t="str">
            <v xml:space="preserve">Emisión de convocatoria para registro de apoyos a las Organizaciones de la Sociedad Civil beneficiarias </v>
          </cell>
          <cell r="I1885" t="str">
            <v xml:space="preserve">Mide el porcentaje de convocatorias emitidas para el registro en la entrega de apoyos a las Organizaciones de la Sociedad Civil beneficiarias </v>
          </cell>
          <cell r="J1885" t="str">
            <v>C1A1. Se llevó a cabo la publicación de convocatoria el 21 de febrero de 2024</v>
          </cell>
          <cell r="K1885">
            <v>1</v>
          </cell>
        </row>
        <row r="1886">
          <cell r="G1886" t="str">
            <v>08PDDFS010_C1A2</v>
          </cell>
          <cell r="H1886" t="str">
            <v>Validación y aprobación de proyectos que son presentados</v>
          </cell>
          <cell r="I1886" t="str">
            <v>Mide el porcentaje de avance de  proyectos validados y aprobados</v>
          </cell>
          <cell r="J1886" t="str">
            <v xml:space="preserve">C1A2. La publicación de resultados del Programa Coinversión se llevó a cabo el 10 de abril de 2024 quedando para la Discapacidad 8 Organizaciones de la Sociedad Civil beneficiadas.
</v>
          </cell>
          <cell r="K1886">
            <v>16</v>
          </cell>
        </row>
        <row r="1887">
          <cell r="G1887" t="str">
            <v>08PDDFS010_C2</v>
          </cell>
          <cell r="H1887" t="str">
            <v>Capacitación sobre la inclusión de niñas, niños y adolescentes con discapacidad otorgada</v>
          </cell>
          <cell r="I1887" t="str">
            <v>Mide el porcentaje de avance en la capacitación otorgada.</v>
          </cell>
          <cell r="J1887" t="str">
            <v xml:space="preserve">C2. Se realizó la capacitación para el Programa Coinversión el 23 de febrero de 2024 a 62 Organizaciones de la Sociedad Civil.
</v>
          </cell>
          <cell r="K1887">
            <v>62</v>
          </cell>
        </row>
        <row r="1888">
          <cell r="G1888" t="str">
            <v>08PDDFS010_C2A1</v>
          </cell>
          <cell r="H1888" t="str">
            <v>Elaboración del programa de capacitación.</v>
          </cell>
          <cell r="I1888" t="str">
            <v xml:space="preserve">Mide porcentualmente el avance en la elaboración del programa de capacitación </v>
          </cell>
          <cell r="J1888" t="str">
            <v>C2A1. Se Realizó la elaboración de formatos, presentación en Power Poin del Programa Coinversión, así como la difusión para las Organizaciones de la Sociedad Civil.</v>
          </cell>
          <cell r="K1888">
            <v>62</v>
          </cell>
        </row>
        <row r="1889">
          <cell r="G1889" t="str">
            <v>08PDDFS035_C1</v>
          </cell>
          <cell r="H1889" t="str">
            <v>Apoyos alimenticios en modalidad fría entregados .</v>
          </cell>
          <cell r="I1889" t="str">
            <v>Mide el porcentaje de avance de la entrega de apoyos alimenticios en modalidad fría  en escuelas.</v>
          </cell>
          <cell r="J1889" t="str">
            <v>Entrega de 58,392,151 apoyos alimenticios en planteles públicos de nivel preescolar, primaria y especial</v>
          </cell>
          <cell r="K1889">
            <v>58392151</v>
          </cell>
        </row>
        <row r="1890">
          <cell r="G1890" t="str">
            <v>08PDDFS035_C1A1</v>
          </cell>
          <cell r="H1890" t="str">
            <v>Distribución de los apoyos en los planteles escolares inscritos al programa.</v>
          </cell>
          <cell r="I1890" t="str">
            <v>Mide el porcentaje de avance de la  distribución en relación al total de apoyos programados</v>
          </cell>
          <cell r="J1890" t="str">
            <v xml:space="preserve">Se programa la entrega de raciones alimenticias durante el ciclo escolar de lunes a viernes y se entragan en  2500 planteles escolares </v>
          </cell>
          <cell r="K1890">
            <v>58392151</v>
          </cell>
        </row>
        <row r="1891">
          <cell r="G1891" t="str">
            <v>08PDDFS035_C1A2</v>
          </cell>
          <cell r="H1891" t="str">
            <v>Integración del padrón de beneficiarios del Programa Alimentos escolares</v>
          </cell>
          <cell r="I1891" t="str">
            <v>Mide el porcentaje de avance de la integración del padrón de beneficiarios del programa</v>
          </cell>
          <cell r="J1891" t="str">
            <v>Se capturan los datos de los beneficiarios indirectos para fines estadisticos y de información en el Sistema Informático Único (SUI)</v>
          </cell>
          <cell r="K1891">
            <v>1</v>
          </cell>
        </row>
        <row r="1892">
          <cell r="G1892" t="str">
            <v>08PDDFS066_C1</v>
          </cell>
          <cell r="H1892" t="str">
            <v>Servicios educativos y de alimentación a niñas y niños de 6 meses de nacidos a 5 años 11 meses de edad en Centros de Atención, Cuidado y Desarrollo Infantil otorgados</v>
          </cell>
          <cell r="I1892" t="str">
            <v>Porcentaje que mide el avance en la entrega de servicios educativos y de alimentación otorgados en CACDI.</v>
          </cell>
          <cell r="J1892" t="str">
            <v>Otorgar un servicio integral que favorezca el crecimiento y desarrollo cognitivo, personal, social, afectivo, comunicativo y nutricional en un ambiente cálido que respete su individualidad, intereses y necesidades a niñas y niños de 45 días a 2 años 11 meses (lactantes y maternales) y en su caso de 3 a 5 años once meses (preescolares).</v>
          </cell>
          <cell r="K1892">
            <v>2400</v>
          </cell>
        </row>
        <row r="1893">
          <cell r="G1893" t="str">
            <v>08PDDFS066_C1A1</v>
          </cell>
          <cell r="H1893" t="str">
            <v xml:space="preserve">Integración, registro y actualización de la matrícula de los Centros de Atención, Cuidado y Desarrollo Infantil </v>
          </cell>
          <cell r="I1893" t="str">
            <v>Porcentaje que mide el avance en la integración, registro y actualización de numero de niñas y niños beneficiarios de los servicios de CACDI.</v>
          </cell>
          <cell r="J1893" t="str">
            <v>Otorgar un servicio integral que favorezca el crecimiento y desarrollo cognitivo, personal, social, afectivo, comunicativo y nutricional en un ambiente cálido que respete su individualidad, intereses y necesidades a niñas y niños de 45 días a 2 años 11 meses (lactantes y maternales) y en su caso de 3 a 5 años once meses (preescolares).</v>
          </cell>
          <cell r="K1893">
            <v>1200</v>
          </cell>
        </row>
        <row r="1894">
          <cell r="G1894" t="str">
            <v>08PDDFS221_C1</v>
          </cell>
          <cell r="H1894" t="str">
            <v>Apoyos alimentarios en comedores populares entregados.</v>
          </cell>
          <cell r="I1894" t="str">
            <v>Mide el porcentaje de avance en la entrega de apoyos alimentarios</v>
          </cell>
          <cell r="J1894" t="str">
            <v>C1.Se otorgaron  4,896,409, de las cuales 4,180,835 raciones fueron mediante transferencias monetarias para la adquisición de insumos perecederos y no perecederos para la elaboración de las raciones en 95 comedores populares para el bienestar y se otorgaron 715,574 raciones alimentarias en Centros Asistenciales y Comedor número 1</v>
          </cell>
          <cell r="K1894">
            <v>5800000</v>
          </cell>
        </row>
        <row r="1895">
          <cell r="G1895" t="str">
            <v>08PDDFS221_C1A1</v>
          </cell>
          <cell r="H1895" t="str">
            <v>Preparación de alimentos de acuerdo con prácticas sanitarias adecuadas.</v>
          </cell>
          <cell r="I1895" t="str">
            <v>Mide el porcentaje de avance en la verificación de la preparación de alimentos de acuerdo con las prácticas sanitarias adecuadas.</v>
          </cell>
          <cell r="J1895" t="str">
            <v xml:space="preserve">C1A1. De acuerdo con prácticas sanitarias adecuadas, se han realizado  1,565,459 preparaciones alimentarias con prácticas sanitarias adecuadas 
</v>
          </cell>
          <cell r="K1895">
            <v>2106000</v>
          </cell>
        </row>
        <row r="1896">
          <cell r="G1896" t="str">
            <v>08PDDFS221_C1A2</v>
          </cell>
          <cell r="H1896" t="str">
            <v>Integración del padrón de beneficiarios del Programa Comedores para el bienestar</v>
          </cell>
          <cell r="I1896" t="str">
            <v>Mide el porcentaje de avance de la integración del padrón de beneficiarios del programa</v>
          </cell>
          <cell r="J1896" t="str">
            <v>C1A2.  Se cuenta con 1 padrón de beneficiarios, mismo que son el Comité de Administración de cada Comedor Popular para el Bienestar.</v>
          </cell>
          <cell r="K1896">
            <v>1</v>
          </cell>
        </row>
        <row r="1897">
          <cell r="G1897" t="str">
            <v>08PDDFS221_C2</v>
          </cell>
          <cell r="H1897" t="str">
            <v>Supervisión de los comedores populares realizada</v>
          </cell>
          <cell r="I1897" t="str">
            <v>Mide el porcentaje de avance en la supervisión a los comedores populares.</v>
          </cell>
          <cell r="J1897" t="str">
            <v xml:space="preserve">C2. Se han realizado 77 supervisiones a los Comedores Populares para el Bienestar.
</v>
          </cell>
          <cell r="K1897">
            <v>102</v>
          </cell>
        </row>
        <row r="1898">
          <cell r="G1898" t="str">
            <v>08PDDFS221_C2A1</v>
          </cell>
          <cell r="H1898" t="str">
            <v>Programación de las visitas de supervisión a comedores populares.</v>
          </cell>
          <cell r="I1898" t="str">
            <v>Mide el porcentaje de avance en la programación de visitas a comedores para supervisión.</v>
          </cell>
          <cell r="J1898" t="str">
            <v xml:space="preserve">C2A1. Se han realizado 134 asistencias técnicas a Comedores Populares para el Bienestar 
</v>
          </cell>
          <cell r="K1898">
            <v>178</v>
          </cell>
        </row>
        <row r="1899">
          <cell r="G1899" t="str">
            <v>08PDDFU032_C1</v>
          </cell>
          <cell r="H1899" t="str">
            <v>Apoyos económicos a personas que perdieron algún familiar en el sismo del 19 de septiembre de 2017 entregados</v>
          </cell>
          <cell r="I1899" t="str">
            <v>Mide el porcentaje de avance en la entrega de apoyos económicos para resarcir la vulnerabilidad social entregados</v>
          </cell>
          <cell r="J1899" t="str">
            <v>Otorgar un apoyo monetario mensual a las personas que perdieron algún familiar en el sismo del 19 de septiembre de 2017</v>
          </cell>
          <cell r="K1899">
            <v>143</v>
          </cell>
        </row>
        <row r="1900">
          <cell r="G1900" t="str">
            <v>08PDDFU032_C1A1</v>
          </cell>
          <cell r="H1900" t="str">
            <v>Integración y actualización  de expedientes de personas beneficiarias del programa</v>
          </cell>
          <cell r="I1900" t="str">
            <v>Mide el porcentaje de avance de expedientes autorizados de las personas que solicitan el apoyo</v>
          </cell>
          <cell r="J1900" t="str">
            <v xml:space="preserve">Actualización de información de las personas beneficiarias del programa </v>
          </cell>
          <cell r="K1900">
            <v>143</v>
          </cell>
        </row>
        <row r="1901">
          <cell r="G1901" t="str">
            <v>08PDDFU032_C2</v>
          </cell>
          <cell r="H1901" t="str">
            <v>Servicios de atención psicológica, de salud, actividades lúdicas, recreativas y culturales a familiares víctimas del sismo otorgados.</v>
          </cell>
          <cell r="I1901" t="str">
            <v>Mide el porcentaje de avance en la entrega de servicios psicológicos, de salud, actividades lúdicas, recreativas y culturales otorgados a familiares víctimas del sismo.</v>
          </cell>
          <cell r="J1901" t="str">
            <v xml:space="preserve">Otorgar servicios integrales trasnversales de las actividades institucionales a cargo del Sistema DIF a las personas beneficiarias y a sus familias, como son: aatención psicológica; atención integral en salud de primer nivel; actividades lúdicas; actividades recreativas y culturales </v>
          </cell>
          <cell r="K1901">
            <v>293</v>
          </cell>
        </row>
        <row r="1902">
          <cell r="G1902" t="str">
            <v>08PDDFU032_C2A1</v>
          </cell>
          <cell r="H1902" t="str">
            <v>Gestión de citas para los servicios a familiares víctimas del sismo.</v>
          </cell>
          <cell r="I1902" t="str">
            <v>Mide el porcentaje de avance en la programación de los espacios disponibles para atención</v>
          </cell>
          <cell r="J1902" t="str">
            <v>Los servicios integrales transversales se otorgan de acuerdo a la necesidad de cada una de las personas beneficiarias y sus familias</v>
          </cell>
          <cell r="K1902">
            <v>293</v>
          </cell>
        </row>
        <row r="1903">
          <cell r="G1903" t="str">
            <v>08PDDFU037_C1</v>
          </cell>
          <cell r="H1903" t="str">
            <v>Empleos en Áreas Ciudadanas y Sociedades Cooperativas preservados.</v>
          </cell>
          <cell r="I1903" t="str">
            <v>Porcentaje que mide el avance del número de personas que conservaron su empleo en Áreas Ciudadanas y Sociedades Cooperativas.</v>
          </cell>
          <cell r="J1903" t="str">
            <v xml:space="preserve">C1. Se preservaron un promedio de 123 autoempleos en 47 formas asociativas (sociedades cooperativas y áreas ciudadanas de distribución de agua purificada).
</v>
          </cell>
          <cell r="K1903">
            <v>125</v>
          </cell>
        </row>
        <row r="1904">
          <cell r="G1904" t="str">
            <v>08PDDFU037_C1A1</v>
          </cell>
          <cell r="H1904" t="str">
            <v>Supervisión de Áreas Ciudadanas y Sociedades Cooperativas</v>
          </cell>
          <cell r="I1904" t="str">
            <v>Porcentaje que mide el número de Áreas Ciudadanas y Sociedades Cooperativas que cumplieron con la normatividad establecida por lo que pueden ser preservadas .</v>
          </cell>
          <cell r="J1904" t="str">
            <v xml:space="preserve">C1A1. Se han realizado 180 supervisiones a las diferentes formas asociativas en las que se revisa el cumplimiento de la normatividad.
</v>
          </cell>
          <cell r="K1904">
            <v>240</v>
          </cell>
        </row>
        <row r="1905">
          <cell r="G1905" t="str">
            <v>08PDDFU037_C2</v>
          </cell>
          <cell r="H1905" t="str">
            <v>Garrafones de Agua purificada distribuidos</v>
          </cell>
          <cell r="I1905" t="str">
            <v>Porcentaje que mide el número de garrafones distribuidos por camionetas garrafoneras del DIF Ciudad de México a las Áreas Ciudadanas y Sociedades Cooperativas.</v>
          </cell>
          <cell r="J1905" t="str">
            <v xml:space="preserve">C2. Se distribuyeron 255,153 garrafones de agua purificada a las diferentes formas asociativas.
</v>
          </cell>
          <cell r="K1905">
            <v>340000</v>
          </cell>
        </row>
        <row r="1906">
          <cell r="G1906" t="str">
            <v>08PDDFU037_C2A1</v>
          </cell>
          <cell r="H1906" t="str">
            <v>Purificación y envasado de agua de garrafón</v>
          </cell>
          <cell r="I1906" t="str">
            <v>Porcentaje que mide el avance en la producción de garrafones de agua en las Plantas Purificadoras del DIF Ciudad de México.</v>
          </cell>
          <cell r="J1906" t="str">
            <v xml:space="preserve">C2A1. Se han transportado a las plantas purificadoras 14,060 metros cúbicos de agua potable para su procesamiento e integración a los garrafones (lavado, purificación del agua, envasado y sellado).
</v>
          </cell>
          <cell r="K1906">
            <v>18800</v>
          </cell>
        </row>
        <row r="1907">
          <cell r="G1907" t="str">
            <v>08PDDFU037_C3</v>
          </cell>
          <cell r="H1907" t="str">
            <v>Talleres de capacitación técnica impartidos</v>
          </cell>
          <cell r="I1907" t="str">
            <v>Porcentaje que mide el avance de los talleres de capacitación técnica impartidos sobre oficios o actividades productivas que favorecen el emprendimiento.</v>
          </cell>
          <cell r="J1907" t="str">
            <v xml:space="preserve">C3. Se han impartido un promedio de 310 Talleres a 3,076 usuarias y usuarios, sobre: oficios, actividades de formación complementaria y sobre actividades productivas.
</v>
          </cell>
          <cell r="K1907">
            <v>301</v>
          </cell>
        </row>
        <row r="1908">
          <cell r="G1908" t="str">
            <v>08PDDFU037_C3A1</v>
          </cell>
          <cell r="H1908" t="str">
            <v>Integración de grupos de talleres de capacitación técnica impartida</v>
          </cell>
          <cell r="I1908" t="str">
            <v>Porcentaje que mide el avance de la integración del número de talleres de capacitación que fortalecen el emprendimiento.</v>
          </cell>
          <cell r="J1908" t="str">
            <v>C3A1. Se integraron un promedio de 310 Talleres sobre: oficios (Carpintería, Electricidad y Domótica, Electrónica digital y Robótica, Reparación de computadoras y Sublimación); disciplinas de Formación Complementaria (Inglés, Francés, Computación y Secretariado) y sobre actividades productivas (Bordado y Tejido, Imagen y Personalidad, Decoración, Arte Culinario, Artes Plásticas y Confecciones para el Hogar).</v>
          </cell>
          <cell r="K1908">
            <v>301</v>
          </cell>
        </row>
        <row r="1909">
          <cell r="G1909" t="str">
            <v>08PDIIE165_C1</v>
          </cell>
          <cell r="H1909" t="str">
            <v>Ferias de empleo para personas con discapacidad realizadas</v>
          </cell>
          <cell r="I1909" t="str">
            <v>Mide el porcentaje de avance de las ferias de empleo para personas con discapacidad realizadas</v>
          </cell>
          <cell r="J1909" t="str">
            <v>Para el tercer  trimestre se contempló llevar a cabo la cuarta feria del empleo, en la cual empresas de la iniciativa privada realizaron diversas ofertas de empleo.</v>
          </cell>
          <cell r="K1909">
            <v>3</v>
          </cell>
        </row>
        <row r="1910">
          <cell r="G1910" t="str">
            <v>08PDIIE165_C1A1</v>
          </cell>
          <cell r="H1910" t="str">
            <v>Canalización de personas con discapacidad con empresas participantes</v>
          </cell>
          <cell r="I1910" t="str">
            <v>Mide el porcentaje de avance de las personas registradas para ser  canalizadas con las empresas</v>
          </cell>
          <cell r="J1910" t="str">
            <v>En estas ferias del empleo para personas con discapacidad celebradas , se recibieron a  personas que buscaron colocarse en alguna de las ofertas de empleo.</v>
          </cell>
          <cell r="K1910">
            <v>1000</v>
          </cell>
        </row>
        <row r="1911">
          <cell r="G1911" t="str">
            <v>08PDIIN001_C1</v>
          </cell>
          <cell r="H1911" t="str">
            <v>Capacitaciones a las brigadas de protección civil realizadas</v>
          </cell>
          <cell r="I1911" t="str">
            <v>Porcentaje que mide el avance  en el número de brigadas capacitadas  para la  protección de visitantes y funcionarios que transitan por las instalaciones del ente público.</v>
          </cell>
          <cell r="J1911" t="str">
            <v>Durante el periodo enero - septiiembre, se realizaron 2 capacitaciones en materia d protección civil.</v>
          </cell>
          <cell r="K1911">
            <v>4</v>
          </cell>
        </row>
        <row r="1912">
          <cell r="G1912" t="str">
            <v>08PDIIN001_C1A1</v>
          </cell>
          <cell r="H1912" t="str">
            <v>Difusión y promoción del Programa de capacitación</v>
          </cell>
          <cell r="I1912" t="str">
            <v>Porcentaje que mide el número de publicaciones realizadas para la difusión  y promoción del programa de capacitación.</v>
          </cell>
          <cell r="J1912" t="str">
            <v>En este trimestre no se llevo a cabo la difusión del programa de capacitación, toda vez que aún no lo ha validado el area correspondiente.</v>
          </cell>
          <cell r="K1912">
            <v>1</v>
          </cell>
        </row>
        <row r="1913">
          <cell r="G1913" t="str">
            <v>08PDIIN001_C2</v>
          </cell>
          <cell r="H1913" t="str">
            <v>Simulacros preventivos para conocer los protocolos de actuación en caso de emergencia realizados</v>
          </cell>
          <cell r="I1913" t="str">
            <v>Porcentaje  que mide  el cumplimiento de la realización de simulacros para prevenir situaciones de riesgo y emergencia generados por un fenómeno natural o antropogénico.</v>
          </cell>
          <cell r="J1913" t="str">
            <v>En el tercer trimestre de este año se realizaron simulacros preventivos.</v>
          </cell>
          <cell r="K1913">
            <v>4</v>
          </cell>
        </row>
        <row r="1914">
          <cell r="G1914" t="str">
            <v>08PDIIN001_C2A1</v>
          </cell>
          <cell r="H1914" t="str">
            <v>Realización de reuniones informativas a los participantes para informar los protocolos de actuación a seguir en los simulacros</v>
          </cell>
          <cell r="I1914" t="str">
            <v>Porcentaje que mide el cumplimiento de las reuniones informativas para la aplicación de protocolos de actuación a seguir en los simulacros.</v>
          </cell>
          <cell r="J1914" t="str">
            <v>En este periodo no se realizaron reuniones informativas para la aplicación de protocolos.</v>
          </cell>
          <cell r="K1914">
            <v>4</v>
          </cell>
        </row>
        <row r="1915">
          <cell r="G1915" t="str">
            <v>08PDIIP031_C1</v>
          </cell>
          <cell r="H1915" t="str">
            <v xml:space="preserve">Actividades en coordinación con los entes públicos responsables de la ejecución de políticas públicas realizadas </v>
          </cell>
          <cell r="I1915" t="str">
            <v>Porcentaje de actividades realizadas en coordinación con los entes públicos responsables de la ejecución de políticas públicas</v>
          </cell>
          <cell r="J1915" t="str">
            <v>En el periodo enero- septiembre, no se realizaron actividades en coordinación con entes públicos.</v>
          </cell>
          <cell r="K1915">
            <v>1</v>
          </cell>
        </row>
        <row r="1916">
          <cell r="G1916" t="str">
            <v>08PDIIP031_C1A1</v>
          </cell>
          <cell r="H1916" t="str">
            <v>Programación de actividades de coordinación con los entes públicos responsables de la ejecución de políticas públicas</v>
          </cell>
          <cell r="I1916" t="str">
            <v>Porcentaje de la programación actividades  en coordinación con los entes públicos responsables de la ejecución de políticas públicas</v>
          </cell>
          <cell r="J1916" t="str">
            <v>En este trimestre no se programaron actividaes de coordinación con entes públicos.</v>
          </cell>
          <cell r="K1916">
            <v>2</v>
          </cell>
        </row>
        <row r="1917">
          <cell r="G1917" t="str">
            <v>08PDIIP031_C2</v>
          </cell>
          <cell r="H1917" t="str">
            <v>Cursos en materia de inclusión y derechos humanos a servidores públicos realizados</v>
          </cell>
          <cell r="I1917" t="str">
            <v>Mide el porcentaje de avance de cursos en materia de inclusión y derechos humanos  a servidores públicos realizados</v>
          </cell>
          <cell r="J1917" t="str">
            <v>En este periodo se llevaron a cabo 30 cursos, Toma de concienciae inclusión, Discapacidad psicosocial y derechos humanos y curso de Lengua de Señas Mexicana.</v>
          </cell>
          <cell r="K1917">
            <v>60</v>
          </cell>
        </row>
        <row r="1918">
          <cell r="G1918" t="str">
            <v>08PDIIP031_C2A1</v>
          </cell>
          <cell r="H1918" t="str">
            <v>Programación y asignación de grupos de capacitación en modalidad presencial</v>
          </cell>
          <cell r="I1918" t="str">
            <v>Mide el porcentaje en la asignación de grupos y horarios para llevar a cabo las capacitaciones en modalidad presencial</v>
          </cell>
          <cell r="J1918" t="str">
            <v>Para este trimestre se llevo a cabo el cuso presencial  Toma de concienciae inclusión, Discapacidad psicosocial y derechos humanos.</v>
          </cell>
          <cell r="K1918">
            <v>27</v>
          </cell>
        </row>
        <row r="1919">
          <cell r="G1919" t="str">
            <v>08PDIIP031_C2A2</v>
          </cell>
          <cell r="H1919" t="str">
            <v>Programación e asignación de grupos de capacitación en modalidad virtual</v>
          </cell>
          <cell r="I1919" t="str">
            <v>Mide el porcentaje en la asignación de grupos y horarios para llevar a cabo las capacitaciones en modalidad virtual</v>
          </cell>
          <cell r="J1919" t="str">
            <v>Para este trimestre se llevo a cabo el curso en linea de Lengua de Señas Mexicana.</v>
          </cell>
          <cell r="K1919">
            <v>10</v>
          </cell>
        </row>
        <row r="1920">
          <cell r="G1920" t="str">
            <v>08PDIIP031_C3</v>
          </cell>
          <cell r="H1920" t="str">
            <v>Asesorías de accesibilidad a inmuebles que prestan servicios públicos otorgadas</v>
          </cell>
          <cell r="I1920" t="str">
            <v>Mide el porcentaje de avance de la atención de las asesorías de accesibilidad  a inmuebles que prestan servicios públicos otorgadas</v>
          </cell>
          <cell r="J1920" t="str">
            <v>Se realizaron 18 asesorias en materia de accesibilidad a diferentes instituciones y público en general .</v>
          </cell>
          <cell r="K1920">
            <v>20</v>
          </cell>
        </row>
        <row r="1921">
          <cell r="G1921" t="str">
            <v>08PDIIP031_C3A1</v>
          </cell>
          <cell r="H1921" t="str">
            <v>Elaboración de diagnósticos para emitir recomendaciones en asesorías de accesibilidad</v>
          </cell>
          <cell r="I1921" t="str">
            <v>Porcentaje que mide el avance en las asesorías realizadas conforme a las establecidas en el calendario</v>
          </cell>
          <cell r="J1921" t="str">
            <v>En el periodo enero - setiembre, se llevaron a cabo 6 diagnósticos de accesibilidad.</v>
          </cell>
          <cell r="K1921">
            <v>20</v>
          </cell>
        </row>
        <row r="1922">
          <cell r="G1922" t="str">
            <v>08PDIIP031_C4</v>
          </cell>
          <cell r="H1922" t="str">
            <v>Sistema Integral de Gestión de Información generado</v>
          </cell>
          <cell r="I1922" t="str">
            <v>Mide el porcentaje de generación del Sistema Integral de Gestión de Información</v>
          </cell>
          <cell r="J1922" t="str">
            <v>El Instituto cuenta con un Sistema en el cual se registra a las personas con discapacidad que acuden a solicitar informeso o asesorías en diferentes temas de discapacidad.</v>
          </cell>
          <cell r="K1922">
            <v>1</v>
          </cell>
        </row>
        <row r="1923">
          <cell r="G1923" t="str">
            <v>08PDIIP031_C4A1</v>
          </cell>
          <cell r="H1923" t="str">
            <v>Registro y actualización  de las personas con discapacidad en el Sistema Integral de Gestión  de Información</v>
          </cell>
          <cell r="I1923" t="str">
            <v>Mide el porcentaje de avance en el registro de usuarios en el Sistema Integral de Gestión de Información</v>
          </cell>
          <cell r="J1923" t="str">
            <v>Durante este periodo se realizaron registros de personas con discapcidad ya que se realizaron ferias del empleo.</v>
          </cell>
          <cell r="K1923">
            <v>200</v>
          </cell>
        </row>
        <row r="1924">
          <cell r="G1924" t="str">
            <v>08PDIJE193_C1</v>
          </cell>
          <cell r="H1924" t="str">
            <v>Talleres, conferencias y exposiciones en materia de cultura dirigido a jóvenes de la Ciudad de México implementados.</v>
          </cell>
          <cell r="I1924" t="str">
            <v>Mide el porcentaje de avance de los talleres, conferencias y exposiciones a realizar.</v>
          </cell>
          <cell r="J1924" t="str">
            <v xml:space="preserve">SE REALIZARON 25 TALLERES EN MATERIA DE CULTURA </v>
          </cell>
          <cell r="K1924">
            <v>30</v>
          </cell>
        </row>
        <row r="1925">
          <cell r="G1925" t="str">
            <v>08PDIJE193_C1A1</v>
          </cell>
          <cell r="H1925" t="str">
            <v>Programación de talleres, conferencias y exposiciones en materia de cultura dirigida a jóvenes</v>
          </cell>
          <cell r="I1925" t="str">
            <v>Mide el porcentaje de avance  del cumplimiento de la programación de grupos de talleres, conferencias y exposiciones</v>
          </cell>
          <cell r="J1925" t="str">
            <v xml:space="preserve">SE REALIZARON 25 TALLERES EN MATERUA DE CULTURA </v>
          </cell>
          <cell r="K1925">
            <v>30</v>
          </cell>
        </row>
        <row r="1926">
          <cell r="G1926" t="str">
            <v>08PDIJE193_C1A2</v>
          </cell>
          <cell r="H1926" t="str">
            <v>Difusión de convocatoria para los talleres, conferencias y exposiciones en materia de cultura dirigida a jóvenes</v>
          </cell>
          <cell r="I1926" t="str">
            <v>Mide el avance porcentual en la difusión de  convocatorias para los talleres, conferencias y exposiciones en materia de cultura dirigida a jóvenes</v>
          </cell>
          <cell r="J1926" t="str">
            <v>SE REALIZARON  BANNERS EN MATERIA DE DIFUSION DE DICHOS EVENTOS</v>
          </cell>
          <cell r="K1926">
            <v>2</v>
          </cell>
        </row>
        <row r="1927">
          <cell r="G1927" t="str">
            <v>08PDIJE193_C2</v>
          </cell>
          <cell r="H1927" t="str">
            <v>Conciertos dirigidos a jóvenes realizados</v>
          </cell>
          <cell r="I1927" t="str">
            <v>Mide el porcentaje de avance de conciertos realizados.</v>
          </cell>
          <cell r="J1927" t="str">
            <v xml:space="preserve">SE REALIZARON DOS CONCIERTOS DIGIRIDOS A JOVENES DE LA CDMX </v>
          </cell>
          <cell r="K1927">
            <v>2</v>
          </cell>
        </row>
        <row r="1928">
          <cell r="G1928" t="str">
            <v>08PDIJE193_C2A1</v>
          </cell>
          <cell r="H1928" t="str">
            <v xml:space="preserve">Definición de los espacios públicos en los que se implementaran con conciertos. </v>
          </cell>
          <cell r="I1928" t="str">
            <v>Mide el porcentaje de avance en la definición de espacios para implementar conciertos comunitarios</v>
          </cell>
          <cell r="J1928" t="str">
            <v>SE REALIZÓ LA GESTIÓN DE 2 ESPACIOS PARA LA IMPLEMENTACIÓN DE LOS CONCIERTOS</v>
          </cell>
          <cell r="K1928">
            <v>2</v>
          </cell>
        </row>
        <row r="1929">
          <cell r="G1929" t="str">
            <v>08PDIJS004_C1</v>
          </cell>
          <cell r="H1929" t="str">
            <v>Capacitaciones a través de cursos, talleres y dinámicas para desarrollar habilidades para el reconocimiento o de sus Derechos Humanos; impulsar habilidades para la vida y prevención de factores de riesgo; así como de cuidado de la salud física y emocional impartidas</v>
          </cell>
          <cell r="I1929" t="str">
            <v>Mide el porcentaje de capacitaciones impartidas a través de cursos, talleres y dinámicas para desarrollar habilidades para el reconocimiento o de sus Derechos Humanos; impulsar habilidades para la vida y prevención de factores de riesgo; así como de cuidado de la salud física y emocional.</v>
          </cell>
          <cell r="J1929" t="str">
            <v>Se llevaron a cabo 52 talleres para el desarrollo de habilidades. Anexo 1</v>
          </cell>
          <cell r="K1929">
            <v>240</v>
          </cell>
        </row>
        <row r="1930">
          <cell r="G1930" t="str">
            <v>08PDIJS004_C1A1</v>
          </cell>
          <cell r="H1930" t="str">
            <v>Programación de capacitaciones a través de cursos, talleres y dinámicas para desarrollar habilidades para el reconocimiento o de sus Derechos Humanos; impulsar habilidades para la vida y prevención de factores de riesgo; así como de cuidado de la salud física y emocional</v>
          </cell>
          <cell r="I1930" t="str">
            <v>Mide el porcentaje de avance del cumplimiento de la programación de capacitaciones a través de cursos, talleres y dinámicas para desarrollar habilidades para el reconocimiento o de sus Derechos Humanos; impulsar habilidades para la vida y prevención de factores de riesgo; así como de cuidado de la salud física y emocional</v>
          </cell>
          <cell r="J1930" t="str">
            <v>Se programaron en este tercer trimestre 52 talleres</v>
          </cell>
          <cell r="K1930">
            <v>240</v>
          </cell>
        </row>
        <row r="1931">
          <cell r="G1931" t="str">
            <v>08PDIJS004_C2</v>
          </cell>
          <cell r="H1931" t="str">
            <v>Apoyos económicos para incrementar la independencia económica y reducir la brecha de desigualdad social entregados</v>
          </cell>
          <cell r="I1931" t="str">
            <v>Mide el porcentaje de avance en la entrega de apoyos económicos entregados a las personas beneficiarias para incrementar la independencia económica y reducir la brecha de desigualdad social.</v>
          </cell>
          <cell r="J1931" t="str">
            <v>Se brindaron 180 apoyos económicos a personas beneficiarias</v>
          </cell>
          <cell r="K1931">
            <v>240</v>
          </cell>
        </row>
        <row r="1932">
          <cell r="G1932" t="str">
            <v>08PDIJS004_C2A1</v>
          </cell>
          <cell r="H1932" t="str">
            <v>Actualización el padrón de personas beneficiarias de los apoyos económicos para incrementar la independencia económica y reducir la brecha de desigualdad social</v>
          </cell>
          <cell r="I1932" t="str">
            <v>Mide el porcentaje de avance de la actualización del padrón de jóvenes beneficiarios para incrementar la independencia económica y reducir la brecha de desigualdad social</v>
          </cell>
          <cell r="J1932" t="str">
            <v>Se realizo la actualización del padrón trimestral</v>
          </cell>
          <cell r="K1932">
            <v>4</v>
          </cell>
        </row>
        <row r="1933">
          <cell r="G1933" t="str">
            <v>08PDIJS004_C2A2</v>
          </cell>
          <cell r="H1933" t="str">
            <v>Generación de informes de actividades de las personas beneficiarias de los apoyos económicos</v>
          </cell>
          <cell r="I1933" t="str">
            <v>Mide el porcentaje de avance en la generación de informes de actividades de los jóvenes beneficiarios de los apoyos económicos</v>
          </cell>
          <cell r="J1933" t="str">
            <v>Se realizó el tercer informe de actividaes correspondiente al tercer trimestre</v>
          </cell>
          <cell r="K1933">
            <v>4</v>
          </cell>
        </row>
        <row r="1934">
          <cell r="G1934" t="str">
            <v>08PDIJS004_C3</v>
          </cell>
          <cell r="H1934" t="str">
            <v>Eventos culturales dirigidos a jóvenes realizados</v>
          </cell>
          <cell r="I1934" t="str">
            <v>Mide el porcentaje de  avance de eventos implementados para fortalecer el tejido social</v>
          </cell>
          <cell r="J1934" t="str">
            <v>Se realizaron 7 eventos, cuatro sobre ciencia, uno de aniversario luptuoso y dos mas sobre generación de emprendimientos</v>
          </cell>
          <cell r="K1934">
            <v>10</v>
          </cell>
        </row>
        <row r="1935">
          <cell r="G1935" t="str">
            <v>08PDIJS004_C3A1</v>
          </cell>
          <cell r="H1935" t="str">
            <v>Programación de eventos culturales y gestión de espacios</v>
          </cell>
          <cell r="I1935" t="str">
            <v>Mide el avance porcentual del cumplimiento de la programación de eventos y la gestión de espacios donde se realizarán</v>
          </cell>
          <cell r="J1935" t="str">
            <v>Se programaron 7 eventos para fortalecer el tejido social</v>
          </cell>
          <cell r="K1935">
            <v>10</v>
          </cell>
        </row>
        <row r="1936">
          <cell r="G1936" t="str">
            <v>08PDIJS025_C1</v>
          </cell>
          <cell r="H1936" t="str">
            <v>Apoyos económicos para reducir la brecha de desigualdad en la población joven vulnerable entregados.</v>
          </cell>
          <cell r="I1936" t="str">
            <v>Mide el porcentaje de avance en la entrega de apoyos económicos para reducir la brecha de desigualdad en la población joven vulnerable entregados.</v>
          </cell>
          <cell r="J1936" t="str">
            <v>Se entregaron 20521 apoyos a 3487 jóvenes de la Ciudad de México</v>
          </cell>
          <cell r="K1936">
            <v>29880</v>
          </cell>
        </row>
        <row r="1937">
          <cell r="G1937" t="str">
            <v>08PDIJS025_C1A1</v>
          </cell>
          <cell r="H1937" t="str">
            <v>Actualización el padrón de
personas beneficiarias del Programa los jóvenes unen al barrio</v>
          </cell>
          <cell r="I1937" t="str">
            <v>Mide el porcentaje de avance en el registro de personas beneficiarias del Programa los jóvenes unen al barrio</v>
          </cell>
          <cell r="J1937" t="str">
            <v>Se entregaron 20521 apoyos a 3487 jóvenes de la Ciudad de México</v>
          </cell>
          <cell r="K1937">
            <v>29880</v>
          </cell>
        </row>
        <row r="1938">
          <cell r="G1938" t="str">
            <v>08PDIJS025_C2</v>
          </cell>
          <cell r="H1938" t="str">
            <v>Talleres y asesorías a personas jóvenes otorgados.</v>
          </cell>
          <cell r="I1938" t="str">
            <v>Mide el porcentaje de avance de la realización de talleres y asesorías a personas jóvenes.</v>
          </cell>
          <cell r="J1938" t="str">
            <v>Se brindaron en el segundo trimestre 8 cusos de idiomas</v>
          </cell>
          <cell r="K1938">
            <v>10</v>
          </cell>
        </row>
        <row r="1939">
          <cell r="G1939" t="str">
            <v>08PDIJS025_C2A1</v>
          </cell>
          <cell r="H1939" t="str">
            <v>Programación de talleres y asesorías a jóvenes</v>
          </cell>
          <cell r="I1939" t="str">
            <v xml:space="preserve">Mide el avance porcentual del cumplimiento de la programación de talleres y asesorías </v>
          </cell>
          <cell r="J1939" t="str">
            <v>Se brindaron 4 cursos academicos para ingreso a diferentes niveles educativos.</v>
          </cell>
          <cell r="K1939">
            <v>4</v>
          </cell>
        </row>
        <row r="1940">
          <cell r="G1940" t="str">
            <v>08PDIJS025_C3</v>
          </cell>
          <cell r="H1940" t="str">
            <v>Tarjetas de acceso gratuito a jóvenes entregadas</v>
          </cell>
          <cell r="I1940" t="str">
            <v>Mide el porcentaje de avance en la entrega de tarjetas de acceso gratuito a la Red de Transporte de Pasajeros, Sistema de Transporte Colectivo (Metro) y Servicio de Transportes Eléctricos.</v>
          </cell>
          <cell r="J1940" t="str">
            <v xml:space="preserve">Se entregaron 4085 credenciales de acceso gratuito </v>
          </cell>
          <cell r="K1940">
            <v>4000</v>
          </cell>
        </row>
        <row r="1941">
          <cell r="G1941" t="str">
            <v>08PDIJS025_C3A1</v>
          </cell>
          <cell r="H1941" t="str">
            <v>Elaboración de convenios Sistema de Transporte Públicos de la Ciudad de México.</v>
          </cell>
          <cell r="I1941" t="str">
            <v>Mide el porcentaje de avance en la formalización de convenios realizados con Sistema de Transportes Públicos de la Ciudad de México.</v>
          </cell>
          <cell r="J1941" t="str">
            <v>Se realizaron 3 convenios de colaboración con Red de Transporte de Pñasajeros, Sistema de Transporte Colectivo y Servicios de Transportes Eléctricos</v>
          </cell>
          <cell r="K1941">
            <v>3</v>
          </cell>
        </row>
        <row r="1942">
          <cell r="G1942" t="str">
            <v>08PDIJS025_C3A2</v>
          </cell>
          <cell r="H1942" t="str">
            <v>Actualización del padrón de beneficiarios de tarjetas de acceso gratuito a jóvenes.</v>
          </cell>
          <cell r="I1942" t="str">
            <v>Mide el porcentaje de avance en el registro de personas beneficiarias de las tarjetas de acceso gratuito a jóvenes.</v>
          </cell>
          <cell r="J1942" t="str">
            <v xml:space="preserve">Se beneficio a 3337 personas jóvenes con credencias de acceso gratuito a transporte </v>
          </cell>
          <cell r="K1942">
            <v>4000</v>
          </cell>
        </row>
        <row r="1943">
          <cell r="G1943" t="str">
            <v>08PDIJS025_C4</v>
          </cell>
          <cell r="H1943" t="str">
            <v>Brigadas comunitarias implementadas.</v>
          </cell>
          <cell r="I1943" t="str">
            <v>Porcentaje de brigadas comunitarias implementadas para fortalecer el tejido social</v>
          </cell>
          <cell r="J1943" t="str">
            <v xml:space="preserve">Se cuenta con 21 brigadas comunitarias activas </v>
          </cell>
          <cell r="K1943">
            <v>21</v>
          </cell>
        </row>
        <row r="1944">
          <cell r="G1944" t="str">
            <v>08PDIJS025_C4A1</v>
          </cell>
          <cell r="H1944" t="str">
            <v>Determinación de actividades para las brigadas comunitarias</v>
          </cell>
          <cell r="I1944" t="str">
            <v>Mide porcentaje de actividades implementadas en las brigadas comunitarias</v>
          </cell>
          <cell r="J1944" t="str">
            <v>Se realizaron 2826 actividades implementadas con las brigadas, anexo 1.</v>
          </cell>
          <cell r="K1944">
            <v>1900</v>
          </cell>
        </row>
        <row r="1945">
          <cell r="G1945" t="str">
            <v>08PDPSN001_C1</v>
          </cell>
          <cell r="H1945" t="str">
            <v>Capacitaciones a las brigadas de protección civil realizadas</v>
          </cell>
          <cell r="I1945" t="str">
            <v>Porcentaje que mide el avance  en el número de brigadas capacitadas  para la  protección de visitantes y funcionarios que transitan por las instalaciones del ente público</v>
          </cell>
          <cell r="J1945" t="str">
            <v xml:space="preserve">Durante el segundo trimestre se realizaron 708 capacitaciones a los trabajadores y ciudadanos beneficiarios de la procuraduría social </v>
          </cell>
          <cell r="K1945">
            <v>944</v>
          </cell>
        </row>
        <row r="1946">
          <cell r="G1946" t="str">
            <v>08PDPSN001_C1A1</v>
          </cell>
          <cell r="H1946" t="str">
            <v>Elaboración de material de apoyo y difusión para las capacitaciones.</v>
          </cell>
          <cell r="I1946" t="str">
            <v>Porcentaje que mide el avance en la elaboración de material de apoyo y difusión elaborado para realizar las capacitaciones programadas</v>
          </cell>
          <cell r="J1946" t="str">
            <v>Se tuvo un avance del  75%  en la elaboracion de material de apoyo y difusion para realizar capacitaciones contando con 10000 folletos de "Plan Familiar para la Prevención de Riesgos"</v>
          </cell>
          <cell r="K1946">
            <v>20000</v>
          </cell>
        </row>
        <row r="1947">
          <cell r="G1947" t="str">
            <v>08PDPSN001_C1A2</v>
          </cell>
          <cell r="H1947" t="str">
            <v>Difusión y promoción del Programa de capacitación</v>
          </cell>
          <cell r="I1947" t="str">
            <v>Porcentaje que mide el número de  actividades realizadas para la difusión  y promoción del programa de capacitación a servidores públicos</v>
          </cell>
          <cell r="J1947" t="str">
            <v>Se tuvo un avance del 75%  en las actividades realizadas para la difusión y promocion del programa de capacitación a servidores publicos entregandose 15000  folletos de difusion.</v>
          </cell>
          <cell r="K1947">
            <v>20000</v>
          </cell>
        </row>
        <row r="1948">
          <cell r="G1948" t="str">
            <v>08PDPSS053_C1</v>
          </cell>
          <cell r="H1948" t="str">
            <v xml:space="preserve">Apoyos entregados </v>
          </cell>
          <cell r="I1948" t="str">
            <v>Mide el porcentaje  de apoyos entregados en el año</v>
          </cell>
          <cell r="J1948" t="str">
            <v xml:space="preserve">Se otorgaron apoyos a 450 unidades habitacionales </v>
          </cell>
          <cell r="K1948">
            <v>600</v>
          </cell>
        </row>
        <row r="1949">
          <cell r="G1949" t="str">
            <v>08PDPSS053_C1A1</v>
          </cell>
          <cell r="H1949" t="str">
            <v>Emisión de convocatoria para registro en Programa social</v>
          </cell>
          <cell r="I1949" t="str">
            <v>Mide el porcentaje de convocatorias emitidas para el registro en el Programa social</v>
          </cell>
          <cell r="J1949" t="str">
            <v>se realizaron 9 convocatorias para el registro en el programa social</v>
          </cell>
          <cell r="K1949">
            <v>12</v>
          </cell>
        </row>
        <row r="1950">
          <cell r="G1950" t="str">
            <v>08PDPSS053_C1A2</v>
          </cell>
          <cell r="H1950" t="str">
            <v>Seguimiento al cumplimiento a requisitos del programa</v>
          </cell>
          <cell r="I1950" t="str">
            <v>Mide el porcentaje de expedientes de cumplimiento verificados.</v>
          </cell>
          <cell r="J1950" t="str">
            <v>se cuenta con 450 expedientes de cumplimiento verificados</v>
          </cell>
          <cell r="K1950">
            <v>600</v>
          </cell>
        </row>
        <row r="1951">
          <cell r="G1951" t="str">
            <v>09C001E191_C1</v>
          </cell>
          <cell r="H1951" t="str">
            <v xml:space="preserve"> Campañas informativas realizadas</v>
          </cell>
          <cell r="I1951" t="str">
            <v>Porcentaje  que mide el avance de las campañas informativas realizadas</v>
          </cell>
          <cell r="J1951" t="str">
            <v>Se avanzó con el porcentaje contemplado, tomando en cuenta 24 campañas informativas programadas y difundidas</v>
          </cell>
          <cell r="K1951">
            <v>32</v>
          </cell>
        </row>
        <row r="1952">
          <cell r="G1952" t="str">
            <v>09C001E191_C1A1</v>
          </cell>
          <cell r="H1952" t="str">
            <v>Emisión de ordenes de trabajo para  los diferentes medios de comunicación sobre la difusión del que hacer gubernamental</v>
          </cell>
          <cell r="I1952" t="str">
            <v>Porcentaje que mide el avance de las ordenes de trabajo emitidas para la difusión del quehacer gubernamental</v>
          </cell>
          <cell r="J1952" t="str">
            <v>Se avanzó de acuerdo al porcentaje contemplado, tomando en cuenta 24 órdenes de trabajo para los medios de comunicación contratados</v>
          </cell>
          <cell r="K1952">
            <v>32</v>
          </cell>
        </row>
        <row r="1953">
          <cell r="G1953" t="str">
            <v>09C001E191_C2</v>
          </cell>
          <cell r="H1953" t="str">
            <v>Planes Anuales de difusión ejecutados</v>
          </cell>
          <cell r="I1953" t="str">
            <v>Porcentaje que mide el número de planes anuales de difusión ejecutados para informar a la ciudadanía sobre las acciones, campañas, programas y servicios gubernamentales</v>
          </cell>
          <cell r="J1953" t="str">
            <v>Se recibieron 47 planes anuales de campañas de las diferentes dependencias, órganos desconcentrados y unidades administrativas del Gobierno de la Ciudad de México</v>
          </cell>
          <cell r="K1953">
            <v>47</v>
          </cell>
        </row>
        <row r="1954">
          <cell r="G1954" t="str">
            <v>09C001E191_C2A1</v>
          </cell>
          <cell r="H1954" t="str">
            <v>Elaboración de la estrategia para verificar los Planes Anuales de difusión</v>
          </cell>
          <cell r="I1954" t="str">
            <v xml:space="preserve">Porcentaje  que mide el nivel de avance en la elaboración de la estrategia  para la verificación a Planes Anuales de difusión </v>
          </cell>
          <cell r="J1954" t="str">
            <v>Se han recibido 188 cuestionarios de verificación de avance de difusión de campañas de las dependencias, órganos desconcentrados y unidades administrativas del Gobierno de la Ciudad de México</v>
          </cell>
          <cell r="K1954">
            <v>188</v>
          </cell>
        </row>
        <row r="1955">
          <cell r="G1955" t="str">
            <v>09C001E192_C1</v>
          </cell>
          <cell r="H1955" t="str">
            <v>Dictámenes velatorios elaborados</v>
          </cell>
          <cell r="I1955" t="str">
            <v>Porcentaje que mide el avance de dictámenes valuatorios elaborados</v>
          </cell>
          <cell r="J1955" t="str">
            <v>Se elaboraron 605 dictámenes valuatorios,  solicitados por la Administración Pública de la Ciudad de México</v>
          </cell>
          <cell r="K1955">
            <v>700</v>
          </cell>
        </row>
        <row r="1956">
          <cell r="G1956" t="str">
            <v>09C001E192_C1A1</v>
          </cell>
          <cell r="H1956" t="str">
            <v>Revisión de solicitudes de dictámenes velatorios presentadas</v>
          </cell>
          <cell r="I1956" t="str">
            <v>Porcentaje que mide el avance en las solicitudes de dictámenes valuatorios revisadas</v>
          </cell>
          <cell r="J1956" t="str">
            <v>Se realizó la revisión de 653 solicitudes de dictámenes valuatorios presentadas por la Administración Pública de la CDMX</v>
          </cell>
          <cell r="K1956">
            <v>700</v>
          </cell>
        </row>
        <row r="1957">
          <cell r="G1957" t="str">
            <v>09C001E192_C2</v>
          </cell>
          <cell r="H1957" t="str">
            <v>Actas administrativas de entrega-recepción y asignación de bienes inmuebles formalizadas</v>
          </cell>
          <cell r="I1957" t="str">
            <v>Porcentaje que mide el avance en las Actas administrativas de entrega-recepción y asignación de bienes inmuebles formalizadas</v>
          </cell>
          <cell r="J1957" t="str">
            <v>Se formalizaron 367 actas administrativas que amparan la asignación o entrega recepción de un bien inmueble propiedad o en posesión de la Ciudad de México</v>
          </cell>
          <cell r="K1957">
            <v>310</v>
          </cell>
        </row>
        <row r="1958">
          <cell r="G1958" t="str">
            <v>09C001E192_C2A1</v>
          </cell>
          <cell r="H1958" t="str">
            <v>Revisión de las solicitudes de actas administrativas de entrega-recepción</v>
          </cell>
          <cell r="I1958" t="str">
            <v>Porcentaje que mide las actas administrativas de entrega-recepción y asignación de bienes inmuebles presentadas y acuerdos de asignación dictaminados por el Comité del Patrimonio Inmobiliario revisada</v>
          </cell>
          <cell r="J1958" t="str">
            <v>Se revisaron 367 solicitudes de actas administrativas que ampara la asignación o entrega recepción de un bien inmueble propiedad o en posesión de la Ciudad de México</v>
          </cell>
          <cell r="K1958">
            <v>310</v>
          </cell>
        </row>
        <row r="1959">
          <cell r="G1959" t="str">
            <v>09C001E192_C3</v>
          </cell>
          <cell r="H1959" t="str">
            <v>Contratos de arrendamiento de bienes inmuebles autorizados</v>
          </cell>
          <cell r="I1959" t="str">
            <v>Mide el porcentaje del avance de autorización de contratos de arrendamiento de bienes inmuebles solicitados por las Dependencias, Alcaldías, Órganos Desconcentrados y Entidades que pretendan celebrar.</v>
          </cell>
          <cell r="J1959" t="str">
            <v>Emisión de 25 documentos de índole administrativo por medio del cual se autoriza llevar a cabo el arrendamiento y se comunica que la celebración de dichos contratos es responsabilidad tanto de los titulares de las Dependencias, Órganos Desconcentrados y Entidades correspondientes, así como de la instancia usuaria del inmueble</v>
          </cell>
          <cell r="K1959">
            <v>37</v>
          </cell>
        </row>
        <row r="1960">
          <cell r="G1960" t="str">
            <v>09C001E192_C3A1</v>
          </cell>
          <cell r="H1960" t="str">
            <v>Gestión de registros de contratos de arrendamiento de bienes inmuebles</v>
          </cell>
          <cell r="I1960" t="str">
            <v>Mide el porcentaje del avance de registro de contratos de arrendamiento de bienes inmuebles celebrados por las Dependencias, Alcaldías, Órganos Desconcentrados y Entidades.</v>
          </cell>
          <cell r="J1960" t="str">
            <v>Emisión de 37 documentos de índole administrativo por medio del cual se comunica que se procede al registro y control del contrato de arrendamiento</v>
          </cell>
          <cell r="K1960">
            <v>37</v>
          </cell>
        </row>
        <row r="1961">
          <cell r="G1961" t="str">
            <v>09C001E192_C4</v>
          </cell>
          <cell r="H1961" t="str">
            <v>Bienes inmuebles a favor de la Ciudad de México registrados</v>
          </cell>
          <cell r="I1961" t="str">
            <v>Porcentaje que mide el avance en la inscripción de bienes inmuebles ante el Registro Público de la Propiedad y de Comercio registrados</v>
          </cell>
          <cell r="J1961" t="str">
            <v>Se inscribieron 10 bienes inmuebles a través del título de propiedad a favor de la Ciudad de México ante el Registro Público de la Propiedad y de Comercio</v>
          </cell>
          <cell r="K1961">
            <v>12</v>
          </cell>
        </row>
        <row r="1962">
          <cell r="G1962" t="str">
            <v>09C001E192_C4A1</v>
          </cell>
          <cell r="H1962" t="str">
            <v>Evaluación de solicitudes de registro de los bienes inmuebles en favor de la Ciudad de México.</v>
          </cell>
          <cell r="I1962" t="str">
            <v>Porcentaje que mide el análisis de solicitudes de inscripción de bienes inmuebles ante el Registro Público de la Propiedad y de Comercio</v>
          </cell>
          <cell r="J1962" t="str">
            <v>Se analizaron 10 inscripciones ingresadas al RPPyC de los bienes inmuebles a favor de la Ciudad de México</v>
          </cell>
          <cell r="K1962">
            <v>12</v>
          </cell>
        </row>
        <row r="1963">
          <cell r="G1963" t="str">
            <v>09C001N001_C1</v>
          </cell>
          <cell r="H1963" t="str">
            <v>Programas de Protección Civil en los inmuebles dela Secretaría de Administración y Finanzas elaborados</v>
          </cell>
          <cell r="I1963" t="str">
            <v>Porcentaje de avance que mide la elaboración de los programas de protección civil en los inmuebles de la Secretaría de Administración y Finanzas</v>
          </cell>
          <cell r="J1963" t="str">
            <v>No se programó avance de este indicador al periodo</v>
          </cell>
          <cell r="K1963">
            <v>2</v>
          </cell>
        </row>
        <row r="1964">
          <cell r="G1964" t="str">
            <v>09C001N001_ C1A1</v>
          </cell>
          <cell r="H1964" t="str">
            <v>Generación de recorridos a los inmuebles de la Secretaría de Administración y Finanzas</v>
          </cell>
          <cell r="I1964" t="str">
            <v>Porcentaje que mide el avance de los recorridos a los inmuebles de la Secretaría de Administración y Finanzas.</v>
          </cell>
          <cell r="J1964" t="str">
            <v>Se generaron 46 recorridos donde se realizaron acabados balizados en rampas de acceso para personas con capacidades diferentes, cambios y colocación nueva de cinta caramelo en asientos reservados, cambios de señalización en mal estado y apoyo con cambio de ventanas, balizados de simucro.</v>
          </cell>
          <cell r="K1964">
            <v>62</v>
          </cell>
        </row>
        <row r="1965">
          <cell r="G1965" t="str">
            <v>09C001N001_C1A2</v>
          </cell>
          <cell r="H1965" t="str">
            <v>Realización de sesiones
Internas con el Comité de Protección Civil.</v>
          </cell>
          <cell r="I1965" t="str">
            <v xml:space="preserve">Porcentaje de sesiones realizadas </v>
          </cell>
          <cell r="J1965" t="str">
            <v>Sesión Ordinaria, Comité Interno de Protección Civil de la S.A.F. Oficinas Centrales 06 de septiembre de 2024, hora 12:00 horas lugar Aula Magna, oficinas de Viaducto 26 de agosto de 2024, hora 12:00, lugar Subdirección de Seguridad y Protección Civil, plata baja y Zócalo.</v>
          </cell>
          <cell r="K1965">
            <v>3</v>
          </cell>
        </row>
        <row r="1966">
          <cell r="G1966" t="str">
            <v>09C001N001_C1A3</v>
          </cell>
          <cell r="H1966" t="str">
            <v>Administración de la entrega de suministros para botiquines en los inmuebles de la Secretaría de Administración y Finanzas de la Ciudad de México</v>
          </cell>
          <cell r="I1966" t="str">
            <v xml:space="preserve">Porcentaje de suministros entregados </v>
          </cell>
          <cell r="J1966" t="str">
            <v xml:space="preserve">Se hizo entrega de suministros médicos para botiquín a las Administraciones Tributarias, a los Centros de Servicio de la Ciudad, Administraciones Tributarias auxiliares, Centros de Servicio Tesorería y Tesorerías Express.
</v>
          </cell>
          <cell r="K1966">
            <v>62</v>
          </cell>
        </row>
        <row r="1967">
          <cell r="G1967" t="str">
            <v>09C001N001_C1A4</v>
          </cell>
          <cell r="H1967" t="str">
            <v>Gestión de los insumos básicos para las necesidades de la
Subdirección de Seguridad y Protección Civil.</v>
          </cell>
          <cell r="I1967" t="str">
            <v>Porcentaje de gestiones realizadas</v>
          </cell>
          <cell r="J1967" t="str">
            <v>Se llevaron a cabo las 5 gestiones para la adquisición de los siguientes bienes: 
2531 MEDICINAS Y PRODUCTOS FARMACÉUTICOS, 2151 MATERIAL IMPRESO E INFORMACIÓN DIGITAL, 2541 MATERIALES, ACCESORIOS Y SUMINISTROS MÉDICOS, 2731 ARTICULOS DEPORTIVOS y 5311 EQUIPO MÉDICO Y DE LABORATORIO, dando respuesta a todas.</v>
          </cell>
          <cell r="K1967">
            <v>5</v>
          </cell>
        </row>
        <row r="1968">
          <cell r="G1968" t="str">
            <v>09C001N001_C2</v>
          </cell>
          <cell r="H1968" t="str">
            <v>Mantenimientos preventivos y correctivos a equipos e instalaciones de los inmuebles de la
Secretaría de Administración y Finanzas realizados</v>
          </cell>
          <cell r="I1968" t="str">
            <v>Porcentaje que mide el avance de mantenimientos preventivos y correctivos a equipos e instalaciones de los inmuebles de la
Secretaría de Administración y Finanzas.</v>
          </cell>
          <cell r="J1968" t="str">
            <v>Se realizó 2 servicio de mantenimiento preventivo y correctivo a sistemas de protección contra incendio y contenedores a base gas, hidrantes y recarga de extintores, y se realizo el mantenimiento preventivo y correctivo a instalaciones electricas  en los diferentes inmuebles de la Secretaría de Administración y Finanzas.</v>
          </cell>
          <cell r="K1968">
            <v>2</v>
          </cell>
        </row>
        <row r="1969">
          <cell r="G1969" t="str">
            <v>09C001N001_C2A1</v>
          </cell>
          <cell r="H1969" t="str">
            <v>Elaboración del programa de mantenimiento preventivo y correctivo a instalaciones eléctricas</v>
          </cell>
          <cell r="I1969" t="str">
            <v>Porcentaje que mide el avance de mantenimiento preventivo y correctivo a instalaciones electicas  en los inmuebles de la Secretaría de Administración y Finanzas de la Ciudad de México.</v>
          </cell>
          <cell r="J1969" t="str">
            <v>Se realizó 5 servicio de mantenimiento preventivo y correctivo a instalaciones electricas, en los diferentes inmuebles de la Secretaría de Administración y Finanzas.</v>
          </cell>
          <cell r="K1969">
            <v>5</v>
          </cell>
        </row>
        <row r="1970">
          <cell r="G1970" t="str">
            <v>09C001N001_C2A2</v>
          </cell>
          <cell r="H1970" t="str">
            <v xml:space="preserve">Elaboración del programa de mantenimiento preventivo y correctivo a equipo contra incendios </v>
          </cell>
          <cell r="I1970" t="str">
            <v xml:space="preserve">Porcentaje que mide el avance de mantenimiento preventivo y correctivo a equipo contra incendios en los inmuebles de la
Secretaría de Administración y Finanzas. </v>
          </cell>
          <cell r="J1970" t="str">
            <v>Se realizó 38 servicio de mantenimiento preventivo y correctivo a sistemas de protección contra incendio y contenedores a base gas, hidrantes y recarga de extintores, en los diferentes inmuebles de la Secretaría de Administración y Finanzas.</v>
          </cell>
          <cell r="K1970">
            <v>62</v>
          </cell>
        </row>
        <row r="1971">
          <cell r="G1971" t="str">
            <v>09C001N001_C3</v>
          </cell>
          <cell r="H1971" t="str">
            <v>Simulacros realizados</v>
          </cell>
          <cell r="I1971" t="str">
            <v xml:space="preserve">Mide el porcentaje de simulacros realizados </v>
          </cell>
          <cell r="J1971" t="str">
            <v xml:space="preserve">Se llevo acabo 1 simulacro en CACI 2  de fuga de Gas en Cocineta evacuando 22 infantes y 35 de personal, 2 simulacro en Sector Central y Viaducto con HIPÓTESIS DEL SISMO, Magnitud: 7.5 Localización: Acapulco, Guerrero (16.463 N, 99.529 W). Profundidad: 20 km
</v>
          </cell>
          <cell r="K1971">
            <v>3</v>
          </cell>
        </row>
        <row r="1972">
          <cell r="G1972" t="str">
            <v>09C001N001_C3A1</v>
          </cell>
          <cell r="H1972" t="str">
            <v>Coordinación de la realización de simulacros</v>
          </cell>
          <cell r="I1972" t="str">
            <v>Mide el avance de coordinación de realización de simulacros</v>
          </cell>
          <cell r="J1972" t="str">
            <v>Platicas de sensibilización, organización y coordinación dentro de los inmuebles que participaron el Primer Simulacro Nacional 2024.</v>
          </cell>
          <cell r="K1972">
            <v>3</v>
          </cell>
        </row>
        <row r="1973">
          <cell r="G1973" t="str">
            <v>09C001N001_C4</v>
          </cell>
          <cell r="H1973" t="str">
            <v>Capacitación básicas en materia de protección civil realizadas</v>
          </cell>
          <cell r="I1973" t="str">
            <v xml:space="preserve">Porcentaje que mide el avance de capacitación en materia de protección civil </v>
          </cell>
          <cell r="J1973" t="str">
            <v xml:space="preserve">Se realizo 4 curso de “Introducción a la gestión integral de Desastres”,impartido por Escuela de Administración Pública, CDMX, Curso Básico de Evacuación, impartido por la Secretaría de Gestión Integral de Riesgos y Protección Civil, "Personas conDiscapacidad; Transformando Barreras en Oportunidades", impartido por la Comisión Nacional de los Derechos Humanos, Curso en línea Comités Internos de Protección Civil, imparido por la Secretaría Integral de Riesgos y Protección Civil. 
</v>
          </cell>
          <cell r="K1973">
            <v>5</v>
          </cell>
        </row>
        <row r="1974">
          <cell r="G1974" t="str">
            <v>09C001N001_C4A1</v>
          </cell>
          <cell r="H1974" t="str">
            <v>Gestión de las solicitudes de capacitación básicas en materia de protección civil</v>
          </cell>
          <cell r="I1974" t="str">
            <v>Porcentaje que mide el número de solicitudes de capacitación en materia de protección civil.</v>
          </cell>
          <cell r="J1974" t="str">
            <v>Se gestianaron 4 cursos en materia de Protección Civil</v>
          </cell>
          <cell r="K1974">
            <v>5</v>
          </cell>
        </row>
        <row r="1975">
          <cell r="G1975" t="str">
            <v>09C001O004_C1</v>
          </cell>
          <cell r="H1975" t="str">
            <v>Servicios Informáticos Proporcionados</v>
          </cell>
          <cell r="I1975" t="str">
            <v>Mide el porcentaje de servicios informáticos proporcionados en el año</v>
          </cell>
          <cell r="J1975" t="str">
            <v>Se realizó el mantenimiento y  soporte de 2,081 equipos, correspondiente a la infraestructura Tecnologica (aire acondicionado de precisión, a las plantas de emergencia, al sistema de energía interrumpible, acondicionadores de línea, aires acondicionados de los site y al equipo de computo) y el soporte técnico a la red Privada Virtual VPN, a los servidores físicos y virtuales, al correo electrónico institucional y la Impresión de boletas para el cobro de impuestos, aprovechamientos y derechos, así como los recibos de nómina para jubilados</v>
          </cell>
          <cell r="K1975">
            <v>2527</v>
          </cell>
        </row>
        <row r="1976">
          <cell r="G1976" t="str">
            <v>09C001O004_C1A1</v>
          </cell>
          <cell r="H1976" t="str">
            <v>Atención a las solicitudes de usuarios de servicios informáticos</v>
          </cell>
          <cell r="I1976" t="str">
            <v>Mide el porcentaje de atención a solicitudes de los usuarios de servicios informáticos realizados en el año</v>
          </cell>
          <cell r="J1976" t="str">
            <v>Se atendieron 25,233 solicitudes que presentaron los usuarios internos (equipo de cómputo) a la mesa de servicios y la realización encuestas a los usuarios para evaluar la calidad de los servicios proporcionados</v>
          </cell>
          <cell r="K1976">
            <v>42160</v>
          </cell>
        </row>
        <row r="1977">
          <cell r="G1977" t="str">
            <v>09C001O004_C1A2</v>
          </cell>
          <cell r="H1977" t="str">
            <v xml:space="preserve">Gestión de la Seguridad de la Información  informática </v>
          </cell>
          <cell r="I1977" t="str">
            <v>Mide el porcentaje de avances de  gestión de seguridad de la información  informática de la SAF</v>
          </cell>
          <cell r="J1977" t="str">
            <v>Se realizaron 1,650 actividades de gestión de la seguridad informática correpondientas a el monitoreo de los correos electrónicos entrantes, la revisión de vulnerabilidades a los sistemas, el monitoreo de los servicios críticos de la red, la instalación de los clientes del antivirus, boletines informáticos para promover la seguridad informática, la actualización de las Políticas de Seguridad, pruebas de Calidad a los Sistemas Informáticos y respaldos de información.</v>
          </cell>
          <cell r="K1977">
            <v>2173</v>
          </cell>
        </row>
        <row r="1978">
          <cell r="G1978" t="str">
            <v>09C001O004_C2</v>
          </cell>
          <cell r="H1978" t="str">
            <v>Desarrollo de Sistemas Informáticos actualizados</v>
          </cell>
          <cell r="I1978" t="str">
            <v>Mide el porcentaje de avance del desarrollo de sistemas informáticos actualizados</v>
          </cell>
          <cell r="J1978" t="str">
            <v>Se realizaron 57 actividades de  administración y mantenimiento de los sistemas informáticos, el desarrollo de sistemas informáticos y las adecuaciones al sistema de planeación de recursos gubernamentales para cumplir con la ley general de contabilidad gubernamental.</v>
          </cell>
          <cell r="K1978">
            <v>73</v>
          </cell>
        </row>
        <row r="1979">
          <cell r="G1979" t="str">
            <v>09C001O004_C2A1</v>
          </cell>
          <cell r="H1979" t="str">
            <v>Seguimiento del programa de actualización de Sistemas Informáticos</v>
          </cell>
          <cell r="I1979" t="str">
            <v>Mide el porcentaje de avance de la ejecución del programa de actualización de sistemas informáticos</v>
          </cell>
          <cell r="J1979" t="str">
            <v>Se atendieron 30,336 solicitudes de soporte técnico a las bases de datos y el seguimiento de solicitudes de la mesa de servicio especializada a los usuarios externos (soporte y operación a los sistemas informáticos)</v>
          </cell>
          <cell r="K1979">
            <v>46420</v>
          </cell>
        </row>
        <row r="1980">
          <cell r="G1980" t="str">
            <v>09C001O007_C1</v>
          </cell>
          <cell r="H1980" t="str">
            <v>Evaluaciones integrales a Personas Servidoras Públicas de la APCDMX realizadas</v>
          </cell>
          <cell r="I1980" t="str">
            <v>Mide el porcentaje de avance en la programación de las evaluaciones a Personas Servidoras Públicas realizadas a la Administración Pública de da Cuidad de México</v>
          </cell>
          <cell r="J1980" t="str">
            <v>La evaluación de las personas aspirantes, personas servidoras públicas de estructura y prestadores de servicios (folios mayores) en la APCDMX, tiene el objetivo de corroborar que cuenten con el nivel académico y experiencia profesional, a fin de cumplir con las actividades que se les designan.</v>
          </cell>
          <cell r="K1980">
            <v>2000</v>
          </cell>
        </row>
        <row r="1981">
          <cell r="G1981" t="str">
            <v>09C001O007_C1A1</v>
          </cell>
          <cell r="H1981" t="str">
            <v xml:space="preserve">Atención de  solicitudes de evaluación integral a Personas Servidoras Públicas </v>
          </cell>
          <cell r="I1981" t="str">
            <v>Mide el porcentaje de avance en la atención de las solicitudes de evaluación integral a Personas Servidoras Públicas de la Administración Pública de da Cuidad de México</v>
          </cell>
          <cell r="J1981" t="str">
            <v>Las solicitudes de evaluación es la etapa dentro del proceso de EVI en la que se revisa que la información de la persona aspirante, servidora pública o prestadora de servicios, corresponda con los datos del perfil de puesto o cédula de evaluación.</v>
          </cell>
          <cell r="K1981">
            <v>2000</v>
          </cell>
        </row>
        <row r="1982">
          <cell r="G1982" t="str">
            <v>09C001O007_C2</v>
          </cell>
          <cell r="H1982" t="str">
            <v xml:space="preserve">Servicios asistenciales educativos y sociales para las personas trabajadoras de la APCDMX otorgados </v>
          </cell>
          <cell r="I1982" t="str">
            <v xml:space="preserve">Mide el porcentaje de servicios asistenciales, educativos y sociales (en los CACI-SAF, ludotecas y lactarios) otorgados para las personas  de la Administración Pública de la Ciudad de México, así como a sus hijos e hijas. </v>
          </cell>
          <cell r="J1982" t="str">
            <v xml:space="preserve">Durante estos tres trimestres se brindaron servicios asistenciales educativos y sociales consistentes en la educación que se ofrece en los CACI-SAF, en actividades recreativas que se facilitan a hijas e hijos de personas trabajadoras que asisten al servicio de ludoteca y en espacios adecuados a la lactancia materna. </v>
          </cell>
          <cell r="K1982">
            <v>1600</v>
          </cell>
        </row>
        <row r="1983">
          <cell r="G1983" t="str">
            <v>09C001O007_C2A1</v>
          </cell>
          <cell r="H1983" t="str">
            <v>Mantenimiento correctivo y/o preventivo de los CACI-SAF, ludotecas y lactarios</v>
          </cell>
          <cell r="I1983" t="str">
            <v>Mide el porcentaje de gestiones de mantenimientos correctivos y/o preventivos a los CACI-SAF, ludotecas y lactarios</v>
          </cell>
          <cell r="J1983" t="str">
            <v>Durante estos tres trimestres se realizaron las gestiones necesarias para garantizar el mantenimiento tanto correctivo como preventivo que coadyuva en la prestación de los servicios que se brindan en los  CACI-SAF, ludotecas y lactarios</v>
          </cell>
          <cell r="K1983">
            <v>600</v>
          </cell>
        </row>
        <row r="1984">
          <cell r="G1984" t="str">
            <v>09C001O007_C3</v>
          </cell>
          <cell r="H1984" t="str">
            <v>Dictaminación y registro del desarrollo organizacional de la función pública</v>
          </cell>
          <cell r="I1984" t="str">
            <v>Mide el porcentaje de los Dictámenes y Registros de Estructuras Orgánicas, Manuales Administrativos específicos de Operación y Especiales, así como Folios Mayores.</v>
          </cell>
          <cell r="J1984" t="str">
            <v>Los Dictámenes y Registros de Estructuras Orgánicasy Manuales Administrativos Específicos de Operaciones y Especiales. Así como Folios Mayores</v>
          </cell>
          <cell r="K1984">
            <v>440</v>
          </cell>
        </row>
        <row r="1985">
          <cell r="G1985" t="str">
            <v>09C001P014_C1</v>
          </cell>
          <cell r="H1985" t="str">
            <v>Asistencia técnica-metodológica brindada</v>
          </cell>
          <cell r="I1985" t="str">
            <v>Mide el porcentaje de avance en el otorgamiento de asistencia técnica-metodológica por tema brindada a Unidades Responsables del Gasto</v>
          </cell>
          <cell r="J1985" t="str">
            <v>Se distribuyó a las Unidades Responsables del Gasto el material audiovisual de asistencia para el proceso de presentación del Informe de Avance Presupuestal y de Indicadores (IAPI) Apartado 1 y 2 para el reporte 2024.
Asimismo, se brindaon  asistencias técnicas relativas a las URG para el seguimiento y atención a los ASM en cumplimiento con el acta de acuerdos, de los cuales se emitieron observaciones a los  Documentos de Trabajo.
Además, se brindaron asistencias técnicas-metodológicas sobre la elaboración y modificación de los Formato de Componentes y Actividades por Programa presupuestario (FOCAPP), con el fin de mejorar el reporte de avances trimestrales.</v>
          </cell>
          <cell r="K1985">
            <v>4</v>
          </cell>
        </row>
        <row r="1986">
          <cell r="G1986" t="str">
            <v>09C001P014_C1A1</v>
          </cell>
          <cell r="H1986" t="str">
            <v>Actualización de material de apoyo metodológico</v>
          </cell>
          <cell r="I1986" t="str">
            <v>Mide el porcentaje de avance  en la actualización del material de apoyo metodológico</v>
          </cell>
          <cell r="J1986" t="str">
            <v>Respecto a la atención de los Aspectos Susceptibles de Mejora, se llevó a cabo la actualización de los documentos de trabajo de las URG conforme a lo establecido en el Mecanismo.
Asimismo, se realizó la actualización de los formatos para la integración del Informe de Avance Presupuestal y de Indicadores (IAPI) Apartado 1 y 2  para el reporte del Primer,  Segundo y Tercer Trimestre 2024.
Además, se han actualizado los documentos metodológicos: "Manual para el llenado del Documento de Diseño y estrategia de intervención del Programa Presupuestario (SSIAP)" y el "Manual para la elaboración de diagnósticos de Programas Presupuestarios nuevos”</v>
          </cell>
          <cell r="K1986">
            <v>9</v>
          </cell>
        </row>
        <row r="1987">
          <cell r="G1987" t="str">
            <v>09C001P014_C1A2</v>
          </cell>
          <cell r="H1987" t="str">
            <v>Elaboración de cronogramas de atención</v>
          </cell>
          <cell r="I1987" t="str">
            <v>Mide el porcentaje de avance en la elaboración de los cronogramas para brindar asistencia técnica-metodológica por procesos</v>
          </cell>
          <cell r="J1987" t="str">
            <v>Se han elaborado tres cronogramas de trabajo: uno con las Unidades Responsables del Gasto (URG) con Aspectos Susceptibles de Mejora pendientes de atención, otro relativo a las URG que presentaban áreas de oportunidad en el reporte de sus IAPI y el último referente a los trabajos de actualización de los documentos de sustento y Matrices de Indicadores para Resultados a través del Sistema de Seguimiento a Indicadores de Desempeño y Avance Presupuestal.</v>
          </cell>
          <cell r="K1987">
            <v>4</v>
          </cell>
        </row>
        <row r="1988">
          <cell r="G1988" t="str">
            <v>09C001P014_C2</v>
          </cell>
          <cell r="H1988" t="str">
            <v>Evaluaciones de Programas presupuestarios y Recursos Federales realizados</v>
          </cell>
          <cell r="I1988" t="str">
            <v>Mide el porcentaje de avance en el proceso de las evaluaciones de Programas presupuestarios y Recursos federales realizadas por un evaluador externo</v>
          </cell>
          <cell r="J1988" t="str">
            <v>Se ha recibido por parte del evaluador externo 2 documentos de avance de las evaluaciones correspondientes a la Valoración de fuentes de información y el Informe incial de evaluación.</v>
          </cell>
          <cell r="K1988">
            <v>4</v>
          </cell>
        </row>
        <row r="1989">
          <cell r="G1989" t="str">
            <v>09C001P014_C2A1</v>
          </cell>
          <cell r="H1989" t="str">
            <v>Coordinación de evaluaciones con evaluador externo</v>
          </cell>
          <cell r="I1989" t="str">
            <v>Mide el porcentaje de avance en la realización de reuniones de coordinación del evaluador externo con los sujetos evaluados.</v>
          </cell>
          <cell r="J1989" t="str">
            <v>Se han coordinado al momento 2 reuniones entre los evaluadores externos y los sujetos evaluados.</v>
          </cell>
          <cell r="K1989">
            <v>4</v>
          </cell>
        </row>
        <row r="1990">
          <cell r="G1990" t="str">
            <v>09C001P014_C2A2</v>
          </cell>
          <cell r="H1990" t="str">
            <v>Elaboración del Programa Anual de Evaluación</v>
          </cell>
          <cell r="I1990" t="str">
            <v>Mide el porcentaje de avance de las etapas para la realización y publicación del Programa Anual de Evaluación</v>
          </cell>
          <cell r="J1990" t="str">
            <v>Se elaboró el Programa Anual de Evaluación 2024 publicado en la Gaceta Oficial de la CDMX el 28 de abril del 2024, a través del cual se detallan los Programas presupuestarios financiados con recursos federales, así como el cronograma de ejecución de actividades.</v>
          </cell>
          <cell r="K1990">
            <v>3</v>
          </cell>
        </row>
        <row r="1991">
          <cell r="G1991" t="str">
            <v>09C001P014_C3</v>
          </cell>
          <cell r="H1991" t="str">
            <v>Reportes de resultados de Programas presupuestarios realizados</v>
          </cell>
          <cell r="I1991" t="str">
            <v>Mide el porcentaje de avance en la realización de los reportes de resultados de los Programas presupuestarios</v>
          </cell>
          <cell r="J1991" t="str">
            <v>Se elaboró el Informe Final de Resultados de ASM, donde se detalla el avance que se ha tenido en la atención de los Aspectos Susceptibles de Mejora que han resultado de las evaluaciones a los Programas presupuestarios y Fondos.</v>
          </cell>
          <cell r="K1991">
            <v>2</v>
          </cell>
        </row>
        <row r="1992">
          <cell r="G1992" t="str">
            <v>09C001P014_C3A1</v>
          </cell>
          <cell r="H1992" t="str">
            <v>Seguimiento a la atención de los Aspectos Susceptibles de Mejora</v>
          </cell>
          <cell r="I1992" t="str">
            <v xml:space="preserve">Mide el porcentaje de avance de Aspectos Susceptibles de Mejora atendidos por las Unidades Responsables del Gasto </v>
          </cell>
          <cell r="J1992" t="str">
            <v>No se han tenido avances al trimestre.</v>
          </cell>
          <cell r="K1992">
            <v>525</v>
          </cell>
        </row>
        <row r="1993">
          <cell r="G1993" t="str">
            <v>09C001P014_C3A2</v>
          </cell>
          <cell r="H1993" t="str">
            <v>Actualización de datos de Programas del Sistema de Seguimiento a Indicadores y Avance Presupuestal</v>
          </cell>
          <cell r="I1993" t="str">
            <v>Mide el porcentaje de avance en la captura de los indicadores  en el Sistema de Seguimiento a Indicadores y Avance Presupuestal</v>
          </cell>
          <cell r="J1993" t="str">
            <v xml:space="preserve">Se ha iniciado la modificación de los Programas presupuestarios que cuentan con Aspectos Susceptibles a Mejora por atender, por lo que se han actualizado 48 Pp. </v>
          </cell>
          <cell r="K1993">
            <v>2</v>
          </cell>
        </row>
        <row r="1994">
          <cell r="G1994" t="str">
            <v>09C001P014_C4</v>
          </cell>
          <cell r="H1994" t="str">
            <v>Normativa presupuestaria publicada</v>
          </cell>
          <cell r="I1994" t="str">
            <v>Mide el porcentaje de avance del número de documentos publicados en la Gaceta Oficial de la Ciudad de México para orientar y regular el ejercicio del gasto en la ciudad.</v>
          </cell>
          <cell r="J1994" t="str">
            <v>Se publicaron 20 documentos normativos en materia presupuestal en la Gaceta Oficial de la Ciudad de México, con el objetivo de orientar y regular el ejercicio del gasto en la Ciudad.</v>
          </cell>
          <cell r="K1994">
            <v>22</v>
          </cell>
        </row>
        <row r="1995">
          <cell r="G1995" t="str">
            <v>09C001P014_C5</v>
          </cell>
          <cell r="H1995" t="str">
            <v>Disposiciones normativas locales actualizadas</v>
          </cell>
          <cell r="I1995" t="str">
            <v>Mide el porcentaje de avance del número de documentos y disposiciones  locales normativos en materia de gasto actualizados durante el ejercicio fiscal para la correcta ejecución y aplicación del ejercicio de los recursos públicos.</v>
          </cell>
          <cell r="J1995" t="str">
            <v>Se actualizó 6 instrumentos normativo en materia presupuestaria local, con el fin de eficientar la ejecución de los recursos públicos de la Ciudad.</v>
          </cell>
          <cell r="K1995">
            <v>15</v>
          </cell>
        </row>
        <row r="1996">
          <cell r="G1996" t="str">
            <v>09C001P014_C5A1</v>
          </cell>
          <cell r="H1996" t="str">
            <v xml:space="preserve">Publicación de disposiciones  normativas locales </v>
          </cell>
          <cell r="I1996" t="str">
            <v>Mide el  porcentaje de avance del número de dispociones  normativas locales publicadas en la Gaceta Oficial de la Ciudad de México para la observancia y aplicación de los Entes Públicos.</v>
          </cell>
          <cell r="J1996" t="str">
            <v>Se publicó 6 instrumentos normativo en la Gaceta Oficial de la Ciudad de México para observancia y aplicación de los Entes Públicos.</v>
          </cell>
          <cell r="K1996">
            <v>15</v>
          </cell>
        </row>
        <row r="1997">
          <cell r="G1997" t="str">
            <v>09C001P014_C6</v>
          </cell>
          <cell r="H1997" t="str">
            <v>Registro y control de operaciones presupuestales autorizadas</v>
          </cell>
          <cell r="I1997" t="str">
            <v>Mide el número de operaciones autorizadas para la previsión y control del gasto</v>
          </cell>
          <cell r="J1997" t="str">
            <v>Se registraron 1095 movimientos presupuestales en el Sistema Informático de Planeación de Recursos Gubernamentales (SAP-GRP), con el fin de adecuar el presupuesto a las necesidades de los ejecutores del gasto.</v>
          </cell>
          <cell r="K1997">
            <v>1569</v>
          </cell>
        </row>
        <row r="1998">
          <cell r="G1998" t="str">
            <v>09C001P014_C7</v>
          </cell>
          <cell r="H1998" t="str">
            <v xml:space="preserve"> Requerimientos de   Auditorías realizadas por los Órganos Fiscalizadores atendidas</v>
          </cell>
          <cell r="I1998" t="str">
            <v>Mide el porcentaje de avance en la atención de requerimientos de auditorías realizadas por la Auditoría Superior de la Federación, Auditoría Superior de la Ciudad de México y la Secretaría de la Función Pública</v>
          </cell>
          <cell r="J1998" t="str">
            <v>Se atendieron 21 Auditorías, realiazadas por la Auditoría Superior de la Federación, Auditoría Superior de la Ciudad de México y la Secretaría de la Función Pública.</v>
          </cell>
          <cell r="K1998">
            <v>21</v>
          </cell>
        </row>
        <row r="1999">
          <cell r="G1999" t="str">
            <v>09C001P014_C7A1</v>
          </cell>
          <cell r="H1999" t="str">
            <v>Emisión de reiterativos de solicitudes de información de las auditorías</v>
          </cell>
          <cell r="I1999" t="str">
            <v>Mide el porcentaje de solicitudes de información que requirieron un reiterativo para complementar la información solicitada por los Órganos Fiscalizadores</v>
          </cell>
          <cell r="J1999" t="str">
            <v>Se elaboraron 20 reiterativos a las Unidades Responsables del Gasto.</v>
          </cell>
          <cell r="K1999">
            <v>25</v>
          </cell>
        </row>
        <row r="2000">
          <cell r="G2000" t="str">
            <v>09C001P014_C7A2</v>
          </cell>
          <cell r="H2000" t="str">
            <v xml:space="preserve">Seguimiento y solventaciones a observaciones emitidas por los Órganos Fiscalizadores </v>
          </cell>
          <cell r="I2000" t="str">
            <v>Mide el  porcentaje de seguimiento a la solventación  de Observaciones pendientes  de Cuentas Públicas  generadas en ejercicios anteriores por los Órganos Fiscalizadores</v>
          </cell>
          <cell r="J2000" t="str">
            <v>Se elaboró un plan de trabajo con el Órgano Fiscalizador,   para las 23  observaciones pendientes de Solventar.</v>
          </cell>
          <cell r="K2000">
            <v>152</v>
          </cell>
        </row>
        <row r="2001">
          <cell r="G2001" t="str">
            <v>09C001P014_C7A3</v>
          </cell>
          <cell r="H2001" t="str">
            <v>Emisión de reiterativos de solicitudes de información de las auditorías</v>
          </cell>
          <cell r="I2001" t="str">
            <v>Mide el porcentaje de solicitudes de información que requirieron un reiterativo para complementar las solicitudes de auditorías a las Unidades Responsables del Gasto</v>
          </cell>
          <cell r="J2001" t="str">
            <v>Se elaboraron 20 reiterativos a las Unidades Responsables del Gasto.</v>
          </cell>
          <cell r="K2001">
            <v>25</v>
          </cell>
        </row>
        <row r="2002">
          <cell r="G2002" t="str">
            <v>09C001P014_C8</v>
          </cell>
          <cell r="H2002" t="str">
            <v xml:space="preserve">Estados Financieros publicados </v>
          </cell>
          <cell r="I2002" t="str">
            <v>Mide el porcentaje de avance  de la publicación de los Estados Financieros para la Cuenta Pública de la Ciudad de México</v>
          </cell>
          <cell r="J2002" t="str">
            <v xml:space="preserve">Se llevó a cabo la elaboración,  integración y publicación de los Estados Financieros correspondiente al 4o Trimestre de Octubre a Diciembre 2023, 1er Trimestre de Enero a Marzo y 2o Trimestre de Abril a Junio 2024 del Poder Ejecutivo y 5 Estados Financieros correspondientes a la  Cuenta Publica 2023 (Poder Ejecutivo, Poder Judicial, Poder Legislativo, Autónomos y Entidades Paraestatales de conformidad a lo establecido en la Ley de Disciplina Financiera y la Ley General de Contabilidad Gubernamental. </v>
          </cell>
          <cell r="K2002">
            <v>9</v>
          </cell>
        </row>
        <row r="2003">
          <cell r="G2003" t="str">
            <v>09C001P014_C8A1</v>
          </cell>
          <cell r="H2003" t="str">
            <v>Consolidación de la información contable y  financiera</v>
          </cell>
          <cell r="I2003" t="str">
            <v>Mide el porcentaje de avance de consolidación de la información contable y financiera reportada por las Unidades Responsables del Gasto, que se revisó y analizó para la integración de los Estados Financieros</v>
          </cell>
          <cell r="J2003" t="str">
            <v>Análisis y consolidación de la Información para:
La "Relación de Bienes Muebles" con información de su padrón inventarial de las URG´s,  de la Cuenta Pública 2023 y del cierre del 1er semestre de 2024.
Conciliación de ingresos con la información que emite el sistema SAP-GRP, de Diciembre 2023, Cuenta Pública 2023 y de Enero a Agosto 2024.
Revisión, integración y consolidación de los reportes del Impuesto al Valor Agregado (IVA) y la Declaración Informativa de Operaciones con Terceros (DIOT), para ser remitidos a la Unidad Administrativa competente en materia fiscal, de diciembre 2023 y de Enero a Agosto 2024.</v>
          </cell>
          <cell r="K2003">
            <v>39</v>
          </cell>
        </row>
        <row r="2004">
          <cell r="G2004" t="str">
            <v>09C001P014_C9</v>
          </cell>
          <cell r="H2004" t="str">
            <v>Evaluación al cumplimiento de  la Armonización Contable</v>
          </cell>
          <cell r="I2004" t="str">
            <v>Mide el porcentaje de avance al cumplimiento de las evaluaciones para el Seguimiento de la Armonización Contable, en el Sistema de Evaluación de Armonización Contable (SEVAC).</v>
          </cell>
          <cell r="J2004" t="str">
            <v>Se llevó a cabo la supervisión de la Implementación de la Armonización Contable en las Dependencias, Alcaldías, Órganos Desconcentrados, Entidades, Órganos Autónomos y de Gobierno de la Ciudad de México, a través de las siguientes Evaluaciones al Avance en el Proceso de Armonización Contable:
"Al 4o trimestre del Ejercicio Fiscal 2023" en los temas:
-Registros Contables
-Registros Presupuestarios
-Registros Administrativos
-Transparencia
 "Al 1er trimestre del Ejercicio Fiscal 2024" en los temas:
-Publica Título V 
-Publica Contenido Contable
-Publica Contenido Presupuestario
-Publica Contenido Programático
 "Al 2o trimestre del Ejercicio Fiscal 2024" en los temas:
-Registros contables
-Registros presupuestarios
-Registros administrativos
-Transparencia</v>
          </cell>
          <cell r="K2004">
            <v>4</v>
          </cell>
        </row>
        <row r="2005">
          <cell r="G2005" t="str">
            <v>09C001P014_C9A1</v>
          </cell>
          <cell r="H2005" t="str">
            <v xml:space="preserve">Aprobación de los Entes Públicos evaluados </v>
          </cell>
          <cell r="I2005" t="str">
            <v>Mide el porcentaje de avance de losEntes Públicos  evaluados en el Sistema de Evaluación de Armonización Contable (SEVAC)</v>
          </cell>
          <cell r="J2005" t="str">
            <v xml:space="preserve">Se realizó el seguimiento de las calificaciones aprobatorias obtenidas en las "Evaluaciones al Avance en el Proceso de Armonización Contable al Cuarto Trimestre del Ejercicio Fiscal 2023 y el Primer y Segundo Trimestre del Ejercicio Fiscal 2024" del SEvAC a cada Ente; en el alcance de la Armonización Contable. </v>
          </cell>
          <cell r="K2005">
            <v>212</v>
          </cell>
        </row>
        <row r="2006">
          <cell r="G2006" t="str">
            <v>09C001P014_C10</v>
          </cell>
          <cell r="H2006" t="str">
            <v>Informes de Recursos Federales Transferidos, publicados</v>
          </cell>
          <cell r="I2006" t="str">
            <v>Mide el porcentaje de avance de los   Informes de Recursos Federales Transferidos a la Ciudad de México integrados y publicados en los medios de difusión local</v>
          </cell>
          <cell r="J2006" t="str">
            <v>Se realizó la publicación en el portal de la Secretaría de Administración y Finanzas y en la Gaceta Oficial de la ciudad de México de los informes de recursos federales trasnferidos de los periodos Enero-diciembre 2023, Enero Marzo 2024, Enero-Junio 2024 e Informe Definitivo 2023.</v>
          </cell>
          <cell r="K2006">
            <v>5</v>
          </cell>
        </row>
        <row r="2007">
          <cell r="G2007" t="str">
            <v>09C001P014_C10A1</v>
          </cell>
          <cell r="H2007" t="str">
            <v>Seguimiento, revisión y validación de la información capturada</v>
          </cell>
          <cell r="I2007" t="str">
            <v xml:space="preserve">Mide el porcentaje de registros revisados y validados  respecto de los registros capturados por las Unidades Responsables del Gasto durante el periodo establecido en el Sistema de Recursos Federales Transferidos (SRFT) y en el Portal Aplicativo de la Secretaría de Hacienda (PASH) </v>
          </cell>
          <cell r="J2007" t="str">
            <v>Se realizó la revisión de la información registrada en el sistema de recursos federales transferidos por parte de las Unidades Responsables del Gasto en los periodos Enero-diciembre 2023, Enero Marzo 2024,  Enero-Junio 2024 e Informe Definitivo 2023.</v>
          </cell>
          <cell r="K2007">
            <v>12685</v>
          </cell>
        </row>
        <row r="2008">
          <cell r="G2008" t="str">
            <v>09C001P014_C10A2</v>
          </cell>
          <cell r="H2008" t="str">
            <v>Requerimiento de captura de información</v>
          </cell>
          <cell r="I2008" t="str">
            <v>Mide el porcentaje de requerimientos remitidos a las Unidades Responsables del Gasto como recordatorio sobre la responsabilidad que se tiene sobre el registro de información relativa a los Recursos Federales Transferidos (SRFT) y en el Portal Aplicativo de la Secretaría de Hacienda (PASH)</v>
          </cell>
          <cell r="J2008" t="str">
            <v>Se remitieron los oficios de solicitud a las Unidades Responsables del Gasto como recordatorio sobre la obligación que se tiene de la captura de infomación en el SRFT de aquellas unidades responsables del gasto que cuentan con recursos federales en sus presupuesto.</v>
          </cell>
          <cell r="K2008">
            <v>456</v>
          </cell>
        </row>
        <row r="2009">
          <cell r="G2009" t="str">
            <v>09C001P014_C11</v>
          </cell>
          <cell r="H2009" t="str">
            <v xml:space="preserve">Informes de Rendición de Cuentas entregados
</v>
          </cell>
          <cell r="I2009" t="str">
            <v>Mide el porcentaje de avance en la entrega de los Informes de Rendición de Cuentas que se entrega al Congreso de la Ciudad de México para su posterior publicación</v>
          </cell>
          <cell r="J2009" t="str">
            <v>Se entregó a las respectivas Comisiones del Congreso de la Ciudad de México  el (1) Informe de Avance Trimestral Enero - Diciembre 2023, (2) Informe de Avance Trimestral Enero - Marzo 2024, (3) Informe de Avance Trimestral Enero - Junio 2024, (4) Informe Trimestral en Materia de Igualdad Sustantiva Enero-Diciembre 2023, (5) Informe Trimestral en Materia de Igualdad Sustantiva Enero-Marzo 2024, (6) Informe Trimestral en Materia de Igualdad Sustantiva Enero-Junio 2024, (7) Informe Trimestral en materia de Atención de los Derechos de las Niñas, Niños y Adolescentes Enero-Diciembre 2023, (8) Informe Trimestral en materia de Atención de los Derechos de las Niñas, Niños y Adolescentes Enero-Marzo 2024 e  (9) Informe Trimestral en materia de Atención de los Derechos de las Niñas, Niños y Adolescentes Enero-Junio 2024  e Informe de Cuenta Pública 2023.</v>
          </cell>
          <cell r="K2009">
            <v>13</v>
          </cell>
        </row>
        <row r="2010">
          <cell r="G2010" t="str">
            <v>09C001P014_C11A1</v>
          </cell>
          <cell r="H2010" t="str">
            <v>Revisión e integración de información</v>
          </cell>
          <cell r="I2010" t="str">
            <v>Mide el porcentaje de avance de  informes remitidos por las URG revisados e integrados  a los Informes de Rendición de Cuentas que se entregan al Congreso de la Ciudad de México (Informe de Avance Trimestral, Informe en Materia de Igualdad Sustantiva, Informe en Materia de Atención a los Derechos de las niñas, niños y adolescentes y el Informe de Cuenta Pública).</v>
          </cell>
          <cell r="J2010" t="str">
            <v>Se realizó la revisión de la información remitidad por las Unidades Responsables del Gasto correspondiente a los informes remitidios trimestralmente durante los periodos Ene-Dic 2023, Ene-Mar 2024, Ene-Jun 2024 y de la Cuenta Pública 2023.</v>
          </cell>
          <cell r="K2010">
            <v>1342</v>
          </cell>
        </row>
        <row r="2011">
          <cell r="G2011" t="str">
            <v>09C001P014_C11A2</v>
          </cell>
          <cell r="H2011" t="str">
            <v>Requerimiento de información de avance trimestral y cuenta pública</v>
          </cell>
          <cell r="I2011" t="str">
            <v>Mide el porcentaje de requerimientos remitidos a las Unidades Responsables del Gasto para la integración de la información de los informes de rendición de cuentas</v>
          </cell>
          <cell r="J2011" t="str">
            <v>Se realizó el requerimiento de los informes trimestrales (Ene-Dic 2023, Ene-Mar 2024, Ene-Jun 2024) y de Cuenta Pública 2023 a las Unidades Responsables del Gasto que conforman el Gobierno de la Ciudad de México.</v>
          </cell>
          <cell r="K2011">
            <v>570</v>
          </cell>
        </row>
        <row r="2012">
          <cell r="G2012" t="str">
            <v>09C001P014_C12</v>
          </cell>
          <cell r="H2012" t="str">
            <v>Seguimiento al avance del  presupuesto programado   realizado</v>
          </cell>
          <cell r="I2012" t="str">
            <v xml:space="preserve">Mide el porcentaje de  las Unidades Responsables del Gasto  que cumplen con el avance del ejercicio del gasto entre el 90% y 100% respecto al presupuesto programado </v>
          </cell>
          <cell r="J2012" t="str">
            <v>Se continuó con el seguimiento al ejercicio del gasto de 114 Entes Públicos, con el objetivo de verificar que los procesos y registros presupuestales, se realicen de manera adecuada, así como en los tiempos establecidos.</v>
          </cell>
          <cell r="K2012">
            <v>114</v>
          </cell>
        </row>
        <row r="2013">
          <cell r="G2013" t="str">
            <v>09C001P014_C12A1</v>
          </cell>
          <cell r="H2013" t="str">
            <v>Revisión de Cuentas Líquidas Certificadas*  autorizadas por las Unidades Responsables del Gasto para su contabilización o rechazo</v>
          </cell>
          <cell r="I2013" t="str">
            <v>Mide el porcentaje de Cuentas por Liquidar Certificadas (CLCs) registradas respecto a las estimadas (elaboradas por las Unidades Responsables del Gasto)</v>
          </cell>
          <cell r="J2013" t="str">
            <v>Se recibieron 93,673 solicitudes de registro de Cuentas por Liquidar Certificadas (CLC´s) de las cuales 84,712 fueron registradas, lo que implica que el 90.4 por ciento de estos documentos cumplieron con lo requerido para su registro, derivado de lo anterior se tiene como objetivo, al cierre del ejercicio, que el 100 por ciento de las solicitudes de ClC´s sean registradas.</v>
          </cell>
          <cell r="K2013">
            <v>134640</v>
          </cell>
        </row>
        <row r="2014">
          <cell r="G2014" t="str">
            <v>09C001P014_C12A2</v>
          </cell>
          <cell r="H2014" t="str">
            <v>Revisión de Adecuaciones Presupuestarias Compensadas solicitadas por las Unidades Responsables del Gasto para su registro o rechazo</v>
          </cell>
          <cell r="I2014" t="str">
            <v xml:space="preserve">Mide el porcentaje  de  disminución de Adecuaciones Presupuestarias Compensadas (APs) registradas respecto las estimadas </v>
          </cell>
          <cell r="J2014" t="str">
            <v>Se estimaron 7,000 solicitudes de adecuaciones presupuestales para registro, de las cuales se recepcionaron 8,961, lo que representa 28 por ciento de requerimientos por arriba de lo proyectado, esto implica adecuacion en calendarios y partidas presupuestales.</v>
          </cell>
          <cell r="K2014">
            <v>7000</v>
          </cell>
        </row>
        <row r="2015">
          <cell r="G2015" t="str">
            <v>09C001P014_C12A3</v>
          </cell>
          <cell r="H2015" t="str">
            <v>Conciliaciones presupuestales generadas con las Unidades Responsables del Gasto</v>
          </cell>
          <cell r="I2015" t="str">
            <v>Mide el porcentaje de Conciliaciones Presupuestarias realizadas con respecto a las establecidas en la normatividad aplicable</v>
          </cell>
          <cell r="J2015" t="str">
            <v>Se realizaron 920 conciliaciones presupuestarias, con el objetivo de verificar que los registros de gasto operativos coincidan con lo capturado en el Sistema Informático de Planeación de Recursos Gubernamentales  SAP-GRP.</v>
          </cell>
          <cell r="K2015">
            <v>1482</v>
          </cell>
        </row>
        <row r="2016">
          <cell r="G2016" t="str">
            <v>09C001P014_C12A4</v>
          </cell>
          <cell r="H2016" t="str">
            <v>Revisión de Compromisos  registrados por las Unidades Responsables del Gasto en el SAP-GRP</v>
          </cell>
          <cell r="I2016" t="str">
            <v>Mide el porcentaje de compromisos registrados respecto  del total de compromisos estimados en el periodo</v>
          </cell>
          <cell r="J2016" t="str">
            <v xml:space="preserve">Se registraron 30,307 compromisos, con finalidad de formalizar el ejercicio del gasto para garantizar la prestación de bienes y servicios que se otorgan a través de los Entes Públicos. 
</v>
          </cell>
          <cell r="K2016">
            <v>48964</v>
          </cell>
        </row>
        <row r="2017">
          <cell r="G2017" t="str">
            <v>09C001P026_C1</v>
          </cell>
          <cell r="H2017" t="str">
            <v>Ingresos propios de la Ciudad de México recaudados.</v>
          </cell>
          <cell r="I2017" t="str">
            <v xml:space="preserve">Mide el porcentaje de avance en la  recaudación  de ingresos propios </v>
          </cell>
          <cell r="J2017" t="str">
            <v>Al tercer  trimestre se han recaudado $79,089,693,866 con el objetivo de captar los recursos financieros que permitan asignar a las Unidades Responsables del Gasto el presupuesto necesario para generar valor público, es decir, la prestación de bienes y servicios de calidad a la población.</v>
          </cell>
          <cell r="K2017">
            <v>109936165867</v>
          </cell>
        </row>
        <row r="2018">
          <cell r="G2018" t="str">
            <v>09C001P026_C1A1</v>
          </cell>
          <cell r="H2018" t="str">
            <v>Actualización de los padrones fiscales de las diversas contribuciones.</v>
          </cell>
          <cell r="I2018" t="str">
            <v>Mide el porcentaje de avance en la actualización de los padrones de contribuyentes</v>
          </cell>
          <cell r="J2018" t="str">
            <v>Se realizaron 245,682, movimientos en los padrones de contribuyentes, con el objetivo de tener un mayor control de la base tributaria.</v>
          </cell>
          <cell r="K2018">
            <v>332093</v>
          </cell>
        </row>
        <row r="2019">
          <cell r="G2019" t="str">
            <v>09C001P026_C1A2</v>
          </cell>
          <cell r="H2019" t="str">
            <v>Atención de trámites</v>
          </cell>
          <cell r="I2019" t="str">
            <v>Mide el porcentaje de trámites atendidos en puntos de recaudación (centros de servicio tesorería, tesorería express y contributel)</v>
          </cell>
          <cell r="J2019" t="str">
            <v>Se atendieron 1,437,768  trámites a través de puntos de recaudación tales como centros de servicio de tesorería, tesorería express y contributel.</v>
          </cell>
          <cell r="K2019">
            <v>2100000</v>
          </cell>
        </row>
        <row r="2020">
          <cell r="G2020" t="str">
            <v>09PDLRE195_C1</v>
          </cell>
          <cell r="H2020" t="str">
            <v xml:space="preserve">Créditos escolares otorgados </v>
          </cell>
          <cell r="I2020" t="str">
            <v>Mide el porcentaje de avance de   los créditos escolares otorgados a derechohabientes</v>
          </cell>
          <cell r="J2020" t="str">
            <v>Se otorgaron 12,313 préstamos económicos</v>
          </cell>
          <cell r="K2020">
            <v>17432</v>
          </cell>
        </row>
        <row r="2021">
          <cell r="G2021" t="str">
            <v>09PDLRE195_C1A1</v>
          </cell>
          <cell r="H2021" t="str">
            <v xml:space="preserve">Evaluación de Solicitudes recibidas </v>
          </cell>
          <cell r="I2021" t="str">
            <v xml:space="preserve">Mide el porcentaje de solicitudes aprobadas </v>
          </cell>
          <cell r="J2021" t="str">
            <v>Se recibieron 16,582 solicitudes de préstamos económicos de las cuales de otorgaron 12,313</v>
          </cell>
          <cell r="K2021">
            <v>33000</v>
          </cell>
        </row>
        <row r="2022">
          <cell r="G2022" t="str">
            <v>09PDLRE195_C2</v>
          </cell>
          <cell r="H2022" t="str">
            <v>Actividades recreativas y culturales otorgadas</v>
          </cell>
          <cell r="I2022" t="str">
            <v>Mide el porcentaje de  Actividades recreativas y culturales otorgadas a derecho habientes</v>
          </cell>
          <cell r="J2022" t="str">
            <v>Se realizaron 9 excursiones, 11 funciones de cine y 2 eventos sociales, en las cuales participaron 4,345 derechohabientes</v>
          </cell>
          <cell r="K2022">
            <v>18</v>
          </cell>
        </row>
        <row r="2023">
          <cell r="G2023" t="str">
            <v>09PDLRE195_C2A1</v>
          </cell>
          <cell r="H2023" t="str">
            <v xml:space="preserve">Aprobación de solicitudes de participación a actividades recreativas y culturales </v>
          </cell>
          <cell r="I2023" t="str">
            <v xml:space="preserve"> Mide el porcentaje de aprobación de solicitudes para eventos sociales,culturales y deportivos</v>
          </cell>
          <cell r="J2023" t="str">
            <v>Se aprobaron 4,345 solicitudes de derechohabiente para participar en eventos sociales, culturales y deportivos.</v>
          </cell>
          <cell r="K2023">
            <v>1500</v>
          </cell>
        </row>
        <row r="2024">
          <cell r="G2024" t="str">
            <v>09PDLRJ001_C1</v>
          </cell>
          <cell r="H2024" t="str">
            <v>Pensiones y  jubilaciones otorgadas</v>
          </cell>
          <cell r="I2024" t="str">
            <v>Mide el porcentaje de pensiones y jubilaciones otorgadas a derechohabientes</v>
          </cell>
          <cell r="J2024" t="str">
            <v>Se otorgaron 1,634 pensiones y jubilaciones.</v>
          </cell>
          <cell r="K2024">
            <v>2750</v>
          </cell>
        </row>
        <row r="2025">
          <cell r="G2025" t="str">
            <v>09PDLRJ001_C1A1</v>
          </cell>
          <cell r="H2025" t="str">
            <v>Verificación del pase de supervivencia de los beneficiarios</v>
          </cell>
          <cell r="I2025" t="str">
            <v>Mide el porcentaje de  pases supervivencia realizados</v>
          </cell>
          <cell r="J2025" t="str">
            <v>Se realizaron 39,633 pases de revista</v>
          </cell>
          <cell r="K2025">
            <v>24995</v>
          </cell>
        </row>
        <row r="2026">
          <cell r="G2026" t="str">
            <v>09PDLRJ001_C1A2</v>
          </cell>
          <cell r="H2026" t="str">
            <v>Evaluación de solicitudes recibidas para el pago de pensiones y jubilaciones por primera vez</v>
          </cell>
          <cell r="I2026" t="str">
            <v>Mide el porcentaje de solicitudes recibidas</v>
          </cell>
          <cell r="J2026" t="str">
            <v>Se recibieron 1198 solicitudes de jubilaciones y pensiones.</v>
          </cell>
          <cell r="K2026">
            <v>2500</v>
          </cell>
        </row>
        <row r="2027">
          <cell r="G2027" t="str">
            <v>09PDLRN001_C1</v>
          </cell>
          <cell r="H2027" t="str">
            <v>Capacitaciones a las brigadas de protección civil realizadas</v>
          </cell>
          <cell r="I2027" t="str">
            <v>Mide el porcentaje del avance en el número de brigadas capacitadas para la protección de visitantes y funcionarios que transitan por las intalaciones del ente público</v>
          </cell>
          <cell r="J2027" t="str">
            <v>Se realizaron 5 cursos:
1. Curso Básico de Evaluación Comunicación.
2. Curso de Prevención, Combate y Extinción de Incendios.
3. Intermedio de Primeros Auxilios.
4. Curso de Grupo de Apoyo Especial y Apoyo Psicológico de Primer Contacto.
5.  Curso de primeros auxilios, denominado "Acciones Básicas para salvar una vida"</v>
          </cell>
          <cell r="K2027">
            <v>2</v>
          </cell>
        </row>
        <row r="2028">
          <cell r="G2028" t="str">
            <v>09PDLRN001_C1A1</v>
          </cell>
          <cell r="H2028" t="str">
            <v>Elaboración de material de apoyo y difusión para las capacitaciones.</v>
          </cell>
          <cell r="I2028" t="str">
            <v>Mide el porcentaje de avance en la elaboración de material de apoyo y difusión elaborado para realizar capacitaciones programadas.</v>
          </cell>
          <cell r="J2028" t="str">
            <v>No tuvo avance</v>
          </cell>
          <cell r="K2028">
            <v>2</v>
          </cell>
        </row>
        <row r="2029">
          <cell r="G2029" t="str">
            <v>09PDLRN001_C1A2</v>
          </cell>
          <cell r="H2029" t="str">
            <v>Difusión y promoción del Programa de capacitación</v>
          </cell>
          <cell r="I2029" t="str">
            <v>Mide el porcentaje que mide el número de actividades realizadas para la difusión y promoción del programa de capacitación a servidores públicos</v>
          </cell>
          <cell r="J2029" t="str">
            <v>Se hizo un comunicado con el objeto de dar a conocer los programas de capacitación disponibles en materia de Gestión Integral de Riesgos.</v>
          </cell>
          <cell r="K2029">
            <v>2</v>
          </cell>
        </row>
        <row r="2030">
          <cell r="G2030" t="str">
            <v>09PDLRN001_C2</v>
          </cell>
          <cell r="H2030" t="str">
            <v>Simulacros preventivos para conocer los protocolos de actuación en caso de emergencia ejecutados</v>
          </cell>
          <cell r="I2030" t="str">
            <v>Mide el porcentaje en cumplimiento de  las reuniones informativas para la aplicación de protocolos de actuación a seguir en simulacros</v>
          </cell>
          <cell r="J2030" t="str">
            <v>No se tuvo avance</v>
          </cell>
          <cell r="K2030">
            <v>2</v>
          </cell>
        </row>
        <row r="2031">
          <cell r="G2031" t="str">
            <v>09PDLRN001_C2A1</v>
          </cell>
          <cell r="H2031" t="str">
            <v>Realización de reuniones informativas a los participantes para informar los protocolos de actuación a seguir en los simulacros.</v>
          </cell>
          <cell r="I2031" t="str">
            <v>Mide el prcentaje de cumplimiento de as reuniones informativas para la apicación de protocolos de actuación a seguir en los simulacros</v>
          </cell>
          <cell r="J2031" t="str">
            <v>Se llevo a cavo una plática informativa en el Auditorio de CAPTRALIR</v>
          </cell>
          <cell r="K2031">
            <v>2</v>
          </cell>
        </row>
        <row r="2032">
          <cell r="G2032" t="str">
            <v>09PDPAE195_C1</v>
          </cell>
          <cell r="H2032" t="str">
            <v>Eventos sociales, culturales y deportivos otorgados</v>
          </cell>
          <cell r="I2032" t="str">
            <v>Mide el porcentaje de eventos sociales, culturales y deportivos otorgados a los derechohabientes</v>
          </cell>
          <cell r="J2032" t="str">
            <v>Al período se realizarón seis eventos denominados: "Día Internacional de la Mujer",  "Evento para pensionados el día 25 de abril-2024", "Día de la Madre", "Día del Padre", "Dia del Abuelo" y "Fiesta Mexicana"</v>
          </cell>
          <cell r="K2032">
            <v>7</v>
          </cell>
        </row>
        <row r="2033">
          <cell r="G2033" t="str">
            <v>09PDPAE195_C1A1</v>
          </cell>
          <cell r="H2033" t="str">
            <v>Aprobación de solicitudes de participación a eventos sociales, culturales y deportivos</v>
          </cell>
          <cell r="I2033" t="str">
            <v xml:space="preserve"> Mide el porcentaje de aprobación de solicitudes para eventos sociales,culturales y deportivos</v>
          </cell>
          <cell r="J2033" t="str">
            <v>En el periodo, se recibieron un total  de 1,681 solicitudes de participación, mismas que fueron aprobadas.</v>
          </cell>
          <cell r="K2033">
            <v>1600</v>
          </cell>
        </row>
        <row r="2034">
          <cell r="G2034" t="str">
            <v>09PDPAE195_C2</v>
          </cell>
          <cell r="H2034" t="str">
            <v xml:space="preserve">Consultas Médicas otorgadas </v>
          </cell>
          <cell r="I2034" t="str">
            <v>Mide el porcentaje de  las  consultas médicas otorgadas a los derechohabientes</v>
          </cell>
          <cell r="J2034" t="str">
            <v>Se brindaron 737,326 servicios médicos de primer, segundo y tercer nivel, con la finalidad de mantener las condiciones de salud en buen estado de los elementos, pensionados y sus derechohabientes.</v>
          </cell>
          <cell r="K2034">
            <v>900000</v>
          </cell>
        </row>
        <row r="2035">
          <cell r="G2035" t="str">
            <v>09PDPAE195_C2A1</v>
          </cell>
          <cell r="H2035" t="str">
            <v>Programación y gestión de citas para consultas médicas de primer y segundo nivel</v>
          </cell>
          <cell r="I2035" t="str">
            <v xml:space="preserve"> Mide el porcentaje de  citas porgramadas y gestionadas  primer y segundo nivel </v>
          </cell>
          <cell r="J2035" t="str">
            <v>Se otorgaron 199,398 citas de las consultas médicas.</v>
          </cell>
          <cell r="K2035">
            <v>270000</v>
          </cell>
        </row>
        <row r="2036">
          <cell r="G2036" t="str">
            <v>09PDPAJ001_C1</v>
          </cell>
          <cell r="H2036" t="str">
            <v>Pensiones y jubilaciones otorgadas</v>
          </cell>
          <cell r="I2036" t="str">
            <v>Mide el porcentaje de avance de pagos de pensiones y jubiaciones a derechohabientes otorgados</v>
          </cell>
          <cell r="J2036" t="str">
            <v>Se llevó a cabo el pago a 956 nuevas pensiones autorizadas y actualizadas y en nómina para el pago correspondiente.</v>
          </cell>
          <cell r="K2036">
            <v>1400</v>
          </cell>
        </row>
        <row r="2037">
          <cell r="G2037" t="str">
            <v>09PDPAJ001_C1A1</v>
          </cell>
          <cell r="H2037" t="str">
            <v>Verificación del pase de supervivencia de los beneficiarios</v>
          </cell>
          <cell r="I2037" t="str">
            <v>Mide el porcentaje avance en la verificación de   pases supervivencia realizados</v>
          </cell>
          <cell r="J2037" t="str">
            <v>Se llevó a cabo la verificación de 22,811 pases de supervivencia.</v>
          </cell>
          <cell r="K2037">
            <v>23094</v>
          </cell>
        </row>
        <row r="2038">
          <cell r="G2038" t="str">
            <v>09PDPAJ001_C1A2</v>
          </cell>
          <cell r="H2038" t="str">
            <v>Evaluación de solicitudes recibidas para el pago de pensiones y jubilaciones por primera vez</v>
          </cell>
          <cell r="I2038" t="str">
            <v xml:space="preserve">Mide el porcentaje de requerimientos necesarios para la entrega de pensiones y jubilaciones por primera vez </v>
          </cell>
          <cell r="J2038" t="str">
            <v>Al período se recibieron 967 solicitudes, para el pago de pensiones y jubilaciones por primera vez.</v>
          </cell>
          <cell r="K2038">
            <v>1700</v>
          </cell>
        </row>
        <row r="2039">
          <cell r="G2039" t="str">
            <v>09PDPAN001_C1</v>
          </cell>
          <cell r="H2039" t="str">
            <v>Capacitaciones a las brigadas de protección civil realizadas</v>
          </cell>
          <cell r="I2039" t="str">
            <v>Mide el porcentaje de avance en el número de personas capacitadas para la protección de visitantes y funcionarios que transitan por las instalaciones de la Entidad.</v>
          </cell>
          <cell r="J2039" t="str">
            <v>Para el Tercer Trimestre, se llevaron a cabo 3 capacitaciones de manera presencial de los siguientes cursos:  "Básico de Primeros Auxilios", "Básico de Prevención, Combate y Extinción de Incendios" y "Básico de Evacuación". Así mismo, se realizaron 3 Capacitaciones en línea de los siguientes cursos: "Curso Básico de Evacuación";  "Curso Básico de Primeros Auxilios" y  "Curso Básico de Comunicación".</v>
          </cell>
          <cell r="K2039">
            <v>8</v>
          </cell>
        </row>
        <row r="2040">
          <cell r="G2040" t="str">
            <v>09PDPAN001_C1A1</v>
          </cell>
          <cell r="H2040" t="str">
            <v>Difusión y promoción del Programa de capacitación</v>
          </cell>
          <cell r="I2040" t="str">
            <v>Mide el porcentaje del número de  actividades realizadas para la difusión  y promoción del programa de capacitación a funcionarios públicos</v>
          </cell>
          <cell r="J2040" t="str">
            <v>Se realizó el envío de oficios para actualizar al personal que compone la Brigada de Protección Civil de la Entidad. Así también, se realizó la difusión de la capacitación en materia de Prevención, Combate y Extinción de Incendios vía correo electrónico a todo el personal de la Entidad.</v>
          </cell>
          <cell r="K2040">
            <v>4</v>
          </cell>
        </row>
        <row r="2041">
          <cell r="G2041" t="str">
            <v>09PDPAN001_C2</v>
          </cell>
          <cell r="H2041" t="str">
            <v>Simulacros preventivos para conocer los protocolos de actuación en caso de emergencia ejecutados</v>
          </cell>
          <cell r="I2041" t="str">
            <v>Mide el porcentaje  del cumplimiento de la realización de simulacros para prevenir situaciones de riesgo y emergencia generados por un fenómeno natural o antropogénico</v>
          </cell>
          <cell r="J2041" t="str">
            <v xml:space="preserve">Al Tercer Trimestre se realizaron tres simulacros: el pasado 28 de junio de 2024, el día 30 de agosto de 2024  y el Macrosimulacro Nacional con fecha 19 de septiembre de 2024. </v>
          </cell>
          <cell r="K2041">
            <v>4</v>
          </cell>
        </row>
        <row r="2042">
          <cell r="G2042" t="str">
            <v>09PDPAN001_C2A1</v>
          </cell>
          <cell r="H2042" t="str">
            <v>Realización de reuniones informativas a los participantes para informar el protocolos de actuación a seguir en los simulacros.</v>
          </cell>
          <cell r="I2042" t="str">
            <v>Mide el porcentaje del cumplimiento de las reuniones informativas para la aplicación de protocolos de actuación a seguir en los simulacros</v>
          </cell>
          <cell r="J2042" t="str">
            <v xml:space="preserve">Se realizó una reunión el pasado 29 de febrero con la finalidad de dar a conocer las medidas a seguir en materia de Protección Civil para el ejercicio 2024. Asimismo, se realizaron 3 reuniones de retroalimentación de los simulacros realizados los días 28 de junio, 30 de agosto y 19 de septiembre del presente año. </v>
          </cell>
          <cell r="K2042">
            <v>4</v>
          </cell>
        </row>
        <row r="2043">
          <cell r="G2043" t="str">
            <v>09PDPPE195_C1</v>
          </cell>
          <cell r="H2043" t="str">
            <v xml:space="preserve">Préstamos hipotecarios otorgados </v>
          </cell>
          <cell r="I2043" t="str">
            <v>Mide el porcentaje de avance en la entrega de préstamos hipotecarios otorgados</v>
          </cell>
          <cell r="J2043" t="str">
            <v>Al periodo no se otorgaron Préstamos Hipotecarios debido a que no se tiene un presupuesto autorizado para esta prestación.</v>
          </cell>
          <cell r="K2043">
            <v>122</v>
          </cell>
        </row>
        <row r="2044">
          <cell r="G2044" t="str">
            <v>09PDPPE195_C1A1</v>
          </cell>
          <cell r="H2044" t="str">
            <v>Aprobación de solicitudes de elementos en activo para los préstamos hipotecarios</v>
          </cell>
          <cell r="I2044" t="str">
            <v xml:space="preserve">Mide el porcentaje los requerimientos necesarios  para los Programas de vivienda </v>
          </cell>
          <cell r="J2044" t="str">
            <v>Al periodo no se aprobaron solicitudes para Préstamos Hipotecarios debido a que no se tiene un presupuesto autorizado para esta prestación.</v>
          </cell>
          <cell r="K2044">
            <v>122</v>
          </cell>
        </row>
        <row r="2045">
          <cell r="G2045" t="str">
            <v>09PDPPE195_C2</v>
          </cell>
          <cell r="H2045" t="str">
            <v xml:space="preserve">Apoyos  de gastos funerarios a familiares otorgados </v>
          </cell>
          <cell r="I2045" t="str">
            <v>Mide el porcentaje de apoyos de gastos funerarios otorgados</v>
          </cell>
          <cell r="J2045" t="str">
            <v xml:space="preserve">Al periodo se otorgaron a los familiares derechohabientes 346 ayudas de gastos funerarios. </v>
          </cell>
          <cell r="K2045">
            <v>400</v>
          </cell>
        </row>
        <row r="2046">
          <cell r="G2046" t="str">
            <v>09PDPPE195_C2A1</v>
          </cell>
          <cell r="H2046" t="str">
            <v xml:space="preserve">Aprobación de solicitudes de ayudas de gastos funerarios </v>
          </cell>
          <cell r="I2046" t="str">
            <v>Mide el porcentaje de  requerimientos necesarios para la ayuda de gastos funerarios aprobadas</v>
          </cell>
          <cell r="J2046" t="str">
            <v>Al periodo se aprobaron 346 solicitudes de ayudas de gastos funerarios que cubrieron con los requisitos.</v>
          </cell>
          <cell r="K2046">
            <v>400</v>
          </cell>
        </row>
        <row r="2047">
          <cell r="G2047" t="str">
            <v>09PDPPE195_C3</v>
          </cell>
          <cell r="H2047" t="str">
            <v xml:space="preserve">Indemnizaciones por retiro voluntario otorgadas </v>
          </cell>
          <cell r="I2047" t="str">
            <v xml:space="preserve">Mide el porcentaje de  avance indemnizaciones otorgadas  por retiro voluntario </v>
          </cell>
          <cell r="J2047" t="str">
            <v>Al periodo se otorgaron 220 indemnizaciones por retiro voluntario.</v>
          </cell>
          <cell r="K2047">
            <v>380</v>
          </cell>
        </row>
        <row r="2048">
          <cell r="G2048" t="str">
            <v>09PDPPE195_C3A1</v>
          </cell>
          <cell r="H2048" t="str">
            <v>Aprobación de solicitudes de indemnizaciones por retiro voluntario</v>
          </cell>
          <cell r="I2048" t="str">
            <v>Mide el porcentaje de requerimientos para las indemnizaciones  por retiro voluntario aprobadas</v>
          </cell>
          <cell r="J2048" t="str">
            <v>Al periodo se aprobaron 220 solicitudes de indemnizaciones por retiro voluntario.</v>
          </cell>
          <cell r="K2048">
            <v>400</v>
          </cell>
        </row>
        <row r="2049">
          <cell r="G2049" t="str">
            <v>09PDPPE195_C4</v>
          </cell>
          <cell r="H2049" t="str">
            <v xml:space="preserve">Apoyos  asistenciales otorgados </v>
          </cell>
          <cell r="I2049" t="str">
            <v xml:space="preserve">Mide el porcentaje de apoyos asistenciales ortorgados </v>
          </cell>
          <cell r="J2049" t="str">
            <v xml:space="preserve">Al periodo se otorgaron 403 apoyos por concepto de ayudas asistenciales </v>
          </cell>
          <cell r="K2049">
            <v>480</v>
          </cell>
        </row>
        <row r="2050">
          <cell r="G2050" t="str">
            <v>09PDPPE195_C4A1</v>
          </cell>
          <cell r="H2050" t="str">
            <v xml:space="preserve">Aprobación de solicitudes  de apoyos asistenciales </v>
          </cell>
          <cell r="I2050" t="str">
            <v>Mide el porcentaje de requerimientos necesarios para la aprobación de  ayudas asistenciales</v>
          </cell>
          <cell r="J2050" t="str">
            <v xml:space="preserve">Al periodo se otorgaron 403 apoyos por concepto de ayudas asistenciales </v>
          </cell>
          <cell r="K2050">
            <v>485</v>
          </cell>
        </row>
        <row r="2051">
          <cell r="G2051" t="str">
            <v>09PDPPE195_C5</v>
          </cell>
          <cell r="H2051" t="str">
            <v xml:space="preserve">Actividades recreativas y culturales otorgadas </v>
          </cell>
          <cell r="I2051" t="str">
            <v>Mide el porcentaje de avance de  actividades recreativas y culturales otorgadas</v>
          </cell>
          <cell r="J2051" t="str">
            <v>Al periodo se realizaron actividades de esparcimiento, con la finalidad de ayudar a las y los pensionados y familiares de los derechohabientes a contribuir a su calidad de vida como son: visitas a museos, parques acuáticos, recorridos culturales. Asimismo se llevaron a cabo de manera gratuita obras de teatro, que en colaboración con la Secretaría de Cultura de la Ciudad de México a través de la Dirección del Sistema de Teatro de la Ciudad de México; así como pláticas y cursos en coordinación con el INAPAM.</v>
          </cell>
          <cell r="K2051">
            <v>2400</v>
          </cell>
        </row>
        <row r="2052">
          <cell r="G2052" t="str">
            <v>09PDPPE195_C5A1</v>
          </cell>
          <cell r="H2052" t="str">
            <v>Elaboración de material de apoyo y difusión para las actividades recreativas y culturales</v>
          </cell>
          <cell r="I2052" t="str">
            <v>Porcentaje que mide el avance en la elaboración del material de apoyo y difusión elaborado para realizar las actividades recreativas y culturales</v>
          </cell>
          <cell r="J2052" t="str">
            <v>Al periodo se eleboraron 1,058 materiales de apoyo y difusión para la realización de las actividades recreativas y culturales.</v>
          </cell>
          <cell r="K2052">
            <v>2400</v>
          </cell>
        </row>
        <row r="2053">
          <cell r="G2053" t="str">
            <v>09PDPPE195_C6</v>
          </cell>
          <cell r="H2053" t="str">
            <v xml:space="preserve">Apoyos económicos otorgados </v>
          </cell>
          <cell r="I2053" t="str">
            <v>Mide el porcentaje de apoyos económicos por concepto de celebraciones sociales otorgados</v>
          </cell>
          <cell r="J2053" t="str">
            <v>Al periodo se otorgaron apoyos  económicos a las y los pensionados y jubilados de la Entidad, por concepto de día del niño, día de la madre, día del padre, becas escolares y día del adulto mayor.</v>
          </cell>
          <cell r="K2053">
            <v>80000</v>
          </cell>
        </row>
        <row r="2054">
          <cell r="G2054" t="str">
            <v>09PDPPE195_C6A1</v>
          </cell>
          <cell r="H2054" t="str">
            <v>Selección de pensionistas que reciben  un apoyo económico</v>
          </cell>
          <cell r="I2054" t="str">
            <v>Mide el porcentaje de pensionistas que cumplen con los criterios de elegibilidad para recibir un apoyo económico</v>
          </cell>
          <cell r="J2054" t="str">
            <v>Al periodo se otorgaron apoyos  económicos a las y los pensionados y jubilados de la Entidad, por concepto de día del niño, día de la madre, día del padre, becas escolares y día del adulto mayor.</v>
          </cell>
          <cell r="K2054">
            <v>80000</v>
          </cell>
        </row>
        <row r="2055">
          <cell r="G2055" t="str">
            <v>09PDPPE195_C7</v>
          </cell>
          <cell r="H2055" t="str">
            <v>Apoyos económicos de Previsión Social Múltiple otorgados</v>
          </cell>
          <cell r="I2055" t="str">
            <v>Mide el porcentaje de pensionistas que recibieron el apoyo económico por concepto de Previsión Social Múltiple otorgados</v>
          </cell>
          <cell r="J2055" t="str">
            <v>Al periodo se otorgaron 32,626 apoyos económicos por concepto de la  previsión múltiple.</v>
          </cell>
          <cell r="K2055">
            <v>34894</v>
          </cell>
        </row>
        <row r="2056">
          <cell r="G2056" t="str">
            <v>09PDPPE195_C7A1</v>
          </cell>
          <cell r="H2056" t="str">
            <v>Aprobación de nuevas altas de pensionistas para recibir el apoyo económico de Previsión Social Múltiple</v>
          </cell>
          <cell r="I2056" t="str">
            <v>Mide el porcentaje de nuevos pensionistas que reciben el apoyo económico de Previsión Social Múltiple</v>
          </cell>
          <cell r="J2056" t="str">
            <v>Al periodo se aprobaron 1007 nuevas altas de pensionistas para recibir el apoyo económico de Previsión Social Múltiple</v>
          </cell>
          <cell r="K2056">
            <v>500</v>
          </cell>
        </row>
        <row r="2057">
          <cell r="G2057" t="str">
            <v>09PDPPJ001_C1</v>
          </cell>
          <cell r="H2057" t="str">
            <v>Pensiones y jubilaciones otorgadas</v>
          </cell>
          <cell r="I2057" t="str">
            <v>Mide el porcentaje de avance de pagos de pensiones y jubiaciones a derechohabientes otorgados</v>
          </cell>
          <cell r="J2057" t="str">
            <v>Al periodo se otorgaron 32,626 pensiones y jubilaciones</v>
          </cell>
          <cell r="K2057">
            <v>34894</v>
          </cell>
        </row>
        <row r="2058">
          <cell r="G2058" t="str">
            <v>09PDPPJ001_C1A1</v>
          </cell>
          <cell r="H2058" t="str">
            <v>Verificación de la supervivencia de los pensionistas mediante el pase de revista</v>
          </cell>
          <cell r="I2058" t="str">
            <v>Mide el porcentaje de avance en la verificación de pases supervivencia realizados</v>
          </cell>
          <cell r="J2058" t="str">
            <v>Al periodo se realizó el pase revista mediante el pase de supervivencia a los pensionados y jubilados.</v>
          </cell>
          <cell r="K2058">
            <v>12</v>
          </cell>
        </row>
        <row r="2059">
          <cell r="G2059" t="str">
            <v>09PDPPJ001_C1A2</v>
          </cell>
          <cell r="H2059" t="str">
            <v>Evaluación de solicitudes recibidas para el pago de pensiones y jubilaciones por primera vez</v>
          </cell>
          <cell r="I2059" t="str">
            <v xml:space="preserve">Mide el porcentaje de requerimientos necesarios para la entrega de pensiones y jubilaciones por primera vez </v>
          </cell>
          <cell r="J2059" t="str">
            <v>Al periodo se otorgaron 2,837 requerimientos para la entrega de pensiones y jubilaciones</v>
          </cell>
          <cell r="K2059">
            <v>3645</v>
          </cell>
        </row>
        <row r="2060">
          <cell r="G2060" t="str">
            <v>09PDPPN001_C1</v>
          </cell>
          <cell r="H2060" t="str">
            <v>Capacitaciones a las brigadas de protección civil realizadas</v>
          </cell>
          <cell r="I2060" t="str">
            <v>Mide el porcentaje de avance en el número de personas capacitadas para la protección de visitantes y funcionarios que hacen uso de las instalaciones de la Entidad</v>
          </cell>
          <cell r="J2060" t="str">
            <v>Se realizó la capacitación al personal brigadista de la Entidad, con el curso denominado "Curso Integral para la Caja De Previsión de la Policía Preventiva"</v>
          </cell>
          <cell r="K2060">
            <v>1</v>
          </cell>
        </row>
        <row r="2061">
          <cell r="G2061" t="str">
            <v>09PDPPN001_C1A1</v>
          </cell>
          <cell r="H2061" t="str">
            <v>Difusión y promoción del Programa de capacitación</v>
          </cell>
          <cell r="I2061" t="str">
            <v>Mide el porcentaje del número de  actividades realizadas para la difusión  y promoción del programa de capacitación a funcionarios públicos</v>
          </cell>
          <cell r="J2061" t="str">
            <v>Se realizó la capacitación al personal brigadista de la Entidad, con el curso denominado "Curso Integral para la Caja De Previsión de la Policía Preventiva"</v>
          </cell>
          <cell r="K2061">
            <v>1</v>
          </cell>
        </row>
        <row r="2062">
          <cell r="G2062" t="str">
            <v>09PDPPN001_C2</v>
          </cell>
          <cell r="H2062" t="str">
            <v>Simulacros preventivos para conocer los protocolos de actuación en caso de emergencia ejecutados</v>
          </cell>
          <cell r="I2062" t="str">
            <v>Mide el porcentaje  del cumplimiento de la realización de simulacros para prevenir situaciones de riesgo y emergencia generados por un fenómeno natural o antropogénico</v>
          </cell>
          <cell r="J2062" t="str">
            <v>En el tercer trimestre se realizaron dos simulacros “Simulacro de Sismo” y “Simulacro Nacional para la prevención de riesgos y emergencia en la Entidad.</v>
          </cell>
          <cell r="K2062">
            <v>3</v>
          </cell>
        </row>
        <row r="2063">
          <cell r="G2063" t="str">
            <v>09PDPPN001_C2A1</v>
          </cell>
          <cell r="H2063" t="str">
            <v>Realización de reuniones informativas a los participantes para informar el protocolo de actuación a seguir en los simulacros.</v>
          </cell>
          <cell r="I2063" t="str">
            <v>Mide el porcentaje del cumplimiento de las reuniones informativas para la aplicación de protocolos de actuación a seguir en los simulacros</v>
          </cell>
          <cell r="J2063" t="str">
            <v>Se realizó la convocatoria al comité interno de protección civil para la realización de los simulacros.</v>
          </cell>
          <cell r="K2063">
            <v>3</v>
          </cell>
        </row>
        <row r="2064">
          <cell r="G2064" t="str">
            <v>09PECME077_C1</v>
          </cell>
          <cell r="H2064" t="str">
            <v>Impresiones entregadas</v>
          </cell>
          <cell r="I2064" t="str">
            <v xml:space="preserve">Mide el porcentaje de avance en la producción de impresiones </v>
          </cell>
          <cell r="J2064" t="str">
            <v>Se realizaron 65,163,225 impresiones, lo que representa un avance del 24 por ciento de los  268,622,820 programados en el presente ejercicio fiscal,  consistentes en offset, formas continuas y hologramas, con la finalidad de eficientar los gastos administrativos.</v>
          </cell>
          <cell r="K2064">
            <v>268622820</v>
          </cell>
        </row>
        <row r="2065">
          <cell r="G2065" t="str">
            <v>09PECME077_C2</v>
          </cell>
          <cell r="H2065" t="str">
            <v>Impresiones comercializadas</v>
          </cell>
          <cell r="I2065" t="str">
            <v xml:space="preserve">Mide el porcentaje de avance en la comercialización de impresiones </v>
          </cell>
          <cell r="J2065" t="str">
            <v>Se realizarón 18,229,970 impresiones, lo que representa un avance del 58 por ciento de los 31,293,904 programados en el presente ejercicio fiscal,  consistentes en tarjeta única de movilidad integrada, carteles, dípticos, etiquetas, folletos, gacetas, lonas, medallas, sellos, trípticos, volantes, principalemente, con la finalidad de cubrir las necesidades de impresión de los Entes Públicos para el desarrollo de sus programas y proyectos.</v>
          </cell>
          <cell r="K2065">
            <v>31293904</v>
          </cell>
        </row>
        <row r="2066">
          <cell r="G2066" t="str">
            <v>09PECME077_C2A1</v>
          </cell>
          <cell r="H2066" t="str">
            <v xml:space="preserve">Formalización de contratos para la producción y comercialización de impresiones </v>
          </cell>
          <cell r="I2066" t="str">
            <v xml:space="preserve">Mide el porcentaje de la formalización de contratos para la producción y comercialización de impresiones </v>
          </cell>
          <cell r="J2066" t="str">
            <v>Se realizaron 166 contratos con clientes, lo que representa un avance del 68 por ciento de los 245 programados en el presente ejercicio fiscal.</v>
          </cell>
          <cell r="K2066">
            <v>245</v>
          </cell>
        </row>
        <row r="2067">
          <cell r="G2067" t="str">
            <v>09PECMN001_C1</v>
          </cell>
          <cell r="H2067" t="str">
            <v>Capacitaciones a las brigadas de protección civil realizadas</v>
          </cell>
          <cell r="I2067" t="str">
            <v>Mide el porcentaje de avance en el número de personas capacitadas para la protección de visitantes y funcionarios que transitan por las instalaciones de la Entidad.</v>
          </cell>
          <cell r="J2067" t="str">
            <v>Se realizaron 26 cursos, entre los que destacan: Atención Psicológica en Emergencias, Comités de Protección Civil, Comunidades Resilientes, Prevención, Combate y Extinción de Incendios, Primeros Auxilios, Evacuaión, Elaboración de Programas Especiales de Protección Civil de Acuerdo al Riesgo, Estimación del Riesgo de Desastre en Deslizamientos y Derrumbes para los Asentamientos Humanos, Fenómenos Sanitario- Ecológicos y Seguridad en Rellenos Sanitarios, Gestión Integral de Riesgo de Desastre, Grupo de Apoyo y Apoyo Psicológico de Primer Contacto, lo que representa un avance del 173 por ciento de los 15 programados en el presente ejercicio fiscal, en los cuales se capacitaron 36 personas de Corporación Mexicana de Impresión, S.A. de C.V., que recibierón 303 constancias</v>
          </cell>
          <cell r="K2067">
            <v>15</v>
          </cell>
        </row>
        <row r="2068">
          <cell r="G2068" t="str">
            <v>09PECMN001_C1A1</v>
          </cell>
          <cell r="H2068" t="str">
            <v>Difusión y promoción del Programa de capacitación</v>
          </cell>
          <cell r="I2068" t="str">
            <v>Mide el porcentaje del número de  actividades realizadas para la difusión  y promoción del programa de capacitación a funcionarios públicos</v>
          </cell>
          <cell r="J2068" t="str">
            <v>Se realizaron 9  actividades de difusión y promoción de programas de capacitación, lo que representa un avance del 82 por ciento de los 11 programados en el presente ejercicio fiscal.</v>
          </cell>
          <cell r="K2068">
            <v>11</v>
          </cell>
        </row>
        <row r="2069">
          <cell r="G2069" t="str">
            <v>09PECMN001_C2</v>
          </cell>
          <cell r="H2069" t="str">
            <v>Simulacros preventivos para conocer los protocolos de actuación en caso de emergencia ejecutados</v>
          </cell>
          <cell r="I2069" t="str">
            <v>Mide el porcentaje  del cumplimiento de la realización de simulacros para prevenir situaciones de riesgo y emergencia generados por un fenómeno natural o antropogénico</v>
          </cell>
          <cell r="J2069" t="str">
            <v>Se realizó un simulacros durante el tercer trimestre del ejercicio, lo que representa un avance del 50% por ciento de los 2 programados en el presente ejercicio fiscal.</v>
          </cell>
          <cell r="K2069">
            <v>2</v>
          </cell>
        </row>
        <row r="2070">
          <cell r="G2070" t="str">
            <v>09PECMN001_C2A1</v>
          </cell>
          <cell r="H2070" t="str">
            <v>Realización de reuniones informativas a los participantes para informar el protocolos de actuación a seguir en los simulacros.</v>
          </cell>
          <cell r="I2070" t="str">
            <v>Mide el porcentaje del cumplimiento de las reuniones informativas para la aplicación de protocolos de actuación a seguir en los simulacros</v>
          </cell>
          <cell r="J2070" t="str">
            <v>Se realizó una reunión informativa para la aplicación de protocolos de actuación a seguir en los simulacros durante el tercer trimestre del ejercicio, lo que representa un avance del 50% por ciento de los 2 programados en el presente ejercicio fiscal.</v>
          </cell>
          <cell r="K2070">
            <v>2</v>
          </cell>
        </row>
        <row r="2071">
          <cell r="G2071" t="str">
            <v>09PESME084_C1</v>
          </cell>
          <cell r="H2071" t="str">
            <v xml:space="preserve">Proyectos de vivienda asequible  bajo la Norma de Ordenación General No. 26 formalizados </v>
          </cell>
          <cell r="I2071" t="str">
            <v>Mide el porcentaje de proyectos ejecutivos de viviendas asequibles  bajo los lineamientos y criterios de la Norma de Ordenación General No. 26 formalizados</v>
          </cell>
          <cell r="J2071" t="str">
            <v>Se han formalizaron 13 proyectos de vivienda asequible bajo los lineamientos y criterios de la Norma de Ordenación General N°26</v>
          </cell>
          <cell r="K2071">
            <v>4</v>
          </cell>
        </row>
        <row r="2072">
          <cell r="G2072" t="str">
            <v>09PESME084_C1A1</v>
          </cell>
          <cell r="H2072" t="str">
            <v xml:space="preserve">Evaluación de factibilidad de las solicitudes a los proyectos de vivienda asequible </v>
          </cell>
          <cell r="I2072" t="str">
            <v>Mide el porcentaje de solicitudes aprobadas de los proyectos de vivienda asequible en el proceso de inscripción de Norma de Ordenamiento General No. 26</v>
          </cell>
          <cell r="J2072" t="str">
            <v>Se evaluó la factibilidad y se aprobaron 17 solicitudes de proyectos de vivienda asequible  bajo los lineamientos y criterios de la Norma de Ordenación General N°26</v>
          </cell>
          <cell r="K2072">
            <v>4</v>
          </cell>
        </row>
        <row r="2073">
          <cell r="G2073" t="str">
            <v>09PESME084_C2</v>
          </cell>
          <cell r="H2073" t="str">
            <v xml:space="preserve"> Informes de Ingresos de cajones de estacionamiento  entregados</v>
          </cell>
          <cell r="I2073" t="str">
            <v>Mide el número de informes de ingresos de los cajones de estacionamientos bajo el programa de parquímetros entregados</v>
          </cell>
          <cell r="J2073" t="str">
            <v xml:space="preserve">Al tercer trimestre se recolectaron 8  informes de ingresos  y 1 por conciliar en Tesoreria </v>
          </cell>
          <cell r="K2073">
            <v>12</v>
          </cell>
        </row>
        <row r="2074">
          <cell r="G2074" t="str">
            <v>09PESME084_C2A1</v>
          </cell>
          <cell r="H2074" t="str">
            <v>Elaboración de actas de conteo de los Cajones de estacionamiento para la generación de informes de ingresos</v>
          </cell>
          <cell r="I2074" t="str">
            <v>Mide el porcentaje de actas de conteo de los Cajones de estacionamientos bajo el programa de parquímetros</v>
          </cell>
          <cell r="J2074" t="str">
            <v xml:space="preserve">All tercer trimestre se recolectaron 130 actas de conteo </v>
          </cell>
          <cell r="K2074">
            <v>250</v>
          </cell>
        </row>
        <row r="2075">
          <cell r="G2075" t="str">
            <v>09PESME084_C3</v>
          </cell>
          <cell r="H2075" t="str">
            <v>Mantenimientos de Inmuebles propiedad o en resguardo de SERVIMET, así como los encomendados por el Gobierno de la Ciudad de México y sus dependencias, realizados</v>
          </cell>
          <cell r="I2075" t="str">
            <v>Mide el porcentaje de mantenimientos  realizados de inmuebles propiedad o en resguardo de SERVIMET, así como los encomendados por el Gobierno de la Ciudad de México y sus dependencias.</v>
          </cell>
          <cell r="J2075" t="str">
            <v>Durante el tercer trimestre se continuaron con los trabajos de Mantenimiento en el Antiguo Palacio del ayuntamiento y se realizo otro más en Chapultepec 652.</v>
          </cell>
          <cell r="K2075">
            <v>8</v>
          </cell>
        </row>
        <row r="2076">
          <cell r="G2076" t="str">
            <v>09PESME084_C3A1</v>
          </cell>
          <cell r="H2076" t="str">
            <v>Atención de solicitudes de mantenimiento  a inmuebles propiedad o en resguardo de SERVIMET, así como los encomendados por el Gobierno de la Ciudad de México y sus dependencias.</v>
          </cell>
          <cell r="I2076" t="str">
            <v>Mide el porcentaje de solicitudes de  la atención al mantenimiento  a inmuebles propiedad o en resguardo de SERVIMET, así como los encomendados por el Gobierno de la Ciudad de México y sus dependencias.</v>
          </cell>
          <cell r="J2076" t="str">
            <v>Se recibieron tres  solicitudes de Mantenimiento.</v>
          </cell>
          <cell r="K2076">
            <v>8</v>
          </cell>
        </row>
        <row r="2077">
          <cell r="G2077" t="str">
            <v>09PESMN001_C1</v>
          </cell>
          <cell r="H2077" t="str">
            <v>Capacitaciones al personal en materia de Protección Civil</v>
          </cell>
          <cell r="I2077" t="str">
            <v>Mide el porcentaje de avance  en el número del personal capacitado para la protección de visitantes y funcionarios que transitan por las instalaciones del ente público</v>
          </cell>
          <cell r="J2077" t="str">
            <v>Se ofertaron 5 actividades de capacitación en línea para el personal de estructura y brigadistas de la Entidad, consistentes en:
- Curso Medidas Preventivas en Caso de Sismo
- Curso Básico de Comunicación
- Curso Básico de Evacuación
- Curso Básico de Prevención, Combate y Extinción de Incendios
- Curso Básico de Primeros Auxilios</v>
          </cell>
          <cell r="K2077">
            <v>4</v>
          </cell>
        </row>
        <row r="2078">
          <cell r="G2078" t="str">
            <v>09PESMN001_C1A1</v>
          </cell>
          <cell r="H2078" t="str">
            <v>Difusión y promoción del Programa de capacitación</v>
          </cell>
          <cell r="I2078" t="str">
            <v>Mide el porcentaje  del número de  actividades realizadas para la difusión  y promoción del programa de capacitación a servidores públicos</v>
          </cell>
          <cell r="J2078" t="str">
            <v>Mediante oficios SAF/SM/DG/DAF/2130/2024 de fecha 28 de junio de 2024 y SAF/SM/DG/DAF/3173/2024 de fecha 12 de septiembre de 2024, se difundió entre el personal la oferta de capacitación disponible para el ejercicio 2024 en materia de protección civil.</v>
          </cell>
          <cell r="K2078">
            <v>4</v>
          </cell>
        </row>
        <row r="2079">
          <cell r="G2079" t="str">
            <v>09PESMN001_C2</v>
          </cell>
          <cell r="H2079" t="str">
            <v>Simulacros preventivos para conocer los protocolos de actuación en caso de emergencia ejecutados</v>
          </cell>
          <cell r="I2079" t="str">
            <v xml:space="preserve">Mide el porcentaje de cumplimeinto de la realización de simulacros para prevenir situaciones de riesgo y emergencia generados por un fenómeno natural o antropogénico
</v>
          </cell>
          <cell r="J2079" t="str">
            <v>Con fecha 19 de septiembre de 2024, el personal de la Entidad participó en el Simulacro Nacional 2024.</v>
          </cell>
          <cell r="K2079">
            <v>2</v>
          </cell>
        </row>
        <row r="2080">
          <cell r="G2080" t="str">
            <v>09PESMN001_C2A1</v>
          </cell>
          <cell r="H2080" t="str">
            <v>Realización de reuniones informativas a los participantes para informar el protocolos de actuación a seguir en los simulacros.</v>
          </cell>
          <cell r="I2080" t="str">
            <v>Mide el porcentaje  del cumplimiento de las reuniones informativas para la aplicación de protocolos de actuación a seguir en los simulacros</v>
          </cell>
          <cell r="J2080" t="str">
            <v>Con fecha 05 de septiembre los brigadistas participamos en la Primera Sesión Ordinaria del Comité Interno de Protección Civil "Fray Servando 77"</v>
          </cell>
          <cell r="K2080">
            <v>2</v>
          </cell>
        </row>
        <row r="2081">
          <cell r="G2081" t="str">
            <v>09PFCHE003_C1</v>
          </cell>
          <cell r="H2081" t="str">
            <v>Obras públicas de restauración, rehabilitación y conservación en bienes inmuebles y espacios públicos del Centro Histórico de la Ciudad de México concluidas.</v>
          </cell>
          <cell r="I2081" t="str">
            <v>Mide el porcentaje de avance de las obras publicas de restauración, rehabilitación y conservación, realizadas en bienes inmuebles y espacios públicos del Centro Histórico de la Ciudad de México.</v>
          </cell>
          <cell r="J2081" t="str">
            <v>Se concluyeron 8 obras públicas para la rehabilitación estructural y restauración de inmuebles del Centro Histórico de la Ciudad de México, 7 (siete) templos con recursos del PNR 2024 y 1 (un) proyecto para la construcción del Centro Artesanal y Cultural Indígena en el inmueble ubicado en Dr. José María Luis Mora número 5.</v>
          </cell>
          <cell r="K2081">
            <v>10</v>
          </cell>
        </row>
        <row r="2082">
          <cell r="G2082" t="str">
            <v>09PFCHE003_C1A1</v>
          </cell>
          <cell r="H2082" t="str">
            <v>Elaboración de los proyectos de obras públicas para bienes inmuebles y espacios públicos del Centro Histórico  de la Ciudad de México.</v>
          </cell>
          <cell r="I2082" t="str">
            <v>Mide el porcentaje de avance de los proyectos de obras públicas en bienes inmuebles y espacios públicos del Centro Histórico  de la Ciudad de México.</v>
          </cell>
          <cell r="J2082" t="str">
            <v>Se realizaron 12 proyectos para rehabilitación estructural y conservación de inmuebles:
10 para con el Programa Nacional de Reconstrucción (PNR) 2024
1 proyecto para conservación y restauración del paisaje histórico-urbano, intervención en fachadas de inmuebles en la Antigua Lagunilla e inmuebles puntuales con el Programa Apoyos a la Cultura de ACMPM.  
1 proyecto para construcción del Centro Artesanal y Cultural Indígena en el inmueble ubicado en Dr. José María Luis Mora número 5.</v>
          </cell>
          <cell r="K2082">
            <v>10</v>
          </cell>
        </row>
        <row r="2083">
          <cell r="G2083" t="str">
            <v>09PFCHE003_C1A2</v>
          </cell>
          <cell r="H2083" t="str">
            <v>Gestión de autorizaciones de las obras públicas para bienes inmuebles y espacios públicos del Centro Histórico  de la Ciudad de México.</v>
          </cell>
          <cell r="I2083" t="str">
            <v>Mide el porcentaje de autorizaciones realizadas ante el INAH, SEDUVI e INBAL, para la ejecución de las obras públicas en bienes inmuebles y espacios públicos del Centro Histórico de la Ciudad de México.</v>
          </cell>
          <cell r="J2083" t="str">
            <v>Se realizaron 12 solicitudes de autorizaciones:
-10 autorizaciones de la Coordinación Nacional de Monumentos Históricos (CNMH) del INAH, para obra de rehabilitación estructural, conservación y resarcimiento de daños por sismo en inmuebles del patrimonio cultural Programa Nacional de Reconstrucción (PNR) 2024.
-1 autorización de la CNMH del INAH, para obra de restauración y mantenimiento sobre las fachadas de los inmuebles ubicados en las calles República de Nicaragua, República de Honduras, República de Chile, Del Carmen, República de Venezuela, Leona Vicario, Magnolia y Pedro Moreno, correspondientes al proyecto "Conservación y restauración del paisaje histórico-urbano  en la Antigua Lagunilla e inmuebles puntuales en el Centro Histórico".
1 autorización para la construcción del Centro Artesanal y Cultural Indígena en el inmueble ubicado en Dr. José María Luis Mora número 5.</v>
          </cell>
          <cell r="K2083">
            <v>10</v>
          </cell>
        </row>
        <row r="2084">
          <cell r="G2084" t="str">
            <v>09PFCHE003_C1A3</v>
          </cell>
          <cell r="H2084" t="str">
            <v>Supervisión del desarrollo de las obras públicas en bienes inmuebles y espacios públicos del Centro Histórico de la Ciudad de México.</v>
          </cell>
          <cell r="I2084" t="str">
            <v>Mide el porcentaje de obras públicas realizadas en bienes inmuebles y espacios públicos del Centro Histórico de la Ciudad de México.</v>
          </cell>
          <cell r="J2084" t="str">
            <v>Se realizaron y supervisaron 8 obras públicas para la rehabilitación estructural y restauración de inmuebles del Centro Histórico de la Ciudad de México, 7 (siete) templos con recursos del PNR 2024 y 1 (un) proyecto para la construcción del Centro Artesanal y Cultural Indígena en el inmueble ubicado en Dr. José María Luis Mora número 5.</v>
          </cell>
          <cell r="K2084">
            <v>10</v>
          </cell>
        </row>
        <row r="2085">
          <cell r="G2085" t="str">
            <v>09PFCHE003_C2</v>
          </cell>
          <cell r="H2085" t="str">
            <v xml:space="preserve">Sesiones de la Escuela de Participación Ciudadana para el rescate del Centro Histórico impartidas  </v>
          </cell>
          <cell r="I2085" t="str">
            <v>Mide el porcentaje de sesiones impartidas en la Escuela de Participación Cuidadana para el rescate del Centro Histórico</v>
          </cell>
          <cell r="J2085" t="str">
            <v>Se impartió el Módulo I, II y III de la Escuela de Participación, abordando los temas Habitabilidad, Economía, Turismo; así como temas de Ciudadanía y Patrimonio Histórico y Cultural.</v>
          </cell>
          <cell r="K2085">
            <v>75</v>
          </cell>
        </row>
        <row r="2086">
          <cell r="G2086" t="str">
            <v>09PFCHE003_C2A1</v>
          </cell>
          <cell r="H2086" t="str">
            <v>Inscripción de  personas en las sesiones</v>
          </cell>
          <cell r="I2086" t="str">
            <v xml:space="preserve">Mide el porcentaje de personas inscritas en la Escuela de Participación Ciudadana para el rescate del Centro Histórico </v>
          </cell>
          <cell r="J2086" t="str">
            <v>Se han registrado un total de 456 personas inscritas en los Módulos I,II y III de la Escuela de Participación Ciudadana.</v>
          </cell>
          <cell r="K2086">
            <v>400</v>
          </cell>
        </row>
        <row r="2087">
          <cell r="G2087" t="str">
            <v>09PFCHE003_C3</v>
          </cell>
          <cell r="H2087" t="str">
            <v>Ayudas Económicas para la conservación de la imagen urbana otorgadas</v>
          </cell>
          <cell r="I2087" t="str">
            <v>Mide el porcentaje de ayudas económicas otorgadas a personas físicas para el arreglo de fachadas en el Centro Histórico</v>
          </cell>
          <cell r="J2087" t="str">
            <v>Se otrorgó una ayuda económica a vecinos, propietarios y usuarios de 7 inmuebles para el arreglo de 7 fachadas.</v>
          </cell>
          <cell r="K2087">
            <v>1</v>
          </cell>
        </row>
        <row r="2088">
          <cell r="G2088" t="str">
            <v>09PFCHE003_C3A1</v>
          </cell>
          <cell r="H2088" t="str">
            <v>Formalización de convenios de colaboración con personas físicas para el arreglo de fachadas</v>
          </cell>
          <cell r="I2088" t="str">
            <v>Mide el porcentaje de convenios formalizados con vecinos y residentes  de inmuebles ubicados en el Centro Histórico para la restauración de fachadas</v>
          </cell>
          <cell r="J2088" t="str">
            <v>Se formalizó un convenio con 3 personas representantes del grupo vecinal para intervenir 7 fachadas.</v>
          </cell>
          <cell r="K2088">
            <v>1</v>
          </cell>
        </row>
        <row r="2089">
          <cell r="G2089" t="str">
            <v>09PFCHE003_C4</v>
          </cell>
          <cell r="H2089" t="str">
            <v>Ayudas Económicas para la conservación de patrimonio otorgadas</v>
          </cell>
          <cell r="I2089" t="str">
            <v>Mide el porcentaje de ayudas económicas otorgadas a instituciones sin fines de lucro interesadas en la conservación del patrimonio socio-cultural del Centro Histórico</v>
          </cell>
          <cell r="J2089" t="str">
            <v xml:space="preserve">Se otorgaron 4 ayudas económicas a las instituciónes “Mujeres, Xochiquétzal en busca por su dignidad, A.C.”, "Programa Nacional de la Tercera Edad, A.C.", "Centro Creativo y de Reinserción Mi Valedor, A.C." y "Fundación Renacimiento de Apoyo a la Infancia que labora, estudia y supera". </v>
          </cell>
          <cell r="K2089">
            <v>4</v>
          </cell>
        </row>
        <row r="2090">
          <cell r="G2090" t="str">
            <v>09PFCHE003_C4A1</v>
          </cell>
          <cell r="H2090" t="str">
            <v xml:space="preserve">Formalización de convenios de colaboración con personas morales para actividades socio-culturales </v>
          </cell>
          <cell r="I2090" t="str">
            <v xml:space="preserve">Mide el porcentaje de convenios formalizados con Instituciones sin fines de lucro que contribuyen al  tejido social </v>
          </cell>
          <cell r="J2090" t="str">
            <v>Se formalizaron 4 Convenios de Colaboración con 4 instituciones sin fines de lucro: 
-Programa Nacional de la Tercera Edad, A.C.
-Mujeres, Xochiquétzal en busca por su dignidad, A.C.
-Centro Creativo y de Reinserción Mi Valedor, A.C.
-Fundación Renacimiento de Apoyo a la Infancia que labora, estudia y supera.</v>
          </cell>
          <cell r="K2090">
            <v>4</v>
          </cell>
        </row>
        <row r="2091">
          <cell r="G2091" t="str">
            <v>09PFCHE003_C5</v>
          </cell>
          <cell r="H2091" t="str">
            <v>Revista Km Cero e investigaciones publicadas</v>
          </cell>
          <cell r="I2091" t="str">
            <v>Mide el porcentaje  de revistas Km cero publicadas y el porcentaje de investigaciones publicadas en la CDMX</v>
          </cell>
          <cell r="J2091" t="str">
            <v>Se realizó la edición, impresión y distribución de la revista Km cero con un tiraje de 121,000 ejemplares, así como de 3 investigaciones con un tiraje total de 7,500 ejemplares.</v>
          </cell>
          <cell r="K2091">
            <v>173780</v>
          </cell>
        </row>
        <row r="2092">
          <cell r="G2092" t="str">
            <v>09PFCHE003_C5A1</v>
          </cell>
          <cell r="H2092" t="str">
            <v>Edición de la revista Km Cero</v>
          </cell>
          <cell r="I2092" t="str">
            <v>Mide el porcentaje de avance de la edición a la  revista Km Cero</v>
          </cell>
          <cell r="J2092" t="str">
            <v xml:space="preserve"> Se editaron 9 números de la revista Km cero correspondientes a los meses de enero a septiembre de 2024.</v>
          </cell>
          <cell r="K2092">
            <v>12</v>
          </cell>
        </row>
        <row r="2093">
          <cell r="G2093" t="str">
            <v>09PFCHE003_C5A2</v>
          </cell>
          <cell r="H2093" t="str">
            <v>Edición de las investigaciones</v>
          </cell>
          <cell r="I2093" t="str">
            <v>Mide el porcentaje de avance de la edición a las investigaciones</v>
          </cell>
          <cell r="J2093" t="str">
            <v xml:space="preserve"> Se editaron 3 investigaciones:
-Cine en el centro. Mapeo cinematografico del Centro Histórico de la CDMX.
-La ciudad en letras. Mapeo cinematografico del Centro Histórico de la CDMX.
-Comercio, servicios y vida cotidiana en la CDMX.</v>
          </cell>
          <cell r="K2093">
            <v>3</v>
          </cell>
        </row>
        <row r="2094">
          <cell r="G2094" t="str">
            <v>09PFCHE003_C6</v>
          </cell>
          <cell r="H2094" t="str">
            <v>Actividades culturales del Centro Histórico realizadas</v>
          </cell>
          <cell r="I2094" t="str">
            <v>Mide el porcentaje de avance  de actividades culturales en el espacio público del Centro Histórico de la CDMX realizadas</v>
          </cell>
          <cell r="J2094" t="str">
            <v>Se realizaron 259 eventos culturales consistentes en recorridos históricos por las calles del Centro Histórico, visitas guiadas a museos, conciertos, un mural y una feria de los barrios.</v>
          </cell>
          <cell r="K2094">
            <v>203</v>
          </cell>
        </row>
        <row r="2095">
          <cell r="G2095" t="str">
            <v>09PFCHE003_C6A1</v>
          </cell>
          <cell r="H2095" t="str">
            <v>Eventos culturales realizados en el Centro Histórico</v>
          </cell>
          <cell r="I2095" t="str">
            <v>Mide el porcentaje de avance de  los eventos culturales realizados en el Centro Hictórico de la CDMX</v>
          </cell>
          <cell r="J2095" t="str">
            <v>Se realizaron 258 eventos culturales, entre los que destacan 201 visitas guiadas a diversos museos y recintos culturales, 1 Feria de los Barrios y 56 eventos diversos como obras, talleres, conciertos, teatro, recorridos históricos, entre otros.</v>
          </cell>
          <cell r="K2095">
            <v>201</v>
          </cell>
        </row>
        <row r="2096">
          <cell r="G2096" t="str">
            <v>09PFCHE003_C6A2</v>
          </cell>
          <cell r="H2096" t="str">
            <v>Ejecución de murales de arte urbano</v>
          </cell>
          <cell r="I2096" t="str">
            <v>Mide el porcentaje de avance de  murales de arte urbano realizados en el Centro Hictórico de la CDMX</v>
          </cell>
          <cell r="J2096" t="str">
            <v>Se llevó a cabo 1 (un) mural de 360 metros cuadrados ubicado en las esquina de Eje Central y Avenida Hidalgo.  Se calcula que en la zona caminan alrededor de 250 mil personas diariamente, por lo que la población beneficiadases es aproximada, al tratarse de un espacio publico.</v>
          </cell>
          <cell r="K2096">
            <v>2</v>
          </cell>
        </row>
        <row r="2097">
          <cell r="G2097" t="str">
            <v>09PFCHN001_C1</v>
          </cell>
          <cell r="H2097" t="str">
            <v>Capacitaciones a las brigadas de protección civil realizadas</v>
          </cell>
          <cell r="I2097" t="str">
            <v>Mide el porcentaje del avance en el número de brigadas capacitadas para la protección de visitantes y funcionarios que transitan por las intalaciones del ente público</v>
          </cell>
          <cell r="J2097" t="str">
            <v>Se realizó la capacitación del personal responsable de Protección Civil, con la finalidad de  saber dar respuesta a los posibles tipos de riesgos y cómo actuar ante ellos, tambien para aber actuar de forma correcta y aplicar conocimientos básicos y ayudar a salvar vidas.</v>
          </cell>
          <cell r="K2097">
            <v>4</v>
          </cell>
        </row>
        <row r="2098">
          <cell r="G2098" t="str">
            <v>09PFCHN001_C1A1</v>
          </cell>
          <cell r="H2098" t="str">
            <v>Elaboración de material de apoyo y difusión para las capacitaciones.</v>
          </cell>
          <cell r="I2098" t="str">
            <v>Mide el porcentaje de avance en la elaboración de material de apoyo y difusión elaborado para realizar capacitaciones programadas.</v>
          </cell>
          <cell r="J2098" t="str">
            <v>Se elaboró un tríptico para la difuisión, el cual contiene información relevante y necesaria para los integrantes de las brigadas.</v>
          </cell>
          <cell r="K2098">
            <v>13</v>
          </cell>
        </row>
        <row r="2099">
          <cell r="G2099" t="str">
            <v>09PFCHN001_C1A2</v>
          </cell>
          <cell r="H2099" t="str">
            <v>Difusión y promoción del Programa de capacitación</v>
          </cell>
          <cell r="I2099" t="str">
            <v>Mide el porcentaje de actividades realizadas para la difusión y promoción del programa de capacitación a servidores públicos.</v>
          </cell>
          <cell r="J2099" t="str">
            <v xml:space="preserve">Se difundió un tríptico con la información relevante y necesaria para los integrantes de las brigadas. </v>
          </cell>
          <cell r="K2099">
            <v>5</v>
          </cell>
        </row>
        <row r="2100">
          <cell r="G2100" t="str">
            <v>09PFCHN001_C2</v>
          </cell>
          <cell r="H2100" t="str">
            <v>Simulacros preventivos para conocer los protocolos de actuación en caso de emergencia ejecutados</v>
          </cell>
          <cell r="I2100" t="str">
            <v>Mide el porcentaje en cumplimiento de  las reuniones informativas para la aplicación de protocolos de actuación a seguir en simulacros</v>
          </cell>
          <cell r="J2100" t="str">
            <v>Se han realizado 5 simulacros con la finalidad de mejorar la preparación para actuar ante una emergencia o desastre, fomentar la cultura de autoprotección y  reducir los daños materiales,  revisar y mejorar continuamente los planes de emergencia y medidas de prevención.</v>
          </cell>
          <cell r="K2100">
            <v>6</v>
          </cell>
        </row>
        <row r="2101">
          <cell r="G2101" t="str">
            <v>09PFCHN001_C2A1</v>
          </cell>
          <cell r="H2101" t="str">
            <v>Realización de reuniones informativas a los participantes para informar los protocolos de actuación a seguir en los simulacros.</v>
          </cell>
          <cell r="I2101" t="str">
            <v>Mide el prcentaje de cumplimiento de as reuniones informativas para la apicación de protocolos de actuación a seguir en los simulacros</v>
          </cell>
          <cell r="J2101" t="str">
            <v>Se realizaron 5 reuniones posteriores a los simulacros para aterrizar lo vivido y detectar las áreas de oportunidad para mitigar los errores encontrados, así como revisar las sugerencias realizadas para llevar un mejor control.</v>
          </cell>
          <cell r="K2101">
            <v>6</v>
          </cell>
        </row>
        <row r="2102">
          <cell r="G2102" t="str">
            <v>09PFRCG010_C1</v>
          </cell>
          <cell r="H2102" t="str">
            <v xml:space="preserve">Servicio de cobranza realizado </v>
          </cell>
          <cell r="I2102" t="str">
            <v xml:space="preserve">Mide el porcentaje de avance  de  cobranza realizada al periodo. </v>
          </cell>
          <cell r="J2102" t="str">
            <v>Corresponde al servicio integral de cobranza realizado a los mandantes.</v>
          </cell>
          <cell r="K2102">
            <v>12</v>
          </cell>
        </row>
        <row r="2103">
          <cell r="G2103" t="str">
            <v>09PFRCG010_C1A1</v>
          </cell>
          <cell r="H2103" t="str">
            <v>Orientación a los acreditados a través de llamadas  telefónicas</v>
          </cell>
          <cell r="I2103" t="str">
            <v>Mide el porcentaje de avance de las llamadas telefónicas realizadas al periodo.</v>
          </cell>
          <cell r="J2103" t="str">
            <v>Se realizan llamadas telefónicas a los acreditados para recordatorios de pagos, así como orientación en general.</v>
          </cell>
          <cell r="K2103">
            <v>736860</v>
          </cell>
        </row>
        <row r="2104">
          <cell r="G2104" t="str">
            <v>09PFRCG010_C1A2</v>
          </cell>
          <cell r="H2104" t="str">
            <v>Distribución de avisos  a los acreditados</v>
          </cell>
          <cell r="I2104" t="str">
            <v xml:space="preserve">Mide el porcentaje de avance del envío de avisos al periodo </v>
          </cell>
          <cell r="J2104" t="str">
            <v>Se distribuyen a través del personal de campo del Fideicomiso los avisos de recordatorios de pagos a los acreditados.</v>
          </cell>
          <cell r="K2104">
            <v>43620</v>
          </cell>
        </row>
        <row r="2105">
          <cell r="G2105" t="str">
            <v>09PFRCG010_C1A3</v>
          </cell>
          <cell r="H2105" t="str">
            <v xml:space="preserve">Distribución de  avisos a través de SEPOMEX a los acreditados </v>
          </cell>
          <cell r="I2105" t="str">
            <v xml:space="preserve">Mide el porcentaje  de  avance del envío de avisos a través de SEPOMEX a los acreditados.  </v>
          </cell>
          <cell r="J2105" t="str">
            <v>Se distribuyen a través del Servicio Postal Mexicano los avisos de recordatorios de pagos a los acreditados.</v>
          </cell>
          <cell r="K2105">
            <v>565980</v>
          </cell>
        </row>
        <row r="2106">
          <cell r="G2106" t="str">
            <v>09PFRIU035_C1</v>
          </cell>
          <cell r="H2106" t="str">
            <v>Unidades privativas rehabilitadas y/o reconstruidas entregadas</v>
          </cell>
          <cell r="I2106" t="str">
            <v>Porcentaje que mide el avance en la entrega de unidades privativas rehabilitadas y reconstruidas</v>
          </cell>
          <cell r="J2106" t="str">
            <v>En el período enero-septiembre del presente año, la Comisión para la Reconstrucción entrego en total 1,462 viviendas, de las cuales 731 corresponden al modelo de atención multifamiliar y 731 de vivienda unifamiliar.</v>
          </cell>
          <cell r="K2106">
            <v>2529</v>
          </cell>
        </row>
        <row r="2107">
          <cell r="G2107" t="str">
            <v>09PFRIU035_C1A1</v>
          </cell>
          <cell r="H2107" t="str">
            <v>Atención de solitudes de pago para la reconstrucción y rehabilitación de las unidades privativas afectadas por el sismo acontecido el 19 de septiembre de 2017</v>
          </cell>
          <cell r="I2107" t="str">
            <v>Porcentaje que mide la atención de solicitudes de pago  de la Comisión para la Reconstrucción de la CDMX, en relación a la reconstrucción y rehabilitación de las unidades privativas afectadas por el sismo del 19 de septiembre de 2017.</v>
          </cell>
          <cell r="J2107" t="str">
            <v>Durante el período enero-septiembre, se han atendido 2,0004 solicitudes de pago de la Comisión para la Reconstrucción, en relación a la rehabilitación y/o reconstrucción de los inmuebles dañados por el sismo del 19 de septiembre de 2017.</v>
          </cell>
          <cell r="K2107">
            <v>3000</v>
          </cell>
        </row>
        <row r="2108">
          <cell r="G2108" t="str">
            <v>10C001E167_C1</v>
          </cell>
          <cell r="H2108" t="str">
            <v>Padrón vehicular público y privado de la Ciudad de México actualizado</v>
          </cell>
          <cell r="I2108" t="str">
            <v>Mide el avance de trámites realizados en un periodo, los cuales incluyen trámites de control vehicular para transporte particular, de pasajeros, de carga y para taxis, así como actualizaciones de registros vehiculares.</v>
          </cell>
          <cell r="J2108" t="str">
            <v>Con el fin de regular, programar, orientar, organizar, controlar, aprobar y, en su caso, modificar, la prestación de los servicios público, mercantil y privado de transporte de pasajeros y de carga en la Ciudad de México se realizaron los siguientes trámites que contribuyen a contar con un padrón vehicular público y privado actualizado:
Entrega de placas de circulación para vehículo de uso particular
(gris, verde, discapacidad, hibrido, antiguo, motocicleta, remolque y demostradora), tarjetas de circulación, licencias de conducir A, A1 A2, permisos de conducir y documentación necesaria para que los vehículos particulares circulen conforme a las leyes y reglamentos vigentes, a través de la otorgación de los diferentes trámites de control vehicular y licencias, así como mantener actualizado el padrón vehicular realizándose un total de 1,026,188 trámites con un grado de avance del 74.86%.
Brinda servicios de control vehicular y actualización de los registros vehiculares para el transporte de pasajeros público colectivo y de carga en la Ciudad de México. Tales como: sustitución de unidad, expedición, renovación y reposición de tarjeta de circulación, baja vehicular, cesión de derechos, cambio de motor, cambio de domicilio y cambio de combustible. Además de procesar los trámites de Alta vehicular a unidades pertenecientes a Empresas y Corredores que ofrecen este servicio y son administrados por el ORT y por METROBUS, realizándose un total de 37,301 trámites con un grado de avance del 89.61%.
En la Dirección Operativa de Transporte Público Individual a través de la Actividad Institucional se logró atender y consolidar 49,667 trámites de Control Vehicular del servicio taxi con un grado de avance del 34.63% durante el período enero-septiembre de 2024. Integrados por revista vehicular, control vehicular, autorización de sitios y bases del servicio taxi, otros relacionados con el servicio de transporte público individual de pasajeros y la autorización del servicio de vehículos adaptados de último tramo en el Centro Histórico de la Ciudad de México con la entrega de Permiso, Alta de unidad (ciclotaxi asistido o eléctrico), Placa, Holograma (engomado) y Tarjeta de Circulación a las personas permisionarias.
Se atendieron 2,874 actualizaciones de registros vehiculares.</v>
          </cell>
          <cell r="K2108">
            <v>2190157</v>
          </cell>
        </row>
        <row r="2109">
          <cell r="G2109" t="str">
            <v>10C001E167_C1A1</v>
          </cell>
          <cell r="H2109" t="str">
            <v>Modernización y sistematización de las oficinas para la atención de trámites y servicios</v>
          </cell>
          <cell r="I2109" t="str">
            <v>Mide el porcentaje de avance en la modernización y sistematización de oficinas de atención para que los usuarios realicen trámites o servicios</v>
          </cell>
          <cell r="J2109" t="str">
            <v xml:space="preserve">En el tercer trimestre del año no se llevaron a cabo acciones programadas para la modernización de oficinas de atención de trámites y servicios </v>
          </cell>
          <cell r="K2109">
            <v>27</v>
          </cell>
        </row>
        <row r="2110">
          <cell r="G2110" t="str">
            <v>10C001E167_C2</v>
          </cell>
          <cell r="H2110" t="str">
            <v>Seguridad vial fortalecida</v>
          </cell>
          <cell r="I2110" t="str">
            <v>Porcentaje que mide el avance de talleres impartidos para el cumplimiento del Reglamento de Tránsito y buena pericia, para conducir vehículos motorizados y no motorizados; tanto presenciales como virtuales.</v>
          </cell>
          <cell r="J2110" t="str">
            <v>Al tercer trimestre de 2024 se llevaron a cabo: 87 Talleres Motoescuela, 661 Talleres de Sensibilización a personas infractoras del Reglamento de Tránsito, 99 Talleres a Operadores de Transporte, 83 Talleres a Centos Escolares estos de manera presencial. En lo que refiere a la modalidad virtual se han ofrecido 70,208 nivel básico y 40,045 nivel intermedio sumando un total de 110,253 en ambas modalidades.</v>
          </cell>
          <cell r="K2110">
            <v>148243</v>
          </cell>
        </row>
        <row r="2111">
          <cell r="G2111" t="str">
            <v>10C001E167_C2A1</v>
          </cell>
          <cell r="H2111" t="str">
            <v>Jornadas de Seguridad Vial, recorridos para la liberación de ciclovías y operativo Radar para el control de la Velocidad dirigido a Transporte Público.</v>
          </cell>
          <cell r="I2111" t="str">
            <v>Porcentaje que mide el avance de Jornadas de Seguridad Vial, Recorridos para la Liberación de Ciclovías y Operativos Radar para el control de la Velocidad dirigido a Transporte Público.</v>
          </cell>
          <cell r="J2111" t="str">
            <v>Al tercer trimestre de 2024 se realizarón 978 jornadas de seguridad vial, 528 recorridos para la liberación de ciclovías además de 46 operativos de control de velocidad dirigidos a Transporte Público.</v>
          </cell>
          <cell r="K2111">
            <v>2000</v>
          </cell>
        </row>
        <row r="2112">
          <cell r="G2112" t="str">
            <v>10C001E167_C3</v>
          </cell>
          <cell r="H2112" t="str">
            <v>Proyectos de mejora de la infraestructura urbana segura y eficiente en zonas de parquímetros ejecutados</v>
          </cell>
          <cell r="I2112" t="str">
            <v>Porcentaje de los proyectos seleccionados en los Comités de Transparencia y Rendición de Cuentas efectivamente ejecutados</v>
          </cell>
          <cell r="J2112" t="str">
            <v>Durante el Tercer trimestre de 2024 no se han ejecutado proyectos de mejora de la infraestructura urbana</v>
          </cell>
          <cell r="K2112">
            <v>7</v>
          </cell>
        </row>
        <row r="2113">
          <cell r="G2113" t="str">
            <v>10C001E167_C3A1</v>
          </cell>
          <cell r="H2113" t="str">
            <v>Firma de convenios para la ejecución de proyectos de mejora de la infraestructura segura y eficiente.</v>
          </cell>
          <cell r="I2113" t="str">
            <v>Cantidad de Convenios firmados derivados de los Comités de Transparencia y Rendición de Cuentas para realizar las gestiones que deriven en proyectos a ser ejecutados en el año.</v>
          </cell>
          <cell r="J2113" t="str">
            <v>Durante el tercer trimestre de 2024 se firmaron 3 convenios de colaboración con las entidades ejecutoras de obra del gobierno de la Ciudad de México</v>
          </cell>
          <cell r="K2113">
            <v>7</v>
          </cell>
        </row>
        <row r="2114">
          <cell r="G2114" t="str">
            <v>10C001E196_C1</v>
          </cell>
          <cell r="H2114" t="str">
            <v>Proyectos de infraestructura peatonal y ciclista con criterios de seguridad vial elaborados</v>
          </cell>
          <cell r="I2114" t="str">
            <v xml:space="preserve">Porcentaje de proyectos elaborados de infraestructura peatonal y ciclista con criterios de seguridad vial. </v>
          </cell>
          <cell r="J2114" t="str">
            <v xml:space="preserve">1. proyecto para la intervención de cruces seguros para el  sistema de transporte eléctrico (Trolebús) ampliación de la línea 1, con trazo sobre la Avenida Aztecas y Avenida del Imán en el tramo comprendido entre las estaciones Taxqueña de la línea 2 de la línea 1 de metro y la estación perisur Línea 1 del Metrobús, con un grado de avance del 100%. 
2. Infraestructura Ciclista en Eje 8 Sur entre Eje 2 Ote. Calz. de la Viga y Genaro Estrada, con un grado de avance del 50%. 
3. Proyecto ejecutivo de infraestructura ciclista, para la recuperación y mejoramiento integral de la movilidad no motorizada y accesibilidad peatonal, con un grado de avance del 60%. </v>
          </cell>
          <cell r="K2114">
            <v>3</v>
          </cell>
        </row>
        <row r="2115">
          <cell r="G2115" t="str">
            <v>10C001E196_C1A1</v>
          </cell>
          <cell r="H2115" t="str">
            <v xml:space="preserve">Kilómetros intervenidos en los Proyectos de infraestructura peatonal y ciclista con criterios de seguridad vial. </v>
          </cell>
          <cell r="I2115" t="str">
            <v>Porcentaje de kilómetros intervenidos en los Proyectos de infraestructura peatonal y ciclista con criterios de seguridad vial</v>
          </cell>
          <cell r="J2115" t="str">
            <v xml:space="preserve">1. Proyecto ejecutivo de 16 intersecciones total 2 km, presenta 2 km intervenidos, con un grado de avance del 100%. 
2. Proyecto ejecutivo en ambos sentidos  6 km, presenta 3.5 km intervenidos, con un grado de avance del 58%. 
3. Proyecto ejecutivo de infraestructura ciclista 5 km, presenta 2.6 km intervenidos, con un grado de avance del 52%. </v>
          </cell>
          <cell r="K2115">
            <v>13</v>
          </cell>
        </row>
        <row r="2116">
          <cell r="G2116" t="str">
            <v>10C001E196_C2</v>
          </cell>
          <cell r="H2116" t="str">
            <v>Servicios del Sistema de Transporte Individual en Bicicleta Pública proporcionados</v>
          </cell>
          <cell r="I2116" t="str">
            <v>Mide el porcentaje de personas usuarias registradas en ECOBICI</v>
          </cell>
          <cell r="J2116" t="str">
            <v>Se registraron 99,605 nuevas personas usuarias con membresía anual; con el objetivo de brindar a los usuarios alternativas de movilidad no motorizada de manera rápida, eficiente y segura.</v>
          </cell>
          <cell r="K2116">
            <v>124104</v>
          </cell>
        </row>
        <row r="2117">
          <cell r="G2117" t="str">
            <v>10C001E196_C2A1</v>
          </cell>
          <cell r="H2117" t="str">
            <v>Operación del Sistema de Transporte Individual en Bicicleta Pública</v>
          </cell>
          <cell r="I2117" t="str">
            <v>Mide el porcentaje de viajes de ECOBICI que inician cerca de una estación de Metro o Metrobús</v>
          </cell>
          <cell r="J2117" t="str">
            <v>En las 689 cicloestaciones operativas se realizaron 16,565,136 viajes por parte de usuarios, de los cuales 9,042,374 iniciaron cerca de una estación de metro y metrobús que representan el 54.58% de los viajes en el periodo.</v>
          </cell>
          <cell r="K2117">
            <v>12177544</v>
          </cell>
        </row>
        <row r="2118">
          <cell r="G2118" t="str">
            <v>10C001E196_C2A2</v>
          </cell>
          <cell r="H2118" t="str">
            <v>Mantenimiento de bicicletas de ECOBICI</v>
          </cell>
          <cell r="I2118" t="str">
            <v>Mide el porcentaje de bicicletas con mantenimiento correctivo</v>
          </cell>
          <cell r="J2118" t="str">
            <v>De las 8,399 bicicletas operativas en el periodo enero - septiembre 2024, 8287 bicicletas recibieron mantenimiento correctivo, entre los cuales se realizaron 26,471 cambios de alguna refacción y 191,463 ajustes de piezas para su funcionamiento óptimo. 
Es importante señalar que el programa de mantenimiento de las bicicletas contempla que cada bicicleta reciba mantenimiento al menos cada 60 días.</v>
          </cell>
          <cell r="K2118">
            <v>8608</v>
          </cell>
        </row>
        <row r="2119">
          <cell r="G2119" t="str">
            <v>10C001E196_C3</v>
          </cell>
          <cell r="H2119" t="str">
            <v xml:space="preserve">Personas usuarias en los Biciestacionamientos Masivos registradas
</v>
          </cell>
          <cell r="I2119" t="str">
            <v>Mide el porcentaje de personas usuarias registradas en los Biciestacionamientos Masivos de la CDMX</v>
          </cell>
          <cell r="J2119" t="str">
            <v>En los 9 biciestacionamientos masivos que se encuentran en operación se registraron 1,277 nuevas personas usuarias; con el objetivo de facilitar los viajes intermodales, recuperar el espacio público y fortalecer la infraestructura ciclista.</v>
          </cell>
          <cell r="K2119">
            <v>1476</v>
          </cell>
        </row>
        <row r="2120">
          <cell r="G2120" t="str">
            <v>10C001E196_C3A1</v>
          </cell>
          <cell r="H2120" t="str">
            <v>Operación de los Biciestacionamientos Masivos</v>
          </cell>
          <cell r="I2120" t="str">
            <v>Mide el porcentaje de usos que tienen los Biciestacionamientos Masivos de la CDMX</v>
          </cell>
          <cell r="J2120" t="str">
            <v>En los 9 biciestacionamientos masivos que se encuentran en operación se realizaron 201,404 usos.</v>
          </cell>
          <cell r="K2120">
            <v>253508</v>
          </cell>
        </row>
        <row r="2121">
          <cell r="G2121" t="str">
            <v>10C001E196_C3A2</v>
          </cell>
          <cell r="H2121" t="str">
            <v>Biciestacionamientos Masivos implementados</v>
          </cell>
          <cell r="I2121" t="str">
            <v>Porcentaje de Biciestacionamientos Masivos construidos y puestos en operación</v>
          </cell>
          <cell r="J2121" t="str">
            <v>El 27 de septiembre de 2024 se puso en operación el Biciestacionamiento Semimasivo Olivos y durante el periodo continuó la supervisión a la construcción del Biciestacionamiento Masivo Constitución de 1917 y del Biciestacionamiento Semimasivo Glorieta de los Insurgentes</v>
          </cell>
          <cell r="K2121">
            <v>2</v>
          </cell>
        </row>
        <row r="2122">
          <cell r="G2122" t="str">
            <v>10C001E196_C4</v>
          </cell>
          <cell r="H2122" t="str">
            <v>Paseos dominicales, nocturnos y talleres de Biciescuela CDMX para promocionar el uso de la bicicleta realizados</v>
          </cell>
          <cell r="I2122" t="str">
            <v xml:space="preserve">Porcentaje de eventos realizados (paseos dominicales y nocturnos, así como talleres de Biciescuela CDMX), respecto al total de eventos programados al año </v>
          </cell>
          <cell r="J2122" t="str">
            <v xml:space="preserve">De enero a septiembre de 2024, se realizaron 30 paseos dominicales y 2 paseos nocturnos de Muévete en Bici. Asimismo, se brindaron 6,569 talleres de Biciescuela CDMX </v>
          </cell>
          <cell r="K2122">
            <v>9044</v>
          </cell>
        </row>
        <row r="2123">
          <cell r="G2123" t="str">
            <v>10C001E196_C4A1</v>
          </cell>
          <cell r="H2123" t="str">
            <v>Registro y conteo de asistentes a paseos dominicales y nocturnos de Muévete en Bici</v>
          </cell>
          <cell r="I2123" t="str">
            <v xml:space="preserve">Porcentaje de asistentes en los paseos dominicales y nocturnos del Muévete en Bici respecto al total de asistentes proyectados en todo el año </v>
          </cell>
          <cell r="J2123" t="str">
            <v xml:space="preserve">De enero a septiembre de 2024 se realizaron 30 paseos dominicales con una asistencia de 2,777,737 personas y 2 paseos nocturnos con una asistencia de 86,931 personas </v>
          </cell>
          <cell r="K2123">
            <v>3412345</v>
          </cell>
        </row>
        <row r="2124">
          <cell r="G2124" t="str">
            <v>10C001E196_C4A2</v>
          </cell>
          <cell r="H2124" t="str">
            <v>Registro y conteo de asistentes a Talleres de Biciescuela CDMX</v>
          </cell>
          <cell r="I2124" t="str">
            <v xml:space="preserve">Porcentaje de asistentes en los talleres de Biciescuela CDMX respecto al total de asistentes proyectados en todo el año </v>
          </cell>
          <cell r="J2124" t="str">
            <v xml:space="preserve">De enero a septiembre de 2024, se realizaron 6,569 talleres de Biciescuela CDMX con una asistencia de 37,166 asistentes </v>
          </cell>
          <cell r="K2124">
            <v>37637</v>
          </cell>
        </row>
        <row r="2125">
          <cell r="G2125" t="str">
            <v>10C001N001_C1</v>
          </cell>
          <cell r="H2125" t="str">
            <v>Capacitaciones a las brigadas de protección civil realizadas</v>
          </cell>
          <cell r="I2125" t="str">
            <v>Porcentaje que mide el avance  en el número de brigadas capacitacitadas  para la  protección de visitantes y funcionarios que transitan por las instalaciones del ente público</v>
          </cell>
          <cell r="J2125" t="str">
            <v>Número de capacitaciones a brigadas realizadas (0)  /  Número de capacitaciones a brigadas programadas (5).</v>
          </cell>
          <cell r="K2125">
            <v>5</v>
          </cell>
        </row>
        <row r="2126">
          <cell r="G2126" t="str">
            <v>10C001N001_C1A1</v>
          </cell>
          <cell r="H2126" t="str">
            <v>Elaboración de material de apoyo y difusión para las capacitaciones.</v>
          </cell>
          <cell r="I2126" t="str">
            <v>Porcentaje que mide el avance en la elaboración de material de apoyo y difusión elaborado para realizar las capacitaciones programadas</v>
          </cell>
          <cell r="J2126" t="str">
            <v>Número de material de apoyo y difusión elaborado (0)  /  Número de material de apoyo y difusión programado (51).</v>
          </cell>
          <cell r="K2126">
            <v>51</v>
          </cell>
        </row>
        <row r="2127">
          <cell r="G2127" t="str">
            <v>10C001N001_C1A2</v>
          </cell>
          <cell r="H2127" t="str">
            <v>Difusión y promoción del Programa de capacitación</v>
          </cell>
          <cell r="I2127" t="str">
            <v>Porcentaje que mide el número de  actividades realizadas para la difusión  y promoción del programa de capacitación a servidores públicos</v>
          </cell>
          <cell r="J2127" t="str">
            <v>Total de actividades de difusión  y promoción realizadas (3)  /   Total de actividades de difusión y promoción  programadas (11).</v>
          </cell>
          <cell r="K2127">
            <v>11</v>
          </cell>
        </row>
        <row r="2128">
          <cell r="G2128" t="str">
            <v>10C001N001_C2</v>
          </cell>
          <cell r="H2128" t="str">
            <v>Simulacros preventivos para conocer los protocolos de actuación en caso de emergencia ejecutados</v>
          </cell>
          <cell r="I2128" t="str">
            <v>Porcentaje  que mide  el cumplimeinto de la realización de simulacros para prevenir situaciones de riesgo y emergencia generados por un fenómeno natural o antropogénico</v>
          </cell>
          <cell r="J2128" t="str">
            <v>Número de sumulacros realizados (0)  /  Número de simulacros programados (6).</v>
          </cell>
          <cell r="K2128">
            <v>6</v>
          </cell>
        </row>
        <row r="2129">
          <cell r="G2129" t="str">
            <v>10C001N001_C2A1</v>
          </cell>
          <cell r="H2129" t="str">
            <v>Realización de reuniones informativas a los participantes para informar el protocolos de actuación a seguir en los simulacros.</v>
          </cell>
          <cell r="I2129" t="str">
            <v>Porcentaje que mide el cumplimiento de las reuniones informativas para la aplicación de protocolos de actuación a seguir en los simulacros</v>
          </cell>
          <cell r="J2129" t="str">
            <v>Número de instalaciones de Comité Interno de Protección Civil realizadas  (1)  /  Número instalaciones de Comité Interno de Protección Civil programadas  (4).</v>
          </cell>
          <cell r="K2129">
            <v>4</v>
          </cell>
        </row>
        <row r="2130">
          <cell r="G2130" t="str">
            <v>10P0ACE196_C1</v>
          </cell>
          <cell r="H2130" t="str">
            <v>Etapas del proyecto ejecutivo de infraestructura ciclista, para la recuperación y  mejoramiento integral de la movilidad no motorizada y accesibilidad peatonal realizadas</v>
          </cell>
          <cell r="I2130" t="str">
            <v>Mide el porcentaje actual de la ejecución por etapas del proyecto ejecutivo de infraestructura ciclista, para la recuperación y  mejorameinto integral de la movilidad no motorizada y accesibilidad peatonal</v>
          </cell>
          <cell r="J2130" t="str">
            <v>Se prevé que el proyecto Ejecutivo denominado "Plan de Ayala" se realice durante el cuarto trimestre del año en curso.</v>
          </cell>
          <cell r="K2130">
            <v>4</v>
          </cell>
        </row>
        <row r="2131">
          <cell r="G2131" t="str">
            <v>10P0ACE196_C1A1</v>
          </cell>
          <cell r="H2131" t="str">
            <v>Proyecto ejecutivo de infraestructura ciclista, para la recuperación y  mejoramiento integral de la movilidad no motorizada y accesibilidad peatonal</v>
          </cell>
          <cell r="I2131" t="str">
            <v>Porcentaje que mide el avance en la elaboración de la memoria descriptiva del proyecto ejecutivo de infraestructura ciclista, para la recuperación y  mejoramiento integral de la movilidad no motorizada y accesibilidad peatonal</v>
          </cell>
          <cell r="J2131" t="str">
            <v>Se encuentra en proceso de definición el Proyecto Ejecutivo denominado "Plan de Ayala", en el tramo comprendido de Santa Cruz Meyehualco a Eje 5 Sur, Alcaldía Iztapalapa, por parte de la Dirección General de Planeación y Política, el cual consiste en la elaboración de un estudio de la infraestructura ciclista de la Ciudad de México, el cual está enfocado en su mejoramiento integral y en su recuperación, lo que mejorará la movilidad no motorizada y la accesibilidad peatonal.</v>
          </cell>
          <cell r="K2131">
            <v>1</v>
          </cell>
        </row>
        <row r="2132">
          <cell r="G2132" t="str">
            <v>10P0TPU022_C1</v>
          </cell>
          <cell r="H2132" t="str">
            <v>Entrega de apoyos económicos para la renovación del parque vehicular realizados</v>
          </cell>
          <cell r="I2132" t="str">
            <v>Mide el porcentaje de apoyos económicos realizados para la renovación del parque vehicular del transporte público colectivo concesionado clasificado como ruta que son entregados en el año</v>
          </cell>
          <cell r="J2132" t="str">
            <v>Entrega de bonos para la adquisición de vehiculos nuevos con el fin de actualizar el parque vehicular que brindar el servicio de transporte público colectivo consecionado en la ciudad.</v>
          </cell>
          <cell r="K2132">
            <v>700</v>
          </cell>
        </row>
        <row r="2133">
          <cell r="G2133" t="str">
            <v>10P0TPU022_C1A1</v>
          </cell>
          <cell r="H2133" t="str">
            <v>Integración de padrón de beneficiarios</v>
          </cell>
          <cell r="I2133" t="str">
            <v>Mide el porcentaje de beneficiarios que integran el padrón</v>
          </cell>
          <cell r="J2133" t="str">
            <v>Integración del padrón de beneficiarios</v>
          </cell>
          <cell r="K2133">
            <v>700</v>
          </cell>
        </row>
        <row r="2134">
          <cell r="G2134" t="str">
            <v>10P0TPU022_C1A2</v>
          </cell>
          <cell r="H2134" t="str">
            <v>Selección de personas beneficiarias de la acción social</v>
          </cell>
          <cell r="I2134" t="str">
            <v>Mide el porcentaje de expedientes de las personas que cumplen con los requisitos de la acción social para ser beneficiarias</v>
          </cell>
          <cell r="J2134" t="str">
            <v>Revisión de la documentación de acuerdo a los lineamientos de la acción social.</v>
          </cell>
          <cell r="K2134">
            <v>1000</v>
          </cell>
        </row>
        <row r="2135">
          <cell r="G2135" t="str">
            <v>10P0TPU022_C2</v>
          </cell>
          <cell r="H2135" t="str">
            <v>Actualización del transporte público colectivo concesionado clasificado como ruta mediante nuevas unidades de transporte proporcionado</v>
          </cell>
          <cell r="I2135" t="str">
            <v>Mide el porcentaje de unidades nuevas que prestarán el servicio de transporte público concesionado</v>
          </cell>
          <cell r="J2135" t="str">
            <v>Actualización del parque vehicular que brinda el servicio de transporte público colectivo consesionado</v>
          </cell>
          <cell r="K2135">
            <v>114</v>
          </cell>
        </row>
        <row r="2136">
          <cell r="G2136" t="str">
            <v>10P0TPU022_C2A1</v>
          </cell>
          <cell r="H2136" t="str">
            <v>Destrucción de unidades obsoletas</v>
          </cell>
          <cell r="I2136" t="str">
            <v>Porcentaje que mide el total de unidades obsoletas destruidas</v>
          </cell>
          <cell r="J2136" t="str">
            <v>Chatarrización de unidades con antigüedad de 10 o más años.</v>
          </cell>
          <cell r="K2136">
            <v>700</v>
          </cell>
        </row>
        <row r="2137">
          <cell r="G2137" t="str">
            <v>10P0TPU022_C2A2</v>
          </cell>
          <cell r="H2137" t="str">
            <v>Unidades nuevas que cumplen la norma técnica</v>
          </cell>
          <cell r="I2137" t="str">
            <v>Porcentaje que mide la cantidad de unidades nuevas que cumplen con la norma técnica para su correcta operación en ruta</v>
          </cell>
          <cell r="J2137" t="str">
            <v>Revisión técnica de las unidades nuevas.</v>
          </cell>
          <cell r="K2137">
            <v>114</v>
          </cell>
        </row>
        <row r="2138">
          <cell r="G2138" t="str">
            <v>10PDMBE042_C1</v>
          </cell>
          <cell r="H2138" t="str">
            <v xml:space="preserve">Usuarios de la red de Metrobús transportados. </v>
          </cell>
          <cell r="I2138" t="str">
            <v>Porcentaje pasajeros transportados por kilómetro en el Sistema.</v>
          </cell>
          <cell r="J2138" t="str">
            <v>Contribuimos en la movilidad de la Ciudad de México, mediante el traslado de más de 128 millones de usuarios a través de nuestras 7 Líneas.</v>
          </cell>
          <cell r="K2138">
            <v>520588159</v>
          </cell>
        </row>
        <row r="2139">
          <cell r="G2139" t="str">
            <v>10PDMBE042_C1A1</v>
          </cell>
          <cell r="H2139" t="str">
            <v>Programación del servicio en función de la demanda</v>
          </cell>
          <cell r="I2139" t="str">
            <v>Mide el porcentaje de cumplimiento de la programación establecida para el servicio en el Sistema</v>
          </cell>
          <cell r="J2139" t="str">
            <v>Beneficiamos a los usuarios del Sistema Metrobús, a traves de un servicio acorde a las necesidades de la demanda, y buscamos que se cumpla en la operación del día a día.</v>
          </cell>
          <cell r="K2139">
            <v>50408217.75</v>
          </cell>
        </row>
        <row r="2140">
          <cell r="G2140" t="str">
            <v>10PDMBE042_C1A2</v>
          </cell>
          <cell r="H2140" t="str">
            <v>Infraestructura de Metrobús en buen estado</v>
          </cell>
          <cell r="I2140" t="str">
            <v>Porcentaje que mide la atención de solicitudes de mantenimiento  de edificios públicos de la red de metrobús, tales como carriles confinados, estaciones, terminales.</v>
          </cell>
          <cell r="J2140" t="str">
            <v xml:space="preserve">Se realizaron mantenimiento para la conservación de la infraestructura, a través de servicios contratados, como la implementación de murales en muros exteriores de estaciones, sustitución de cubiertas en estaciones, mantenimiento a gabinetes que resguardan extintores en estaciones, mantenimientos a pisos de estaciones (sustitución de piso podtáctil y colocación de antiderrapante) y elaboración de diagnósticos para mantenimiento y modernización de elevadores.
</v>
          </cell>
          <cell r="K2140">
            <v>14</v>
          </cell>
        </row>
        <row r="2141">
          <cell r="G2141" t="str">
            <v>10PDMBE042_C1A3</v>
          </cell>
          <cell r="H2141" t="str">
            <v>Equipos de peaje y control de acceso en estaciones en buen estado</v>
          </cell>
          <cell r="I2141" t="str">
            <v xml:space="preserve"> Mantenimientos equipos de peaje y control de accesos del Metrobús.</v>
          </cell>
          <cell r="J2141" t="str">
            <v>Contribuimos con la mejora en la calidad del transporte público en Metroús,  realizando los mantenimientos correctivos para garantizar el correcto funcionamiento de los equipos de peaje y control de acceso.</v>
          </cell>
          <cell r="K2141">
            <v>18042</v>
          </cell>
        </row>
        <row r="2142">
          <cell r="G2142" t="str">
            <v>10PDMBE042_C1A4</v>
          </cell>
          <cell r="H2142" t="str">
            <v>Seguimiento al cumplimiento del programa de mantenimiento de autobuses de las empresas operadoras</v>
          </cell>
          <cell r="I2142" t="str">
            <v>Mide el porcentaje de mantenimientos preventivos realizado en relación al mantenimiento preventivos programado.</v>
          </cell>
          <cell r="J2142" t="str">
            <v>El mantenimiento a autobuses de las empresas operadoras contribuye a la disminución de los autobuses que se encuentran detenidos por mal estado, mejorando la operación del transporte público.</v>
          </cell>
          <cell r="K2142">
            <v>805</v>
          </cell>
        </row>
        <row r="2143">
          <cell r="G2143" t="str">
            <v>10PDMBE042_C1A5</v>
          </cell>
          <cell r="H2143" t="str">
            <v>Rendimiento energético de la flota de vehículos eléctricos</v>
          </cell>
          <cell r="I2143" t="str">
            <v>Recabar información sobre consumo energético por Kilómetro recorrido pór la flota de autobuses eléctricos para analizar electromovilidad y disminuir emisiones y contaminantes.</v>
          </cell>
          <cell r="J2143" t="str">
            <v>Garantizamos la operación de los autobuses eléctricos con un óptimo rendimiento energético, contribuyendo con un servicio de transporte limpio y eficiente para la ciudad.</v>
          </cell>
          <cell r="K2143">
            <v>5087583.5999999996</v>
          </cell>
        </row>
        <row r="2144">
          <cell r="G2144" t="str">
            <v>10PDMBE042_C1A6</v>
          </cell>
          <cell r="H2144" t="str">
            <v>Estudios de transporte para mejora del servicio existente y la creación de nuevos corredores.</v>
          </cell>
          <cell r="I2144" t="str">
            <v>Porcentaje que mide el cumplimiento de la realización de estudios realizados</v>
          </cell>
          <cell r="J2144" t="str">
            <v>Encuesta de calidad del servicio por empresa operadora 2024. Se encuentra en proceso de estudio.</v>
          </cell>
          <cell r="K2144">
            <v>4</v>
          </cell>
        </row>
        <row r="2145">
          <cell r="G2145" t="str">
            <v>10PDMBE042_C1A7</v>
          </cell>
          <cell r="H2145" t="str">
            <v>Disminución de emisiones contaminantes</v>
          </cell>
          <cell r="I2145" t="str">
            <v>Emisiones de contaminantes reducidas</v>
          </cell>
          <cell r="J2145" t="str">
            <v>Contribuimos al rescate del transporte público, a través de acciones  para la reducción de emisiones contaminantes.</v>
          </cell>
          <cell r="K2145">
            <v>2088</v>
          </cell>
        </row>
        <row r="2146">
          <cell r="G2146" t="str">
            <v>10PDMBE042_C1A8</v>
          </cell>
          <cell r="H2146" t="str">
            <v>Mantenimiento a los elementos de accesibilidad e inclusión de personas con discapacidad en las estaciones.</v>
          </cell>
          <cell r="I2146" t="str">
            <v>Porcentaje que mide el cumplimiento del mantenimiento a los elementos de accesibilidad</v>
          </cell>
          <cell r="J2146" t="str">
            <v>Se realizó el mantenimiento a elementos de accesibilidad en las estaciones de Metrobús , para beneficio de las personas con alguna discapacidad motriz.</v>
          </cell>
          <cell r="K2146">
            <v>200</v>
          </cell>
        </row>
        <row r="2147">
          <cell r="G2147" t="str">
            <v>10PDMBN001_C1</v>
          </cell>
          <cell r="H2147" t="str">
            <v>Brigadistas de protección civil capacitados</v>
          </cell>
          <cell r="I2147" t="str">
            <v>Porcentaje que mide el avance en el número de brigadistas capacitacitados para la protección de usuarios que transitan por las Estaciones de Metrobús</v>
          </cell>
          <cell r="J2147" t="str">
            <v>Se realizó capacitación de brigadista multifuncional a 52 Supervisores de Estaciones y personal de Flotilla Vehicular, los cuales realizan sus actividades en las estaciones de los corredores.</v>
          </cell>
          <cell r="K2147">
            <v>20</v>
          </cell>
        </row>
        <row r="2148">
          <cell r="G2148" t="str">
            <v>10PDMBN001_C1A1</v>
          </cell>
          <cell r="H2148" t="str">
            <v>Elaboración de material de apoyo y difusión para las capacitaciones.</v>
          </cell>
          <cell r="I2148" t="str">
            <v>Porcentaje que mide el avance en la elaboración de material de apoyo y difusión eleborado para realizar las capacitaciones programadas</v>
          </cell>
          <cell r="J2148" t="str">
            <v>Se realizó difusión del simulacro nacional del mes de septiembre en pantallas de todos los corredores y autobuses del sistema.
Se publico en Wokplace (plataforma interna de MB la difusión de la capacitación de brigadas multifuncionales.</v>
          </cell>
          <cell r="K2148">
            <v>5</v>
          </cell>
        </row>
        <row r="2149">
          <cell r="G2149" t="str">
            <v>10PDMBN001_C2</v>
          </cell>
          <cell r="H2149" t="str">
            <v>Simulacros preventivos ejecutados para conocer los protocolos de actuación en caso de emergencia</v>
          </cell>
          <cell r="I2149" t="str">
            <v>Porcentaje  que mide  el cumplimiento de la realización de simulacros para prevenir situaciones de riesgo y emergencia generados por un fenómeno natural o antropogénico</v>
          </cell>
          <cell r="J2149" t="str">
            <v>Se participo en el Simulacro Nacional 2024, llevado a acabo el 19 de septiembre del presente.</v>
          </cell>
          <cell r="K2149">
            <v>2</v>
          </cell>
        </row>
        <row r="2150">
          <cell r="G2150" t="str">
            <v>10PDMBN001_C2A1</v>
          </cell>
          <cell r="H2150" t="str">
            <v>Realización de reuniones informativas a los participantes para informar el protocolos de actuación a seguir en los simulacros.</v>
          </cell>
          <cell r="I2150" t="str">
            <v>Porcentaje que mide el cumplimiento de las reuniones informativas para la aplicación de protocolos de actuación a seguir en los simulacros</v>
          </cell>
          <cell r="J2150" t="str">
            <v>Se llevo a cabo reunion informativa previa al Simulacro Nacional del 19 de septiembre del presente.</v>
          </cell>
          <cell r="K2150">
            <v>3</v>
          </cell>
        </row>
        <row r="2151">
          <cell r="G2151" t="str">
            <v>10PDMBN001_C3</v>
          </cell>
          <cell r="H2151" t="str">
            <v>Extintores de las estaciones con correcta operación</v>
          </cell>
          <cell r="I2151" t="str">
            <v>Porcentaje  que mide  el avance de revisiones de las condiciones de los extintores de las estaciones  para prevenir situaciones de riesgo y emergencia generados por un conato de incendio.</v>
          </cell>
          <cell r="J2151" t="str">
            <v>Se realizó una inspección por mes para revisar las condiciones de los extintores de las estaciones para preveenir situaciones de riesgo y emergencia generados por un conato de incendio.</v>
          </cell>
          <cell r="K2151">
            <v>12</v>
          </cell>
        </row>
        <row r="2152">
          <cell r="G2152" t="str">
            <v>10PDMBN001_C3A1</v>
          </cell>
          <cell r="H2152" t="str">
            <v>Mantenimiento a los extintores de las estaciones</v>
          </cell>
          <cell r="I2152" t="str">
            <v>Porcentaje que mide el cumplimiento de mantenimiento a los extintores de las estaciones para prevenir situaciones de riesgo y emergencia generados por un conato de incendio.</v>
          </cell>
          <cell r="J2152" t="str">
            <v>No hubo actividades programadas de mantenimiento a extintores, estos se realizarán en el ultimo trimestre del año.</v>
          </cell>
          <cell r="K2152">
            <v>433</v>
          </cell>
        </row>
        <row r="2153">
          <cell r="G2153" t="str">
            <v>10PDMEE042_C1</v>
          </cell>
          <cell r="H2153" t="str">
            <v>Servicios de traslado de usuarios mediante la Red del Sistema de Transporte Colectivo proporcionados</v>
          </cell>
          <cell r="I2153" t="str">
            <v>Mide el porcentaje de viajes realizados por usuarios del Sistema de Transporte Colectivo</v>
          </cell>
          <cell r="J2153" t="str">
            <v>Proporcionar al público usuario, un servicio de transporte colectivo en las mejores condiciones de seguridad, eficiencia y eficacia, que permitan una adecuada operación de las estaciones, trenes, puestos de control y de mando; así como un apropiado mantenimiento de las estaciones que conforman la infraestructura operativa de las líneas de la red de servicio del STC, al mes de agosto de 2024</v>
          </cell>
          <cell r="K2153">
            <v>1260481199</v>
          </cell>
        </row>
        <row r="2154">
          <cell r="G2154" t="str">
            <v>10PDMEE042_C1A1</v>
          </cell>
          <cell r="H2154" t="str">
            <v>Elaboración de reportes con estadísticas de usuarios transportados</v>
          </cell>
          <cell r="I2154" t="str">
            <v>Mide el porcentaje de reportes de afluencia de usuarios elaborados</v>
          </cell>
          <cell r="J2154" t="str">
            <v>Se realizaron 8 reportes con las estadísticas de usuarios transportados</v>
          </cell>
          <cell r="K2154">
            <v>12</v>
          </cell>
        </row>
        <row r="2155">
          <cell r="G2155" t="str">
            <v>10PDMEE042_C2</v>
          </cell>
          <cell r="H2155" t="str">
            <v>Mantenimiento a la infraestructura realizada.</v>
          </cell>
          <cell r="I2155" t="str">
            <v>Mide el porcentaje de avance en las obras de mantenimiento y mejoramiento que se realizan en el Sistema de Transporte Colectivo Metro</v>
          </cell>
          <cell r="J2155" t="str">
            <v>1. Obras para mitigar los efectos ocasionados por las lluvias. Se están realizando los trabajos para el “tratado y canalización de filtraciones en estaciones e interestaciones de la red del stc”; para el “mantenimiento de cárcamos y drenajes de las líneas de la red del sistema de transporte colectivo”, para la “aplicación de impermeabilizante en estaciones, edificios y talleres del sistema de transporte colectivo”, y  la “rehabilitación de techumbres, canalones y bajadas de agua pluvial en: talleres, almacenes y estaciones de la red del sistema de transporte colectivo”.
2. Conservación y mantenimiento de la infraestructura de las estaciones, edificios, talleres y naves de depósito. En este proyecto se han concluido los trabajos de “nivelación y alineación de vía en el tramo elevado, levantamiento y nivelación de 50 plintos de la estación Morelos a Deportivo Oceanía de Línea b” y en la Línea 9 para la “rectificación de perfil y trazo en el tramo elevado, rehabilitación de vías en la zona de maniobras y obras complementarias en estaciones del tramo elevado”.
Actualmente, se están ejecutando trabajos para la instalación de tarimas, pasarelas, puertas y escaleras de fin de anden; mantenimiento de estaciones elevadas de linea 9;  la reparación de escaleras de acceso, explanadas y bardas; y la “sustitución de aparatos de vías en el tramo elevado de la línea 9”.
3. Estudios, monitoreos y proyectos de conservación para el mejoramiento de la infraestructura. Se han concluido los estudios de monitoreo e instrumentación sistemática y seguimiento de comportamiento de la infraestructura de las líneas 4, 9, B y A. Por otra parte, se continúa realizando la “inspección del estado que guarda la estructura metálica de la línea 12”.
4. Obras o proyectos especiales. Se continúa con los trabajos para el “proyecto integral de obras civiles y electromecánicas para la implementación del taller de revisión general en los talleres La Paz” y el “proyecto integral para la demolición del edificio siniestrado que alberga el puesto central de control i”.</v>
          </cell>
          <cell r="K2155">
            <v>4</v>
          </cell>
        </row>
        <row r="2156">
          <cell r="G2156" t="str">
            <v>10PDMEE042_C2A1</v>
          </cell>
          <cell r="H2156" t="str">
            <v>Contratación de servicios para mantenimientos y mejoramientos de las instalaciones del metro</v>
          </cell>
          <cell r="I2156" t="str">
            <v>Porcentaje en la contratación de las obras y/o servicios para el mantenimiento o mejoramiento de las instalaciones del metro</v>
          </cell>
          <cell r="J2156" t="str">
            <v>Se realizaron 2 contrataciones para el mejoramiento y/o mantenimiento de las instalaciones del Metro.</v>
          </cell>
          <cell r="K2156">
            <v>2</v>
          </cell>
        </row>
        <row r="2157">
          <cell r="G2157" t="str">
            <v>10PDMEE042_C2A2</v>
          </cell>
          <cell r="H2157" t="str">
            <v>Indemnización de predios afectados por la construcción de la Línea 12.</v>
          </cell>
          <cell r="I2157" t="str">
            <v>Porcentaje de avance de las indemnizaciones realizadas a los predios afectados como resultado de la ampliación de la Red del Servicio de Transporte Colectivo mediante la construcción de la Línea 12.</v>
          </cell>
          <cell r="J2157" t="str">
            <v>A través del oficio SGAF/DF/GP/52100/1885/2024 la Gerencia de Presupuesto indicó que no se cuenta con la suficiencia presupuestal para el pago al que hace referencia el Decreto modificatorio publicado en la Gaceta Oficial del Distrito Federal ahora Ciudad de México el 3 de diciembre de 2012, así como el Dictamen con fecha 26 de octubre de 2023, por el que se resuelve la procedencia de pago de indemnización por limitación de dominio.</v>
          </cell>
          <cell r="K2157">
            <v>2</v>
          </cell>
        </row>
        <row r="2158">
          <cell r="G2158" t="str">
            <v>10PDMEE042_C2A3</v>
          </cell>
          <cell r="H2158" t="str">
            <v>Liberación del derecho de vía.</v>
          </cell>
          <cell r="I2158" t="str">
            <v>Porcentaje de avance de las gestiones de liberación de derecho de vía, tales y como el pago de los derechos, trámites administrativos y legales para la integración de las carpetas y pago de afectaciones de predios.</v>
          </cell>
          <cell r="J2158" t="str">
            <v>Acorde a lo establecido en la minuta 89 relativa al Avance y seguimiento del "Programa de Infraestructura del Sistema de Transporte Colectivo para el Proyecto Integral para la Ampliación del de la Línea 12 Tramo Mixcoac Observatorio y la Adecuación de la Estación Observatorio de la Línea 1 para realizar la correspondencia con la Línea 12”, el Gobierno de México y el Gobierno de la Ciudad de México se acordó que con relación a la Liberación de Derecho de Vía no se le otorgó recursos en el Sexto Convenio Modificatorio ni en el CAF por $600 md, toda vez que la DGOT de la SOBSE considera prioritario la obra civil, y por el momento, no es urgente la liberación de los predios pendientes. En consecuencia, ya no se cuentan con recursos para la adquisición de los predios faltantes, no obstante, el Sistema continuará efectuando las acciones administrativas que resulten técnica y jurídicamente factibles para la integración de los expedientes que conlleven a la liberación de los predios en su momento oportuno.</v>
          </cell>
          <cell r="K2158">
            <v>3</v>
          </cell>
        </row>
        <row r="2159">
          <cell r="G2159" t="str">
            <v>10PDMEE042_C3</v>
          </cell>
          <cell r="H2159" t="str">
            <v>Mantenimientos y reparación a las instalaciones fijas ejecutados</v>
          </cell>
          <cell r="I2159" t="str">
            <v>Mide el porcentaje de mantenimientos preventivos que se realizan a las instalaciones fijas (eléctricas, electrónicas, electromecánicas, vías e hidráulicas)</v>
          </cell>
          <cell r="J2159" t="str">
            <v xml:space="preserve">
Se realizaron un total de 308,788  intervenciones, los cuales se desagregan en: 
a) Especialidad instalaciones electromecánicas con 105,447 intervenciones para la operación de los equipos, dispositivos e instalaciones mecánicas e hidráulicas, las subestaciones de alumbrado y fuerza de estaciones, los puestos centrales de control y talleres, las subestaciones de ventilación mayor; 
b) Especialidad instalaciones electrónicas con 146,744  intervenciones, se realizaron mantenimientos programados y correctivos a equipos de señalización, mando centralizado, pilotaje automático, equipos de telecomunicaciones, peaje, red de comunicaciones y servicios; y 
c) Especialidad de vías con 56,597 intervenciones, para ejecutar mantenimientos preventivos y correctivos orientados a conservar en condiciones de funcionamiento los equipos e instalaciones que conforman los sistemas de vías.
</v>
          </cell>
          <cell r="K2159">
            <v>479617</v>
          </cell>
        </row>
        <row r="2160">
          <cell r="G2160" t="str">
            <v>10PDMEE042_C3A1</v>
          </cell>
          <cell r="H2160" t="str">
            <v>Elaboración de reportes sobre mantenimientos a instalaciones fijas</v>
          </cell>
          <cell r="I2160" t="str">
            <v>Mide el porcentaje de reportes elaborados sobre los mantenimientos a instalaciones fijas del Sistema de Transporte Colectivo (Metro)</v>
          </cell>
          <cell r="J2160" t="str">
            <v>Se elaboraron 9 reportes sobre los mantenimientos realizados a las instalaciones fijas del STC</v>
          </cell>
          <cell r="K2160">
            <v>12</v>
          </cell>
        </row>
        <row r="2161">
          <cell r="G2161" t="str">
            <v>10PDMEE042_C4</v>
          </cell>
          <cell r="H2161" t="str">
            <v>Mantenimientos al material rodante (trenes) realizados</v>
          </cell>
          <cell r="I2161" t="str">
            <v>Mide el porcentaje de mantenimientos que se realizan a los trenes</v>
          </cell>
          <cell r="J2161" t="str">
            <v>Se realizaron 136,509 servicios de mantenimiento al material rodante, correspondientes a: 15,945 mantenimientos sistemáticos menores, 69,218 mantenimientos cíclicos menores, 3,366 mantenimientos sistemáticos mayores y 2,836 mantenimientos cíclicos mayores, adicionalmente se llevaron a cabo aproximadamente 45,144 actividades correspondientes a la atención de Órdenes de Servicio y trenes averiados, así como las actividades de Supervisión de Fabricación de Trenes, con el objetivo de que las unidades operen de manera eficiente para brindar el servicio a los usuarios.</v>
          </cell>
          <cell r="K2161">
            <v>191457</v>
          </cell>
        </row>
        <row r="2162">
          <cell r="G2162" t="str">
            <v>10PDMEE042_C4A1</v>
          </cell>
          <cell r="H2162" t="str">
            <v>Programación de mantenimientos a trenes</v>
          </cell>
          <cell r="I2162" t="str">
            <v>Mide el porcentaje de avance en la elaboración de reportes mensuales con la programación de mantenimiento a trenes</v>
          </cell>
          <cell r="J2162" t="str">
            <v>Se elaboraron 9 reportes con las estadísticas y mentenimientos programados a los trenes del STC</v>
          </cell>
          <cell r="K2162">
            <v>12</v>
          </cell>
        </row>
        <row r="2163">
          <cell r="G2163" t="str">
            <v>10PDMEE042_C5</v>
          </cell>
          <cell r="H2163" t="str">
            <v>Servicios de vigilancia en las Líneas, instalaciones y áreas adyacentes de la Red del STC ejecutados</v>
          </cell>
          <cell r="I2163" t="str">
            <v>Porcentaje de acciones de vigilancia en las Líneas, instalaciones y áreas adyacentes de la Red del STC</v>
          </cell>
          <cell r="J2163" t="str">
            <v>Se realizaron 2,800 servicios de vigilancia a las líneas, instalaciones y áreas adyacentes de la red del STC.</v>
          </cell>
          <cell r="K2163">
            <v>4284</v>
          </cell>
        </row>
        <row r="2164">
          <cell r="G2164" t="str">
            <v>10PDMEE042_C5A1</v>
          </cell>
          <cell r="H2164" t="str">
            <v>Elaboración de reportes con las bitácoras de acciones de vigilancia</v>
          </cell>
          <cell r="I2164" t="str">
            <v>Mide el porcentaje de la elaboración de bitácoras sobre incidentes específicos en el metro</v>
          </cell>
          <cell r="J2164" t="str">
            <v>Se realizaron 9 reportes generales con los resultados de la bitácoras de incidentes detectados en el STC producto de las acciones de vigilancia.</v>
          </cell>
          <cell r="K2164">
            <v>12</v>
          </cell>
        </row>
        <row r="2165">
          <cell r="G2165" t="str">
            <v>10PDMEE042_C6</v>
          </cell>
          <cell r="H2165" t="str">
            <v>Desarrollo de acciones relacionadas con la innovación tecnológica realizadas</v>
          </cell>
          <cell r="I2165" t="str">
            <v>Porcentaje de avance de las acciones de innovación tecnológica realizada</v>
          </cell>
          <cell r="J2165" t="str">
            <v xml:space="preserve">La descripción de bienes y servicios brindados para este indicador se especificarán con detalle al momento en se presente su avance para el 4o trimestre.
</v>
          </cell>
          <cell r="K2165">
            <v>4</v>
          </cell>
        </row>
        <row r="2166">
          <cell r="G2166" t="str">
            <v>10PDMEE042_C6A1</v>
          </cell>
          <cell r="H2166" t="str">
            <v>Contrataciones de estudios, encuestas  y servicios de mantenimiento para el desarrollo e implementación de las tareas de innovación tecnológica</v>
          </cell>
          <cell r="I2166" t="str">
            <v>Porcentaje en la contratación de servicios para mejorar la operación del Sistema de Transporte Colectivo Metro.</v>
          </cell>
          <cell r="J2166" t="str">
            <v>La descripción de bienes y servicios brindados para este indicador se especificarán con detalle al momento en se presente su avance para el 4o trimestre.</v>
          </cell>
          <cell r="K2166">
            <v>4</v>
          </cell>
        </row>
        <row r="2167">
          <cell r="G2167" t="str">
            <v>10PDMEN001_C1</v>
          </cell>
          <cell r="H2167" t="str">
            <v>Capacitaciones, reuniones y pláticas sobre protección civil realizadas</v>
          </cell>
          <cell r="I2167" t="str">
            <v>Porcentaje que mide las reuniones y pláticas sobre protección civil</v>
          </cell>
          <cell r="J2167" t="str">
            <v>Se realizaron 583 capacitaciones, reuniones y pláticas sobre protección civil</v>
          </cell>
          <cell r="K2167">
            <v>500</v>
          </cell>
        </row>
        <row r="2168">
          <cell r="G2168" t="str">
            <v>10PDMEN001_C1A1</v>
          </cell>
          <cell r="H2168" t="str">
            <v>Elaboración de material de apoyo y difusión para las capacitaciones.</v>
          </cell>
          <cell r="I2168" t="str">
            <v>Porcentaje que mide el avance en la elaboración de material de apoyo y difusión elaborado para realizar las capacitaciones programadas</v>
          </cell>
          <cell r="J2168" t="str">
            <v>Se elaboraron 129 materiales de apoyo y difusión para las capacitaciones</v>
          </cell>
          <cell r="K2168">
            <v>130</v>
          </cell>
        </row>
        <row r="2169">
          <cell r="G2169" t="str">
            <v>10PDMEN001_C2</v>
          </cell>
          <cell r="H2169" t="str">
            <v>Simulacros preventivos ejecutados para conocer los protocolos de actuación en caso de emergencia</v>
          </cell>
          <cell r="I2169" t="str">
            <v>Porcentaje  que mide  el cumplimiento de la realización de simulacros para prevenir situaciones de riesgo y emergencia generados por un fenómeno natural o antropogénico</v>
          </cell>
          <cell r="J2169" t="str">
            <v>Se llevaron a cabo 136 simulacros preventivos para conocer los protocolos de actuación en caso de emergencia</v>
          </cell>
          <cell r="K2169">
            <v>135</v>
          </cell>
        </row>
        <row r="2170">
          <cell r="G2170" t="str">
            <v>10PDMEN001_C2A1</v>
          </cell>
          <cell r="H2170" t="str">
            <v>Realización de reuniones informativas a los participantes para informar el protocolos de actuación a seguir en los simulacros.</v>
          </cell>
          <cell r="I2170" t="str">
            <v>Porcentaje que mide el cumplimiento de las reuniones informativas para la aplicación de protocolos de actuación a seguir en los simulacros</v>
          </cell>
          <cell r="J2170" t="str">
            <v>Se realizaron 308 reuniones informativas a los participantes para informar lso protocolos de actuación a seguir en los simulacros</v>
          </cell>
          <cell r="K2170">
            <v>235</v>
          </cell>
        </row>
        <row r="2171">
          <cell r="G2171" t="str">
            <v>10PDMEU039_C1</v>
          </cell>
          <cell r="H2171" t="str">
            <v>Coordinación de la asistencia técnica y de acompañamiento al Sistema de Transporte Colectivo en la implementación del Proyecto para la modernización de la Línea 1 del Sistema de Transporte Colectivo realizada</v>
          </cell>
          <cell r="I2171" t="str">
            <v>Porcentaje reportes presentados sobre la asistencia técnica y de acompañamiento al Sistema de Transporte Colectivo en la implementación del Proyecto para la modernización de la Línea 1 del Sistema de Transporte Colectivo en el año 2024 a la Oficina de las Naciones Unidas de Servicios para Proyectos.</v>
          </cell>
          <cell r="J2171" t="str">
            <v>Se realizaron 9 servicios de asistencia técnica, los cuales consisten en el acompañamiento del proceso de implementación en los proyectos de modernización de la Línea 1.</v>
          </cell>
          <cell r="K2171">
            <v>12</v>
          </cell>
        </row>
        <row r="2172">
          <cell r="G2172" t="str">
            <v>10PDMEU039_C1A1</v>
          </cell>
          <cell r="H2172" t="str">
            <v>Celebración de Convenios de colaboración para el acompañamiento al Sistema de Transporte Colectivo en la implementación del Proyecto para la modernización de la Línea 1.</v>
          </cell>
          <cell r="I2172" t="str">
            <v>Porcentaje de convenios de colaboración realizados para acompañamiento al Sistema de Transporte Colectivo en la implementación del Proyecto para la modernización de la Línea 1.</v>
          </cell>
          <cell r="J2172" t="str">
            <v>Convenio de colaboración realizados para acompañamiento al Sistema de Transporte Colectivo en la implementación del Proyecto para la modernización de la Línea 1</v>
          </cell>
          <cell r="K2172">
            <v>1</v>
          </cell>
        </row>
        <row r="2173">
          <cell r="G2173" t="str">
            <v>10PDORG005_C1</v>
          </cell>
          <cell r="H2173" t="str">
            <v>Mantenimientos a equipos de videovigilancia y Sistema de Posicionamiento Global realizados</v>
          </cell>
          <cell r="I2173" t="str">
            <v xml:space="preserve">Mide el porcentaje de mantenimientos realizados a los equipos de videovigilancia y Sistema de Posicionamiento Global </v>
          </cell>
          <cell r="J2173" t="str">
            <v xml:space="preserve">Mantenimiento a kits de videovigilancia instalados en el transporte público concecionado en modalidad de ruta </v>
          </cell>
          <cell r="K2173">
            <v>3000</v>
          </cell>
        </row>
        <row r="2174">
          <cell r="G2174" t="str">
            <v>10PDORG005_C1A1</v>
          </cell>
          <cell r="H2174" t="str">
            <v xml:space="preserve">Programación mensual de jornadas de mantenimiento a equipos de videovigilancia y Sistema de Posicionamiento Global </v>
          </cell>
          <cell r="I2174" t="str">
            <v>Mide el porcentaje de jornadas mensuales de mantenimiento a equipos de videovigilancia y Sistema de Posicionamiento Global emitidas</v>
          </cell>
          <cell r="J2174" t="str">
            <v xml:space="preserve">Programas mensuales de las jornadas de manenitmiento a equipos de videovigilancia instalados en el transporte público concecionado en modalidad de ruta </v>
          </cell>
          <cell r="K2174">
            <v>12</v>
          </cell>
        </row>
        <row r="2175">
          <cell r="G2175" t="str">
            <v>10PDORG005_C2</v>
          </cell>
          <cell r="H2175" t="str">
            <v>Mantenimientos preventivos a equipos de validación de Tarjetas Inteligentes sin Contacto realizados</v>
          </cell>
          <cell r="I2175" t="str">
            <v>Mide el porcentaje de mantenimientos preventivos realizados a los equipos de validación de Tarjetas Inteligentes sin Contacto</v>
          </cell>
          <cell r="J2175" t="str">
            <v>Mantenimiento preventivo a equipos de validación de Tarjeta Inteligentes sin Contacto instalados en el trasnporte público concesionado en la modalidad de corredor y/o servicio zonal</v>
          </cell>
          <cell r="K2175">
            <v>1320</v>
          </cell>
        </row>
        <row r="2176">
          <cell r="G2176" t="str">
            <v>10PDORG005_C2A1</v>
          </cell>
          <cell r="H2176" t="str">
            <v>Programación trimestral de mantenimientos preventivos a equipos de validación de Tarjetas Inteligentes sin Contacto</v>
          </cell>
          <cell r="I2176" t="str">
            <v>Mide el porcentaje de jornadas trimestrales de mantenimientos preventivos a los equipos de validación de Tarjetas Inteligentes sin Contacto</v>
          </cell>
          <cell r="J2176" t="str">
            <v>Programas trimestrales de mantenimientos preventivos a equipos de validación de Tarjeta Inteligentes sin Contacto instalados en el trasnporte público concesionado en la modalidad de corredor y/o servicio zonal</v>
          </cell>
          <cell r="K2176">
            <v>4</v>
          </cell>
        </row>
        <row r="2177">
          <cell r="G2177" t="str">
            <v>10PDORG005_C3</v>
          </cell>
          <cell r="H2177" t="str">
            <v>Recargas en la Red de Recarga Externa realizadas</v>
          </cell>
          <cell r="I2177" t="str">
            <v>Mide el porcentaje de recargas realizadas mediante la Red de Recarga Externa</v>
          </cell>
          <cell r="J2177" t="str">
            <v>Recargas de las Tarjetas de Movilidad Integrada a través de la Red de Recarga Externa en sus componenetes Digital, Comercios y APPCDMX</v>
          </cell>
          <cell r="K2177">
            <v>14000000</v>
          </cell>
        </row>
        <row r="2178">
          <cell r="G2178" t="str">
            <v>10PDORG005_C3A1</v>
          </cell>
          <cell r="H2178" t="str">
            <v>Programación de campañas publicitarias para el uso de la Red de Recarga Externa</v>
          </cell>
          <cell r="I2178" t="str">
            <v>Mide el porcentaje de campañas publicitarias para el uso de la Red de Recarga Externa</v>
          </cell>
          <cell r="J2178" t="str">
            <v>Campañas publicitarias del servicio de la Red de Recarga Externa</v>
          </cell>
          <cell r="K2178">
            <v>2</v>
          </cell>
        </row>
        <row r="2179">
          <cell r="G2179" t="str">
            <v>10PDORG005_C4</v>
          </cell>
          <cell r="H2179" t="str">
            <v>Mantenimientos menores a Centros de Transferencia Modal realizados</v>
          </cell>
          <cell r="I2179" t="str">
            <v>Mide el porcentaje de mantenimientos menores realizados para la correcta operación de los Centros de Transferencia Modal</v>
          </cell>
          <cell r="J2179" t="str">
            <v>Jornadas de servicio de mantenimiento preventivo y correctivo con personal operativo del ORT</v>
          </cell>
          <cell r="K2179">
            <v>12</v>
          </cell>
        </row>
        <row r="2180">
          <cell r="G2180" t="str">
            <v>10PDORG005_C4A1</v>
          </cell>
          <cell r="H2180" t="str">
            <v>Infraestructura en los Cetram conservada</v>
          </cell>
          <cell r="I2180" t="str">
            <v>Mide el porcentaje de material utilizado.</v>
          </cell>
          <cell r="J2180" t="str">
            <v>Sin programación de actividades.</v>
          </cell>
          <cell r="K2180">
            <v>17</v>
          </cell>
        </row>
        <row r="2181">
          <cell r="G2181" t="str">
            <v>10PDORG005_C5</v>
          </cell>
          <cell r="H2181" t="str">
            <v>Mantenimientos preventivos en los Cetram realizados</v>
          </cell>
          <cell r="I2181" t="str">
            <v>Mide el porcentaje de mantenimientos preventivos realizados en los Centros de Transferencia Modal</v>
          </cell>
          <cell r="J2181" t="str">
            <v xml:space="preserve">Intervenciones de mantenimiento preventivo y cotrrectivo a los equipos de CCTV instalados en 24 CETRAM </v>
          </cell>
          <cell r="K2181">
            <v>295</v>
          </cell>
        </row>
        <row r="2182">
          <cell r="G2182" t="str">
            <v>10PDORG005_C5A1</v>
          </cell>
          <cell r="H2182" t="str">
            <v>Contratación de servicios para efectuar mantenimiento preventivo y correctivo dentro de los Centros de Transferencia Modal</v>
          </cell>
          <cell r="I2182" t="str">
            <v>Porcentaje de servicios privados a contratar para efectuar mantemientos preventivos y correctivos dentro de los Centros de Transferencia Modal</v>
          </cell>
          <cell r="J2182" t="str">
            <v xml:space="preserve">Atencion a los CETRAM asignados al ORT mediante intervenciones de iluminacion, mantenimiento a banquetas, ampliaciones en beneficio de los ususarios </v>
          </cell>
          <cell r="K2182">
            <v>10</v>
          </cell>
        </row>
        <row r="2183">
          <cell r="G2183" t="str">
            <v>10PDORG005_C6</v>
          </cell>
          <cell r="H2183" t="str">
            <v>Materiales para las actividades operativas de los Centros de Transferencia Modal proporcionados</v>
          </cell>
          <cell r="I2183" t="str">
            <v>Porcentaje de bienes proporcionados para el correcto desarrollo de actividades operativas en los Centros de Transferencia Modal</v>
          </cell>
          <cell r="J2183" t="str">
            <v>Empleo de materiales entregados al area requieirente para atender las diferentes solictudes de las personas usuarias</v>
          </cell>
          <cell r="K2183">
            <v>2</v>
          </cell>
        </row>
        <row r="2184">
          <cell r="G2184" t="str">
            <v>10PDORG005_C6A1</v>
          </cell>
          <cell r="H2184" t="str">
            <v>Adquisición de bienes materiales, herramienta y equipo necesario para realizar trabajos de mantenimiento preventivo en los Centros de Transferencia Modal</v>
          </cell>
          <cell r="I2184" t="str">
            <v>Porcentaje de herramienta y equipo adquiridos para mantenimientos preventivos</v>
          </cell>
          <cell r="J2184" t="str">
            <v>Esta actividad no se llevará a cabo.</v>
          </cell>
          <cell r="K2184">
            <v>2</v>
          </cell>
        </row>
        <row r="2185">
          <cell r="G2185" t="str">
            <v>10PDORN001_C1</v>
          </cell>
          <cell r="H2185" t="str">
            <v>Simulacros preventivos para conocer los protocolos de actuación en caso de emergencia ejecutados</v>
          </cell>
          <cell r="I2185" t="str">
            <v xml:space="preserve">Porcentaje  que mide  el cumplimiento de la realización de simulacros para prevenir situaciones de riesgo y emergencia generados por un fenómeno natural o antropogénico
</v>
          </cell>
          <cell r="J2185" t="str">
            <v>Número de sumulacros realizados (2)  /  Número de simulacros programados (2).</v>
          </cell>
          <cell r="K2185">
            <v>3</v>
          </cell>
        </row>
        <row r="2186">
          <cell r="G2186" t="str">
            <v>10PDORN001_C1A1</v>
          </cell>
          <cell r="H2186" t="str">
            <v>Realización de reuniones informativas a los participantes para informar el protocolos de actuación a seguir en los simulacros.</v>
          </cell>
          <cell r="I2186" t="str">
            <v>Porcentaje que mide el cumplimiento de las reuniones informativas para la aplicación de protocolos de actuación a seguir en los simulacros</v>
          </cell>
          <cell r="J2186" t="str">
            <v>Número de reuniones para la aplicación de protocolos de actuación en simulacros realizadas  (2)  /  Número de reuniones para la aplicación de protocolos de actuación en simulacros programadas  (2).</v>
          </cell>
          <cell r="K2186">
            <v>3</v>
          </cell>
        </row>
        <row r="2187">
          <cell r="G2187" t="str">
            <v>10PDRTE042_C1</v>
          </cell>
          <cell r="H2187" t="str">
            <v>Servicio de movilidad a través de la Red de Transporte de Pasajeros proporcionado</v>
          </cell>
          <cell r="I2187" t="str">
            <v>Mide el porcentaje de pasajeros transportados en el año a través de la Red de Transporte de Pasajeros (RTP)</v>
          </cell>
          <cell r="J2187" t="str">
            <v>Servicio de transporte a la población de la CDMX, en las diversas rutas de RTP</v>
          </cell>
          <cell r="K2187">
            <v>142212797</v>
          </cell>
        </row>
        <row r="2188">
          <cell r="G2188" t="str">
            <v>10PDRTE042_C1A1</v>
          </cell>
          <cell r="H2188" t="str">
            <v>Parque vehicular renovado</v>
          </cell>
          <cell r="I2188" t="str">
            <v>Mide el porcentaje de nuevas unidades adquiridas para brindar servicio de movilidad a los usuarios</v>
          </cell>
          <cell r="J2188" t="str">
            <v>Adquisicion de nuevo parque vehicular</v>
          </cell>
          <cell r="K2188">
            <v>50</v>
          </cell>
        </row>
        <row r="2189">
          <cell r="G2189" t="str">
            <v>10PDRTE042_C1A2</v>
          </cell>
          <cell r="H2189" t="str">
            <v>Mantenimiento preventivos a Unidades</v>
          </cell>
          <cell r="I2189" t="str">
            <v>Mide el porcentaje de los mantenimientos preventivos realizados respecto a los mantenimientos preventivos programados para una correcta operación de las Unidades</v>
          </cell>
          <cell r="J2189" t="str">
            <v>Servcios de mantenimiento preventivo al parque vehicular de RTP</v>
          </cell>
          <cell r="K2189">
            <v>4413</v>
          </cell>
        </row>
        <row r="2190">
          <cell r="G2190" t="str">
            <v>10PDRTE042_C1A3</v>
          </cell>
          <cell r="H2190" t="str">
            <v>Infraestructura en estaciones de autoconsumo con correcta operación</v>
          </cell>
          <cell r="I2190" t="str">
            <v>Mide el porcentaje de mantenimientos realizados para la actualización y renovación de estaciones de autoconsumo</v>
          </cell>
          <cell r="J2190" t="str">
            <v xml:space="preserve">Servicios de mantenimiento a las estaciones de autoconsumo </v>
          </cell>
          <cell r="K2190">
            <v>341</v>
          </cell>
        </row>
        <row r="2191">
          <cell r="G2191" t="str">
            <v>10PDRTE042_CAA4</v>
          </cell>
          <cell r="H2191" t="str">
            <v>Sistema de ayuda a la explotación en rutas</v>
          </cell>
          <cell r="I2191" t="str">
            <v xml:space="preserve">Comparativo en porcentaje de acciones tomadas para la adquisicion de un sistema SAE para RTP, lo que permitirá conocer y monitorear las unidades en ruta mediante sensores  incorporados  en las unidades y monitoreada desde un centro de control </v>
          </cell>
          <cell r="J2191" t="str">
            <v xml:space="preserve">Acciones realizadas para la adquisición de un sistema de ayuda al monitoreo en campo </v>
          </cell>
          <cell r="K2191">
            <v>56</v>
          </cell>
        </row>
        <row r="2192">
          <cell r="G2192" t="str">
            <v>10PDRTE042_CAA5</v>
          </cell>
          <cell r="H2192" t="str">
            <v>Estudios de campos  para evaluar las necesidades de transportación de los usuarios de RTP realizados</v>
          </cell>
          <cell r="I2192" t="str">
            <v xml:space="preserve">Comparativo en porcentaje de los avances realizado respecto a las rutas a evaluar programadas </v>
          </cell>
          <cell r="J2192" t="str">
            <v>Acciones realizadas en el estudio de consultoria para la evaluación de rutas de RTP</v>
          </cell>
          <cell r="K2192">
            <v>99</v>
          </cell>
        </row>
        <row r="2193">
          <cell r="G2193" t="str">
            <v>10PDRTE042_CAA6</v>
          </cell>
          <cell r="H2193" t="str">
            <v>Sistema de cobro en Unidades de la Red de Transporte de Pasajeros homologado con otros modos de transporte a través de la Tarjeta Única de Movilidad Integrada</v>
          </cell>
          <cell r="I2193" t="str">
            <v>Comparativo en porcentaje de las rutas que aceptan únicamente pago con tarjeta Tarjeta Única de Movilidad Integrada respecto al total de rutas que atiende la Red de Transporte de Pasajeros, a efecto de conocer aquellas que requieren dicho Sistema</v>
          </cell>
          <cell r="J2193" t="str">
            <v xml:space="preserve">Servicio de captaciónde ingreso en todas las rutas de la RTP, exclusivamente por Tarjeta de Movilidad Integrada. </v>
          </cell>
          <cell r="K2193">
            <v>99</v>
          </cell>
        </row>
        <row r="2194">
          <cell r="G2194" t="str">
            <v>10PDRTN001_C1</v>
          </cell>
          <cell r="H2194" t="str">
            <v>Programas de Protección Civil actualizados y certificados</v>
          </cell>
          <cell r="I2194" t="str">
            <v>Mide el porcentaje  de Programas Certificados en el año, a fin de generar confianza y seguridad en las instalaciones de la Red de Transporte de Pasajeros y continuar con las acciones ante cualquier emergencia o siniestro.</v>
          </cell>
          <cell r="J2194" t="str">
            <v>La Secretaría de Gestión Integral de Riesgos y Protección Civil Certifica 14 Programas Internos de Protección Civil con código QR</v>
          </cell>
          <cell r="K2194">
            <v>4</v>
          </cell>
        </row>
        <row r="2195">
          <cell r="G2195" t="str">
            <v>10PDRTN001_C1A1</v>
          </cell>
          <cell r="H2195" t="str">
            <v>Programas Internos de Protección Civil actualizados</v>
          </cell>
          <cell r="I2195" t="str">
            <v>Mide el porcentaje de programas  internos de protección civil actualizados en el año, a fin de realizar acciones preventivas y reactivas para el rescate de personal ante fenómenos naturales, en los Módulos Operativos y Áreas de Oficinas Centrales de la Red de Transporte de Pasajeros de la Ciudad de México (RTP).</v>
          </cell>
          <cell r="J2195" t="str">
            <v>La Secretaría de Gestión Integral de Riesgos y Protección Civil, autoriza la elaboración de un Programa Interno de Protección Civil del predio ubicado en la Alcaldía Magdalena Contreras.</v>
          </cell>
          <cell r="K2195">
            <v>4</v>
          </cell>
        </row>
        <row r="2196">
          <cell r="G2196" t="str">
            <v>10PDRTN001_C1A2</v>
          </cell>
          <cell r="H2196" t="str">
            <v>Materiales y equipos necesarios adquiridos</v>
          </cell>
          <cell r="I2196" t="str">
            <v>Mide el porcentaje de equipo entregado para el desarrollo de las actividades de los brigadistas del Organismo.</v>
          </cell>
          <cell r="J2196" t="str">
            <v>En proceso la compra de los materiales de protección para las brigadas del Organismo.</v>
          </cell>
          <cell r="K2196">
            <v>305</v>
          </cell>
        </row>
        <row r="2197">
          <cell r="G2197" t="str">
            <v>10PDRTN001_C1A3</v>
          </cell>
          <cell r="H2197" t="str">
            <v>Talleres y cursos en materia de Protección Civil impartidos</v>
          </cell>
          <cell r="I2197" t="str">
            <v>Mide el porcentaje de las capacitaciones al personal que integra las brigadas del Organismo, en los rubros de Prevención y Combate de Incendios, Primeros Auxilios, Evacuación, Repliegue y Comunicación.</v>
          </cell>
          <cell r="J2197" t="str">
            <v>La Secretaría de Gestión Integral de Riesgos y Protección Civil, impartió 2 cursos 1) Curso Básico de Evacuación y 2) Comunicación Y Curso Básico de Primeros Auxilios. Pendientes el Curso Básico de Prevención, Combate y Extinción de Incendios y Curso de Grupo de Apoyo Especial y Apoyo Psicológico de Primer Contacto; que se llevaran a cabo los días 14 y 23 de octubre de 2024, respectivamente.</v>
          </cell>
          <cell r="K2197">
            <v>305</v>
          </cell>
        </row>
        <row r="2198">
          <cell r="G2198" t="str">
            <v>10PDRTN001_C2</v>
          </cell>
          <cell r="H2198" t="str">
            <v>Simulacros preventivos para conocer los protocolos de actuación en caso de emergencia ejecutados</v>
          </cell>
          <cell r="I2198" t="str">
            <v xml:space="preserve">Porcentaje  que mide  el cumplimeinto de la realización de simulacros para prevenir situaciones de riesgo y emergencia generados por un fenómeno natural o antropogénico
</v>
          </cell>
          <cell r="J2198" t="str">
            <v>Se realizó el primer simulacro de sismo el día 04 de julio de 2024 y el segundo simulacro se realizó el 19 de septiembre de 2024.</v>
          </cell>
          <cell r="K2198">
            <v>2</v>
          </cell>
        </row>
        <row r="2199">
          <cell r="G2199" t="str">
            <v>10PDRTN001_C2A1</v>
          </cell>
          <cell r="H2199" t="str">
            <v>Realización de reuniones informativas a los participantes para informar el protocolos de actuación a seguir en los simulacros.</v>
          </cell>
          <cell r="I2199" t="str">
            <v>Porcentaje que mide el cumplimiento de las reuniones informativas para la aplicación de protocolos de actuación a seguir en los simulacros</v>
          </cell>
          <cell r="J2199" t="str">
            <v>La Actividad se concluyó en el Segundo trimestre al 100%. Se remitió la evidencia en tiempo y forma.</v>
          </cell>
          <cell r="K2199">
            <v>1</v>
          </cell>
        </row>
        <row r="2200">
          <cell r="G2200" t="str">
            <v>10PDTEE042_C1</v>
          </cell>
          <cell r="H2200" t="str">
            <v>Pasajeros del servicio de transporte público, a través de las Líneas de Trolebús, Tren Ligero y Cablebús transportados.</v>
          </cell>
          <cell r="I2200" t="str">
            <v>Mide el porcentaje de pasajeros transportados en el año a través de las Líneas de Trolebús, Tren Ligero y Cablebús.</v>
          </cell>
          <cell r="J2200" t="str">
            <v>Se transportaron un total de 124’318,184 pasajeros, de los cuales corresponden: 72'729,467 a la Red de Trolebuses, 20’594,800 a la Línea del Tren Ligero y 30'993.917 a las Líneas de Cablebús, con el objetivo de brindar alternativas de movilidad en la Ciudad de México a las personas usuarias mediante transportes eficientes, asequibles y seguros.</v>
          </cell>
          <cell r="K2200">
            <v>175139128</v>
          </cell>
        </row>
        <row r="2201">
          <cell r="G2201" t="str">
            <v>10PDTEE042_C1A1</v>
          </cell>
          <cell r="H2201" t="str">
            <v>Mantenimiento a las Unidades e Infraestructura Electromecánica.</v>
          </cell>
          <cell r="I2201" t="str">
            <v>Porcentaje de actividades de mantenimiento preventivo realizadas a las Unidades (Trolebuses, Tren Ligero y cabinas de Cablebús) e Infraestructura Electromecánica.</v>
          </cell>
          <cell r="J2201" t="str">
            <v>Se realizaron 123,673 servicios de mantenimiento, de los cuales corresponden 116,436  a la flota vehicular de Trolebús, 4,121 al material rodante de Tren Ligero, 1000 a la infraestructura electromecánica de tracción, y 2,116 actividades de mantenimiento a estaciones, cabinas y subestaciones de las Líneas de Cablebús, con el objetivo de brindar un servicio de transporte eficiente para la población.</v>
          </cell>
          <cell r="K2201">
            <v>175100</v>
          </cell>
        </row>
        <row r="2202">
          <cell r="G2202" t="str">
            <v>10PDTEE042_C1A2</v>
          </cell>
          <cell r="H2202" t="str">
            <v>Expedición de Unidades para cubrir Líneas de Transporte.</v>
          </cell>
          <cell r="I2202" t="str">
            <v>Porcentaje de expedición de Unidades (Trolebuses, Tren  Ligero y cabinas de Cablebús) para cubrir las Líneas de Transporte.</v>
          </cell>
          <cell r="J2202" t="str">
            <v>Para cubrir el servicio de transportación de pasajeros, se expidieron 246,584 unidades: 70,688 Trolebuses, 3,449 Trenes Ligeros y 172,447 Cabinas de Cablebús.</v>
          </cell>
          <cell r="K2202">
            <v>336512</v>
          </cell>
        </row>
        <row r="2203">
          <cell r="G2203" t="str">
            <v>10PDTEJ001_C1</v>
          </cell>
          <cell r="H2203" t="str">
            <v>Nómina de pensión jubilatoria entregada.</v>
          </cell>
          <cell r="I2203" t="str">
            <v>Mide el porcentaje de dispersión de nóminas de pensión jubilatoria  entregadas en el año.</v>
          </cell>
          <cell r="J2203" t="str">
            <v>Nóminas dispersadas de pensión jubilatoria</v>
          </cell>
          <cell r="K2203">
            <v>30</v>
          </cell>
        </row>
        <row r="2204">
          <cell r="G2204" t="str">
            <v>10PDTEJ001_C1A1</v>
          </cell>
          <cell r="H2204" t="str">
            <v>Selección de personal del Servicio de Transportes Eléctricos que cumple con los requisitos para obtener la pensión jubilatoria.</v>
          </cell>
          <cell r="I2204" t="str">
            <v>Mide el porcentaje de cumplimiento del personal de Transportes Eléctricos de la Ciudad de México para obtener  la pensión jubilatoria.</v>
          </cell>
          <cell r="J2204" t="str">
            <v>Personal del Servicio de Transportes Eléctricos de la Ciudad de México que tiene pensión jubilatoria</v>
          </cell>
          <cell r="K2204">
            <v>1250</v>
          </cell>
        </row>
        <row r="2205">
          <cell r="G2205" t="str">
            <v>10PDTEN001_C1</v>
          </cell>
          <cell r="H2205" t="str">
            <v>Programas Internos de Protección Civil actualizados.</v>
          </cell>
          <cell r="I2205" t="str">
            <v>Mide el porcentaje del total de programas internos de protección civil actualizados.</v>
          </cell>
          <cell r="J2205" t="str">
            <v xml:space="preserve">Con fecha 28 de agosto se proporcionaron usuarios y contraseñas a parte del personal encargado de subir los Programas Internos de Protección Civil en la plataforma, actualmente se sigue cargando la información. Los Programas Internos de Protección Civil de las estaciones se encuentran en proceso de elaboración conforme a los Términos de Referencia para la Elaboración de Programas Internos de Protección Civil para Estaciones de Transporte Público del Servicio de Transportes Eléctricos y Metrobús de la Ciudad de México </v>
          </cell>
          <cell r="K2205">
            <v>16</v>
          </cell>
        </row>
        <row r="2206">
          <cell r="G2206" t="str">
            <v>10PDTEN001_C1A1</v>
          </cell>
          <cell r="H2206" t="str">
            <v>Capacitación del personal brigadista.</v>
          </cell>
          <cell r="I2206" t="str">
            <v>Porcentaje del personal brigadista capacitado en materia de Protección Civil.</v>
          </cell>
          <cell r="J2206" t="str">
            <v>Se realizaron los 4 cursos básicos por parte de la Secretaría de Gestión Integral de Riesgos y Protección Civil para capacitar al personal brigadista</v>
          </cell>
          <cell r="K2206">
            <v>4</v>
          </cell>
        </row>
        <row r="2207">
          <cell r="G2207" t="str">
            <v>10PDTEN001_C1A2</v>
          </cell>
          <cell r="H2207" t="str">
            <v>Realización de simulacros.</v>
          </cell>
          <cell r="I2207" t="str">
            <v>Porcentaje de simulacros realizados al año en el Organismo.</v>
          </cell>
          <cell r="J2207" t="str">
            <v>Se han realizado 2 simulacros de los 3 programados</v>
          </cell>
          <cell r="K2207">
            <v>3</v>
          </cell>
        </row>
        <row r="2208">
          <cell r="G2208" t="str">
            <v>10PDTEN001_C1A3</v>
          </cell>
          <cell r="H2208" t="str">
            <v>Equipamiento.</v>
          </cell>
          <cell r="I2208" t="str">
            <v>Servicio de mantenimiento y recarga de extintores.</v>
          </cell>
          <cell r="J2208" t="str">
            <v>Derivado del último Servicio de Mantenimiento y Recarga de Extintores, la vigencia de los mismos es hasta el último trimestre del 2024. Sin embargo se realizó adquisición de materiales y suministros para los botiquines de primeros auxilios.</v>
          </cell>
          <cell r="K2208">
            <v>2115</v>
          </cell>
        </row>
        <row r="2209">
          <cell r="G2209" t="str">
            <v>11C001E168_C1</v>
          </cell>
          <cell r="H2209" t="str">
            <v>Seguimientos a sentenciados con beneficio de libertad realizados</v>
          </cell>
          <cell r="I2209" t="str">
            <v>Mide los seguimientos a sentenciados con beneficio de libertad</v>
          </cell>
          <cell r="J2209" t="str">
            <v>Se realizaron 159,290 seguimientos presenciales y electrónicos, a las personas sentenciadas que se encuentran con algún beneficio o sustitutivo penal otorgado por la autoridad jurisdiccional, para mejorar las posibilidades de reinserción social de las personas privadas de la libertad e inhibir la saturación al interior de los Centros Penitenciario.</v>
          </cell>
          <cell r="K2209">
            <v>198000</v>
          </cell>
        </row>
        <row r="2210">
          <cell r="G2210" t="str">
            <v>11C001E168_C1A1</v>
          </cell>
          <cell r="H2210" t="str">
            <v>Mantenimiento a equipos de monitoreo</v>
          </cell>
          <cell r="I2210" t="str">
            <v>Mide el porcentaje de avance de los mantenimientos a los equipos de monitoreo</v>
          </cell>
          <cell r="J2210" t="str">
            <v>Se realizaron 214 mantenimientos a equipos de monitoreo electrónico, con la finalidad de contar con equipos en óptimas condiciones, para realizar la vigilancia y seguimiento correspondiente.</v>
          </cell>
          <cell r="K2210">
            <v>300</v>
          </cell>
        </row>
        <row r="2211">
          <cell r="G2211" t="str">
            <v>11C001E168_C2</v>
          </cell>
          <cell r="H2211" t="str">
            <v>Cursos extraescolares brindados</v>
          </cell>
          <cell r="I2211" t="str">
            <v>Mide el porcentaje de avance de los cursos extraescolares</v>
          </cell>
          <cell r="J2211" t="str">
            <v>Durante el período se otorgaron 7,772 constancias de cursos extraescolares en los diferentes Centros Penitenciarios.</v>
          </cell>
          <cell r="K2211">
            <v>8973</v>
          </cell>
        </row>
        <row r="2212">
          <cell r="G2212" t="str">
            <v>11C001E168_C2A1</v>
          </cell>
          <cell r="H2212" t="str">
            <v>Aplicación de entrevistas de ingreso a las Personas Privadas de su Libertad</v>
          </cell>
          <cell r="I2212" t="str">
            <v>Mide el porcentaje de entrevistas aplicadas a las Personas privadas de su libertad</v>
          </cell>
          <cell r="J2212" t="str">
            <v>Durante el período se realizaron 4,731 entrevistas de ingreso a las Personas Privadas de su Libertad en los diferentes Centros Penitenciarios.</v>
          </cell>
          <cell r="K2212">
            <v>8440</v>
          </cell>
        </row>
        <row r="2213">
          <cell r="G2213" t="str">
            <v>11C001E168_C2A2</v>
          </cell>
          <cell r="H2213" t="str">
            <v xml:space="preserve">Inscripción a los cursos extraescolares </v>
          </cell>
          <cell r="I2213" t="str">
            <v xml:space="preserve">Mide el porcentaje de personas privadas de su libertad que se inscriben a los cursos extraescolares ofertados en los centros penitenciarios </v>
          </cell>
          <cell r="J2213" t="str">
            <v>Se realizaron 16,470 inscripciones a los cursos extraescolares en los diferentes Centros Penitenciarios</v>
          </cell>
          <cell r="K2213">
            <v>19200</v>
          </cell>
        </row>
        <row r="2214">
          <cell r="G2214" t="str">
            <v>11C001E168_C3</v>
          </cell>
          <cell r="H2214" t="str">
            <v>Tareas lúdicas realizadas</v>
          </cell>
          <cell r="I2214" t="str">
            <v>Mide el porcentaje de avance de los tareas culturales y deportivas que se desarrollan al interior de los centros de penitenciarios de la Ciudad de México</v>
          </cell>
          <cell r="J2214" t="str">
            <v>Se realizaron 27,574 tareas lúdicas que comprenden actividades culturales, deportivas y recreativas realizadas en los diferentes Centros Penitenciarios, con la finalidad de dotar de habilidades para la reinserción social a las personas privadas de su libertad.</v>
          </cell>
          <cell r="K2214">
            <v>25422</v>
          </cell>
        </row>
        <row r="2215">
          <cell r="G2215" t="str">
            <v>11C001E168_C3A1</v>
          </cell>
          <cell r="H2215" t="str">
            <v xml:space="preserve">Elaboración de cronogramas de tareas lúdicas </v>
          </cell>
          <cell r="I2215" t="str">
            <v xml:space="preserve">Mide el porcentaje de cronogramas de tareas lúdicas realizadas al interior de los centros penitenciarios de la Ciudad de México desarrollados </v>
          </cell>
          <cell r="J2215" t="str">
            <v>Durante el período se elaboraron 36 cronogramas para las actividades culturales, deportivas  y recreativas realizadas en los diferentes Centros Penitenciarios.</v>
          </cell>
          <cell r="K2215">
            <v>48</v>
          </cell>
        </row>
        <row r="2216">
          <cell r="G2216" t="str">
            <v>11C001E168_C4</v>
          </cell>
          <cell r="H2216" t="str">
            <v>Capacitaciones en competencias laborales proporcionadas</v>
          </cell>
          <cell r="I2216" t="str">
            <v xml:space="preserve">Mide el porcentaje de avance en las capacitaciones de competencias laborales brindadas a las personas privadas de su libertad </v>
          </cell>
          <cell r="J2216" t="str">
            <v>Se proporcionaron 684 capacitaciones de competencias laborales a las personas privadas de su libertad que se encuentran en los deferentes Centros Penitenciarios.</v>
          </cell>
          <cell r="K2216">
            <v>890</v>
          </cell>
        </row>
        <row r="2217">
          <cell r="G2217" t="str">
            <v>11C001E168_C4A1</v>
          </cell>
          <cell r="H2217" t="str">
            <v>Inscripción a las capacitaciones para el desarrollo de competencias labores</v>
          </cell>
          <cell r="I2217" t="str">
            <v>Mide el porcentaje de avance en las inscripciones para el  desarrollo de competencias laborales</v>
          </cell>
          <cell r="J2217" t="str">
            <v>Se realizaron 14,811 inscripciones de personas privadas de su libertad a las capacitaciones para el desarrollo de competencias laborales que se brindan en los diferentes Centros Penitenciarios.</v>
          </cell>
          <cell r="K2217">
            <v>19300</v>
          </cell>
        </row>
        <row r="2218">
          <cell r="G2218" t="str">
            <v>11C001E168_C5</v>
          </cell>
          <cell r="H2218" t="str">
            <v>Apoyos económicos a personas privadas de su libertad entregados</v>
          </cell>
          <cell r="I2218" t="str">
            <v>Mide el porcentaje de avance en los apoyos económicos a personas privadas de su libertad</v>
          </cell>
          <cell r="J2218" t="str">
            <v>Se entregaron 7,146 apoyos económicos a personas privadas de su libertad, por la participación en actividades de producción de bienes como son: elaboración de pan y tortilla, purificación de agua, pintura vinílica, serigrafía y huertos urbanos.</v>
          </cell>
          <cell r="K2218">
            <v>9528</v>
          </cell>
        </row>
        <row r="2219">
          <cell r="G2219" t="str">
            <v>11C001E168_C5A1</v>
          </cell>
          <cell r="H2219" t="str">
            <v>Recepción de solicitudes de incorporación a las actividades productivas</v>
          </cell>
          <cell r="I2219" t="str">
            <v xml:space="preserve">Mide el porcentaje de avance en las solicitudes de incorporación a las actividades productivas </v>
          </cell>
          <cell r="J2219" t="str">
            <v>Se recibieron 7,146 solicitudes de las personas privadas de su libertad para la incorporación a las diferentes actividades productivas.</v>
          </cell>
          <cell r="K2219">
            <v>9528</v>
          </cell>
        </row>
        <row r="2220">
          <cell r="G2220" t="str">
            <v>11C001E168_C5A2</v>
          </cell>
          <cell r="H2220" t="str">
            <v>Lineamientos de operación de la acción social denominada “Atención a personas privadas de la libertad en los Centros Penitenciarios de la Ciudad de México, que participan en
actividades productivas y programas de capacitación” publicados</v>
          </cell>
          <cell r="I2220" t="str">
            <v>Mide el porcentaje de avance en la publicación de lineamientos</v>
          </cell>
          <cell r="J2220" t="str">
            <v>Se realizó la publicación oficial en la Gaceta de la Ciudad de México de los Lineamientos de operación de la acción social denominada "Atención a personas privadas de la libertad en los Centros Penitenciarios de la Ciudad de México, que participan en actividades productivas y programas de capacitación"</v>
          </cell>
          <cell r="K2220">
            <v>1</v>
          </cell>
        </row>
        <row r="2221">
          <cell r="G2221" t="str">
            <v>11C001E169_C1</v>
          </cell>
          <cell r="H2221" t="str">
            <v>Atenciones de emergencia por parte de la policía de proximidad realizadas</v>
          </cell>
          <cell r="I2221" t="str">
            <v xml:space="preserve">Mide el porcentaje de cumplimiento de las atenciones de emergencia realizadas por la policía de proximidad </v>
          </cell>
          <cell r="J2221" t="str">
            <v>Se realizaron 202,723 atenciones a llamados de auxilio por parte de la población. A través de esas acciones, se brinda seguridad y se contribuye a crear un vínculo de confianza entre la ciudadanía y la policía de proximidad.</v>
          </cell>
          <cell r="K2221">
            <v>276477</v>
          </cell>
        </row>
        <row r="2222">
          <cell r="G2222" t="str">
            <v>11C001E169_C1A1</v>
          </cell>
          <cell r="H2222" t="str">
            <v xml:space="preserve">Recepción de solicitudes de emergencia ciudadanas </v>
          </cell>
          <cell r="I2222" t="str">
            <v>Mide el porcentaje de solicitudes de emergencia ciudadanas recibidas</v>
          </cell>
          <cell r="J2222" t="str">
            <v>Se recibieron 54,014 solicitudes de atención de emergencia ciudadanas, mismas que fueron atendidas por parte de la operación de la policía de proximidad.</v>
          </cell>
          <cell r="K2222">
            <v>73379</v>
          </cell>
        </row>
        <row r="2223">
          <cell r="G2223" t="str">
            <v>11C001E169_C1A2</v>
          </cell>
          <cell r="H2223" t="str">
            <v>Recepción de solicitudes de atención de emergencia por medios digitales</v>
          </cell>
          <cell r="I2223" t="str">
            <v>Mide el porcentaje de solicitudes de emergencia recibidas por medios digitales</v>
          </cell>
          <cell r="J2223" t="str">
            <v>Se recibieron 54,630 asistencias ciudadana por medios digitales para atención de emergencias</v>
          </cell>
          <cell r="K2223">
            <v>121812</v>
          </cell>
        </row>
        <row r="2224">
          <cell r="G2224" t="str">
            <v>11C001E169_C2</v>
          </cell>
          <cell r="H2224" t="str">
            <v>Investigaciones de inteligencia policial realizadas</v>
          </cell>
          <cell r="I2224" t="str">
            <v>Mide el porcentaje de cumplimiento de investigaciones de inteligencia policial</v>
          </cell>
          <cell r="J2224" t="str">
            <v>Se realizaron 16,855 investigaciones de inteligencia policial, cuyo propósito es combatir conductas antisociales, mediante investigaciones de campo y de gabinete y operaciones aéreas de seguridad, vialidad y ambulancia, con la finalidad de contribuir en la disminución de la incidencia delictiva y fortalecer la coordinación entre los cuerpos policiales.</v>
          </cell>
          <cell r="K2224">
            <v>16135</v>
          </cell>
        </row>
        <row r="2225">
          <cell r="G2225" t="str">
            <v>11C001E169_C2A1</v>
          </cell>
          <cell r="H2225" t="str">
            <v xml:space="preserve">Atención de ordenes generales de investigación </v>
          </cell>
          <cell r="I2225" t="str">
            <v>Mide el porcentaje de cumplimiento de las solicitudes de ordenes generales de investigaciones</v>
          </cell>
          <cell r="J2225" t="str">
            <v>Se atendieron 1,219 ordenes generales de investigación, en materia de prevención y combate del delito, con la finalidad  de generar entornos con mayor seguridad.</v>
          </cell>
          <cell r="K2225">
            <v>1434</v>
          </cell>
        </row>
        <row r="2226">
          <cell r="G2226" t="str">
            <v>11C001E169_C2A2</v>
          </cell>
          <cell r="H2226" t="str">
            <v>Atención de mandamientos ministeriales</v>
          </cell>
          <cell r="I2226" t="str">
            <v>Mide el porcentaje de cumplimiento de las solicitudes de mandamientos ministeriales</v>
          </cell>
          <cell r="J2226" t="str">
            <v>Se atendieron 2,246 mandamientos ministeriales para realizar investigaciones de gabinete y campo con el objeto de generar productos de inteligencia, así como líneas de investigación que generen entornos con mayor seguridad.</v>
          </cell>
          <cell r="K2226">
            <v>2165</v>
          </cell>
        </row>
        <row r="2227">
          <cell r="G2227" t="str">
            <v>11C001E169_C3</v>
          </cell>
          <cell r="H2227" t="str">
            <v>Talleres de educación social del programa alto al fuego realizados</v>
          </cell>
          <cell r="I2227" t="str">
            <v>Mide el porcentaje de cumplimiento de los talleres de educación social</v>
          </cell>
          <cell r="J2227" t="str">
            <v>Se realizaron 17 talleres en las diferentes temáticas como SANAR, CurArte, FÉNIX, Mentores y Sociedad de niñas, con la finalidad de propiciar la cohesión social, así como disminuir los factores de riesgos que facilitan fenómenos de violencia e incidencia delictiva</v>
          </cell>
          <cell r="K2227">
            <v>18</v>
          </cell>
        </row>
        <row r="2228">
          <cell r="G2228" t="str">
            <v>11C001E169_C3A1</v>
          </cell>
          <cell r="H2228" t="str">
            <v>Verificar a beneficiarios de apoyos económicos</v>
          </cell>
          <cell r="I2228" t="str">
            <v>Mide el Número de personas que acreditan los requerimientos y obtienen el apoyo económico</v>
          </cell>
          <cell r="J2228" t="str">
            <v>Durante el período se entregaron 189 apoyos económicos por parte del Programa Social Alto al Fuego.</v>
          </cell>
          <cell r="K2228">
            <v>203</v>
          </cell>
        </row>
        <row r="2229">
          <cell r="G2229" t="str">
            <v>11C001E169_C4</v>
          </cell>
          <cell r="H2229" t="str">
            <v>Atenciones de no emergencia realizadas</v>
          </cell>
          <cell r="I2229" t="str">
            <v>Mide el porcentaje de avance de las atenciones de no emergencia</v>
          </cell>
          <cell r="J2229" t="str">
            <v>Se realizaron 27,477 atenciones de no emergencia, considerando jornadas por la prevención de la seguridad vial, construcción de capacidades ciudadanas y orientación social a población de riesgo</v>
          </cell>
          <cell r="K2229">
            <v>164224</v>
          </cell>
        </row>
        <row r="2230">
          <cell r="G2230" t="str">
            <v>11C001E169_C4A1</v>
          </cell>
          <cell r="H2230" t="str">
            <v xml:space="preserve">Recepción de solicitudes de atención de no emergencia </v>
          </cell>
          <cell r="I2230" t="str">
            <v>Mide el porcentaje de avance de las solicitudes de atenciones de no emergencias recibidas mediante los procesos de vinculación ciudadana</v>
          </cell>
          <cell r="J2230" t="str">
            <v>Se realizaron 6,858 vinculaciones con la ciudadanía, de las cuales 6,813 pertenecen a vinculación ciudadana en general y 45 a vinculaciones masivas dentro de las ferias de seguridad.</v>
          </cell>
          <cell r="K2230">
            <v>8863</v>
          </cell>
        </row>
        <row r="2231">
          <cell r="G2231" t="str">
            <v>11C001E169_C5</v>
          </cell>
          <cell r="H2231" t="str">
            <v>Operativos de control de tránsito realizados</v>
          </cell>
          <cell r="I2231" t="str">
            <v>Mide el porcentaje de avance de los operativos de control de tránsito</v>
          </cell>
          <cell r="J2231" t="str">
            <v>Con la finalidad de agilizar, liberar y garantizar la movilidad, se realizaron 3,725 operativos para recuperación de vialidades dentro de la Ciudad de México, esto como resultado del análisis de la problemática vial en puntos estratégicos.</v>
          </cell>
          <cell r="K2231">
            <v>4780</v>
          </cell>
        </row>
        <row r="2232">
          <cell r="G2232" t="str">
            <v>11C001E169_C5A1</v>
          </cell>
          <cell r="H2232" t="str">
            <v xml:space="preserve">Mantenimientos a los equipos de control de tránsito </v>
          </cell>
          <cell r="I2232" t="str">
            <v>Mide el porcentaje de avance de los mantenimientos a los equipos de control de tránsito</v>
          </cell>
          <cell r="J2232" t="str">
            <v>Se realizaron 11,197 mantenimientos a los equipos para el control de tránsito, de los cuales 739 corresponden a mantenimientos en dispositivos electrónicos para fotocívicas, 9,538 mantenimiento a la red de semáforos y 920 mantenimiento del circuito cerrado de tránsito.</v>
          </cell>
          <cell r="K2232">
            <v>25552</v>
          </cell>
        </row>
        <row r="2233">
          <cell r="G2233" t="str">
            <v>11C001E169_C6</v>
          </cell>
          <cell r="H2233" t="str">
            <v>Desarrollo policial realizado</v>
          </cell>
          <cell r="I2233" t="str">
            <v>Mide el porcentaje de avance de desarrollo policial</v>
          </cell>
          <cell r="J2233" t="str">
            <v>Se realizaron 20,477 tareas para el desarrollo de elementos operativos de la Policía Preventiva, las cuales se integran de la siguiente manera: 2,339 otorgamiento de condecoraciones, 16,603 estímulos y recompensas y 1,535 promociones de ascenso por parte de carrera policial.</v>
          </cell>
          <cell r="K2233">
            <v>30446</v>
          </cell>
        </row>
        <row r="2234">
          <cell r="G2234" t="str">
            <v>11C001E169_C6A2</v>
          </cell>
          <cell r="H2234" t="str">
            <v>Evaluaciones de control de confianza al personal de la Dependencia</v>
          </cell>
          <cell r="I2234" t="str">
            <v>Mide el porcentaje de avance de las evaluaciones al personal de la Dependencia</v>
          </cell>
          <cell r="J2234" t="str">
            <v>Se realizaron 22,051 evaluaciones de control de confianza, de las cuales 7,361 corresponden a evaluaciones a personal de nuevo ingreso y 14,690 a evaluaciones a personal de permanencia, esto para garantizar la estabilidad, seguridad e igualdad de oportunidades y fomentar la vocación de servicio y sentido de pertenencia a la Institución</v>
          </cell>
          <cell r="K2234">
            <v>40000</v>
          </cell>
        </row>
        <row r="2235">
          <cell r="G2235" t="str">
            <v>11C001E169_C7</v>
          </cell>
          <cell r="H2235" t="str">
            <v>Atenciones de rescate y urgencias médicas realizadas</v>
          </cell>
          <cell r="I2235" t="str">
            <v>Mide el porcentaje de avance de las atenciones de rescate y urgencias médicas</v>
          </cell>
          <cell r="J2235" t="str">
            <v>Se realizaron 73,768 atenciones del Escuadrón de Rescate y Urgencias Médicas (ERUM), las cuales corresponden a: 66,945 atenciones médicas pre hospitalarias, 343 servicios de salvamento y rescate y 6,480 participaciones en dispositivos de seguridad con el propósito de salvaguardar la integridad física de quienes viven y transitan en la Ciudad de México.</v>
          </cell>
          <cell r="K2235">
            <v>97736</v>
          </cell>
        </row>
        <row r="2236">
          <cell r="G2236" t="str">
            <v>11C001E169_C7A1</v>
          </cell>
          <cell r="H2236" t="str">
            <v>Programación de capacitaciones en rescate y urgencias médicas</v>
          </cell>
          <cell r="I2236" t="str">
            <v>Mide el porcentaje de avance de la programación capacitaciones en rescate y urgencias médicas</v>
          </cell>
          <cell r="J2236" t="str">
            <v>Se realizaron 429 capacitaciones en rescate y urgencias médicas, con la finalidad de contar con personal capacitado en la atención de emergencias médicas</v>
          </cell>
          <cell r="K2236">
            <v>718</v>
          </cell>
        </row>
        <row r="2237">
          <cell r="G2237" t="str">
            <v>11C001E194_C1</v>
          </cell>
          <cell r="H2237" t="str">
            <v>Capacitación sociolaboral otorgada</v>
          </cell>
          <cell r="I2237" t="str">
            <v>Mide el porcentaje de avance de las capacitaciones sociolaborales</v>
          </cell>
          <cell r="J2237" t="str">
            <v>Se otorgaron 860 capacitaciones sociolaborales en los diferentes Centros Especializados para Adolescentes, con la finalidad de dotar de herramientas para su reinserción social de las personas sujetas al sistema integral de justicia para adolescentes</v>
          </cell>
          <cell r="K2237">
            <v>1150</v>
          </cell>
        </row>
        <row r="2238">
          <cell r="G2238" t="str">
            <v>11C001E194_C1A1</v>
          </cell>
          <cell r="H2238" t="str">
            <v>Inscripción a las capacitaciones sociolaborales</v>
          </cell>
          <cell r="I2238" t="str">
            <v>Mide el porcentaje de adolescentes sujetos al sistema integral de justicia que se inscriben a las capacitaciones sociolaborales ofertadas</v>
          </cell>
          <cell r="J2238" t="str">
            <v>Se inscribieron 160 personas sujetas al sistema integral de justicia para adolescentes en las capacitaciones sociolaborales que se otorgan dentro de los diferentes Centros Especializados para Adolescentes</v>
          </cell>
          <cell r="K2238">
            <v>209</v>
          </cell>
        </row>
        <row r="2239">
          <cell r="G2239" t="str">
            <v>11C001E194_C1A2</v>
          </cell>
          <cell r="H2239" t="str">
            <v>Desarrollo de cronogramas de capacitaciones sociolaborales</v>
          </cell>
          <cell r="I2239" t="str">
            <v>Mide el porcentaje de cronogramas de capacitaciones sociolaborales</v>
          </cell>
          <cell r="J2239" t="str">
            <v>Se realizaron 604 cronogramas de capacitación sociolaboral, para contar con una planeación adecuada en cada uno de los Centros Especializados para Adolescentes</v>
          </cell>
          <cell r="K2239">
            <v>809</v>
          </cell>
        </row>
        <row r="2240">
          <cell r="G2240" t="str">
            <v>11C001E194_C2</v>
          </cell>
          <cell r="H2240" t="str">
            <v>Atención en salud mental otorgada</v>
          </cell>
          <cell r="I2240" t="str">
            <v>Mide el porcentaje de avance de la atención en salud mental</v>
          </cell>
          <cell r="J2240" t="str">
            <v>Se otorgaron 4,646 atenciones en salud mental, mismas que corresponden a  1,459 atenciones terapéuticas y 3,187 atenciones psicológicas</v>
          </cell>
          <cell r="K2240">
            <v>8600</v>
          </cell>
        </row>
        <row r="2241">
          <cell r="G2241" t="str">
            <v>11C001E194_C2A1</v>
          </cell>
          <cell r="H2241" t="str">
            <v>Desarrollo de cronogramas de atención en salud mental</v>
          </cell>
          <cell r="I2241" t="str">
            <v>Mide el porcentaje de cronogramas de atención en salud mental</v>
          </cell>
          <cell r="J2241" t="str">
            <v>Se realizaron 604 cronogramas para la atención de salud mental, con la finalidad de contar con una planeación adecuada en cada uno de los Centros Especializados para Adolescentes</v>
          </cell>
          <cell r="K2241">
            <v>809</v>
          </cell>
        </row>
        <row r="2242">
          <cell r="G2242" t="str">
            <v>11C001E194_C2A2</v>
          </cell>
          <cell r="H2242" t="str">
            <v>Aplicación de entrevistas de primer contacto a las personas sujetas al sistema integral de justicia para adolescentes</v>
          </cell>
          <cell r="I2242" t="str">
            <v>Mide el porcentaje de entrevistas aplicadas a las personas sujetas al sistema integral de justicia para adolescentes</v>
          </cell>
          <cell r="J2242" t="str">
            <v>Se realizaron 127 aplicaciones de entrevista de primer contacto a las personas que ingresan al sistema integral de justicia para adolescentes</v>
          </cell>
          <cell r="K2242">
            <v>209</v>
          </cell>
        </row>
        <row r="2243">
          <cell r="G2243" t="str">
            <v>11C001E194_C3</v>
          </cell>
          <cell r="H2243" t="str">
            <v>Tareas lúdicas realizadas</v>
          </cell>
          <cell r="I2243" t="str">
            <v>Mide el porcentaje de avance de las tareas lúdicas</v>
          </cell>
          <cell r="J2243" t="str">
            <v>Se realizaron 4,869 tareas lúdicas, mismas que corresponden a 2,730 actividades socioculturales y 2,139 actividades deportivas llevadas a cabo en los diferentes Centros Especializados para Adolescentes</v>
          </cell>
          <cell r="K2243">
            <v>7100</v>
          </cell>
        </row>
        <row r="2244">
          <cell r="G2244" t="str">
            <v>11C001E194_C3A1</v>
          </cell>
          <cell r="H2244" t="str">
            <v>Desarrollo de cronogramas de tareas lúdicas</v>
          </cell>
          <cell r="I2244" t="str">
            <v>Mide el porcentaje de cronogramas de tareas lúdicas</v>
          </cell>
          <cell r="J2244" t="str">
            <v>Se realizaron 1,208 cronogramas para la realización de tareas lúdicas, con la finalidad de contar con una planeación adecuada en cada uno de los Centros Especializados para Adolescentes</v>
          </cell>
          <cell r="K2244">
            <v>1618</v>
          </cell>
        </row>
        <row r="2245">
          <cell r="G2245" t="str">
            <v>11C001E194_C4</v>
          </cell>
          <cell r="H2245" t="str">
            <v>Asesorías educativas realizadas</v>
          </cell>
          <cell r="I2245" t="str">
            <v>Mide el porcentaje de avance de las asesorías educativas</v>
          </cell>
          <cell r="J2245" t="str">
            <v>Se realizaron 6,182 asesorías educativas otorgadas a las personas sujetas al sistema integral de justicia para adolescentes.</v>
          </cell>
          <cell r="K2245">
            <v>10900</v>
          </cell>
        </row>
        <row r="2246">
          <cell r="G2246" t="str">
            <v>11C001E194_C4A1</v>
          </cell>
          <cell r="H2246" t="str">
            <v>Inscripción a las asesorías educativas</v>
          </cell>
          <cell r="I2246" t="str">
            <v>Mide el porcentaje de personas sujetas al sistema integral de justicia para adolescentes que se inscriben a las asesorías educativas</v>
          </cell>
          <cell r="J2246" t="str">
            <v>Se inscribieron 150 personas sujetas al sistema integral de justicia para adolescentes en las asesorías educativas que se otorgan dentro de los diferentes Centros Especializados para Adolescentes.</v>
          </cell>
          <cell r="K2246">
            <v>209</v>
          </cell>
        </row>
        <row r="2247">
          <cell r="G2247" t="str">
            <v>11C001E194_C4A2</v>
          </cell>
          <cell r="H2247" t="str">
            <v>Desarrollo de cronogramas de asesorías educativas</v>
          </cell>
          <cell r="I2247" t="str">
            <v>Mide el porcentaje de cronogramas de asesorías educativas</v>
          </cell>
          <cell r="J2247" t="str">
            <v>Se realizaron 604 cronogramas para la realización de asesorías educativas, con la finalidad de contar con una planeación adecuada en cada uno de los Centros Especializados para Adolescentes.</v>
          </cell>
          <cell r="K2247">
            <v>809</v>
          </cell>
        </row>
        <row r="2248">
          <cell r="G2248" t="str">
            <v>11C001K019_C1</v>
          </cell>
          <cell r="H2248" t="str">
            <v>Supervisión de la construcción y mantenimiento de los CEVASEP'S I y II realizada</v>
          </cell>
          <cell r="I2248" t="str">
            <v>Mide el porcentaje de avance en la supervisión de la construcción y mantenimiento de los CEVASEP'S I y II realizada</v>
          </cell>
          <cell r="J2248" t="str">
            <v>Se realizaron 18 mantenimientos en los Centros Varoniles de Seguridad Penitenciaria (CEVASEP I y II) del Sistema Penitenciario, esto para asegurar su operación y adecuado funcionamiento.</v>
          </cell>
          <cell r="K2248">
            <v>24</v>
          </cell>
        </row>
        <row r="2249">
          <cell r="G2249" t="str">
            <v>11C001K019_C1A1</v>
          </cell>
          <cell r="H2249" t="str">
            <v>Elaboración del calendario de pagos</v>
          </cell>
          <cell r="I2249" t="str">
            <v>Mide el porcentaje de calendario de pagos</v>
          </cell>
          <cell r="J2249" t="str">
            <v>Se elaboraró 1 calendario de pagos correspondiente a la construcción de los Centros Varoniles de Seguridad Penitenciaria (CEVASEP I y II) del Sistema Penitenciario.</v>
          </cell>
          <cell r="K2249">
            <v>1</v>
          </cell>
        </row>
        <row r="2250">
          <cell r="G2250" t="str">
            <v>11C001N001_C1</v>
          </cell>
          <cell r="H2250" t="str">
            <v>Simulacros realizados</v>
          </cell>
          <cell r="I2250" t="str">
            <v>Mide el porcentaje de avance de los simulacros realizados</v>
          </cell>
          <cell r="J2250" t="str">
            <v>Se realizaron 2 simulacros durante el período que se reporta.</v>
          </cell>
          <cell r="K2250">
            <v>2</v>
          </cell>
        </row>
        <row r="2251">
          <cell r="G2251" t="str">
            <v>11C001N001_C1A1</v>
          </cell>
          <cell r="H2251" t="str">
            <v>Elaboración de cronogramas de simulacros</v>
          </cell>
          <cell r="I2251" t="str">
            <v>Mide el porcentaje de avance de la elaboración de cronogramas de simulación de emergencias</v>
          </cell>
          <cell r="J2251" t="str">
            <v>Se elaboraron 2 cronogramas de simulacros de emergencia durante el período que se reporta.</v>
          </cell>
          <cell r="K2251">
            <v>2</v>
          </cell>
        </row>
        <row r="2252">
          <cell r="G2252" t="str">
            <v>11C001U047_C1</v>
          </cell>
          <cell r="H2252" t="str">
            <v>Informes del Consejo Ciudadano de Seguridad y Justicia entregados</v>
          </cell>
          <cell r="I2252" t="str">
            <v>Mide el porcentaje de avance en la programación de informes del Consejo Ciudadano de Seguridad y Justicia</v>
          </cell>
          <cell r="J2252" t="str">
            <v>Durante el período se cuenta con 2 Informe por parte del Consejo Ciudadano de Seguridad y Justicia.</v>
          </cell>
          <cell r="K2252">
            <v>3</v>
          </cell>
        </row>
        <row r="2253">
          <cell r="G2253" t="str">
            <v>11C001U047_C1A1</v>
          </cell>
          <cell r="H2253" t="str">
            <v>Control de Apoyos económicos al Consejo Ciudadano de Seguridad y Justicia</v>
          </cell>
          <cell r="I2253" t="str">
            <v>Mide el porcentaje de avance en los apoyos económicos al Consejo Ciudadano de Seguridad y Justicia</v>
          </cell>
          <cell r="J2253" t="str">
            <v>Se realizó la entrega de 4 apoyos económicos al Consejo Ciudadano de Seguridad y Justicia de la Ciudad de México. Con dichos recursos se apoyó la operación del Consejo Ciudadano, para la realización de sus acciones que consisten en contribuir con la recuperación de la seguridad, creando una red de prevención del delito con medidas de orientación para el cuidado del ciudadano y la protección de sus bienes, así como cooperar con la promoción de la cultura de la legalidad de la denuncia y de promoción de la justicia, fomentando la participación ciudadana a través de programas y causas, a fin de lograr el desarrollo integral y progresivo de la sociedad.</v>
          </cell>
          <cell r="K2253">
            <v>6</v>
          </cell>
        </row>
        <row r="2254">
          <cell r="G2254" t="str">
            <v>11CD01E026_C1</v>
          </cell>
          <cell r="H2254" t="str">
            <v xml:space="preserve">Cadetes egresados del centro de formación policial </v>
          </cell>
          <cell r="I2254" t="str">
            <v>Mide porcentaje de cadetes que concluyen su formación inicial para integrarse al estado de fuerza</v>
          </cell>
          <cell r="J2254" t="str">
            <v>Se dan de alta a 997  Policias de la Secretaria de Seguridad Ciudadana para formar parte del cuerpo policial que seran destinados a la seguridad.</v>
          </cell>
          <cell r="K2254">
            <v>2000</v>
          </cell>
        </row>
        <row r="2255">
          <cell r="G2255" t="str">
            <v>11CD01E026_C1A1</v>
          </cell>
          <cell r="H2255" t="str">
            <v xml:space="preserve">Publicación de las convocatorias </v>
          </cell>
          <cell r="I2255" t="str">
            <v>Mide el porcentaje de convocatorias para aspirantes a policias que se publican</v>
          </cell>
          <cell r="J2255" t="str">
            <v>Para garantizar la transparencia y accesibilidad, se publican las 2  convocatoria en la página oficial de la Secretaría de Seguridad Ciudadana.</v>
          </cell>
          <cell r="K2255">
            <v>10</v>
          </cell>
        </row>
        <row r="2256">
          <cell r="G2256" t="str">
            <v>11CD01E026_C1A2</v>
          </cell>
          <cell r="H2256" t="str">
            <v>Realización de ferias de Seguridad</v>
          </cell>
          <cell r="I2256" t="str">
            <v xml:space="preserve">Mide el porcentaje de ferias de seguridad que se realizan </v>
          </cell>
          <cell r="J2256" t="str">
            <v xml:space="preserve">Se llevo acabo una feria de Seguridad dando presencia y asi informar a la poblacion interesada. </v>
          </cell>
          <cell r="K2256">
            <v>7</v>
          </cell>
        </row>
        <row r="2257">
          <cell r="G2257" t="str">
            <v>11CD01E026_C1A3</v>
          </cell>
          <cell r="H2257" t="str">
            <v>Realización de ferias de empleo por parte de la Secretaria de Seguridad Ciudadana.</v>
          </cell>
          <cell r="I2257" t="str">
            <v xml:space="preserve">Mide el porcentaje de ferias de empleo que se realizan </v>
          </cell>
          <cell r="J2257" t="str">
            <v xml:space="preserve">Se llevo acabo dos ferias de Empleo dando presencia y asi informar a la poblacion interesada. </v>
          </cell>
          <cell r="K2257">
            <v>8</v>
          </cell>
        </row>
        <row r="2258">
          <cell r="G2258" t="str">
            <v>11CD01E170_C1</v>
          </cell>
          <cell r="H2258" t="str">
            <v xml:space="preserve">Cursos de Actualización para Policías realizados </v>
          </cell>
          <cell r="I2258" t="str">
            <v>Mide el porcentaje de personal policial de la Secretaría de Seguridad Ciudadana actualizado</v>
          </cell>
          <cell r="J2258" t="str">
            <v>Se capacitó a 7,216 policías, mediante la impartición de 10 Cursos- taller, mismos que corresponden a:  Curso para el Llenado de Informe Policial Homologado (IPH) y Cadena de Custodia, Curso-taller para atención en casos de violencia contra las mujeres y niños(as) y canalización de víctimas, Curso Mediación de la Actuación Policial, Curso de Afrontamiento y Solución Asertiva de Conflictos bajo Presión,Curso Detención y Uso de la Fuerza, Curso Policía de Proximidad, Curso Conducción de Vehículos Policiales para obtener la licencia tipo "E2", Curso habilidades para la difusión del protocolo general de actuación policial, Curso reingreso a la policía de proximidad de la Secretraría de Seguridad Pública de la Ciudad de México, Curso de actualización de estandares para la acreditación de centros de reinseción social.</v>
          </cell>
          <cell r="K2258">
            <v>5400</v>
          </cell>
        </row>
        <row r="2259">
          <cell r="G2259" t="str">
            <v>11CD01E170_C1A1</v>
          </cell>
          <cell r="H2259" t="str">
            <v>Desarrollo de cronogramas de cursos de actualización para policías</v>
          </cell>
          <cell r="I2259" t="str">
            <v>Mide el porcentaje de desarrollo de cronogramas de cursos de actualización en la Universidad de la Policía de la Ciudad de México</v>
          </cell>
          <cell r="J2259" t="str">
            <v>Se desarrollaron 10 cronogramas de cursos de actualización</v>
          </cell>
          <cell r="K2259">
            <v>9</v>
          </cell>
        </row>
        <row r="2260">
          <cell r="G2260" t="str">
            <v>11CD01E170_C2</v>
          </cell>
          <cell r="H2260" t="str">
            <v xml:space="preserve">Cursos de Especialización Técnica para Policías </v>
          </cell>
          <cell r="I2260" t="str">
            <v>Mide el porcentaje de personal policial de la Secretaría de Seguridad Ciudana  capacitado en el nivel de Especialización Técnica para el cumplimiento de funciones especificas</v>
          </cell>
          <cell r="J2260" t="str">
            <v>Se capacitó a 384 policías, mediante la impartición de 3 cursos, mismos que corresponden a: Especialización para el desempeño policial, Curso para Jefa/Jefe de cuadrante y Diplomado de Actuación Policial y Atención a Víctimas con Perspectiva de Género.</v>
          </cell>
          <cell r="K2260">
            <v>3767</v>
          </cell>
        </row>
        <row r="2261">
          <cell r="G2261" t="str">
            <v>11CD01E170_C2A1</v>
          </cell>
          <cell r="H2261" t="str">
            <v>Desarrollo de cronogramas de cursos de especialización técnica para policías para policías  educación</v>
          </cell>
          <cell r="I2261" t="str">
            <v>Mide el porcentaje de desarrollo de cronogramas de especialización en la Universidad de la Policía de la Ciudad de México</v>
          </cell>
          <cell r="J2261" t="str">
            <v>Se desarrollaron 4 cronogramas de cursos de especialización</v>
          </cell>
          <cell r="K2261">
            <v>4</v>
          </cell>
        </row>
        <row r="2262">
          <cell r="G2262" t="str">
            <v>11CD01E170_C3</v>
          </cell>
          <cell r="H2262" t="str">
            <v xml:space="preserve">Programas de Especialización Profesional para la Policía realizados </v>
          </cell>
          <cell r="I2262" t="str">
            <v xml:space="preserve">Mide el porcentaje de policias que se graduan de los programas de especialización </v>
          </cell>
          <cell r="J2262" t="str">
            <v>Se capacitó a 101 policías, mediante la impartición de 8 programas de especialización, mismos que corresponden a: Técnico superior universitario en emergencia medicas pre hospitalarias, licenciatura en administración policial, licenciatura en criminología e investigación policial, licenciatura en derecho policial, licenciatura en seguridad ciudadana, licenciatura en tecnología aplicadas a la seguridad, maestría en seguridad ciudadana, maestría en sistema penal acusatorio y seguridad ciudadana.</v>
          </cell>
          <cell r="K2262">
            <v>117</v>
          </cell>
        </row>
        <row r="2263">
          <cell r="G2263" t="str">
            <v>11CD01E170_C3A1</v>
          </cell>
          <cell r="H2263" t="str">
            <v xml:space="preserve">Elaboración de convocatorias </v>
          </cell>
          <cell r="I2263" t="str">
            <v>Mide el porcenaje de convocatorias de especialización realizadas</v>
          </cell>
          <cell r="J2263" t="str">
            <v>Se elaboraron 3 convocatorias para especialización</v>
          </cell>
          <cell r="K2263">
            <v>5</v>
          </cell>
        </row>
        <row r="2264">
          <cell r="G2264" t="str">
            <v>11CD01N001_C1</v>
          </cell>
          <cell r="H2264" t="str">
            <v>Simulacros realizados</v>
          </cell>
          <cell r="I2264" t="str">
            <v>Mide el porcentaje de simulacros para prevenir situaciones de riesgo y emergencia generados por un fenómeno natural o antropogénico</v>
          </cell>
          <cell r="J2264" t="str">
            <v>Se programo el 1er Simulacro nacional mediante oficio N° SSC/SOP/CGPM/JUDPC/00798/2024, se realizo el mismo y se informo mediente oficio N° SSC/SDI/UPCDMX/3096/2024.</v>
          </cell>
          <cell r="K2264">
            <v>2</v>
          </cell>
        </row>
        <row r="2265">
          <cell r="G2265" t="str">
            <v>11CD01N001_C1A1</v>
          </cell>
          <cell r="H2265" t="str">
            <v>Adquisición de equipo de protección.</v>
          </cell>
          <cell r="I2265" t="str">
            <v xml:space="preserve">Mide el porcentaje de avance en la adquisición de equipo de protección </v>
          </cell>
          <cell r="J2265" t="str">
            <v>Se recibierón 12 camillas de emergencia con  inmovilizadores céfalicos,  arañas y collarines.                                                                    06 cascos para trabajos en altura 
09 extintores tipo "k"
10 lineas de vida</v>
          </cell>
          <cell r="K2265">
            <v>50</v>
          </cell>
        </row>
        <row r="2266">
          <cell r="G2266" t="str">
            <v>11CD01N001_C1A2</v>
          </cell>
          <cell r="H2266" t="str">
            <v>Mantenimiento preventivo y correctivo así como recarga de extintores</v>
          </cell>
          <cell r="I2266" t="str">
            <v>Mide el porcentaje de extintores a  los que se les dio mantenimiento preventivo y recargas realizadas</v>
          </cell>
          <cell r="J2266" t="str">
            <v>Se llevó a cabo el  mantenimineto preventivo de 183 extintores de forma semanal y mensualmente, el cual conciste en verificar que cuente con los elementos de seguridad (chaveta con cincho), collarin, etiqueta de especificaciones, manómetro dentro del rango de una prezurisación óptima, que no tenga objetos ajenos al equipo, se encuentre debidamente señalizado, que la ruta de acceso al equipo se encuentre despejada de obsataculos.</v>
          </cell>
          <cell r="K2266">
            <v>36</v>
          </cell>
        </row>
        <row r="2267">
          <cell r="G2267" t="str">
            <v>11CD01U040_C1</v>
          </cell>
          <cell r="H2267" t="str">
            <v xml:space="preserve">Apoyos económicos para los alumnos del Curso Básico de Formación Policial </v>
          </cell>
          <cell r="I2267" t="str">
            <v>Mide el porcentaje de apoyos económicos otorgados a los alumnos del curso básico de formación policial</v>
          </cell>
          <cell r="J2267" t="str">
            <v xml:space="preserve">Se procedio a realizar el apoyo economico para la formacion Policial a 3429 cadetes </v>
          </cell>
          <cell r="K2267">
            <v>2054</v>
          </cell>
        </row>
        <row r="2268">
          <cell r="G2268" t="str">
            <v>11CD01U040_C1A1</v>
          </cell>
          <cell r="H2268" t="str">
            <v xml:space="preserve">Elaboración de padrones de cadetes beneficiados </v>
          </cell>
          <cell r="I2268" t="str">
            <v xml:space="preserve">Mide el porcentaje de padrones de beneficiarios elaborados </v>
          </cell>
          <cell r="J2268" t="str">
            <v>Se efectuo el Apoyo economico para la formacion Policial.</v>
          </cell>
          <cell r="K2268">
            <v>4</v>
          </cell>
        </row>
        <row r="2269">
          <cell r="G2269" t="str">
            <v>11CD02E026_C1</v>
          </cell>
          <cell r="H2269" t="str">
            <v>Cadetes egresados del instituto de educación superior de la Policía Auxiliar</v>
          </cell>
          <cell r="I2269" t="str">
            <v>Mide porcentaje de cadetes que concluyen su formación inicial para integrarse al estado de fuerza</v>
          </cell>
          <cell r="J2269" t="str">
            <v xml:space="preserve">Se graduaron 1128 nuevos policías. </v>
          </cell>
          <cell r="K2269">
            <v>4000</v>
          </cell>
        </row>
        <row r="2270">
          <cell r="G2270" t="str">
            <v>11CD02E026_C1A1</v>
          </cell>
          <cell r="H2270" t="str">
            <v xml:space="preserve">Desarrollo de cronogramas de educación </v>
          </cell>
          <cell r="I2270" t="str">
            <v>Mide el porcentaje de cronogramas de educación al interior del instituto de educación superior de la Policía Auxiliar desarrollados</v>
          </cell>
          <cell r="J2270" t="str">
            <v xml:space="preserve">Se desarrollaron e implementaron 3 cronogramas de educación. </v>
          </cell>
          <cell r="K2270">
            <v>4</v>
          </cell>
        </row>
        <row r="2271">
          <cell r="G2271" t="str">
            <v>11CD02E169_C1</v>
          </cell>
          <cell r="H2271" t="str">
            <v>Servicios de seguridad y vigilancia realizados</v>
          </cell>
          <cell r="I2271" t="str">
            <v>Mide el porcentaje de avance de la entrega de servicios de seguridad y vigilancia realizados.</v>
          </cell>
          <cell r="J2271" t="str">
            <v>Se brindaron 24,083 servicios de protección y vigilancia mismos que corresponden a: 2,215 servicios a 470 usuarios del sector privado, 18,045 servicios a 234 dependencias del gobierno local y 3,823 servicios a 97 dependencias del gobierno federal.</v>
          </cell>
          <cell r="K2271">
            <v>32112</v>
          </cell>
        </row>
        <row r="2272">
          <cell r="G2272" t="str">
            <v>11CD02E169_C1A1</v>
          </cell>
          <cell r="H2272" t="str">
            <v xml:space="preserve">Elaboración de contratos </v>
          </cell>
          <cell r="I2272" t="str">
            <v>Mide el porcentaje de avance en la realización de contratos.</v>
          </cell>
          <cell r="J2272" t="str">
            <v xml:space="preserve">Se elaboraron 527 contratos de servicio </v>
          </cell>
          <cell r="K2272">
            <v>538</v>
          </cell>
        </row>
        <row r="2273">
          <cell r="G2273" t="str">
            <v>11CD02E169_C2</v>
          </cell>
          <cell r="H2273" t="str">
            <v>Remisiones a juzgado cívico y ministerio público realizadas.</v>
          </cell>
          <cell r="I2273" t="str">
            <v>Mide el porcentaje de avance en las remisiones realizadas a juzgado cívico y  ministerio público.</v>
          </cell>
          <cell r="J2273" t="str">
            <v xml:space="preserve">Se llevaron a cabo 24,254 remisiones a juzgados cívicos y a ministerios públicos, con el objetivo de brindar mayor seguridad a las personas que habitan y transitan en la Ciudad de México. </v>
          </cell>
          <cell r="K2273">
            <v>36000</v>
          </cell>
        </row>
        <row r="2274">
          <cell r="G2274" t="str">
            <v xml:space="preserve">11CD02E169_C2A1 </v>
          </cell>
          <cell r="H2274" t="str">
            <v xml:space="preserve">Elaboración de boletas de remisión </v>
          </cell>
          <cell r="I2274" t="str">
            <v>Mide el porcentaje de boletas de remisión a juzgado civico y ministerio público elaboradas</v>
          </cell>
          <cell r="J2274" t="str">
            <v>Se elaboraron 24,254 boletas de remisión a juzgados  cívicos y ministerios públicos.</v>
          </cell>
          <cell r="K2274">
            <v>36000</v>
          </cell>
        </row>
        <row r="2275">
          <cell r="G2275" t="str">
            <v>11CD02N001_C1</v>
          </cell>
          <cell r="H2275" t="str">
            <v xml:space="preserve">Capacitaciones a las brigadas de protección civil realizadas. </v>
          </cell>
          <cell r="I2275" t="str">
            <v>Mide el porcentaje de  cumplimiento de las  capacitaciones</v>
          </cell>
          <cell r="J2275" t="str">
            <v>Se impartió cuatro cursos de gestión integral de riesgos.</v>
          </cell>
          <cell r="K2275">
            <v>4</v>
          </cell>
        </row>
        <row r="2276">
          <cell r="G2276" t="str">
            <v>11CD02N001_C1A1</v>
          </cell>
          <cell r="H2276" t="str">
            <v>Elaboración de Manuales de apoyo en materia de Gestión Integral de Riesgo y Protección Civil</v>
          </cell>
          <cell r="I2276" t="str">
            <v>Mide el porcentaje de avance en los manuales.</v>
          </cell>
          <cell r="J2276" t="str">
            <v>Se elaboraron 2 manuales de apoyo en materia de gestión de riesgos y protección civil.</v>
          </cell>
          <cell r="K2276">
            <v>4</v>
          </cell>
        </row>
        <row r="2277">
          <cell r="G2277" t="str">
            <v>11CD02N001_C2</v>
          </cell>
          <cell r="H2277" t="str">
            <v xml:space="preserve">Simulacros realizados. </v>
          </cell>
          <cell r="I2277" t="str">
            <v>Mide el porcentaje de simulacros realizados.</v>
          </cell>
          <cell r="J2277" t="str">
            <v xml:space="preserve">se realizo simulacro de gabinete </v>
          </cell>
          <cell r="K2277">
            <v>3</v>
          </cell>
        </row>
        <row r="2278">
          <cell r="G2278" t="str">
            <v>11CD02N001_C1A2</v>
          </cell>
          <cell r="H2278" t="str">
            <v xml:space="preserve">Elaboración de calendario Simulacros. </v>
          </cell>
          <cell r="I2278" t="str">
            <v>Mide el porcentaje de avance de la elaboración de cronogramas de simulación de emergencias</v>
          </cell>
          <cell r="J2278" t="str">
            <v xml:space="preserve">Se elaboro el calendario de simulacros </v>
          </cell>
          <cell r="K2278">
            <v>1</v>
          </cell>
        </row>
        <row r="2279">
          <cell r="G2279" t="str">
            <v>11CD03E169_C1</v>
          </cell>
          <cell r="H2279" t="str">
            <v>Servicios de seguridad otorgados</v>
          </cell>
          <cell r="I2279" t="str">
            <v>Mide el avance porcentual en la entrega de servicios de seguridad contratados realizados en el año</v>
          </cell>
          <cell r="J2279" t="str">
            <v xml:space="preserve">Se brindaron 18,350 servicios de protección y vigilancia, mismos que corresponden a: 17,081 servicios a 955 empresas privadas,  873 servicios a 51 dependencias del Gobierno Local y 396  servicios a 23 Dependencias del Gobierno Federal.  </v>
          </cell>
          <cell r="K2279">
            <v>24981</v>
          </cell>
        </row>
        <row r="2280">
          <cell r="G2280" t="str">
            <v>11CD03E169_C1A1</v>
          </cell>
          <cell r="H2280" t="str">
            <v xml:space="preserve">Elaboración de contratos de servicio </v>
          </cell>
          <cell r="I2280" t="str">
            <v xml:space="preserve">Mide el avance porcentual de los servicios contratados en el año </v>
          </cell>
          <cell r="J2280" t="str">
            <v>Se elaboraron 1,029  contratos de servicio de protección y vigilancia.</v>
          </cell>
          <cell r="K2280">
            <v>1029</v>
          </cell>
        </row>
        <row r="2281">
          <cell r="G2281" t="str">
            <v xml:space="preserve">11CD03E169_C2 </v>
          </cell>
          <cell r="H2281" t="str">
            <v>Capacitación a aspirantes brindada</v>
          </cell>
          <cell r="I2281" t="str">
            <v>Mide el numero de oficiales que concluyen la capacitación para unirse al estado de fuerza</v>
          </cell>
          <cell r="J2281" t="str">
            <v xml:space="preserve">Se graduaron 379 cadetes para unirse al estado de fuerza. </v>
          </cell>
          <cell r="K2281">
            <v>1600</v>
          </cell>
        </row>
        <row r="2282">
          <cell r="G2282" t="str">
            <v>11CD03E169_C2A1</v>
          </cell>
          <cell r="H2282" t="str">
            <v>Convocatorias para ingresar a la Policía Bancaria e Industrial</v>
          </cell>
          <cell r="I2282" t="str">
            <v>Mide el numero de convocatorias realizadas</v>
          </cell>
          <cell r="J2282" t="str">
            <v xml:space="preserve">Se publico 1 convocatoria para aspirantes a nuevos Policias. </v>
          </cell>
          <cell r="K2282">
            <v>1</v>
          </cell>
        </row>
        <row r="2283">
          <cell r="G2283" t="str">
            <v>11CD03N001_C1</v>
          </cell>
          <cell r="H2283" t="str">
            <v>Simulacros realizados</v>
          </cell>
          <cell r="I2283" t="str">
            <v>Mide el porcentaje de cumplimiento de la realización de simulacros para prevenir situaciones de riesgo y emergencia generados por un fenómeno natural o antropogénico</v>
          </cell>
          <cell r="J2283" t="str">
            <v>Se llevaron a cabo dos simulacros del ejercicio 2024,  contribuyendo a una mejor capacidad de reacción ante una eventualidad de emergencia o desastre, así como la evaluación de las acciones de mejora por parte del personal y brigadistas.</v>
          </cell>
          <cell r="K2283">
            <v>2</v>
          </cell>
        </row>
        <row r="2284">
          <cell r="G2284" t="str">
            <v>11CD03N001_C1A1</v>
          </cell>
          <cell r="H2284" t="str">
            <v>Adquisición de prendas y equipo de protección.</v>
          </cell>
          <cell r="I2284" t="str">
            <v>Mide el porcentaje de avance en la adquisición de prendas y equipo de protección para brigadistas pertenecientes a la Corporación.</v>
          </cell>
          <cell r="J2284" t="str">
            <v>Se adquirieron 20 prendas de seguridad como son: cascos, chalecos, megafonos y guantes, que fueorn distribuidos entre los brigadistas.</v>
          </cell>
          <cell r="K2284">
            <v>20</v>
          </cell>
        </row>
        <row r="2285">
          <cell r="G2285" t="str">
            <v>11CD03N001_C1A2</v>
          </cell>
          <cell r="H2285" t="str">
            <v>Servicio de mantenimiento preventivo y correctivo así como recarga de extintores</v>
          </cell>
          <cell r="I2285" t="str">
            <v>Mide el porcentaje de extintores a los que se les dio mantenimiento preventivo y recarga</v>
          </cell>
          <cell r="J2285" t="str">
            <v>No hay metas programadas</v>
          </cell>
          <cell r="K2285">
            <v>304</v>
          </cell>
        </row>
        <row r="2286">
          <cell r="G2286" t="str">
            <v xml:space="preserve">11CD03N001_C2 </v>
          </cell>
          <cell r="H2286" t="str">
            <v>Colocación de señalética realizada</v>
          </cell>
          <cell r="I2286" t="str">
            <v xml:space="preserve">Mide el porcentaje de las señaleticas colocadas </v>
          </cell>
          <cell r="J2286" t="str">
            <v>Se colocaron 125 señalizaciones de ruta de evacuación derecha, ruta de evacuación izquierda, extintores, alarma, botiquin y zona de menor riesgo en 4 inmuebles pertenecientes a esta Corporación.</v>
          </cell>
          <cell r="K2286">
            <v>300</v>
          </cell>
        </row>
        <row r="2287">
          <cell r="G2287" t="str">
            <v>11CD03N001_C2A1</v>
          </cell>
          <cell r="H2287" t="str">
            <v>Adquisición de señalética, para su  instalación</v>
          </cell>
          <cell r="I2287" t="str">
            <v>Mide el porcentaje de avance de la señaletica adquirida.</v>
          </cell>
          <cell r="J2287" t="str">
            <v xml:space="preserve">Se adquirieron 294 señalizaciones tipo fotoluminiscentes. </v>
          </cell>
          <cell r="K2287">
            <v>300</v>
          </cell>
        </row>
        <row r="2288">
          <cell r="G2288" t="str">
            <v>13C001N001_C1</v>
          </cell>
          <cell r="H2288" t="str">
            <v xml:space="preserve">
Capacitaciones a las brigadas de protección civil realizadas
</v>
          </cell>
          <cell r="I2288" t="str">
            <v xml:space="preserve">
Porcentaje que mide el avance  en el número de brigadas capacitacitadas  para la  protección de visitantes y funcionarios que transitan por las instalaciones del ente público
</v>
          </cell>
          <cell r="J2288" t="str">
            <v>Se realizaron  capacitaciones de la brigadas denominadas "Formación de Responsables oficiales de protección civil institucionales"  (SGIRPC), consistentes en: Primeros auxilios, evacuación y pliegue,  combate y extinción de incendios, comunicación y apoyo psicosocial,  asi como en materia de simulacro, con el propósito de fortalecer los conocimientos y habilidades de los servidores públicos impartido por la Secretaria de Gestión Integral de Riesgos y Protección Civil de la Ciudad de México</v>
          </cell>
          <cell r="K2288">
            <v>8</v>
          </cell>
        </row>
        <row r="2289">
          <cell r="G2289" t="str">
            <v>13C001N001_C1A1</v>
          </cell>
          <cell r="H2289" t="str">
            <v xml:space="preserve">
Elaboración de material de apoyo y difusión para las capacitaciones.
</v>
          </cell>
          <cell r="I2289" t="str">
            <v xml:space="preserve">
Porcentaje que mide el avance en la elaboración de material de apoyo y difusión eleborado para realizar las capacitaciones programadas
</v>
          </cell>
          <cell r="J2289" t="str">
            <v>Se elaboraron 3 difusiones y  presentaciones con el fin de difundir de manera ilustrativa las principales acciones en materia de protección civil, para Jefes de Piso y Brigadistas con el propósito de dar a conocer el protocolo de actuación en situaciones de riesgo y emergencia en caso de presentarse un fenómeno natural o antropogénico.</v>
          </cell>
          <cell r="K2289">
            <v>4</v>
          </cell>
        </row>
        <row r="2290">
          <cell r="G2290" t="str">
            <v>13C001N001_C1A2</v>
          </cell>
          <cell r="H2290" t="str">
            <v xml:space="preserve">
Difusión y promoción del Programa de capacitación
</v>
          </cell>
          <cell r="I2290" t="str">
            <v xml:space="preserve">
Porcentaje que mide el número de  actividades realizadas para la difusión  y promoción del programa de capacitación a servidores públicos
</v>
          </cell>
          <cell r="J2290" t="str">
            <v xml:space="preserve">Se realizó el registro de 3 inmuebles de la SCG, para participar en 1 Simulacro 19 de abril de 2024 de la Ciudad de México, mismo que mediante Boletín Informativo con fecha de 27 de febrero de 2024, la SGIRPC pospuso hasta nuevo aviso.
</v>
          </cell>
          <cell r="K2290">
            <v>4</v>
          </cell>
        </row>
        <row r="2291">
          <cell r="G2291" t="str">
            <v>13C001N001_C2</v>
          </cell>
          <cell r="H2291" t="str">
            <v>Simulacros preventivos para conocer los protocolos de actuación en caso de emergencia ejecutados</v>
          </cell>
          <cell r="I2291" t="str">
            <v xml:space="preserve">Porcentaje  que mide  el cumplimeinto de la realización de simulacros para prevenir situaciones de riesgo y emergencia generados por un fenómeno natural o antropogénico
</v>
          </cell>
          <cell r="J2291" t="str">
            <v xml:space="preserve">Se realizó el resgistro de 3 inmuebles de la SCG, para participar en 1 Simulacro 19 de abril de 2024 de la Ciudad de México, mismo que mediante Boletín Informativo con fecha de 27 de febrero de 2024, la SGIRPC pospuso hasta nuevo aviso.
</v>
          </cell>
          <cell r="K2291">
            <v>4</v>
          </cell>
        </row>
        <row r="2292">
          <cell r="G2292" t="str">
            <v>13C001N001_C2A1</v>
          </cell>
          <cell r="H2292" t="str">
            <v>Realización de reuniones informativas a los participantes para informar el protocolos de actuación a seguir en los simulacros.</v>
          </cell>
          <cell r="I2292" t="str">
            <v>Porcentaje que mide el cumplimiento de las reuniones informativas para la aplicación de protocolos de actuación a seguir en los simulacros</v>
          </cell>
          <cell r="J2292" t="str">
            <v xml:space="preserve">
Se realizaron 3 reuniones correspondientes a la convocatoria en su "Primera Sesión Ordinaria del CIPC de la SCG", con el propósito de actualizar a las brigadas y dar a conocer las principales acciones a desarrollar en materia de protección civil.
</v>
          </cell>
          <cell r="K2292">
            <v>4</v>
          </cell>
        </row>
        <row r="2293">
          <cell r="G2293" t="str">
            <v>13C001O006_C1</v>
          </cell>
          <cell r="H2293" t="str">
            <v xml:space="preserve">Auditorías e Intervenciones a las Alcaldías ejecutadas </v>
          </cell>
          <cell r="I2293" t="str">
            <v xml:space="preserve">
Mide el porcentaje de avance de auditorías e intervenciones ejecutadas para el mejoramiento de la gestion de Alcaldias
</v>
          </cell>
          <cell r="J2293" t="str">
            <v xml:space="preserve">Se llevaron a cabo 64 Auditorías y
48 Intervenciones en Alcaldías con la finalidad de mejorar la gestión pública y promover la rendición de cuentas en las
16 demarcaciones territoriales de la Ciudad.
:
</v>
          </cell>
          <cell r="K2293">
            <v>144</v>
          </cell>
        </row>
        <row r="2294">
          <cell r="G2294" t="str">
            <v>13C001O006_C1A1</v>
          </cell>
          <cell r="H2294" t="str">
            <v>Elaboración del programa anual de auditorías e intervenciones</v>
          </cell>
          <cell r="I2294" t="str">
            <v>Mide el porcentaje de avance en la elaboración del programa anual de auditorias e intervenciones</v>
          </cell>
          <cell r="J2294" t="str">
            <v xml:space="preserve">Se llevaron a cabo 64 Auditorías y
48 Intervenciones en Alcaldías con la finalidad de mejorar la gestión pública y promover la rendición de cuentas en las
16 demarcaciones territoriales de la Ciudad.
:
</v>
          </cell>
          <cell r="K2294">
            <v>144</v>
          </cell>
        </row>
        <row r="2295">
          <cell r="G2295" t="str">
            <v>13C001O006_C2</v>
          </cell>
          <cell r="H2295" t="str">
            <v xml:space="preserve">
Resoluciones de recursos de inconformidad, y por daño patrimonial elaboradas
</v>
          </cell>
          <cell r="I2295" t="str">
            <v xml:space="preserve">
Mide el avance porcentual de resoluciones de recursos de inconformidad, y por daño patrimonial  elaboradas 
 </v>
          </cell>
          <cell r="J2295" t="str">
            <v xml:space="preserve">Se realizaron 108 resoluciones para dar legalidad a los procedimientos de incumplimiento técnico de obra pública, con el propósito de coadyuvar a la impartición de justicia y a la protección de la esfera jurídica de las personas. </v>
          </cell>
          <cell r="K2295">
            <v>159</v>
          </cell>
        </row>
        <row r="2296">
          <cell r="G2296" t="str">
            <v>13C001O006_C2A1</v>
          </cell>
          <cell r="H2296" t="str">
            <v xml:space="preserve">Seguimiento para el cumplimiento de las resoluciones de recursos de inconformidad </v>
          </cell>
          <cell r="I2296" t="str">
            <v xml:space="preserve">Porcentaje que mide el avance  de actividades realizadas para dar cumplimiento a las resoluciones </v>
          </cell>
          <cell r="J2296" t="str">
            <v xml:space="preserve">Se realizaron 108 resoluciones para dar legalidad a los procedimientos de incumplimiento técnico de obra pública, con el propósito de coadyuvar a la impartición de justicia y a la protección de la esfera jurídica de las personas. </v>
          </cell>
          <cell r="K2296">
            <v>159</v>
          </cell>
        </row>
        <row r="2297">
          <cell r="G2297" t="str">
            <v>13C001O006_C3</v>
          </cell>
          <cell r="H2297" t="str">
            <v xml:space="preserve">Auditorías e Intervenciones ejecutadas </v>
          </cell>
          <cell r="I2297" t="str">
            <v xml:space="preserve">
Mide el Porcentaje de avance de auditorías e intervenciones a las Dependencias, Órganos Desconcentrados y Entidades
 </v>
          </cell>
          <cell r="J2297" t="str">
            <v>Se realizaron 127 auditorías y 122 intervenciones de supervisión y evaluaciones de los Órganos Internos de Control en Dependencias, Órganos Desconcentrados y Entidades.Con la finalidad de mejorar la Gestión Publica y promover la rendición de cuentas en la Administración Pública de la Ciudad de México</v>
          </cell>
          <cell r="K2297">
            <v>250</v>
          </cell>
        </row>
        <row r="2298">
          <cell r="G2298" t="str">
            <v>13C001O006_C3A1</v>
          </cell>
          <cell r="H2298" t="str">
            <v>Elaboración del programa anual de auditorías e intervenciones</v>
          </cell>
          <cell r="I2298" t="str">
            <v>Mide el porcentaje de avance en la elaboración del programa anual de auditorias e intervenciones a las Dependencias, Órganos Desconcentrados y Entidades</v>
          </cell>
          <cell r="J2298" t="str">
            <v xml:space="preserve">
Se realizaron 127 auditorías y 122 intervenciones de supervisión y evaluaciones de los Órganos Internos de Control en Dependencias, Órganos Desconcentrados y Entidades.Con la finalidad de mejorar la Gestión Publica y promover la rendición de cuentas en la Administración Pública de la Ciudad de México
</v>
          </cell>
          <cell r="K2298">
            <v>250</v>
          </cell>
        </row>
        <row r="2299">
          <cell r="G2299" t="str">
            <v>13C001O006_C3A2</v>
          </cell>
          <cell r="H2299" t="str">
            <v>Seguimiento y avance en la atención de observaciones</v>
          </cell>
          <cell r="I2299" t="str">
            <v>Mide el porcentaje de avance en la elaboración de reportes de seguimiento en la atención de observaciones por parte de los Órganos de Fiscalización de la Ciudad de México o de la Federación</v>
          </cell>
          <cell r="J2299" t="str">
            <v xml:space="preserve">Se elaborarón 3 informes se seguimiento referentes a la atención de observaciones que emiten los Entes Superiores de Fiscalización Gobierno de la Ciudad de México, con la finalidad de que dichas observaciones  inhiban  la corrupcion dentro de la Administración Publica de la Ciudad de México.
</v>
          </cell>
          <cell r="K2299">
            <v>4</v>
          </cell>
        </row>
        <row r="2300">
          <cell r="G2300" t="str">
            <v>13C001O006_C4</v>
          </cell>
          <cell r="H2300" t="str">
            <v>Estados Financieros y/o Presupuestales dictaminados</v>
          </cell>
          <cell r="I2300" t="str">
            <v xml:space="preserve">Mide el avance porcentual de los Estados Financieros y/o Presupuestales dictaminados </v>
          </cell>
          <cell r="J2300" t="str">
            <v xml:space="preserve">Se realizarón 52 contrataciones de despachos externos para la Dictaminación  de Estados Financieros y/o Presupuestales de la Cuenta Pública, con la finalidad de promover la rendición de cuentas dentro de la administración pública </v>
          </cell>
          <cell r="K2300">
            <v>52</v>
          </cell>
        </row>
        <row r="2301">
          <cell r="G2301" t="str">
            <v>13C001O006_C4A1</v>
          </cell>
          <cell r="H2301" t="str">
            <v xml:space="preserve">Contratación de Despachos para  dictaminación </v>
          </cell>
          <cell r="I2301" t="str">
            <v>Mide el avance porcentual de Contratación de Despachos para  dictaminación de Estados Financieros y/o Presupuestales</v>
          </cell>
          <cell r="J2301" t="str">
            <v xml:space="preserve">Se realizarón 52 contrataciones de despachos externos para la Dictaminación  de Estados Financieros y/o Presupuestales de la Cuenta Pública, con la finalidad de promover la rendición de cuentas dentro de la administración pública </v>
          </cell>
          <cell r="K2301">
            <v>52</v>
          </cell>
        </row>
        <row r="2302">
          <cell r="G2302" t="str">
            <v>13C001O006_C5</v>
          </cell>
          <cell r="H2302" t="str">
            <v xml:space="preserve">Resoluciones por faltas administrativas emitidas </v>
          </cell>
          <cell r="I2302" t="str">
            <v xml:space="preserve">Mide el avance porcentual de resoluciones por faltas administrativas no graves de Servidores Públicos emitidas </v>
          </cell>
          <cell r="J2302" t="str">
            <v xml:space="preserve">Se emitieron 110 resoluciones relacionadas con el
incumplimiento de las obligaciones por actos u omisiones de las personas servidoras públicas, con la
finalidad de determinar el tipo de sanción  en términos de la Ley de
Responsabilidades Administrativas de la Ciudad de México.
</v>
          </cell>
          <cell r="K2302">
            <v>120</v>
          </cell>
        </row>
        <row r="2303">
          <cell r="G2303" t="str">
            <v>13C001O006_C5A1</v>
          </cell>
          <cell r="H2303" t="str">
            <v xml:space="preserve">Revisión de expedientes por falta administrativa </v>
          </cell>
          <cell r="I2303" t="str">
            <v xml:space="preserve">Porcentaje que mide el avance  en la revisión de expedientes por faltas administrativas no graves de Servidores Públicos </v>
          </cell>
          <cell r="J2303" t="str">
            <v xml:space="preserve">Se emitieron 110 resoluciones relacionadas con el
incumplimiento de las obligaciones por actos u omisiones de las personas servidoras públicas, con la
finalidad de determinar el tipo de sanción  en términos de la Ley de
Responsabilidades Administrativas de la Ciudad de México.
</v>
          </cell>
          <cell r="K2303">
            <v>120</v>
          </cell>
        </row>
        <row r="2304">
          <cell r="G2304" t="str">
            <v>13C001O008_C1</v>
          </cell>
          <cell r="H2304" t="str">
            <v xml:space="preserve"> 
Controles Internos verificados  
 </v>
          </cell>
          <cell r="I2304" t="str">
            <v xml:space="preserve">Mide el porcentaje de avance de los controles internos a verificar a través de las Dependencias, Órganos Desconcentrados y Entidades </v>
          </cell>
          <cell r="J2304" t="str">
            <v xml:space="preserve">Se llevaron a cabo 66 revisiones de controles internos que son revisiones preventivas de actos administrativos a las Dependencias, Organos Desconcentrados y Entidades con el propósito de evitar posibles riesgos u actos administrativos que concluyan en observaciones </v>
          </cell>
          <cell r="K2304">
            <v>90</v>
          </cell>
        </row>
        <row r="2305">
          <cell r="G2305" t="str">
            <v>13C001O008_C1A1</v>
          </cell>
          <cell r="H2305" t="str">
            <v>Planeación y metodología de procedimientos y mecanismos a realizar</v>
          </cell>
          <cell r="I2305" t="str">
            <v>Mide el porcentaje de avance de las actividades realizadas de los controles internos</v>
          </cell>
          <cell r="J2305" t="str">
            <v xml:space="preserve">Se llevaron a cabo 66 revisiones de controles internos que son revisiones preventivas de actos administrativos a las Dependencias, Organos Desconcentrados y Entidades con el propósito de evitar posibles riesgos u actos administrativos que concluyan en observaciones </v>
          </cell>
          <cell r="K2305">
            <v>90</v>
          </cell>
        </row>
        <row r="2306">
          <cell r="G2306" t="str">
            <v>13C001O008_C2</v>
          </cell>
          <cell r="H2306" t="str">
            <v xml:space="preserve"> 
Controles internos de Alcaldías verificados 
</v>
          </cell>
          <cell r="I2306" t="str">
            <v>Mide el porcentaje de avance de los controles internos a verificar para el mejoramiento de la gestion de Alcaldias</v>
          </cell>
          <cell r="J2306" t="str">
            <v xml:space="preserve">Se llevaron a cabo 48 revisiones preventivas de actos administrativos a las Alcadías con el propósito de evitar posibles riesgos u actos administrativos que concluyan en observaciones en las 16 demarcaciones </v>
          </cell>
          <cell r="K2306">
            <v>64</v>
          </cell>
        </row>
        <row r="2307">
          <cell r="G2307" t="str">
            <v>13C001O008_C2A1</v>
          </cell>
          <cell r="H2307" t="str">
            <v>Planeación y ejecución de los criterios técnicos a través  de los Controles Internos en Alcaldías.</v>
          </cell>
          <cell r="I2307" t="str">
            <v>Mide el porcentaje de las actividades realizadas de los controles internos</v>
          </cell>
          <cell r="J2307" t="str">
            <v xml:space="preserve">Se llevaron a cabo 48 revisiones preventivas de actos administrativos a las Alcadías con el propósito de evitar posibles riesgos u actos administrativos que concluyan en observaciones en las 16 demarcaciones </v>
          </cell>
          <cell r="K2307">
            <v>64</v>
          </cell>
        </row>
        <row r="2308">
          <cell r="G2308" t="str">
            <v>13C001O008_C3</v>
          </cell>
          <cell r="H2308" t="str">
            <v xml:space="preserve">Módulos de denuncias instalados </v>
          </cell>
          <cell r="I2308" t="str">
            <v>Mide el avance porcentual de la instalación de modulos para presentar denuncias por actos de corrupción, abuso de autoridad u omisiones de las personas servidoras públicas</v>
          </cell>
          <cell r="J2308" t="str">
            <v xml:space="preserve">Se instalaron 24 módulos para la presentación de denuncias por actos de
corrupción, abuso de autoridad u omisiones de las personas servidoras públicas, con el objeto de poner a
disposición de la población en general instrumentos que promuevan la rendición de cuentas y combate a la
corrupción. </v>
          </cell>
          <cell r="K2308">
            <v>24</v>
          </cell>
        </row>
        <row r="2309">
          <cell r="G2309" t="str">
            <v>13C001O008_C3A1</v>
          </cell>
          <cell r="H2309" t="str">
            <v xml:space="preserve">Captación de denuncias  por  actos u omisiones </v>
          </cell>
          <cell r="I2309" t="str">
            <v xml:space="preserve">Mide el avance porcentual de denuncias recibidas por actos u omisiones de las personas servidoras públicas </v>
          </cell>
          <cell r="J2309" t="str">
            <v>Se realizaron 24 captaciones de denuncias  por actos u omisiones de corrupcion, abuso de autoridad u omisiones de las personas servidoras públicas, con el objeto de inhibir los actos de corrupcion dentro de la Administración Pública.</v>
          </cell>
          <cell r="K2309">
            <v>24</v>
          </cell>
        </row>
        <row r="2310">
          <cell r="G2310" t="str">
            <v>13C001O008_C4</v>
          </cell>
          <cell r="H2310" t="str">
            <v>Denuncias por actos u omisiones de las personas servidoras públicas atendidas</v>
          </cell>
          <cell r="I2310" t="str">
            <v xml:space="preserve">Mide el porcentaje de avance de atención de las denuncias  por actos u omisiones de las personas  servidoras públicas </v>
          </cell>
          <cell r="J2310" t="str">
            <v>Se atendieron 31 denuncias Ciudadanas por presunta omisión de faltas administrativas de las personas servidoras públicas; con la finalidad de determinar las faltas administrativas graves o no graves, que, en su caso, hayan cometido los servidores públicos, con el objetivo de inhibir actos de corrupción.</v>
          </cell>
          <cell r="K2310">
            <v>70</v>
          </cell>
        </row>
        <row r="2311">
          <cell r="G2311" t="str">
            <v>13C001O008_C4A1</v>
          </cell>
          <cell r="H2311" t="str">
            <v xml:space="preserve">Canalización de denuncias por actos u omisiones de las personas  servidoras públicas </v>
          </cell>
          <cell r="I2311" t="str">
            <v xml:space="preserve">Mide el porcentaje de denuncias canalizadas por actos u omisiones de las personas  servidoras públicas </v>
          </cell>
          <cell r="J2311" t="str">
            <v>Se canalizaron 31  denuncias  por presunta comisión de faltas administrativas  de las personas servidoras públicas en áreas de
trámites y servicios de la administración pública a través de la coordinación
interinstitucional de la Ciudad de México.</v>
          </cell>
          <cell r="K2311">
            <v>70</v>
          </cell>
        </row>
        <row r="2312">
          <cell r="G2312" t="str">
            <v>13C001O008_C5</v>
          </cell>
          <cell r="H2312" t="str">
            <v>Reportes de la Red de Contralorías Ciudadanas generados</v>
          </cell>
          <cell r="I2312" t="str">
            <v>Mide el porcentaje de avance en los reportes de actividades de la red de contralorías ciudadanas generados</v>
          </cell>
          <cell r="J2312" t="str">
            <v>Se generaron 2,208 reportes por la Red de Contralorías Ciudadanas, con la finalidad de vigilar y supervisar que el gasto público sea implementado de forma transparente, eficaz y eficiente.</v>
          </cell>
          <cell r="K2312">
            <v>2150</v>
          </cell>
        </row>
        <row r="2313">
          <cell r="G2313" t="str">
            <v>13C001O008_C5A1</v>
          </cell>
          <cell r="H2313" t="str">
            <v>Asignación de contralores ciudadanos para participación en procesos de licitación y órganos colegiados.</v>
          </cell>
          <cell r="I2313" t="str">
            <v>Mide el porcentaje de asignaciones realizadas para la participación de los contralores pertenecientes a la red de contraloría ciudadanas en procesos de licitación y órganos colegiados.</v>
          </cell>
          <cell r="J2313" t="str">
            <v>Se generaron 2,208 reportes por la Red de Contralorías Ciudadanas, con la finalidad de vigilar y supervisar que el gasto público sea implementado de forma transparente, eficaz y eficiente.</v>
          </cell>
          <cell r="K2313">
            <v>2150</v>
          </cell>
        </row>
        <row r="2314">
          <cell r="G2314" t="str">
            <v>13PDEAN001_C1</v>
          </cell>
          <cell r="H2314" t="str">
            <v xml:space="preserve">
Capacitaciones a las brigadas de protección civil realizadas</v>
          </cell>
          <cell r="I2314" t="str">
            <v xml:space="preserve">
Porcentaje que mide el avance  en el número de brigadas capacitacitadas  para la  protección de visitantes y funcionarios que transitan por las instalaciones del ente público 
</v>
          </cell>
          <cell r="J2314" t="str">
            <v>No hubo avance al periodo</v>
          </cell>
          <cell r="K2314">
            <v>1</v>
          </cell>
        </row>
        <row r="2315">
          <cell r="G2315" t="str">
            <v>13PDEAN001_C1A1</v>
          </cell>
          <cell r="H2315" t="str">
            <v xml:space="preserve">
Elaboración de material de apoyo y difusión para las capacitaciones.
</v>
          </cell>
          <cell r="I2315" t="str">
            <v xml:space="preserve">
Porcentaje que mide el avance en la elaboración de material de apoyo y difusión eleborado para realizar las capacitaciones programadas
</v>
          </cell>
          <cell r="J2315" t="str">
            <v>No hubo avance al periodo</v>
          </cell>
          <cell r="K2315">
            <v>10</v>
          </cell>
        </row>
        <row r="2316">
          <cell r="G2316" t="str">
            <v>13PDEAN001_C1A2</v>
          </cell>
          <cell r="H2316" t="str">
            <v xml:space="preserve">
Difusión y promoción del Programa de capacitación
</v>
          </cell>
          <cell r="I2316" t="str">
            <v xml:space="preserve">
Porcentaje que mide el número de  actividades realizadas para la difusión  y promoción del programa de capacitación a servidores públicos
</v>
          </cell>
          <cell r="J2316" t="str">
            <v>No hubo avance al periodo</v>
          </cell>
          <cell r="K2316">
            <v>1</v>
          </cell>
        </row>
        <row r="2317">
          <cell r="G2317" t="str">
            <v>13PDEAN001_C2</v>
          </cell>
          <cell r="H2317" t="str">
            <v>Simulacros preventivos para conocer los protocolos de actuación en caso de emergencia ejecutados</v>
          </cell>
          <cell r="I2317" t="str">
            <v xml:space="preserve">Porcentaje  que mide  el cumplimeinto de la realización de simulacros para prevenir situaciones de riesgo y emergencia generados por un fenómeno natural o antropogénico
</v>
          </cell>
          <cell r="J2317" t="str">
            <v>No hubo avance al periodo</v>
          </cell>
          <cell r="K2317">
            <v>2</v>
          </cell>
        </row>
        <row r="2318">
          <cell r="G2318" t="str">
            <v>13PDEAN001_C2A1</v>
          </cell>
          <cell r="H2318" t="str">
            <v>Realización de reuniones informativas a los participantes para informar el protocolos de actuación a seguir en los simulacros.</v>
          </cell>
          <cell r="I2318" t="str">
            <v>Porcentaje que mide el cumplimiento de las reuniones informativas para la aplicación de protocolos de actuación a seguir en los simulacros</v>
          </cell>
          <cell r="J2318" t="str">
            <v>No hubo avance al periodo</v>
          </cell>
          <cell r="K2318">
            <v>2</v>
          </cell>
        </row>
        <row r="2319">
          <cell r="G2319" t="str">
            <v>13PDEAO009_C1</v>
          </cell>
          <cell r="H2319" t="str">
            <v>Personas Servidoras Públicas certificadas</v>
          </cell>
          <cell r="I2319" t="str">
            <v xml:space="preserve">
Mide el avance porcentual  para la certificación de personas servidoras públicas 
</v>
          </cell>
          <cell r="J2319" t="str">
            <v>Se llevaron a cabo 4,800 cursos de procesos de certificación de competencias a las personas servidoras públicas, con la finalidad de impulsar un cambio constante en el modelo de la gestión pública.</v>
          </cell>
          <cell r="K2319">
            <v>6000</v>
          </cell>
        </row>
        <row r="2320">
          <cell r="G2320" t="str">
            <v>13PDEAO009_C1A1</v>
          </cell>
          <cell r="H2320" t="str">
            <v xml:space="preserve">Difusión  de convocatorias  para  los programas de formación </v>
          </cell>
          <cell r="I2320" t="str">
            <v xml:space="preserve">Porcentaje que mide el avance de actividades para la difusión de  convocatorias para los programas de formación </v>
          </cell>
          <cell r="J2320" t="str">
            <v>Se llevo a cabo 5 difusiciones a las Dependencias de Gobierno para hacer una invitación acdemica por medio de nuestras redes sociales y pagina web a los cursos, talleres, diplomados y maestrías, con la finalidad de obtener un mayor crecimiento profesional y eficiencia en el desempeño de sus funciones de las personas servidoras públicas.</v>
          </cell>
          <cell r="K2320">
            <v>6</v>
          </cell>
        </row>
        <row r="2321">
          <cell r="G2321" t="str">
            <v>13PDEAO009_C1A2</v>
          </cell>
          <cell r="H2321" t="str">
            <v xml:space="preserve">Elaboración de proyectos de aprendizaje académico </v>
          </cell>
          <cell r="I2321" t="str">
            <v xml:space="preserve">Porcentaje que mide el avance en la elaboración de los proyectos de aprendizaje </v>
          </cell>
          <cell r="J2321" t="str">
            <v>Se elaboraron  18  proyectos de aprendizaje  académico, los cuales corresponden, curso, talleres y diplomados con la finalidad de impulsar a un cambio constante en el modelo de la gestion pública a las personas servidoras públicas.</v>
          </cell>
          <cell r="K2321">
            <v>23</v>
          </cell>
        </row>
        <row r="2322">
          <cell r="G2322" t="str">
            <v>13PDVAG076_C1</v>
          </cell>
          <cell r="H2322" t="str">
            <v xml:space="preserve">Verificaciones administrativas realizadas </v>
          </cell>
          <cell r="I2322" t="str">
            <v xml:space="preserve">Porcentaje que mide el avance de las verificaciones   adminsitrativas  realizadas a establecimientos mercantiles o construcciones particulares </v>
          </cell>
          <cell r="J2322" t="str">
            <v>Se realizaron 942 verificaciones administrativas a establecimientos, mercantiles o construcciones particulares para dar cumplimiento de las disposiciones legales y reglamentarias de carácter local, sujetándose a las formalidades y procedimientos establecidos por la Ley.</v>
          </cell>
          <cell r="K2322">
            <v>2345</v>
          </cell>
        </row>
        <row r="2323">
          <cell r="G2323" t="str">
            <v>13PDVAG076_C1A1</v>
          </cell>
          <cell r="H2323" t="str">
            <v>Inspecciones Oculares</v>
          </cell>
          <cell r="I2323" t="str">
            <v>Porcentaje que mide el avance realizado  en las inspecciones oculares a establecimientos mercantiles o construcciones particulares.</v>
          </cell>
          <cell r="J2323" t="str">
            <v>Se realizaron 2,224 recorridos de inspección ocular y reconocimiento previos a la ejecución de las órdenes.</v>
          </cell>
          <cell r="K2323">
            <v>3545</v>
          </cell>
        </row>
        <row r="2324">
          <cell r="G2324" t="str">
            <v>13PDVAG076_C1A2</v>
          </cell>
          <cell r="H2324" t="str">
            <v xml:space="preserve">Supervisiones preventivas </v>
          </cell>
          <cell r="I2324" t="str">
            <v>Porcentaje que mide el avance de las supervisiones preventivas  realizadas a propietarios, encargados o dependientes de los establecimientos mercantiles</v>
          </cell>
          <cell r="J2324" t="str">
            <v>Se realizaron 6395 diligencias no sancionadoras y supervisiones preventivas, realizadas en sitio por el personal especializado en funciones de verificación asignado al ámbito central, que consiste en constituirse en el establecimiento mercantil, con el objeto de informar a los propietarios, encargados y/o usuarios del cumplimiento de la normatividad aplicable al caso en concreto</v>
          </cell>
          <cell r="K2324">
            <v>8400</v>
          </cell>
        </row>
        <row r="2325">
          <cell r="G2325" t="str">
            <v>13PDVAG076_C1A3</v>
          </cell>
          <cell r="H2325" t="str">
            <v>Resoluciones y Acuerdos de verificación administrativa</v>
          </cell>
          <cell r="I2325" t="str">
            <v>Mide el avance porcentual de la elaboración de resoluciones y acuerdos de verificación administrativa</v>
          </cell>
          <cell r="J2325" t="str">
            <v>Se emitieron 2,454 acuerdos en la etapa de substanciación de los procedimientos de verificación administrativa en materia de verificaciones administrativas, así como resoluciones en la etapa de calificación, en las que se determina el cumplimiento o incumplimiento, de las disposiciones legales aplicables.</v>
          </cell>
          <cell r="K2325">
            <v>4690</v>
          </cell>
        </row>
        <row r="2326">
          <cell r="G2326" t="str">
            <v>13PDVAG076_C1A4</v>
          </cell>
          <cell r="H2326" t="str">
            <v>Ejecución de Notificaciones de verificación administrativa</v>
          </cell>
          <cell r="I2326" t="str">
            <v>Mide el avance porcentual de la ejecución de notificaciones de verificación administrativa</v>
          </cell>
          <cell r="J2326" t="str">
            <v>Se realizaron 3,500 diligencias derivadas del procedimiento de verificación, las áreas de las autoridades competentes practicarán las notificaciones y todos los actos inherentes derivados del ejercicio de sus atribuciones, a través del personal adscrito de conformidad con la Ley.</v>
          </cell>
          <cell r="K2326">
            <v>4690</v>
          </cell>
        </row>
        <row r="2327">
          <cell r="G2327" t="str">
            <v>13PDVAG076_C2</v>
          </cell>
          <cell r="H2327" t="str">
            <v>Verificaciones al transporte realizadas</v>
          </cell>
          <cell r="I2327" t="str">
            <v>Porcentaje que mide el avance de las verificaciones al transporte de pasajeros y carga de la Ciudad de México realizadas.</v>
          </cell>
          <cell r="J2327" t="str">
            <v>Se realizaron 1,161 verificaciones al transporte de pasajeros y carga de la Ciudad de México, con la finalidad de vigilar el cumplimiento de las disposiciones jurídcas y administrativas a tráves de procedimientos de verficación en materia de transporte público, mercantil y de carga.</v>
          </cell>
          <cell r="K2327">
            <v>2345</v>
          </cell>
        </row>
        <row r="2328">
          <cell r="G2328" t="str">
            <v>13PDVAG076_C2A1</v>
          </cell>
          <cell r="H2328" t="str">
            <v>Reconocimiento de objetos a verificar del transporte realizado</v>
          </cell>
          <cell r="I2328" t="str">
            <v xml:space="preserve">
Mide el porcentaje de avace del número de Reconocimientos de objetos a verificar a las Unidades de transporte público de  la Ciudad de México realizados</v>
          </cell>
          <cell r="J2328" t="str">
            <v>Se realizaron 202 Reconocimientos de Objeto a Verificar a las unidades de transporte público de la Ciudad de México, con la finalidad de  corroborar la problematica indicada en las solicitudes interinstitucionales y quejas ciudadanas relativas de las unidades que prestan el servicio de transporte.</v>
          </cell>
          <cell r="K2328">
            <v>250</v>
          </cell>
        </row>
        <row r="2329">
          <cell r="G2329" t="str">
            <v>13PDVAG076_C2A2</v>
          </cell>
          <cell r="H2329" t="str">
            <v>Revisión vehicular realizada</v>
          </cell>
          <cell r="I2329" t="str">
            <v xml:space="preserve">Mide el porcentaje de avance  de las revisiones realizadas a las  unidades de transporte público de la Ciudad de México </v>
          </cell>
          <cell r="J2329" t="str">
            <v>Se realizaron 4,753 revisiones físicas y documentales de vehículos de transporte de carga y pasajeros, público y privado especializado con chofer.</v>
          </cell>
          <cell r="K2329">
            <v>13000</v>
          </cell>
        </row>
        <row r="2330">
          <cell r="G2330" t="str">
            <v>13PDVAG076_C2A3</v>
          </cell>
          <cell r="H2330" t="str">
            <v>Elaboración de Acuerdos y Resoluciones del transporte</v>
          </cell>
          <cell r="I2330" t="str">
            <v>Mide el avance porcentual de la elaboración de resoluciones y acuerdos de verificación al transporte</v>
          </cell>
          <cell r="J2330" t="str">
            <v>Se emitieron 2,613 acuerdos en la etapa de substanciación de los procedimientos de verificación administrativa en materia de transporte, así como resoluciones en la etapa de calificación, en las que se determina el cumplimiento o incumplimiento, de las disposiciones legales aplicables.</v>
          </cell>
          <cell r="K2330">
            <v>4690</v>
          </cell>
        </row>
        <row r="2331">
          <cell r="G2331" t="str">
            <v>13PDVAG076_C2A4</v>
          </cell>
          <cell r="H2331" t="str">
            <v>Ejecución de Notificaciones de verificación al transporte</v>
          </cell>
          <cell r="I2331" t="str">
            <v>Mide el avance porcentual de la ejecución de notificaciones de verificación al transporte</v>
          </cell>
          <cell r="J2331" t="str">
            <v>Se realizaron 1,435 diligencias relativas a la notificación (cedulas, citatorios, instructivos, estrados).</v>
          </cell>
          <cell r="K2331">
            <v>2100</v>
          </cell>
        </row>
        <row r="2332">
          <cell r="G2332" t="str">
            <v>13PDVAN001_C1</v>
          </cell>
          <cell r="H2332" t="str">
            <v>Capacitaciones a las brigadas de protección civil realizadas</v>
          </cell>
          <cell r="I2332" t="str">
            <v>Porcentaje que mide el avance  en el número de brigadas capacitacitadas  para la  protección de visitantes y funcionarios que transitan por las instalaciones del ente público</v>
          </cell>
          <cell r="J2332" t="str">
            <v>Se realizaron 02 capacitación denominadas Oficiales de Protección Civil Institucionales (ROPCI-1-2024) e Intermedio de Evacuación al personal del Instituto como Brigadistas de Protección Civil los cual se llevaron a cabo del 12 de febrero al 15 de abril y  23, 26 y 28 de agosto del año en curso, por parte de la Secretaria de Gestión Integral de Riesgos y Protección Civil de la Ciudad de México</v>
          </cell>
          <cell r="K2332">
            <v>2</v>
          </cell>
        </row>
        <row r="2333">
          <cell r="G2333" t="str">
            <v>13PDVAN001_C1A1</v>
          </cell>
          <cell r="H2333" t="str">
            <v>Elaboración de material de apoyo y difusión para las capacitaciones.</v>
          </cell>
          <cell r="I2333" t="str">
            <v>Porcentaje que mide el avance en la elaboración de material de apoyo y difusión eleborado para realizar las capacitaciones programadas</v>
          </cell>
          <cell r="J2333" t="str">
            <v xml:space="preserve">Se entrego tripticos de que hacer en caso de sismos al personal del Instituto. </v>
          </cell>
          <cell r="K2333">
            <v>2</v>
          </cell>
        </row>
        <row r="2334">
          <cell r="G2334" t="str">
            <v>13PDVAN001_C1A2</v>
          </cell>
          <cell r="H2334" t="str">
            <v>Difusión y promoción del Programa de capacitación</v>
          </cell>
          <cell r="I2334" t="str">
            <v>Porcentaje que mide el número de  actividades realizadas para la difusión  y promoción del programa de capacitación a servidores públicos</v>
          </cell>
          <cell r="J2334" t="str">
            <v xml:space="preserve">Se realizaron platicas con cada piso en materia de Protección Civil </v>
          </cell>
          <cell r="K2334">
            <v>2</v>
          </cell>
        </row>
        <row r="2335">
          <cell r="G2335" t="str">
            <v>13PDVAN001_C2</v>
          </cell>
          <cell r="H2335" t="str">
            <v>Simulacros preventivos para conocer los protocolos de actuación en caso de emergencia ejecutados</v>
          </cell>
          <cell r="I2335" t="str">
            <v>Porcentaje  que mide  el cumplimeinto de la realización de simulacros para prevenir situaciones de riesgo y emergencia generados por un fenómeno natural o antropogénico</v>
          </cell>
          <cell r="J2335" t="str">
            <v xml:space="preserve">Se realizó simulacro nacional 2024 el día 19 de septiembre a las 11:00 con una hipótesis de sismo magnitud 7.5, localización en Acapulco Guerrero, Profundidad 20km </v>
          </cell>
          <cell r="K2335">
            <v>2</v>
          </cell>
        </row>
        <row r="2336">
          <cell r="G2336" t="str">
            <v>13PDVAN001_C2A1</v>
          </cell>
          <cell r="H2336" t="str">
            <v>Realización de reuniones informativas a los participantes para informar el protocolos de actuación a seguir en los simulacros.</v>
          </cell>
          <cell r="I2336" t="str">
            <v>Porcentaje que mide el cumplimiento de las reuniones informativas para la aplicación de protocolos de actuación a seguir en los simulacros</v>
          </cell>
          <cell r="J2336" t="str">
            <v xml:space="preserve">Se llevo a cabo reuniones en donde se difundio material que emite la Secretaria de Gestión Integral de Riesgos y Protección Civil de manera constante a trvés de diferentes medios electrónicos </v>
          </cell>
          <cell r="K2336">
            <v>2</v>
          </cell>
        </row>
        <row r="2337">
          <cell r="G2337" t="str">
            <v>15C006U009_C1</v>
          </cell>
          <cell r="H2337" t="str">
            <v xml:space="preserve">Subsidio fiscal para el pago del impuesto sobre tenencia o uso de vehículos otorgados
</v>
          </cell>
          <cell r="I2337" t="str">
            <v>Mide el porcentaje de subsidios otorgados al impuesto sobre tenencia</v>
          </cell>
          <cell r="J2337" t="str">
            <v>Se otorgaron 1,242,242 subsidios al Impuesto Sobre Tenencia o Uso de Vehiculos a personas fisicas y morales sin fines de lucro a tenedoras y/o usuarias de vehiculos en la Ciudad de México, de acuerdo a la publicación en Gaceta de la Ciudad de México.</v>
          </cell>
          <cell r="K2337">
            <v>1400000</v>
          </cell>
        </row>
        <row r="2338">
          <cell r="G2338" t="str">
            <v>15C006U009_C1A1</v>
          </cell>
          <cell r="H2338" t="str">
            <v>Evaluación del  subsidio para el pago de impuesto sobre tenencia o uso de vehículos</v>
          </cell>
          <cell r="I2338" t="str">
            <v>Mide el porcentaje de subsidios evaluados para el pago del impuesto sobre tenencia o uso de vehículos</v>
          </cell>
          <cell r="J2338" t="str">
            <v>Se otorgaron  1,242,242 subsidios al Impuesto Sobre Tenencia o Uso de Vehiculos a personas fisicas y morales sin fines de lucro a tenedoras y/o usuarias de vehiculos en la Ciudad de México, de acuerdo a la publicación en Gaceta de la Ciudad de México.</v>
          </cell>
          <cell r="K2338">
            <v>1400000</v>
          </cell>
        </row>
        <row r="2339">
          <cell r="G2339" t="str">
            <v>15C006U009_C2</v>
          </cell>
          <cell r="H2339" t="str">
            <v>Subsidio fiscal para el pago del impuesto predial y derechos por el suministro de agua otorgado</v>
          </cell>
          <cell r="I2339" t="str">
            <v>Mide el porcentaje  de subsidios otorgados al impuesto predial y derechos por el suministro de agua</v>
          </cell>
          <cell r="J2339" t="str">
            <v>Se otorgaron 1,893,244 subsidios al Impuesto Predial, Sobre Espéctaculos públicos, derechos por servicios de Contrucción, hidraulica y los derechos por el suministro de agua a los contribuyentes de la Ciudad de México, de acuerdo a la publicación en Gaceta de la Ciudad de México.</v>
          </cell>
          <cell r="K2339">
            <v>2500000</v>
          </cell>
        </row>
        <row r="2340">
          <cell r="G2340" t="str">
            <v>15C006U009_C1A2</v>
          </cell>
          <cell r="H2340" t="str">
            <v>Evaluación del  subsidio para el pago del impuesto predial y derechos por el suministro de agua</v>
          </cell>
          <cell r="I2340" t="str">
            <v>Mide el porcentaje de subsidios evaluados para el pago del impuesto predial y derechos por el suministro de agua</v>
          </cell>
          <cell r="J2340" t="str">
            <v>Se otorgaron   1,893,244  subsidios al Impuesto Predial, Sobre Espéctaculos públicos, derechos por servicios de Contrucción, hidraulica y los derechos por el suministro de agua a los contribuyentes de la Ciudad de México, de acuerdo a la publicación en Gaceta de la Ciudad de México.</v>
          </cell>
          <cell r="K2340">
            <v>2500000</v>
          </cell>
        </row>
        <row r="2341">
          <cell r="G2341" t="str">
            <v>16C000D001_C1</v>
          </cell>
          <cell r="H2341" t="str">
            <v>Informes de la situación de la Deuda Pública de la Ciudad de México publicados</v>
          </cell>
          <cell r="I2341" t="str">
            <v>Mide el porcentaje de 
informes  públicados de la situación de la Deuda
Pública de la Ciudad de México</v>
          </cell>
          <cell r="J2341" t="str">
            <v>Se realizaron tres Informes trimestrales de la
Situación de la Deuda Pública.</v>
          </cell>
          <cell r="K2341">
            <v>4</v>
          </cell>
        </row>
        <row r="2342">
          <cell r="G2342" t="str">
            <v>16C000D001_C1A1</v>
          </cell>
          <cell r="H2342" t="str">
            <v>Emisión de requerimientos de la información para los informes de la situación de la Deuda Pública</v>
          </cell>
          <cell r="I2342" t="str">
            <v>Mide el porcentaje de requerimientos para  de
informes de la situación de la Deuda
Pública de la Ciudad de México</v>
          </cell>
          <cell r="J2342" t="str">
            <v>Se realizaron tres Informes trimestrales de la
Situación de la Deuda Pública.</v>
          </cell>
          <cell r="K2342">
            <v>4</v>
          </cell>
        </row>
        <row r="2343">
          <cell r="G2343" t="str">
            <v>16C000D002_C1</v>
          </cell>
          <cell r="H2343" t="str">
            <v>Devoluciones de pago realizadas</v>
          </cell>
          <cell r="I2343" t="str">
            <v xml:space="preserve">Mide el porcentaje de devoluciones de pago realizadas </v>
          </cell>
          <cell r="J2343" t="str">
            <v>Se realizaron 6,072 devoluciones de pago.</v>
          </cell>
          <cell r="K2343">
            <v>7000</v>
          </cell>
        </row>
        <row r="2344">
          <cell r="G2344" t="str">
            <v>16C000D002_C1A1</v>
          </cell>
          <cell r="H2344" t="str">
            <v xml:space="preserve">Atención de solicitudes  de ingresos percibidos indebidamente </v>
          </cell>
          <cell r="I2344" t="str">
            <v>Mide el porcentaje de solicitudes atendidas por ingresos percibidos indebidamente</v>
          </cell>
          <cell r="J2344" t="str">
            <v>Se realizaron 6,072 devoluciones de pago.</v>
          </cell>
          <cell r="K2344">
            <v>7000</v>
          </cell>
        </row>
        <row r="2345">
          <cell r="G2345" t="str">
            <v>25C001E171_C1</v>
          </cell>
          <cell r="H2345" t="str">
            <v>Actas y constancias de las personas en materia civil expedidas.</v>
          </cell>
          <cell r="I2345" t="str">
            <v xml:space="preserve">Mide el avance porcentual en la expedición de actas y constancias </v>
          </cell>
          <cell r="J2345" t="str">
            <v>Se llevaron a cabo 990,410 expediciones de actas de nacimiento, matrimonio, defunción o divorcio; así como constancias del estado civil de las personas y trámites en materia civil, con el propósito de incrementar el acceso a trámites y servicios gubernamentales por medio de documentos certificados oficiales.</v>
          </cell>
          <cell r="K2345">
            <v>1241859</v>
          </cell>
        </row>
        <row r="2346">
          <cell r="G2346" t="str">
            <v>25C001E171_C1A1</v>
          </cell>
          <cell r="H2346" t="str">
            <v>Realización de eventos de bodas colectivas y ferias de bienestar</v>
          </cell>
          <cell r="I2346" t="str">
            <v>Mide el avance porcentual de eventos de bodas colectivas y ferias de bienestar realizados</v>
          </cell>
          <cell r="J2346" t="str">
            <v xml:space="preserve">Se realizaron 1,577 bodas colectivas y ferias del bienestar, con el propósito de incrementar el acceso a trámites y servicios gubernamentales en materia civil, para obtener documentos certificados oficiales de manera gratuita. </v>
          </cell>
          <cell r="K2346">
            <v>2841</v>
          </cell>
        </row>
        <row r="2347">
          <cell r="G2347" t="str">
            <v>25C001E171_C2</v>
          </cell>
          <cell r="H2347" t="str">
            <v xml:space="preserve">Asistencia jurídica brindada 
</v>
          </cell>
          <cell r="I2347" t="str">
            <v xml:space="preserve">Mide el avance porcentual de la  asistencia jurídica técnica adecuada brindada a la ciudadania por las personas defensoras públicas </v>
          </cell>
          <cell r="J2347" t="str">
            <v>Se brindaron 216,878 asistencias jurídicas a la ciudadanía por las personas defensoras públicas, consistentes en contestaciones de demandas, asistencia en audiencias, desahogo de visitas, alegatos y presentación de incidentes, con la finalidad de evaluar la productividad y calidad de servicio proporcionado a la población usuaria de los servicios de Defensoría.</v>
          </cell>
          <cell r="K2347">
            <v>358635</v>
          </cell>
        </row>
        <row r="2348">
          <cell r="G2348" t="str">
            <v>25C001E171_C2A1</v>
          </cell>
          <cell r="H2348" t="str">
            <v xml:space="preserve">Atención de solicitudes de orientación, asesoría  y patrocinio jurídico </v>
          </cell>
          <cell r="I2348" t="str">
            <v xml:space="preserve">Mide el porcentaje de  avance de solicitudes atendidas de orientación, asesoría y patrocinio jurídico </v>
          </cell>
          <cell r="J2348" t="str">
            <v>Se realizaron 279,674 acciones consistentes en orientación y asesoría jurídica, patrocinio jurídico en material civil, familiar y arrendamiento inmobiliario, además de defensa en materia penal y justicia especializada para adolescentes a los habitantes de la Ciudad de México y a quienes transitan por su territorio ante las autoridades jurisdiccionales del Tribunal Superior de Justicia de la Ciudad de México. Lo anterior mediante la implementación de medios que faciliten el acceso a los servicios jurídicos  proporcionados.</v>
          </cell>
          <cell r="K2348">
            <v>502468</v>
          </cell>
        </row>
        <row r="2349">
          <cell r="G2349" t="str">
            <v>25C001E171_C3</v>
          </cell>
          <cell r="H2349" t="str">
            <v xml:space="preserve">Trámites legales realizados </v>
          </cell>
          <cell r="I2349" t="str">
            <v xml:space="preserve">Mide el porcentaje de avance  de los trámites legales realizados de inscripción de actos jurídicos, certificación y consulta en materia inmobiliaria y de comercio, escrituras y testamentos </v>
          </cell>
          <cell r="J2349" t="str">
            <v>Se realizaron 400,391 trámites legales correspondientes a entregas de trámites de atención oportuna, inscripción de actos jurídicos, certificación y consulta en materia inmobiliaria y de comercio, escrituras y testamentos, con el propósito de brindar certeza y seguridad jurídica respecto de los bienes inmuebles y actividades comerciales de la Ciudad de México.</v>
          </cell>
          <cell r="K2349">
            <v>712210</v>
          </cell>
        </row>
        <row r="2350">
          <cell r="G2350" t="str">
            <v>25C001E171_C3A1</v>
          </cell>
          <cell r="H2350" t="str">
            <v xml:space="preserve">Atención de certeza jurídica a la ciudadanía </v>
          </cell>
          <cell r="I2350" t="str">
            <v>Mide el porcentaje de avance de atención de trámites de los servicios jurídicos a los usuarios respecto a los bienes muebles y actividades comerciales</v>
          </cell>
          <cell r="J2350" t="str">
            <v>Se llevaron a cabo 494,533 trámites de atención oportuna, de los cuales corresponden a servicios de inscripción de actos jurídicos, certificación, consulta en materia inmobiliario y de comercio, y otros actos jurídicos, con el propósito de brindar certeza y seguridad jurídica respecto de los bienes inmuebles y actividades comerciales de la Ciudad de México, a través de las consultas de asientos para conocer los antecedentes registrales de dichos inmuebles, así como de las respectivas sociedades mercantiles; expedición de certificados y constancias, e inscripción de bienes y derechos.</v>
          </cell>
          <cell r="K2350">
            <v>806745</v>
          </cell>
        </row>
        <row r="2351">
          <cell r="G2351" t="str">
            <v>25C001E171_C3A2</v>
          </cell>
          <cell r="H2351" t="str">
            <v xml:space="preserve">Atención de trámites y servicios complementarios
</v>
          </cell>
          <cell r="I2351" t="str">
            <v xml:space="preserve">
Mide el porcentaje de las actividades para la atención de  trámites y servicios complementarios  en materia de regularización territorial y testamentaria</v>
          </cell>
          <cell r="J2351" t="str">
            <v>Se brindaron 47,692 atenciones al público en módulos y oficinas centrales, para la orientación y seguimiento de los trámites y servicios ofrecidos por parte de la Dirección General de Regularización Territorial. Lo que permite brindar atención permanente en materia de regularización territorial y testamentaria a través de trámites, servicios y actividades que serán ofrecidos en los Módulos de Regularización y áreas de Atención Ciudadana, con la finalidad de que la población de la Ciudad de México obtenga certeza jurídica sobre su patrimonio.</v>
          </cell>
          <cell r="K2351">
            <v>68790</v>
          </cell>
        </row>
        <row r="2352">
          <cell r="G2352" t="str">
            <v>25C001E171_C4</v>
          </cell>
          <cell r="H2352" t="str">
            <v>Actos de verificación en materia de justicia cívica realizados</v>
          </cell>
          <cell r="I2352" t="str">
            <v xml:space="preserve">Mide el porcentaje de avance de las verificaciones  realizadas en materia de justicia civica </v>
          </cell>
          <cell r="J2352" t="str">
            <v>Se realizaron 3,232 supervisiones de actos jurídicos administrativos en los juzgados cívicos para dar cumplimiento a la legalidad y normatividad aplicable, con el propósito de inhibir al personal de juzgados cívicos de malas prácticas así como detectar algún tipo de irregularidad en los procedimientos.</v>
          </cell>
          <cell r="K2352">
            <v>2024</v>
          </cell>
        </row>
        <row r="2353">
          <cell r="G2353" t="str">
            <v>25C001E171_C4A1</v>
          </cell>
          <cell r="H2353" t="str">
            <v>Difusión  de normativa en materia de cultura  cívica</v>
          </cell>
          <cell r="I2353" t="str">
            <v xml:space="preserve">Mide el avance porcentual de la difusión de la normativa en materia de cultura cívica
</v>
          </cell>
          <cell r="J2353" t="str">
            <v xml:space="preserve">Se realizaron 78,854 difusiones de la Ley de Cultura Cívica a los habitantes de la Ciudad de México, a estudiantes, docentes y servidores públicos que tengan injerencia con la cultura cívica, con la finalidad de concientizar  a la población para que la corresponsabilidad, la autorregulación, el respeto por la diferencia, el sentido de pertenencia a la comunidad,  la conservación del medio ambiente y el diálogo y la conciliación para la resolución de conflictos, sean los  valores fundamentales que rijan su actuar para lograr una convivencia armónica. </v>
          </cell>
          <cell r="K2353">
            <v>92705</v>
          </cell>
        </row>
        <row r="2354">
          <cell r="G2354" t="str">
            <v>25C001E171_C4A2</v>
          </cell>
          <cell r="H2354" t="str">
            <v>Seguimiento a los procedimientos en juzgados cívicos</v>
          </cell>
          <cell r="I2354" t="str">
            <v>Mide el porcentaje de avance de procedimientos en juzgados cívicos realizados</v>
          </cell>
          <cell r="J2354" t="str">
            <v>Se realizaron 99,621 seguimientos a procedimientos en juzgados cívicos consientes en sistematizar las atenciones en los juzgados cívicos a través de remisiones en juzgados cívicos, remisiones en juzgados itinerantes (eventos deportivos, culturales y/o musicales), atención a los hechos de tránsito de terrestre y la elaboración de constancias de hechos ocurridos en la Ciudad de México. Con la finalidad de registrar y generar informes estadísticos que puedan ser proporcionados a las autoridades para una atención focalizada. Asimismo con el propósito de sistematizar las remisiones en los juzgados cívicos (ordinarios e itinerantes) y la elaboración de constancias de hechos por juzgados para identificar que faltas son las recurrentes y en que Alcaldía.</v>
          </cell>
          <cell r="K2354">
            <v>116549</v>
          </cell>
        </row>
        <row r="2355">
          <cell r="G2355" t="str">
            <v>25C001N001_C1</v>
          </cell>
          <cell r="H2355" t="str">
            <v>Simulacros realizados.</v>
          </cell>
          <cell r="I2355" t="str">
            <v>Mide el porcentaje de los simulacros realizados para prevenir situaciones de riesgos y emergencia generados por un fenómeno natural o antropogénico</v>
          </cell>
          <cell r="J2355" t="str">
            <v>Se llevó a cabo 1 simulacro en cada uno de los 8 inmuebles de la Consejería Jurídica y de Servicios Legales, dando un total de 8 simulacros. Lo anterior, con la finalidad de brindar elementos para salvaguardar la integridad del personal adscrito a la Dependencia en caso de algún fenómeno natural o antropogénico.</v>
          </cell>
          <cell r="K2355">
            <v>16</v>
          </cell>
        </row>
        <row r="2356">
          <cell r="G2356" t="str">
            <v>25C001N001_C1A1</v>
          </cell>
          <cell r="H2356" t="str">
            <v>Actualización de señalética.</v>
          </cell>
          <cell r="I2356" t="str">
            <v xml:space="preserve">
Mide el porcentaje de las actividades realizadas para la actualización de señaléticas 
</v>
          </cell>
          <cell r="J2356" t="str">
            <v>Se llevaron a cabo 4 actividades consistentes en la entrega y actualización de señalética a los 8 inmuebles de la Consejería Jurídica y de Servicios Legales, del material correspondiente al ejercicio fiscal próximo anterior. Lo anterior, con la finalidad de salvaguardar la integridad de las personas en caso de algún fenómeno perturbador antropogénico o natural.</v>
          </cell>
          <cell r="K2356">
            <v>8</v>
          </cell>
        </row>
        <row r="2357">
          <cell r="G2357" t="str">
            <v>25C001N001_C1A2</v>
          </cell>
          <cell r="H2357" t="str">
            <v>Realización de reuniones informativas a los participantes para informar los protocolos de actuación a seguir en los simulacros.</v>
          </cell>
          <cell r="I2357" t="str">
            <v>Mide el porcentaje del cumplimiento de las reuniones informativas para la aplicación de protocolos de actuación a seguir en los simulacros</v>
          </cell>
          <cell r="J2357" t="str">
            <v>Se llevaron a cabo las reuniones informativas en cada una de las 8 unidades administrativas que conforman la Consejería. Lo anterior, con la finalidad de llevar a cabo los protocolos de actuación en el simulacro realizado.</v>
          </cell>
          <cell r="K2357">
            <v>16</v>
          </cell>
        </row>
        <row r="2358">
          <cell r="G2358" t="str">
            <v>25C001N001_C2</v>
          </cell>
          <cell r="H2358" t="str">
            <v xml:space="preserve">Capacitaciones a las brigadas de protección civil realizadas
</v>
          </cell>
          <cell r="I2358" t="str">
            <v xml:space="preserve">Porcentaje que mide el avance  en el número de brigadas capacitadas  para la  protección de visitantes y funcionarios que transitan por las instalaciones del ente público
</v>
          </cell>
          <cell r="J2358" t="str">
            <v>Se impartió la capacitación a los brigadistas con el tema denominado "Comité Interno de Protección Civil" en 7 unidades administrativas que conforman la Consejería, asimismo, se impartió la capacitación en línea con el tema denominado "Curso Básico de Evacuación” el cual fue tomado por los brigadistas de las 8 unidades administrativas de esta Dependencia. Lo anterior, con la finalidad de dotar de conocimiento de cómo actuar en casos de emergencia y siniestros ocurridos en las instalaciones de cada unidad administrativa.</v>
          </cell>
          <cell r="K2358">
            <v>24</v>
          </cell>
        </row>
        <row r="2359">
          <cell r="G2359" t="str">
            <v>25C001N001_C2A1</v>
          </cell>
          <cell r="H2359" t="str">
            <v>Difusión y promoción del Programa de capacitación</v>
          </cell>
          <cell r="I2359" t="str">
            <v xml:space="preserve">Porcentaje que mide el número de  actividades realizadas para la difusión  y promoción del programa de capacitación a servidores públicos
</v>
          </cell>
          <cell r="J2359" t="str">
            <v>Se realizaron 3 difusiones y promociones de capacitación mediante oficio y comunicación telefónica, la convocatoria para la participación en los cursos de protección civil a diferentes áreas de la Consejería. Con el objetivo de fomentar la cultura de autoprotección y prevención mediante la difusión y capacitación de nuestros brigadistas voluntarios.</v>
          </cell>
          <cell r="K2359">
            <v>3</v>
          </cell>
        </row>
        <row r="2360">
          <cell r="G2360" t="str">
            <v>25C001O010_C1</v>
          </cell>
          <cell r="H2360" t="str">
            <v>Juicios en contra de la Administración Pública atendidos</v>
          </cell>
          <cell r="I2360" t="str">
            <v>Mide el porcentaje de avance de juicios atendidos</v>
          </cell>
          <cell r="J2360" t="str">
            <v>Se atendieron 2,241 juicios para una adecuada defensa de los intereses de los entes públicos que integran el Gobierno de la Ciudad de México.</v>
          </cell>
          <cell r="K2360">
            <v>2412</v>
          </cell>
        </row>
        <row r="2361">
          <cell r="G2361" t="str">
            <v>25C001O010_C1A1</v>
          </cell>
          <cell r="H2361" t="str">
            <v>Seguimiento de actividades para atención de juicios.</v>
          </cell>
          <cell r="I2361" t="str">
            <v>Mide el avance porcentual de las actividades realizadas  para la atención de juicios</v>
          </cell>
          <cell r="J2361" t="str">
            <v>Se realizaron 129,832 acciones consistentes en seguimiento de juicios en las materias de amparo, civil, administrativa, penal y laboral, consistentes en contestaciones de demanda, desahogos de requerimiento, promoción de medios de impugnación entre otros. Con el objeto de verificar las acciones para le debida defensa de los intereses jurídicos y patrimoniales de la Administración Pública de la Ciudad de México.</v>
          </cell>
          <cell r="K2361">
            <v>135720</v>
          </cell>
        </row>
        <row r="2362">
          <cell r="G2362" t="str">
            <v>25C001O010_C2</v>
          </cell>
          <cell r="H2362" t="str">
            <v>Vistos buenos otorgados a las Dependencias</v>
          </cell>
          <cell r="I2362" t="str">
            <v>Mide el porcentaje de vistos buenos otorgados a las Dependencias para dar cumplimiento a sentencias</v>
          </cell>
          <cell r="J2362" t="str">
            <v>Se realizó el análisis de 606 solicitudes de vistos buenos para una correcta integración de expedientes, esto con la finalidad de dar cumplimiento a las conciliaciones, liquidaciones de laudos y sentencias en las que es parte el gobierno local.</v>
          </cell>
          <cell r="K2362">
            <v>1020</v>
          </cell>
        </row>
        <row r="2363">
          <cell r="G2363" t="str">
            <v>25C001O010_C2A1</v>
          </cell>
          <cell r="H2363" t="str">
            <v xml:space="preserve">Solicitudes atendidas  de vistos buenos remitidos por las Dependencias </v>
          </cell>
          <cell r="I2363" t="str">
            <v xml:space="preserve">Mide el porcentaje de avance de las solicitudes atendidas de vistos buenos remitidos por las Dependencias </v>
          </cell>
          <cell r="J2363" t="str">
            <v>Se realizó la recepción de 1,555 solicitudes de visto bueno a efecto de ser estudiadas para dictaminar su otorgación o devolución. Con el objeto de revisar que las Unidades Administrativas justifiquen el ejercicio del gasto para el pago de laudos y sentencias.</v>
          </cell>
          <cell r="K2363">
            <v>1442</v>
          </cell>
        </row>
        <row r="2364">
          <cell r="G2364" t="str">
            <v>25C001O010_C3</v>
          </cell>
          <cell r="H2364" t="str">
            <v>Trámites  ante el Archivo General de Notarias de la CDMX proporcionados</v>
          </cell>
          <cell r="I2364" t="str">
            <v xml:space="preserve">Mide el avance porcentual de trámites proporcionados ante el Archivo General de Notarias </v>
          </cell>
          <cell r="J2364" t="str">
            <v>Se proporcionaron 72,547 trámites ante al Archivo General de Notarías, correspondientes a consultas o expedición de copias certificadas de sociedades en convivencia, consulta y/o búsqueda de instrumentos notariales y copias certificadas o copia simple de estos instrumentos notariales, con el propósito de dar autorización definitiva de instrumentos notariales; búsqueda de antecedentes notariales; certificación y expedición de copias y constancias de documentos que obran en el archivo.</v>
          </cell>
          <cell r="K2364">
            <v>114000</v>
          </cell>
        </row>
        <row r="2365">
          <cell r="G2365" t="str">
            <v>25C001O010_C3A1</v>
          </cell>
          <cell r="H2365" t="str">
            <v xml:space="preserve">Certificación de  consultas Jurídicas para desarrollar alternativas en el trámite de Apostilla y/o legalización.
</v>
          </cell>
          <cell r="I2365" t="str">
            <v>Mide el porcentaje de apostillas y/o legalización certificadas .</v>
          </cell>
          <cell r="J2365" t="str">
            <v>Se realizaron 89,493  trámites que permite certificar las firmas de los servidores públicos, facultados para hacer constar la validez y legitimidad de los documentos de origen nacional que surtan efectos jurídicos en el extranjero, siempre que el trámite se relacione con países que hayan adoptado la Convención por la que se Suprime el Requisito de Legalización de los Documentos Públicos Extranjeros (Convención de la Haya), con el propósito de hacer constar la validez y legitimidad de los documentos de origen nacional que surtan efectos jurídicos en el extranjero.</v>
          </cell>
          <cell r="K2365">
            <v>120000</v>
          </cell>
        </row>
        <row r="2366">
          <cell r="G2366" t="str">
            <v>25C001O010_C3A2</v>
          </cell>
          <cell r="H2366" t="str">
            <v>Supervisión e Inspección a Notarias de la Ciudad de México.</v>
          </cell>
          <cell r="I2366" t="str">
            <v>Mide el porcentaje de acciones o actividades relativas al cumplimiento de la Ley de Notariado de la CDMX</v>
          </cell>
          <cell r="J2366" t="str">
            <v>Se realizaron 659 implementaciones de programas de visitas de inspección a notarias, con la finalidad de supervisar el cumplimiento de las disposiciones legales de la materia notarial, con el propósito de dar cumplimiento a la Ley del notariado de la Ciudad de México y así coadyuvar en la rendición de cuentas, transparencia y acceso a la información de las notarías públicas.</v>
          </cell>
          <cell r="K2366">
            <v>1000</v>
          </cell>
        </row>
        <row r="2367">
          <cell r="G2367" t="str">
            <v>26C001E172_C1</v>
          </cell>
          <cell r="H2367" t="str">
            <v>Servicio de atención médica intramuros en las unidades médicas otorgado</v>
          </cell>
          <cell r="I2367" t="str">
            <v>Porcentaje que mide el avance de atención médica intramuros otorgada</v>
          </cell>
          <cell r="J2367" t="str">
            <v>Se realizaron 651,367 atenciones en las unidades médicas, las cuales corresponden a: 20,133 consultas odontológicas, 20,075 acciones curativas de salud bucal,  66,357 acciones preventivas de salud bucal, 7,129 de atención nutricional, 29,548 atenciones psicológicas, 16,343 consultas generales, 61,917 rehabilitaciones, 4,701 rehabilitación pulmonar, 411 atenciones nutricionales para personas trans, 2,182 atenciones psicológicas para personas trans, 4,679 consultas generales para personas trans, 1,717 materiales de osteosíntesis, 985 oxígeno domiciliario, 105,655 consultas especializadas, 9 cirugías de catarata, 4,653 consultas especializadas para personas trans, 3,717 dialisis, 13,007 hemodiálisis, 70 terapias de reemplazo renal continuo y 47,774 egresos hospitalarios, 239,722 atención médica de urgencias, 154 atenciones quemados adultos, 221 atenciones quemados niños, 42 procedimeintos en cardiología intervencionista procedimientos diagnósticos y 166 cardiologías intervencionista en procedimientos terapéuticos</v>
          </cell>
          <cell r="K2367">
            <v>1613969</v>
          </cell>
        </row>
        <row r="2368">
          <cell r="G2368" t="str">
            <v>26C001E172_C1A1</v>
          </cell>
          <cell r="H2368" t="str">
            <v xml:space="preserve">Registro de signos vitales </v>
          </cell>
          <cell r="I2368" t="str">
            <v>Porcentaje de registro de signos vitales para la atención de pacientes en las unidades médicas</v>
          </cell>
          <cell r="J2368" t="str">
            <v xml:space="preserve">Se realizaron 651,367 registros de signos vitales para la atención de pacientes en las unidades médicas </v>
          </cell>
          <cell r="K2368">
            <v>1613969</v>
          </cell>
        </row>
        <row r="2369">
          <cell r="G2369" t="str">
            <v>26C001E172_C1A2</v>
          </cell>
          <cell r="H2369" t="str">
            <v>Mantenimiento menor de inmuebles y equipos</v>
          </cell>
          <cell r="I2369" t="str">
            <v>Porcentaje de mantenimientos realizados a los inmuebles y equipos en las unidades médicas</v>
          </cell>
          <cell r="J2369" t="str">
            <v xml:space="preserve">Se realizaron 4,248 servicios de mantenimiento en las unidades médicas las cuales corresponden a: 3,007 mantenimeintos a equipos de médicos, 367 mantenimientos a vehiculos, 314 mantenimientos, conservaciones y repaciones de casas máquinas y 560 mantenimientos, conservaciones y reparaciones de muebles e inmubles </v>
          </cell>
          <cell r="K2369">
            <v>6204</v>
          </cell>
        </row>
        <row r="2370">
          <cell r="G2370" t="str">
            <v>26C001E172_C2</v>
          </cell>
          <cell r="H2370" t="str">
            <v>Servicio de atención medica extramuros otorgados</v>
          </cell>
          <cell r="I2370" t="str">
            <v>Porcentaje que mide el avance de atención médica extramuros otorgada</v>
          </cell>
          <cell r="J2370" t="str">
            <v>Se realizaron 88,921 atenciones en las unidades médicas, las cuales corresponden a: 11,518 registros de consultas médicas en personas en situación de calle, 75,942 registros de consultas médicas a personas vulnerables en su domicilio y 1461 personas de nuevo ingreso al programa de atención a domicilio</v>
          </cell>
          <cell r="K2370">
            <v>246373</v>
          </cell>
        </row>
        <row r="2371">
          <cell r="G2371" t="str">
            <v>26C001E172_C2A1</v>
          </cell>
          <cell r="H2371" t="str">
            <v xml:space="preserve">Recepción de solicitudes </v>
          </cell>
          <cell r="I2371" t="str">
            <v>Porcentaje de solicitudes para la atención en eventos masivos</v>
          </cell>
          <cell r="J2371" t="str">
            <v>Se realizaron 22,527 atenciones medicas en eventos especiales</v>
          </cell>
          <cell r="K2371">
            <v>24667</v>
          </cell>
        </row>
        <row r="2372">
          <cell r="G2372" t="str">
            <v>26C001E172_C2A2</v>
          </cell>
          <cell r="H2372" t="str">
            <v>Atención de llamadas de urgencias médicas</v>
          </cell>
          <cell r="I2372" t="str">
            <v xml:space="preserve">Porcentaje de atención de llamadas de urgencias primarias, secundarias y de regulación recibidas a través de 911, C5 y hospitales. </v>
          </cell>
          <cell r="J2372" t="str">
            <v>Se realizaron 61,877 atenciones en las unidades médicas, las cuales corresponden a: 28,589 atenciones de urgencias médicas prehospitalarias (primarias), 2,302 atenciones de urgencias médicas prehospitalarias (secundarios) y 30,986 regulaciones médica</v>
          </cell>
          <cell r="K2372">
            <v>75040</v>
          </cell>
        </row>
        <row r="2373">
          <cell r="G2373" t="str">
            <v>26C001E173_C1</v>
          </cell>
          <cell r="H2373" t="str">
            <v>Atención médica en embarazo y embarazo de alto riesgo otorgada</v>
          </cell>
          <cell r="I2373" t="str">
            <v>Porcentaje del avance en la atención médica en embarazo y embarazo de alto riesgo</v>
          </cell>
          <cell r="J2373" t="str">
            <v>Se brindaron 9,562 atenciones médicas de control de embarazo y embarazo de alto riesgo, beneficiando a 5,667 personas, con el objetivo de promover la salud, realizar diagnósticos oportunos y otorgar tratamientos adecuados, de esta manera contribuir a la reducción de la muerte materna.</v>
          </cell>
          <cell r="K2373">
            <v>21856</v>
          </cell>
        </row>
        <row r="2374">
          <cell r="G2374" t="str">
            <v>26C001E173_C1A1</v>
          </cell>
          <cell r="H2374" t="str">
            <v xml:space="preserve">Medición de signos vitales </v>
          </cell>
          <cell r="I2374" t="str">
            <v>Porcentaje de avance en la medición de signos vitales para la atención</v>
          </cell>
          <cell r="J2374" t="str">
            <v>Se realizó un total de 9,562 mediciones de signos vitales para la atención a usuarios de servicios de salud.</v>
          </cell>
          <cell r="K2374">
            <v>21856</v>
          </cell>
        </row>
        <row r="2375">
          <cell r="G2375" t="str">
            <v>26C001E173_C2</v>
          </cell>
          <cell r="H2375" t="str">
            <v xml:space="preserve">Métodos de planificación familiar a mujeres en edad reproductiva y en puerperio proporcionados </v>
          </cell>
          <cell r="I2375" t="str">
            <v>Porcentaje de avance en otorgamiento de métodos de planificación familiar definitivos y temporales en unidades médicas</v>
          </cell>
          <cell r="J2375" t="str">
            <v>Se brindaron 12,557 consultas de planificación familiar, salud sexual, y anticoncepción post evento obstétrico, las cuales corresponden a: 2,992 consultas de planificación familiar y 9,565 atenciones de anticoncepción post evento obstétrico, beneficiando a 12,288 personas, con la finalidad de que las mujeres ejerzan su derecho a decidir de manera libre y responsable el número de hijos y el espaciamiento entre ellos.</v>
          </cell>
          <cell r="K2375">
            <v>31610</v>
          </cell>
        </row>
        <row r="2376">
          <cell r="G2376" t="str">
            <v>26C001E173_C2A1</v>
          </cell>
          <cell r="H2376" t="str">
            <v>Asesoramiento sobre uso de los métodos de planificación familiar.</v>
          </cell>
          <cell r="I2376" t="str">
            <v>Porcentaje de mujeres en puerperio y en edad reproductiva asesoradas para acceder a métodos anticonceptivos en unidades médicas</v>
          </cell>
          <cell r="J2376" t="str">
            <v xml:space="preserve">Se  realizarón 12,557 asesoramientos sobre el uso de los metódos anticonceptivos en las unidades médicas. </v>
          </cell>
          <cell r="K2376">
            <v>37946</v>
          </cell>
        </row>
        <row r="2377">
          <cell r="G2377" t="str">
            <v>26C001E173_C3</v>
          </cell>
          <cell r="H2377" t="str">
            <v>Servicio de interrupción legal del embarazo otorgado.</v>
          </cell>
          <cell r="I2377" t="str">
            <v>Porcentaje de interrupciones legales del embarazo otorgados</v>
          </cell>
          <cell r="J2377" t="str">
            <v>Se realizaron 1772 interrupciones legales del embarazo, beneficiando a 1772 mujeres, con la finalidad de brindar condiciones seguras al interrumpir la gestación y contribuir en la disminución de las mortalidad materna.</v>
          </cell>
          <cell r="K2377">
            <v>4607</v>
          </cell>
        </row>
        <row r="2378">
          <cell r="G2378" t="str">
            <v>26C001E173_C3A1</v>
          </cell>
          <cell r="H2378" t="str">
            <v>Valoración de consultas de primera vez para la interrupción legal del embarazo</v>
          </cell>
          <cell r="I2378" t="str">
            <v>Porcentaje de consultas de primera vez otorgadas para la Interrupción Legal del Embarazo</v>
          </cell>
          <cell r="J2378" t="str">
            <v xml:space="preserve">Se  realizaron 1772 consultas de primera vez para la interrupción legal del embarazo </v>
          </cell>
          <cell r="K2378">
            <v>5804</v>
          </cell>
        </row>
        <row r="2379">
          <cell r="G2379" t="str">
            <v>26C001E173_C4</v>
          </cell>
          <cell r="H2379" t="str">
            <v>Atención integral a mujeres en situación de violencia de género brindada</v>
          </cell>
          <cell r="I2379" t="str">
            <v>Porcentaje que mide el avance de las atenciones brindadas a las mujeres en situación de violencia de género como atenciones psicológicas, orientaciones para la prevención y pláticas informativas</v>
          </cell>
          <cell r="J2379" t="str">
            <v>Se realizaron 26,225 atenciones brindadas a mujeres en situación de violencia de género, las cuales corresponden a: 3,804 orientaciones a personas para la prevención y atención integral de la violencia contra las mujeres, 14,085 personas que recibieron pláticas informativas sobre violencia contra las mujeres y 8,336 atenciones psicológicas otorgadas.</v>
          </cell>
          <cell r="K2379">
            <v>57582</v>
          </cell>
        </row>
        <row r="2380">
          <cell r="G2380" t="str">
            <v>26C001E173_C4A1</v>
          </cell>
          <cell r="H2380" t="str">
            <v>Aplicación de cédulas de detección de violencia de género.</v>
          </cell>
          <cell r="I2380" t="str">
            <v>Porcentaje que mide el número de cédulas de detección de violencia de género aplicadas en las unidades médicas</v>
          </cell>
          <cell r="J2380" t="str">
            <v>Se realizó la aplicación de  22,823 cédulas de detección de violencia de género.</v>
          </cell>
          <cell r="K2380">
            <v>37524</v>
          </cell>
        </row>
        <row r="2381">
          <cell r="G2381" t="str">
            <v>26C001E173_C4A2</v>
          </cell>
          <cell r="H2381" t="str">
            <v>Entrega de material de difusión sobre violencia de género a la población</v>
          </cell>
          <cell r="I2381" t="str">
            <v>Porcentaje que mide la cantidad de material de difusión de violencia de género entregado a la población</v>
          </cell>
          <cell r="J2381" t="str">
            <v>Se realizo la entrega de 18,508 materiales de difusión sobre violencia de género a la población.</v>
          </cell>
          <cell r="K2381">
            <v>20829</v>
          </cell>
        </row>
        <row r="2382">
          <cell r="G2382" t="str">
            <v>26C001E173_C5</v>
          </cell>
          <cell r="H2382" t="str">
            <v>Diagnósticos de cáncer cervicouterino realizados.</v>
          </cell>
          <cell r="I2382" t="str">
            <v>Porcentaje de casos positivos de  cáncer cervicouterino diagnosticados</v>
          </cell>
          <cell r="J2382" t="str">
            <v>Se diagnosticaron 60 casos positivos de cáncer cervicouterino a través de 211 biopsias. Así mismo, con la finalidad de disminuir la mortalidad por cáncer cervicouterino se otorgaron: 318 tratamientos para lesiones precursoras de cáncer cervicouterino.</v>
          </cell>
          <cell r="K2382">
            <v>13667</v>
          </cell>
        </row>
        <row r="2383">
          <cell r="G2383" t="str">
            <v>26C001E173_C5A1</v>
          </cell>
          <cell r="H2383" t="str">
            <v>Realización de estudios de tamizaje por colposcopia</v>
          </cell>
          <cell r="I2383" t="str">
            <v>Porcentaje  de estudios  de colposcopia realizados</v>
          </cell>
          <cell r="J2383" t="str">
            <v>Se realizaron 4,294 estudios de tamizaje por colposcopias, beneficiando a 4,294 personas.</v>
          </cell>
          <cell r="K2383">
            <v>13667</v>
          </cell>
        </row>
        <row r="2384">
          <cell r="G2384" t="str">
            <v>26C001E173_C6</v>
          </cell>
          <cell r="H2384" t="str">
            <v>Diagnósticos de cáncer de mama realizados.</v>
          </cell>
          <cell r="I2384" t="str">
            <v>Porcentaje de casos positivos de  cáncer de mama diagnosticados</v>
          </cell>
          <cell r="J2384" t="str">
            <v>Se diagnosticaron 291 casos positivos de cáncer de mama a través de estudios de tamizaje y 2,276 ultrasonidos complementarios. Así mismo, con la finalidad de brindar atención integral a  personas que se les realizó mastectomía por cáncer de mama, se otorgaron: 98 cirugías de reconstrucción mamaria a 66 mujeres.</v>
          </cell>
          <cell r="K2384">
            <v>55804</v>
          </cell>
        </row>
        <row r="2385">
          <cell r="G2385" t="str">
            <v>26C001E173_C6A1</v>
          </cell>
          <cell r="H2385" t="str">
            <v>Realización de estudios de tamizaje por mastografía</v>
          </cell>
          <cell r="I2385" t="str">
            <v>Porcentaje de estudios  de  mastografía realizados</v>
          </cell>
          <cell r="J2385" t="str">
            <v>Se realizaron 22,018 estudios de tamizaje por mastografía, beneficiando a 22,018 personas.</v>
          </cell>
          <cell r="K2385">
            <v>55804</v>
          </cell>
        </row>
        <row r="2386">
          <cell r="G2386" t="str">
            <v>26C001E174_C1</v>
          </cell>
          <cell r="H2386" t="str">
            <v>Atención médica para la detección oportuna de defectos al nacimiento otorgada</v>
          </cell>
          <cell r="I2386" t="str">
            <v>Porcentaje que mide el avance en la detección oportuna de defectos al nacimiento</v>
          </cell>
          <cell r="J2386" t="str">
            <v>Se llevaron a cabo 22,924 tamizajes neonatales, los cuales corresponden a: 8,228 auditivos; 6,003 cardiológicos; y 8,693 metabólicos; con el objetivo de identificación y diagnóstico de enfermedades endócrinas para disminuir la morbimortalidad en recién nacidos.</v>
          </cell>
          <cell r="K2386">
            <v>58322</v>
          </cell>
        </row>
        <row r="2387">
          <cell r="G2387" t="str">
            <v>26C001E174_C1A1</v>
          </cell>
          <cell r="H2387" t="str">
            <v>Gestión de solicitud de insumos para tamizaje</v>
          </cell>
          <cell r="I2387" t="str">
            <v>Porcentaje que mide el avance en la distribución de insumos a las Unidades Hospitalarias para tamizaje</v>
          </cell>
          <cell r="J2387" t="str">
            <v>De acuerdo a la necesidad de las unidades hospitalarias expresada mediante oficio y en base a su productividad.</v>
          </cell>
          <cell r="K2387">
            <v>4</v>
          </cell>
        </row>
        <row r="2388">
          <cell r="G2388" t="str">
            <v>26C001E174_C2</v>
          </cell>
          <cell r="H2388" t="str">
            <v>Biológicos aplicados</v>
          </cell>
          <cell r="I2388" t="str">
            <v>Porcentaje que mide el avance en la aplicación de vacunas</v>
          </cell>
          <cell r="J2388" t="str">
            <v>Se aplicaron un total de 23,482 vacunas, de las cuales corresponden: 8,034 anti hepatitis B en primera infancia, 1,292 vacuna anti hepatitis B en personal de salud, 8,384 vacunas BCG, 5,630 vacunas anti tétanos-difteria (Td), 93 vacunas anti influenza en personal de salud de influenza, 49 vacunas anti influenza  en población general, con el objetivo de disminuir la morbilidad y mortalidad de las enfermedades prevenibles por vacunación.</v>
          </cell>
          <cell r="K2388">
            <v>71875</v>
          </cell>
        </row>
        <row r="2389">
          <cell r="G2389" t="str">
            <v>26C001E174_C2A1</v>
          </cell>
          <cell r="H2389" t="str">
            <v xml:space="preserve">Diagnóstico de infraestructura de la red de frío, para conservación de biológicos. </v>
          </cell>
          <cell r="I2389" t="str">
            <v>Porcentaje que mide el avance en el diagnóstico del estado de la red de frío</v>
          </cell>
          <cell r="J2389" t="str">
            <v>Las unidades médicas que cuentan con la red  de frío adecuada y funcional para la conservación de vacunas, recibe de acuerdo a la programación mensual mediante un vale de solicitud entregado a la jurisdicción sanitaria, la cantidad de vacunas correspondiente a sus necesidades y a la disponibilidad del insumo.</v>
          </cell>
          <cell r="K2389">
            <v>30</v>
          </cell>
        </row>
        <row r="2390">
          <cell r="G2390" t="str">
            <v>26C001E174_C3</v>
          </cell>
          <cell r="H2390" t="str">
            <v>Pruebas de identificación de patógenos emergentes y reemergentes realizadas</v>
          </cell>
          <cell r="I2390" t="str">
            <v>Porcentaje que mide el avance de pruebas de enfermedades emergentes realizadas</v>
          </cell>
          <cell r="J2390" t="str">
            <v>Se realizaron 7,956 pruebas de detección de enfermedades emergentes y reemergentes, de las cuales: 7,091 fueron pruebas rápidas y 865 tomas de muestra para procesamiento por PCR para detención de enfermedades, con el objetivo de detección, control y prevención de enfermedades emergentes y reemergentes.</v>
          </cell>
          <cell r="K2390">
            <v>34650</v>
          </cell>
        </row>
        <row r="2391">
          <cell r="G2391" t="str">
            <v>26C001E174_C3A1</v>
          </cell>
          <cell r="H2391" t="str">
            <v>Gestión de solicitud de pruebas rápidas para identificación de patógenos emergentes y reemergentes</v>
          </cell>
          <cell r="I2391" t="str">
            <v>Distribución de pruebas rápidas,  para la identificación de patógenos emergentes y reemergentes.</v>
          </cell>
          <cell r="J2391" t="str">
            <v>De acuerdo a su productividad y necesidades, las unidades médicas emiten mediante un oficio su solicitud de insumos, los cuales son entregados conforme  a la disponibilidad del recurso procurando cubrir el requerimento al máximo, para el primer trimestre enero - marzo de 2024 se encuentra en proceso de formalización la documentación correspondiente, la información se actualizará en los meses sieguientes.</v>
          </cell>
          <cell r="K2391">
            <v>4</v>
          </cell>
        </row>
        <row r="2392">
          <cell r="G2392" t="str">
            <v>26C001E174_C4</v>
          </cell>
          <cell r="H2392" t="str">
            <v>Orientación y educación para la salud brindadas</v>
          </cell>
          <cell r="I2392" t="str">
            <v xml:space="preserve">Orientación y educación para la salud brindadas </v>
          </cell>
          <cell r="J2392" t="str">
            <v>Se brindaron 429,939 trabajos de orientación y educacion para la salud, los cuales se llevaron a cabo como a continuación se detalla: 319,846 orientaciones médico sociales; 15,361 consejerías en salud;  55,513 estudios sociales; 26,183 sesiones educativas de promoción a la salud en grupos informales; 12,724 sesiones educativas a través de grupos informales en urgencias y áreas críticas y 312 campañas de salud.
En el marco del programa Salud En Tu Casa se realizaron 80,384  trabajos de orientación y educación para la salud como se detalla a continuación: 8,953 intervenciones de trabajo social,  68,295 promoción de la salud del programa de atención a domicilio, 4,429 eventos comunitarios del programa de atención a domicilio y 2,602 acciones comunitarias del programa de atención a domicilio. Para personas trans se realizaron 6,194  labores de trabajo social orientadas a personas trans como se detalla a continuación; 4,429 acciones de trabajo social; 81 formación de redes de apoyo; 44 promoción de acciones de salud comunitaria; 1,640 atenciones de salud sexual y consejería.
Dichas acciones tienen como objetivo promover los estilos de vida saludables y generar conciencia de la educación en salud para la población.</v>
          </cell>
          <cell r="K2392">
            <v>951799</v>
          </cell>
        </row>
        <row r="2393">
          <cell r="G2393" t="str">
            <v>26C001E174_C4A1</v>
          </cell>
          <cell r="H2393" t="str">
            <v>Elaboración de concentrado mensual de verificación de actividades de promoción a la salud</v>
          </cell>
          <cell r="I2393" t="str">
            <v>Porcentaje que mide el avance en la elaboración de concentrado mensual de actividades de promoción a la salud</v>
          </cell>
          <cell r="J2393" t="str">
            <v>La actividad se evalúa a través del concentrado mensual enviado por las jefaturas de servicio de cada unidad hospitalaria</v>
          </cell>
          <cell r="K2393">
            <v>12</v>
          </cell>
        </row>
        <row r="2394">
          <cell r="G2394" t="str">
            <v>26C001N001_C1</v>
          </cell>
          <cell r="H2394" t="str">
            <v>Cursos de protección civil al personal de SEDESA impartidos</v>
          </cell>
          <cell r="I2394" t="str">
            <v>Número de cursos elaborados con temas de protección civil</v>
          </cell>
          <cell r="J2394" t="str">
            <v>Se realizaron 9 capacitaciones para la brigada multifuncional de emergencia, con estas acciones se beneficia a toda la población que asiste a las unidades medicas que integran la red de la Secretaría de Salud de la Ciudad de México, con el fin de que estén preparadas para poder actuar en caso algún siniestro.</v>
          </cell>
          <cell r="K2394">
            <v>12</v>
          </cell>
        </row>
        <row r="2395">
          <cell r="G2395" t="str">
            <v>26C001N001_C1A1</v>
          </cell>
          <cell r="H2395" t="str">
            <v>Calendarización de cursos de protección civil.</v>
          </cell>
          <cell r="I2395" t="str">
            <v>Mide el avance porcentual en la elaboracion del calendario anual de cursos en materia de protección civil.</v>
          </cell>
          <cell r="J2395" t="str">
            <v>Se realizó la elaboración y actualización de las presentaciones en Power Point para realizar las capacitaciones en materia de protección civil, impartidos en las diversas unidades hospitalarias que conforman la red de la Secretaría de Salud de la Ciudad de México,</v>
          </cell>
          <cell r="K2395">
            <v>1</v>
          </cell>
        </row>
        <row r="2396">
          <cell r="G2396" t="str">
            <v>26C001N001_C2</v>
          </cell>
          <cell r="H2396" t="str">
            <v>Programas Internos de Protección Civil  actualizados.</v>
          </cell>
          <cell r="I2396" t="str">
            <v>Porcentaje que mide el avance en la actualización de documentos que integran los programas de protección civil</v>
          </cell>
          <cell r="J2396" t="str">
            <v>Se realizo la carpeta con los términos de Referencia para la elaboración de programas internos de protección civil para unidades hospitalarias TR-SGIRPC-PIPC-HOSP-003-2023, en donde se actualiza la información de cada uno de los hospitales, así como sus acciones, mantenimiento interno. La carpeta esta actualizada con 82 formatos.</v>
          </cell>
          <cell r="K2396">
            <v>164</v>
          </cell>
        </row>
        <row r="2397">
          <cell r="G2397" t="str">
            <v>26C001N001_C2A1</v>
          </cell>
          <cell r="H2397" t="str">
            <v>Análisis de riesgos internos realizados.</v>
          </cell>
          <cell r="I2397" t="str">
            <v>Porcentaje que mide el número de análisis de riesgos internos realizados.</v>
          </cell>
          <cell r="J2397" t="str">
            <v>Para prevenir cualquier inconveniente que pudiera surgir en un desastre dentro de las instalaciones de la Secretaría de Salud, se realizó un análisis de riesgos internos, conforme a las condiciones que se prensentan en las instalaciones de los inmuebles que integran la red de la Secretaría de Salud de la Ciudad de México.</v>
          </cell>
          <cell r="K2397">
            <v>4</v>
          </cell>
        </row>
        <row r="2398">
          <cell r="G2398" t="str">
            <v>26C001N001_C2A2</v>
          </cell>
          <cell r="H2398" t="str">
            <v>Mantenimiento de equipos contra incendios</v>
          </cell>
          <cell r="I2398" t="str">
            <v>Porcentaje que mide el avance en el mantenimiento del equipo contra incendios realizado.</v>
          </cell>
          <cell r="J2398" t="str">
            <v xml:space="preserve">Mantenimiento y Servicio a los Extintores de toda la red de los inmuebles de la SEDESA; conforme a los vencimientos de las fechas anuales del mantenimiento, se programará la recarga y su mantenimiento anual. Conforme lo marca la NOM-002-STPS-2010 Equipos contra incendio. </v>
          </cell>
          <cell r="K2398">
            <v>285</v>
          </cell>
        </row>
        <row r="2399">
          <cell r="G2399" t="str">
            <v>26CD01G077_C1</v>
          </cell>
          <cell r="H2399" t="str">
            <v>Capacitaciones realizadas</v>
          </cell>
          <cell r="I2399" t="str">
            <v>Porcentaje de avance de las capacitaciones a personal de establecimientos en materia de fomento sanitario realizadas</v>
          </cell>
          <cell r="J2399" t="str">
            <v>Se capacitó a un total de 30,026 personas en temas de buenas prácticas de higiene en el manejo de alimentos y bebidas, proceso de agua y hielo, productos de la pesca, espacios libres de humo de tabaco, saneamiento básico, farmacovigilancia y tecnovigilancia. Estas capacitaciones estuvieron dirigidas a mercados, establecimientos de preparación de alimentos, purificadoras de agua, servicios de salud, estéticas y diversos establecimientos mercantiles.</v>
          </cell>
          <cell r="K2399">
            <v>29000</v>
          </cell>
        </row>
        <row r="2400">
          <cell r="G2400" t="str">
            <v>26CD01G077_C1A1</v>
          </cell>
          <cell r="H2400" t="str">
            <v>Ejecución de visitas de reconocimiento sanitario</v>
          </cell>
          <cell r="I2400" t="str">
            <v>Porcentaje de visitas de reconocimiento sanitario.</v>
          </cell>
          <cell r="J2400" t="str">
            <v xml:space="preserve">Se realizaron 9,542 visitas de reconocimiento sanitario a diversos establecimientos mercantiles, vía pública y casas habitación para promover la mejora continua de las condiciones sanitarias, través del diagnóstico sanitario y orientación, así como la medición del cloro en el agua que se distribuye a través de la red de abastecimiento, a fin de prevenir enfermedades diarreicas. </v>
          </cell>
          <cell r="K2400">
            <v>20000</v>
          </cell>
        </row>
        <row r="2401">
          <cell r="G2401" t="str">
            <v>26CD01G077_C1A2</v>
          </cell>
          <cell r="H2401" t="str">
            <v xml:space="preserve">Difusión de materiales informativos sobre riesgos sanitarios </v>
          </cell>
          <cell r="I2401" t="str">
            <v>Porcentaje de difusiones de material informativo con recomendaciones sanitarias a personal de establecimientos mercantiles.</v>
          </cell>
          <cell r="J2401" t="str">
            <v>Se emitieron 4,367 mensajes con material informativo a través de redes sociales, página web, correos electrónicos, perifoneo, pantallas en el área de atención ciudadana y comunicados oficiales, para informar a la población sobre productos, bienes y servicios que pueden representar un riesgo para la salud. El objetivo es alertar a los ciudadanos sobre las amenazas a las que están expuestos.</v>
          </cell>
          <cell r="K2401">
            <v>5100</v>
          </cell>
        </row>
        <row r="2402">
          <cell r="G2402" t="str">
            <v>26CD01G077_C2</v>
          </cell>
          <cell r="H2402" t="str">
            <v>Autorización sanitaria otorgadas</v>
          </cell>
          <cell r="I2402" t="str">
            <v>Porcentaje de autorizaciones sanitarias otorgadas a personas y  establecimientos mercantiles.</v>
          </cell>
          <cell r="J2402" t="str">
            <v>Se realizaron 5,883  trámites de Aviso de Funcionamiento, de responsable sanitario, de modificación o baja de establecimientos,  con la finalidad de contar con un registro y seguimiento de las actividades que pueden causar riesgos y daños a la salud de la población. Se realizaron durante un total de 41,622 autorizaciones sanitarias para el control Sanitario para la vigilancia y control de riesgos sanitarios en el manejo de cadáveres.</v>
          </cell>
          <cell r="K2402">
            <v>64500</v>
          </cell>
        </row>
        <row r="2403">
          <cell r="G2403" t="str">
            <v>26CD01G077_C2A2</v>
          </cell>
          <cell r="H2403" t="str">
            <v>Revisión de documentación</v>
          </cell>
          <cell r="I2403" t="str">
            <v>Porcentaje de revisión de documentación para trámites de autorizaciones sanitarias.</v>
          </cell>
          <cell r="J2403" t="str">
            <v>Se realizaron durante un total de 41,622 autorizaciones sanitarias para el control Sanitario para la vigilancia y control de riesgos sanitarios en el manejo de cadáveres.</v>
          </cell>
          <cell r="K2403">
            <v>64500</v>
          </cell>
        </row>
        <row r="2404">
          <cell r="G2404" t="str">
            <v>26CD01G077_C3</v>
          </cell>
          <cell r="H2404" t="str">
            <v>Dictamen sanitario entregado</v>
          </cell>
          <cell r="I2404" t="str">
            <v>Porcentaje de dictámenes sanitarios entregados a establecimientos mercantiles</v>
          </cell>
          <cell r="J2404" t="str">
            <v>Se realizó el dictamen sanitario de 2521 actas de verificación sanitaria y toma de muestra de los productos, servicios y actividades que son sujetas a control sanitario, con la finalidad de valorar el riesgo  a la salud que presentan las anomalías sanitarias detectadas y así sustanciar el procedimiento administrativo iniciado a los establecimientos verificados.</v>
          </cell>
          <cell r="K2404">
            <v>3600</v>
          </cell>
        </row>
        <row r="2405">
          <cell r="G2405" t="str">
            <v>26CD01G077_C3A1</v>
          </cell>
          <cell r="H2405" t="str">
            <v>Ejecución de visitas de verificación</v>
          </cell>
          <cell r="I2405" t="str">
            <v>Porcentaje de avance en la ejecución de visitas de verificación sanitaria</v>
          </cell>
          <cell r="J2405" t="str">
            <v>Se realizaron 2,814 visitas de vigilancia sanitaria a establecimientos de alimentos, bebidas, para corroborar que se cumplan con los requisitos mínimos de higiene en el proceso de almacenamiento, preparación, y venta de alimentos y bebidas, así como que cuenten con la infraestructura, equipamiento, y las condiciones sanitarias adecuadas. Se realizaron 1,070 visitas a comercios que ofertan servicios de salud y de cuidados personales para evitar riesgos sanitarios que trasciendan a la población.</v>
          </cell>
          <cell r="K2405">
            <v>6400</v>
          </cell>
        </row>
        <row r="2406">
          <cell r="G2406" t="str">
            <v>26CD01N001_C1</v>
          </cell>
          <cell r="H2406" t="str">
            <v>Simulacros con el personal de la Agencia de Protección Sanitaria realizados.</v>
          </cell>
          <cell r="I2406" t="str">
            <v>Porcentaje de avance entre los simulacros realizados respecto de los que se programaron.</v>
          </cell>
          <cell r="J2406" t="str">
            <v>Simulacro Ciudad de México 2024, por sismo. 11 de septiembre de 2024</v>
          </cell>
          <cell r="K2406">
            <v>2</v>
          </cell>
        </row>
        <row r="2407">
          <cell r="G2407" t="str">
            <v>26CD01N001_C1A1</v>
          </cell>
          <cell r="H2407" t="str">
            <v>Actualización y colocación de señaléticas en las instalaciones.</v>
          </cell>
          <cell r="I2407" t="str">
            <v>Porcentaje en el avance de la
actualización de señalética en materia de protección civil.</v>
          </cell>
          <cell r="J2407" t="str">
            <v>A la fecha, no se ha realizado la actualización de la señalética, por lo que se realizará durante el cuarto trimestre.</v>
          </cell>
          <cell r="K2407">
            <v>1</v>
          </cell>
        </row>
        <row r="2408">
          <cell r="G2408" t="str">
            <v>26CD01N001_C1A2</v>
          </cell>
          <cell r="H2408" t="str">
            <v>Realización de reuniones informativas con las brigadas de protección civil y el personal.</v>
          </cell>
          <cell r="I2408" t="str">
            <v>Porcentaje de avance en la
realización de reuniones informativas en materias de protección civil.</v>
          </cell>
          <cell r="J2408" t="str">
            <v>Reuniones de trabajo y logística para llevar a cabo el Simulacro Ciudad de México 2024.</v>
          </cell>
          <cell r="K2408">
            <v>4</v>
          </cell>
        </row>
        <row r="2409">
          <cell r="G2409" t="str">
            <v>26CD01N001_C2</v>
          </cell>
          <cell r="H2409" t="str">
            <v>Capacitaciones a las brigadas de protección civil realizadas</v>
          </cell>
          <cell r="I2409" t="str">
            <v>Porcentaje de avance entre las capacitaciones realizadas respecto de las que se programaron, en materia de
protección civil.</v>
          </cell>
          <cell r="J2409" t="str">
            <v>No se realizaron al 3er trimestre capacitaciones en materia de protección civil.</v>
          </cell>
          <cell r="K2409">
            <v>2</v>
          </cell>
        </row>
        <row r="2410">
          <cell r="G2410" t="str">
            <v>26CD01N001_C2A1</v>
          </cell>
          <cell r="H2410" t="str">
            <v>Actualización del equipamiento de protección civil.</v>
          </cell>
          <cell r="I2410" t="str">
            <v>Porcentaje de avance en la
actualización del equipamiento de protección civil con respecto a la actualización programada.</v>
          </cell>
          <cell r="J2410" t="str">
            <v>No se realizó al 3er trimestre la actualización de equipamiento.</v>
          </cell>
          <cell r="K2410">
            <v>1</v>
          </cell>
        </row>
        <row r="2411">
          <cell r="G2411" t="str">
            <v>26CD01N001_C2A2</v>
          </cell>
          <cell r="H2411" t="str">
            <v>Actualización de los comités de protección civil.</v>
          </cell>
          <cell r="I2411" t="str">
            <v>Porcentaje de avance entre la
actualización de los comités de protección civil que realicen respecto de las actualizaciones programadas</v>
          </cell>
          <cell r="J2411" t="str">
            <v>La actualización de los comités no se ha llevado a cabo.</v>
          </cell>
          <cell r="K2411">
            <v>1</v>
          </cell>
        </row>
        <row r="2412">
          <cell r="G2412" t="str">
            <v>26CD01N001_C2A3</v>
          </cell>
          <cell r="H2412" t="str">
            <v>Programación y promoción de las capacitaciones.</v>
          </cell>
          <cell r="I2412" t="str">
            <v>Porcentaje de avance entre las capacitaciones en materia de Protección civil realizadas respecto de las que se programaron.</v>
          </cell>
          <cell r="J2412" t="str">
            <v>No se realizaron al 3er trimestre capacitaciones en materia de protección civil.</v>
          </cell>
          <cell r="K2412">
            <v>2</v>
          </cell>
        </row>
        <row r="2413">
          <cell r="G2413" t="str">
            <v>26PDIAN001_C1</v>
          </cell>
          <cell r="H2413" t="str">
            <v>Programa Interno de Protección Civil realizado</v>
          </cell>
          <cell r="I2413" t="str">
            <v>Mide el porcentaje  de elaboración del Programa Interno de Protección Civil por etapas</v>
          </cell>
          <cell r="J2413" t="str">
            <v xml:space="preserve">
Se encuentra en revisión el programa de Protección Civil</v>
          </cell>
          <cell r="K2413">
            <v>10</v>
          </cell>
        </row>
        <row r="2414">
          <cell r="G2414" t="str">
            <v>26PDIAN001_C1A1</v>
          </cell>
          <cell r="H2414" t="str">
            <v xml:space="preserve">Programación de actividades del Comité Interno de Protección Civil </v>
          </cell>
          <cell r="I2414" t="str">
            <v>Mide el porcentaje  de actividades realizadas por el Comité Interno de Protección Civil</v>
          </cell>
          <cell r="K2414">
            <v>12</v>
          </cell>
        </row>
        <row r="2415">
          <cell r="G2415" t="str">
            <v>26PDIAN001_C1A2</v>
          </cell>
          <cell r="H2415" t="str">
            <v>Recolección de datos y documentación complementaria del Programa Interno de Protección Civil</v>
          </cell>
          <cell r="I2415" t="str">
            <v>Midel el porcentaje de recolección de datos y documentación complementaria del Programa Interno de Protección Civil</v>
          </cell>
          <cell r="J2415" t="str">
            <v xml:space="preserve">
se cuenta con el Registro del Responsable ofical de Protección Civil </v>
          </cell>
          <cell r="K2415">
            <v>5</v>
          </cell>
        </row>
        <row r="2416">
          <cell r="G2416" t="str">
            <v>26PDIAP022_C1</v>
          </cell>
          <cell r="H2416" t="str">
            <v>Eventos de prevención y difusión de la política de prevención y atención del consumo de sustancias psicoactivas realizados.</v>
          </cell>
          <cell r="I2416" t="str">
            <v>Porcentaje que mide el avance de los eventos de prevención y difusión de la política de prevención y atención del consumo de sustancias psicoactivas.</v>
          </cell>
          <cell r="J2416" t="str">
            <v>514 acciones de prevención de adicciones y promoción de la salud mental para población escolar, mediante pláticas y stands informativos, 20 pláticas orientadas a población con discapacidad,  12 acciones enfocadas a la comunidad LGBTTTIQ+,  17 eventos con comunidades indigenas, 11 pláticas con adultos mayores y 371 atenciones en el marco de jornadas de trabajo interinstitucional con otras dependencias de la CDMX. Asi como 118 materiales gráficos producidos en el periodo</v>
          </cell>
          <cell r="K2416">
            <v>1320</v>
          </cell>
        </row>
        <row r="2417">
          <cell r="G2417" t="str">
            <v>26PDIAP022_C1A1</v>
          </cell>
          <cell r="H2417" t="str">
            <v>Elaboración de materiales gráficos y audiovisuales de prevención y atención del consumo de sustancias psicoactivas</v>
          </cell>
          <cell r="I2417" t="str">
            <v>Porcentaje que mide el avance de la elaboración de materiales gráficos y audiovisuales de prevención y atención del consumo de sustancias psicoactivas.</v>
          </cell>
          <cell r="J2417" t="str">
            <v>118 materiales gráficos producidos durante el periodo.</v>
          </cell>
          <cell r="K2417">
            <v>150</v>
          </cell>
        </row>
        <row r="2418">
          <cell r="G2418" t="str">
            <v>26PDIAP022_C1A2</v>
          </cell>
          <cell r="H2418" t="str">
            <v>Programación de jornadas de prevención universal, selectiva, indicada y promoción de la salud.</v>
          </cell>
          <cell r="I2418" t="str">
            <v>Porcentaje que mide el avance de la programación de eventos de prevención universal, selectiva, indicada y promoción de la salud.</v>
          </cell>
          <cell r="J2418" t="str">
            <v>514 acciones de prevención de adicciones y promoción de la salud mental para población escolar, mediante pláticas y stands informativos, 20 pláticas orientadas a población con discapacidad,  12 acciones enfocadas a la comunidad LGBTTTIQ+,  17 eventos con comunidades indigenas, 11 pláticas con adultos mayores y 371 atenciones en el marco de jornadas de trabajo interinstitucional con otras dependencias de la CDMX.</v>
          </cell>
          <cell r="K2418">
            <v>1170</v>
          </cell>
        </row>
        <row r="2419">
          <cell r="G2419" t="str">
            <v>26PDIAP022_C2</v>
          </cell>
          <cell r="H2419" t="str">
            <v xml:space="preserve">Capacitaciones en materia de prevención y atención de adicciones realizadas </v>
          </cell>
          <cell r="I2419" t="str">
            <v>Porcentaje que mide el número de  capacitaciones en materia de prevención y atención de adicciones realizadas</v>
          </cell>
          <cell r="J2419" t="str">
            <v xml:space="preserve">
Se realizaron 24 capacitaciones en materia de prevención y atención de adicciones a personas servidoras públicas en el ámbito escolar, profesionales de la salud, personal técnico especializado con enfoque en atención de adicciones, instituciones públicas  de procuración e impartición de justicia.</v>
          </cell>
          <cell r="K2419">
            <v>20</v>
          </cell>
        </row>
        <row r="2420">
          <cell r="G2420" t="str">
            <v>26PDIAP022_C2A1</v>
          </cell>
          <cell r="H2420" t="str">
            <v>Elaboración de contenido para capacitaciones</v>
          </cell>
          <cell r="I2420" t="str">
            <v>Porcentaje que mide el avance en la elaboración de los contenidos de las capacitaciones</v>
          </cell>
          <cell r="K2420">
            <v>5</v>
          </cell>
        </row>
        <row r="2421">
          <cell r="G2421" t="str">
            <v>26PDIAP022_C3</v>
          </cell>
          <cell r="H2421" t="str">
            <v>Atención, vinculación y canalización de personas usuarias de sustancias psicoactivas realizadas.</v>
          </cell>
          <cell r="I2421" t="str">
            <v>Porcentaje que mide el avance de atenciones, vinculaciones y canalizaciones de personas usuarias de sustancias psicoactivas programadas</v>
          </cell>
          <cell r="J2421" t="str">
            <v>Se realizaron 3523 servicios a personas usuarias de sustancias psicoactivas las cuales corresponden a: 102 canalizaciones a tratamiento cognitivo conductual, reducción de riesgos y daños, valoraciones psiquiátricas, médicas e integrales; 2300 tamizajes Fagerström para identificar dependencia psicológica y física a la nicotina; 679 servicios de consejería breve, aplicación de ASSIST, entrevista y contención emocional por parte de especialistas del área telefónica o presencial, y fueron canalizadas a los diferentes servicios de salud pública, tales como médico, psicológico, psiquiátricos o integrales; y 442 servicios de seguimiento para el acompañamiento en su proceso de rehabilitación al tratamiento. En cuanto a vinculación, se realizaron 20 reconocimientos de espacios 100% libres de humo de tabaco y emisiones, y 38 visitas de evaluación a Instituciones candidatas a obtener su reconocimiento.  Respecto a los servicios técnicos realizados para la autorización de modelos de tratamiento, manuales técnico-administrativos de los CAAs, así como para que elaboren sus programas 100% libre de humo de tabaco y emisiones, se han realizado 718; Y se han autorizado 16 modelos de tratamiento y 16 manuales técnico administrativos.</v>
          </cell>
          <cell r="K2421">
            <v>5000</v>
          </cell>
        </row>
        <row r="2422">
          <cell r="G2422" t="str">
            <v>26PDIAP022_C3A1</v>
          </cell>
          <cell r="H2422" t="str">
            <v xml:space="preserve">Realización del test Fagerström para personas con consumo de tabaco </v>
          </cell>
          <cell r="I2422" t="str">
            <v xml:space="preserve">Porcentaje que midel al avance de realización de los test Fagerström para personas con consumo de tabaco </v>
          </cell>
          <cell r="J2422" t="str">
            <v>Se llevaron a cabo 2300 test Fagerström aplicados. Es importante mencionar que se solicitó la modificación de esta meta ante el Consejo Directivo durante el segundo trimestre para aumentar la meta de 1000 a 2000 aplicaciones.</v>
          </cell>
          <cell r="K2422">
            <v>1000</v>
          </cell>
        </row>
        <row r="2423">
          <cell r="G2423" t="str">
            <v>26PDIAP022_C3A2</v>
          </cell>
          <cell r="H2423" t="str">
            <v xml:space="preserve">Sensibilización e inducción al personal de instituciones del sector público y privado sobre sustancias psicoactivas. </v>
          </cell>
          <cell r="I2423" t="str">
            <v xml:space="preserve">Porcentaje que mide el número de personas que recibieron la sensibilización e inducción sobre sustancias psicoactivas. </v>
          </cell>
          <cell r="J2423" t="str">
            <v>Se llevaron a cabo 520 sensibilizaciones a sobre el consumo de sustancias psicoactivas.</v>
          </cell>
          <cell r="K2423">
            <v>500</v>
          </cell>
        </row>
        <row r="2424">
          <cell r="G2424" t="str">
            <v>26PDIAP022_C3A3</v>
          </cell>
          <cell r="H2424" t="str">
            <v>Realización de asesorías técnicas para la autorización de modelos de tratamiento, manuales técnicos y programas espacios 100% libres de humo y emisiones.</v>
          </cell>
          <cell r="I2424" t="str">
            <v>Porcentaje que mide el avance de las asesorias  técnicas para la autorización de modelos de tratamiento, manuales técnicos y programas espacios 100% libres de humo y emisiones.</v>
          </cell>
          <cell r="J2424" t="str">
            <v>Se llevaron a cabo 1158 servicios técnicos. Es importante mencionar que se solicitó la modificación de esta meta ante el Consejo Directivo durante el segundo trimestre para aumentar la meta de 750 a 1500 servicios técnicos.</v>
          </cell>
          <cell r="K2424">
            <v>750</v>
          </cell>
        </row>
        <row r="2425">
          <cell r="G2425" t="str">
            <v>26PDIAP022_C4</v>
          </cell>
          <cell r="H2425" t="str">
            <v>Visitas de Verificación normativa de los centros de atención para las adicciones realizadas</v>
          </cell>
          <cell r="I2425" t="str">
            <v>Porcentaje que mide el avance de las Visitas de Verificación normativa de los centros de atención para las adicciones</v>
          </cell>
          <cell r="J2425" t="str">
            <v xml:space="preserve">
Visitas de verificación, monitoreo, supervisión etc</v>
          </cell>
          <cell r="K2425">
            <v>5000</v>
          </cell>
        </row>
        <row r="2426">
          <cell r="G2426" t="str">
            <v>26PDIAP022_C4A1</v>
          </cell>
          <cell r="H2426" t="str">
            <v>Agenda de visitas de verificación</v>
          </cell>
          <cell r="I2426" t="str">
            <v>Porcentaje que mide el avance en la agenda de visitas de verificación</v>
          </cell>
          <cell r="J2426" t="str">
            <v xml:space="preserve">
Agenda de visitas de verificación, monitoreo, supervisión etc</v>
          </cell>
          <cell r="K2426">
            <v>5000</v>
          </cell>
        </row>
        <row r="2427">
          <cell r="G2427" t="str">
            <v>26PDIAP022_C5</v>
          </cell>
          <cell r="H2427" t="str">
            <v>Estudio del consumo de sustancias psicoactivas y salud mental en la CDMX publicado</v>
          </cell>
          <cell r="I2427" t="str">
            <v>Porcentaje que mide el avance en la publicación de un estudio del consumo de sustancias psicoactivas y salud mental en la CDMX.</v>
          </cell>
          <cell r="K2427">
            <v>1</v>
          </cell>
        </row>
        <row r="2428">
          <cell r="G2428" t="str">
            <v>26PDIAP022_C5A1</v>
          </cell>
          <cell r="H2428" t="str">
            <v>Establecimiento de las variables relevantes de los factores de riesgo para del consumo de sustancias psicoactivas en universidades públicas y privadas.</v>
          </cell>
          <cell r="I2428" t="str">
            <v>Porcentaje que mide el avance en el establecimiento de las variables relevantes de los factores de riesgo para del consumo de sustancias psicoactivas en universidades públicas y privadas en relación con lo programado</v>
          </cell>
          <cell r="K2428">
            <v>124</v>
          </cell>
        </row>
        <row r="2429">
          <cell r="G2429" t="str">
            <v>26PDSPE066_C1</v>
          </cell>
          <cell r="H2429" t="str">
            <v>Difusión de información sobre padecimientos epidemiológicos realizada</v>
          </cell>
          <cell r="I2429" t="str">
            <v>Porcentaje que mide el avance de la recolección y difusión de información sobre padecimientos en relación con lo programado</v>
          </cell>
          <cell r="J2429" t="str">
            <v>En el periodo de enero-septiembre de 2024, se emitieron 107 boletines de difusión por padecimientos epidemiológicos realizados</v>
          </cell>
          <cell r="K2429">
            <v>634</v>
          </cell>
        </row>
        <row r="2430">
          <cell r="G2430" t="str">
            <v>26PDSPE066_C1A1</v>
          </cell>
          <cell r="H2430" t="str">
            <v>Reporte de datos para la vigilancia epidemiológica proporcionados por la unidades de salud</v>
          </cell>
          <cell r="I2430" t="str">
            <v>Porcentaje que mide el avance de las unidades de salud que reportan datos epidemiológicos en relación con el total de unidades de salud</v>
          </cell>
          <cell r="J2430" t="str">
            <v>En el periodo de enero-septimbre se tienen reportadas 586 unidades operativas de salud las cuales reportan semanalmente actividades durante todo el año.</v>
          </cell>
          <cell r="K2430">
            <v>582</v>
          </cell>
        </row>
        <row r="2431">
          <cell r="G2431" t="str">
            <v>26PDSPE066_C2</v>
          </cell>
          <cell r="H2431" t="str">
            <v>Certificaciones de Comunidades Promotoras de la Salud realizadas en la Ciudad de México</v>
          </cell>
          <cell r="I2431" t="str">
            <v>Porcentaje que mide las Comunidades Certificadas como Promotoras de la Salud realizadas en la Ciudad de México.</v>
          </cell>
          <cell r="J2431" t="str">
            <v xml:space="preserve">Acciones Realizadas para la Certificación de Comunidades como Promotoras de la Salud .- Aunque el impacto de este indicador se mide de manera anual,para el 3er trimestre, se logró la certificación de 14 comunidades que concluyeron la ejecución de un plan de trabajo que atendió cinco problemáticas identificadas en un diagnóstico integral de la localidad.  Dichos procesos fueron validados en la segunda sesión ordinaria del Comité Técnico de Comunidades Saludables en la Ciudad de México. </v>
          </cell>
          <cell r="K2431">
            <v>16</v>
          </cell>
        </row>
        <row r="2432">
          <cell r="G2432" t="str">
            <v>26PDSPE066_C2A1</v>
          </cell>
          <cell r="H2432" t="str">
            <v>Activación de comités de Salud Locales de Salud en las Jurisdicciones Sanitarias de Salud de la Ciudad de México.</v>
          </cell>
          <cell r="I2432" t="str">
            <v>Porcentaje que mide el número de Comités de Salud Locales activos</v>
          </cell>
          <cell r="J2432" t="str">
            <v>Acciones Realizadas para Comités de Salud locales activos . - Se continúa trabajando con los Comités Locales de Salud que pertenecen a las Unidades de Salud de la Ciudad de México, en este tercer trimestre se ha segido con la instalación o reinstalación de los comités para su participación en las acciones comunitarias.</v>
          </cell>
          <cell r="K2432">
            <v>50</v>
          </cell>
        </row>
        <row r="2433">
          <cell r="G2433" t="str">
            <v>26PDSPE066_C3</v>
          </cell>
          <cell r="H2433" t="str">
            <v>Atención Médica otorgada a población sin seguridad social laboral habitantes de la Ciudad de México.</v>
          </cell>
          <cell r="I2433" t="str">
            <v>Porcentaje que mide el avance de la atención médica otorgada a la población sin seguridad social laboral de la Ciudad de México en relación con la atención programada</v>
          </cell>
          <cell r="J2433" t="str">
            <v>Durante los meses de enero a septiembre del presente año se realizaron un total de 2,758,376 atenciones, de las cuales 2,091,818 son derivadas de las consultas generales, 186,692  consultas de especialidad y de 2,865 atenciones medicas hospitales, además de 276,510 detecciones de enfermedades no trasmisibles, 34,160 detecciones de cáncer de la infancia, así como 166,331 atenciones integrales en niñas y niños menores de 5 años.</v>
          </cell>
          <cell r="K2433">
            <v>3830259</v>
          </cell>
        </row>
        <row r="2434">
          <cell r="G2434" t="str">
            <v>26PDSPE066_C3A1</v>
          </cell>
          <cell r="H2434" t="str">
            <v>Seguimiento de vigencia de Cartilla Nacional de Salud</v>
          </cell>
          <cell r="I2434" t="str">
            <v>Porcentaje que mide el seguimiento de las personas que tienen vigente la Cartilla Nacional de Salud</v>
          </cell>
          <cell r="J2434" t="str">
            <v>Acciones Realizadas para Consultas con presentación de Cartilla Nacional de Salud. - Se  mantienen  llevando a cabo actividades de promoción de la salud, con la finalidad de mantener el uso de las CNS, ademas de hacer uso de recursos informativos y de promoción como lo es la publicación de periódicos murales para la población,  se continua con la solicitud y el reporte de información de manera mensual, para poder realizar el analisis de salidas de insumos en la Jurisdicción Sanitaria. Asimismo se da seguimiento a las personas responsables de las CNS en las 16 Jurisdicciones Sanitarias de la CDMX ,  manteniendo la actualización de los procedimientos administrativos en cuestion de distribución, asi como del uso y de control de estas, ademas de validar que la información se registre en SIS. Cabe mencionar que se visualizan cambios durante este periodo ya que se tuvo la participación de la estrategia en la Jornada Nacional de Salud.</v>
          </cell>
          <cell r="K2434">
            <v>792690</v>
          </cell>
        </row>
        <row r="2435">
          <cell r="G2435" t="str">
            <v>26PDSPE066_C3A2</v>
          </cell>
          <cell r="H2435" t="str">
            <v xml:space="preserve">Registro para el acceso a los Servicios de Salud a la población sin seguridad social laboral habitantes de la Ciudad de México.
</v>
          </cell>
          <cell r="I2435" t="str">
            <v>Porcentaje que mide el cumplimiento del registro familiar a la población sin seguridad social laboral en relación con los registros programados</v>
          </cell>
          <cell r="J2435" t="str">
            <v>Acciones Realizadas para Registro familiar a los Servicios de Salud . - La actividad de afiliación familiar para dar acceso a los servicios de salud del primer nivel de atención a la población sin seguridad laboral,  se suspendió el 05 de marzo de 2024, dando aviso a través de la circular DPS/016/2024 a las Jurisdicciones Sanitarias, Clínica Condesa, Clínica Condesa Iztapalapa y Centro dermatológico "Ladislao de la Pascua".</v>
          </cell>
          <cell r="K2435">
            <v>110000</v>
          </cell>
        </row>
        <row r="2436">
          <cell r="G2436" t="str">
            <v>26PDSPE066_C3A3</v>
          </cell>
          <cell r="H2436" t="str">
            <v>Detecciones de enfermedades no transmisibles  a población sin seguridad social laboral habitantes de la Ciudad de México</v>
          </cell>
          <cell r="I2436" t="str">
            <v>Porcentaje de avance de las detecciones de enfermedades no transmisibles en relación con las detecciones programadas</v>
          </cell>
          <cell r="J2436" t="str">
            <v>Durante el periodo de enero a septiembre del 2024 se realizaron pruebas para detección de enfermedades no trasmisibles, como son diabetes mellitus, hipertensión arterial y obesidad.</v>
          </cell>
          <cell r="K2436">
            <v>903229</v>
          </cell>
        </row>
        <row r="2437">
          <cell r="G2437" t="str">
            <v>26PDSPE066_C3A4</v>
          </cell>
          <cell r="H2437" t="str">
            <v>Reporte de realización de consultas médicas generales</v>
          </cell>
          <cell r="I2437" t="str">
            <v>Porcentaje que mide el avance de la realización de consultas médicas generales en relación con las programadas</v>
          </cell>
          <cell r="J2437" t="str">
            <v>Durante los meses de enero a septiembre del presente año se realizaron un total de 2,090,818 consultas de caracteres general en los centros de salud, de las 3,120,431 planeadas para el presente trimestre, lo que equivale al 67% de lo planeado.</v>
          </cell>
          <cell r="K2437">
            <v>3120431</v>
          </cell>
        </row>
        <row r="2438">
          <cell r="G2438" t="str">
            <v>26PDSPE066_C3A5</v>
          </cell>
          <cell r="H2438" t="str">
            <v>Reporte de realización de consultas médicas de especialidad</v>
          </cell>
          <cell r="I2438" t="str">
            <v>Porcentaje que mide el avance de la realización de consultas médicas de especialidad en relación con las programadas</v>
          </cell>
          <cell r="J2438" t="str">
            <v>Durante los meses de enero a septiembre del presente año se realizaron un total de 186,692 consultas de caracteres de especialidad en los centros de salud, de las 281,693 planeadas para el presente trimestre, lo que equivale al 66% de lo planeado.</v>
          </cell>
          <cell r="K2438">
            <v>281693</v>
          </cell>
        </row>
        <row r="2439">
          <cell r="G2439" t="str">
            <v>26PDSPE066_C4</v>
          </cell>
          <cell r="H2439" t="str">
            <v>Aplicación de vacunas</v>
          </cell>
          <cell r="I2439" t="str">
            <v>Porcentaje que mide el avance en la aplicació de dosis de vacunación en relación con las programadas</v>
          </cell>
          <cell r="J2439" t="str">
            <v xml:space="preserve">Este programa está dirigido a todos los grupos vulnerables con lugar de residencia en la ciudad de México, consiste en aplicación de vacunas del esquema básico de vacunación, que previenen enfermedades como poliomielitis, difteria, tos ferina, tétanos, hepatitis, sarampión, rubeola, parotiditis, tuberculosis.
En el periodo se logró la aplicación de 1,258,387 dosis de vacunas, la información es preliminar debido a que los datos se obtienen de controles internos del área de enfermería, ya que, la plataforma del sistema oficial "SIS-SINBA" no refleja los datos reales.
Se mantiene la erradicación de la poliomielitis causada por el polio virus silvestre, con el 0% de casos; se mantiene la eliminación de la difteria con el 0% de casos; se mantiene la eliminación del tétanos neonatal con el 0% de casos. No se presentó ningún caso de tétanos en adulto, se mantiene la eliminación de casos de sarampión autóctonos, no se presentaron casos de sarampión, la rubeola y rubeola congénita, así como las infecciones graves causadas por Haemophilus Influenza e tipo b se mantienen en la fase de eliminación.  
</v>
          </cell>
          <cell r="K2439">
            <v>2020633</v>
          </cell>
        </row>
        <row r="2440">
          <cell r="G2440" t="str">
            <v>26PDSPE066_C4A1</v>
          </cell>
          <cell r="H2440" t="str">
            <v>Implementación de un esquema de prevención de contagio epidemiológico</v>
          </cell>
          <cell r="I2440" t="str">
            <v>Porcentaje que mide la implementación del esquema de prevención de contagio epodemiológico en relación con la población objetivo</v>
          </cell>
          <cell r="J2440" t="str">
            <v>No hubo avance al periodo</v>
          </cell>
          <cell r="K2440">
            <v>4</v>
          </cell>
        </row>
        <row r="2441">
          <cell r="G2441" t="str">
            <v>26PDSPE173_C1</v>
          </cell>
          <cell r="H2441" t="str">
            <v>Atención medica en materia de salud materna sexual y reproductiva</v>
          </cell>
          <cell r="I2441" t="str">
            <v>Porcentaje que mide el avance en la atención médica en materia de salud materna, sexual y reproductiva en relación con el programado</v>
          </cell>
          <cell r="J2441" t="str">
            <v>Son las atenciones que se brindan en los Centros de Salud  a la población de la Ciudad de México con la finalidad de mantener una salud materna y reproductiva sana, como son las consultas de planificación familiar, control de embarazo y detecciones de embarazos de alto riesgo, orientaciones en salud sexual y reproductiva, atenciones médicas a las enfermedades de transmisión sexual y VIH, atenciones de ILE, atención a partos y detecciones de cáncer de la mujer.</v>
          </cell>
          <cell r="K2441">
            <v>750167</v>
          </cell>
        </row>
        <row r="2442">
          <cell r="G2442" t="str">
            <v>26PDSPE173_C1A2</v>
          </cell>
          <cell r="H2442" t="str">
            <v>Asistencia en partos</v>
          </cell>
          <cell r="I2442" t="str">
            <v>Porcentaje que mide el avance en la asistencia en partos en relación con lo programado</v>
          </cell>
          <cell r="J2442" t="str">
            <v>Se atendieron 51  partos, en la clínica comunitaria Santa Rosa de la Jurisdicción sanitaria Iztapalapa lo que representa un avance del 93%, de los 55 programados, son atenciones a las mujeres embarazadas durante la labor de parto en las unidades médicas</v>
          </cell>
          <cell r="K2442">
            <v>55</v>
          </cell>
        </row>
        <row r="2443">
          <cell r="G2443" t="str">
            <v>26PDSPE173_C1A3</v>
          </cell>
          <cell r="H2443" t="str">
            <v xml:space="preserve">Detecciones de embarazos de alto riesgo en mujeres de la Ciudad de México sin seguridad social laboral. </v>
          </cell>
          <cell r="I2443" t="str">
            <v>Porcentaje que mide las detecciones de embarazos de alto riego en relación con las detecciones programadas</v>
          </cell>
          <cell r="J2443" t="str">
            <v>Se detectaron, 4,284 embarazos de alto riesgo lo que representa un avance del 63% de los 6,788 embarazos de alto riesgo programados, es la atención que reciben las mujeres embarazadas que tienen un mayor riesgo de morbimortalidad en el binomio.</v>
          </cell>
          <cell r="K2443">
            <v>6788</v>
          </cell>
        </row>
        <row r="2444">
          <cell r="G2444" t="str">
            <v>26PDSPE173_C2</v>
          </cell>
          <cell r="H2444" t="str">
            <v>Orientación de salud sexual y reproductiva, a población en edad fértil, habitantes de la Ciudad de la Ciudad de México, sin seguridad social laboral.</v>
          </cell>
          <cell r="I2444" t="str">
            <v>Porcentaje que mide el avance en la orientación sexual y reproductiva a la población en edad fértil en relación con las orientaciones programadas</v>
          </cell>
          <cell r="J2444" t="str">
            <v>Se realizaron 98,951 atenciones y orientaciones en salud sexual y reproductiva para adolescentes en servicios amigables lo que representa un avance del 94% de las 105,000 programadas, acciones que se realizan en los centros de salud y tienen el objetivo de informar a la población en edad fértil acerca de la salud sexual y reproductiva.</v>
          </cell>
          <cell r="K2444">
            <v>105000</v>
          </cell>
        </row>
        <row r="2445">
          <cell r="G2445" t="str">
            <v>26PDSPE173_C2A1</v>
          </cell>
          <cell r="H2445" t="str">
            <v>Elaboración de materiales de orientación sexual y reproductiva</v>
          </cell>
          <cell r="I2445" t="str">
            <v>Porcentaje que mide el avance en la elaboración de materiales de orientación secual y reproductiva</v>
          </cell>
          <cell r="J2445" t="str">
            <v>Se entregaron un total de 2,665 materiales de orientación sexual y reproductiva con lo que se alcanzó un 2% de lo esperado, sin embargo, mucho material actualmente se distribuye por internet, y por el momento no es posible determinar el número de veces que es revisado por los adolescentes</v>
          </cell>
          <cell r="K2445">
            <v>132094</v>
          </cell>
        </row>
        <row r="2446">
          <cell r="G2446" t="str">
            <v>26PDSPE173_C3</v>
          </cell>
          <cell r="H2446" t="str">
            <v>Otorgamiento de atenciones de Interrupción Legal del Embarazo</v>
          </cell>
          <cell r="I2446" t="str">
            <v>Porcentaje que mide el otorgamiento de atenciones de ILE en relación con el otorgamiento programado</v>
          </cell>
          <cell r="J2446" t="str">
            <v>Se realizaron 7,559 interrupciones de embarazo, lo que representa un 72% de avance de las 10,500 programadas, se cuenta con un total de 8 unidades en las que se brinda el servicio de Interrupción Legal del Embarazo (ILE), en los Centros de Salud, con la finalidad de permitir a las mujeres el derecho a decidir sobre su capacidad reproductiva de acuerdo a la normatividad aplicada en la Ciudad de México.</v>
          </cell>
          <cell r="K2446">
            <v>10500</v>
          </cell>
        </row>
        <row r="2447">
          <cell r="G2447" t="str">
            <v>26PDSPE173_C4</v>
          </cell>
          <cell r="H2447" t="str">
            <v>Realización de pruebas de detección de cáncer cervicouterino y de mama</v>
          </cell>
          <cell r="I2447" t="str">
            <v>Porcentaje que mide la realización de pruebas de detección de cáncer cervicouterino y de mama en relación con las pruebas programadas</v>
          </cell>
          <cell r="J2447" t="str">
            <v>Se realizaron 113,844 tamizajes para el cáncer de la mujer, que representa un avance del 63% de las 180,779 programadas, correspondientes a 83,522  tamizajes para cáncer cervicouterino y 30,322  para cáncer de mama.</v>
          </cell>
          <cell r="K2447">
            <v>180779</v>
          </cell>
        </row>
        <row r="2448">
          <cell r="G2448" t="str">
            <v>26PDSPE173_C4A1</v>
          </cell>
          <cell r="H2448" t="str">
            <v>Gestión de pruebas de detección de cáncer cervicouterino y de mama</v>
          </cell>
          <cell r="I2448" t="str">
            <v>Porcentaje que mide la recepción de pruebas de detección de cáncer cervicouterino y de mama</v>
          </cell>
          <cell r="J2448" t="str">
            <v>Es la relación que existe entre los servicios solicitados y los otorgados a mujeres que acuden a las unidades de salud para realizar procedimientos o estudios encamindados a la detección oportuna de cancer de la mujer (cervicouterino y mama)</v>
          </cell>
          <cell r="K2448">
            <v>180779</v>
          </cell>
        </row>
        <row r="2449">
          <cell r="G2449" t="str">
            <v>26PDSPN001_C1</v>
          </cell>
          <cell r="H2449" t="str">
            <v>Capacitaciones dirigida personal de las Jurisdicciones sanitarias, Centros de Salud y Unidades realizadas</v>
          </cell>
          <cell r="I2449" t="str">
            <v>Mide el porcentaje de avance de las personas que recibieron capacitación en centros de salud y unidades aplicativas.</v>
          </cell>
          <cell r="J2449" t="str">
            <v>Se han llevado a cabo 23 cursos en materia de Protección Civil, lo que representa un avance del 115% de los 20 programados para el presente ejercicio fiscal; los cuales fueron 2 de primeros auxilios, 2 de materiales peligrosos,  2 de gestión integral de riesgos, 15 de prevención de incendios y atención de emergencias, uno de formación de brigadas y 1 de inducción, sensibilización y maneo de emociones</v>
          </cell>
          <cell r="K2449">
            <v>20</v>
          </cell>
        </row>
        <row r="2450">
          <cell r="G2450" t="str">
            <v>26PDSPN001_C1A1</v>
          </cell>
          <cell r="H2450" t="str">
            <v>Difusión y promoción del Programa de capacitación</v>
          </cell>
          <cell r="I2450" t="str">
            <v>Porcentaje que mide el número de  actividades realizadas para la difusión  y promoción del programa de capacitación a servidores públicos</v>
          </cell>
          <cell r="J2450" t="str">
            <v>Se realizaron 2 recorridos de difusión y promoción del Programa de capacitación que representa el 10 por ciento de avance; a los centros de salud Dr. Gabriel Garzón Cossá y Malinche Gustavo A. Madero para cubrir necesidades de señalética, marcando rutas de evacuación, zonas de menor riesgo y puntos de reunión.</v>
          </cell>
          <cell r="K2450">
            <v>20</v>
          </cell>
        </row>
        <row r="2451">
          <cell r="G2451" t="str">
            <v>31C000E175_C1</v>
          </cell>
          <cell r="H2451" t="str">
            <v>Eventos artístico-culturales realizados</v>
          </cell>
          <cell r="I2451" t="str">
            <v xml:space="preserve">Mide el porcentaje de los eventos artístico-culturales realizados en el periodo los cuales corresponden a: festivales, fiestas, ferias y eventos de gran formato </v>
          </cell>
          <cell r="J2451" t="str">
            <v xml:space="preserve">
Al  tercer trimestre se realizaron once festivales y eventos de gran formato entre los que destacan: el 18 Gran Remate de Libros en el Monumento a la Revolución, Memoria Luminosa II, Reggae Pal Oriente, la Banda MS y la X Fiesta de las Culturas Indígenas, Pueblos y Barrios Originarios.</v>
          </cell>
          <cell r="K2451">
            <v>15</v>
          </cell>
        </row>
        <row r="2452">
          <cell r="G2452" t="str">
            <v>31C000E175_C1A1</v>
          </cell>
          <cell r="H2452" t="str">
            <v>Difusión de la programación de los eventos artístico-culturales</v>
          </cell>
          <cell r="I2452" t="str">
            <v>Mide el avance porcentual en la difusión de los eventos artístico-culturales realizados en el periodo, los cuales corresponden a: festivales, fiestas, ferias y eventos de gran formato</v>
          </cell>
          <cell r="J2452" t="str">
            <v>Se realizó la difusión correspondiente a los once eventos antes mencionados.</v>
          </cell>
          <cell r="K2452">
            <v>15</v>
          </cell>
        </row>
        <row r="2453">
          <cell r="G2453" t="str">
            <v>31C000E175_C2</v>
          </cell>
          <cell r="H2453" t="str">
            <v>Servicios artístico-culturales proporcionados</v>
          </cell>
          <cell r="I2453" t="str">
            <v>Mide el porcentaje de servicios artístico-culturales proporcionados, los cuales corresponden a: conciertos, recitales, presentaciones escénicas en los espacios culturales a cargo de la Secretaría de Cultura</v>
          </cell>
          <cell r="J2453" t="str">
            <v xml:space="preserve">
Al trimestre se realizaron 1,100 actividades artístico-culturales, entre las que destacan: Pachuquismo en el Teatro de la Ciudad, el Año de la Rata, Fulgor: Encuentros Escénicos, el 21 Festival Cabaret, Mi Madre y el Dinero, Noyollo Opus 95 e  HistÉrika, obra incluyente para personas ciegas y sordas que cuenta con intérprete de Lengua de Señas Mexicana.</v>
          </cell>
          <cell r="K2453">
            <v>1450</v>
          </cell>
        </row>
        <row r="2454">
          <cell r="G2454" t="str">
            <v>31C000E175_C2A1</v>
          </cell>
          <cell r="H2454" t="str">
            <v>Difusión de los servicios artístico-culturales</v>
          </cell>
          <cell r="I2454" t="str">
            <v>Mide el  avance porcentual en la  difusión de los servicios artístico-culturales realizados en la dependencia</v>
          </cell>
          <cell r="J2454" t="str">
            <v xml:space="preserve">
Se cumplió con la difusión de los 1,100 eventos artístico-culturales en diversas plataformas digitales (Facebook, X, TikTok y Pagina Web) así como inserciones en medios y publicidad impresa.</v>
          </cell>
          <cell r="K2454">
            <v>1450</v>
          </cell>
        </row>
        <row r="2455">
          <cell r="G2455" t="str">
            <v>31C000E175_C3</v>
          </cell>
          <cell r="H2455" t="str">
            <v xml:space="preserve">Servicios de formación artística-cultural otorgados  </v>
          </cell>
          <cell r="I2455" t="str">
            <v>Mide el porcentaje de servicios de formación artística otorgados</v>
          </cell>
          <cell r="J2455" t="str">
            <v xml:space="preserve">
Al trimestre se otorgaron 5,850 servicios a los 1950 alumnos correspondientes a la matrícula total del Centro Cultural Ollin Yolliztli.</v>
          </cell>
          <cell r="K2455">
            <v>7800</v>
          </cell>
        </row>
        <row r="2456">
          <cell r="G2456" t="str">
            <v>31C000E175_C3A1</v>
          </cell>
          <cell r="H2456" t="str">
            <v>Impartición de disciplinas académicas artístico-culturales</v>
          </cell>
          <cell r="I2456" t="str">
            <v>Mide el cumplimiento de las disciplinas académicas artístico-culturales impartidas</v>
          </cell>
          <cell r="J2456" t="str">
            <v xml:space="preserve">
Se impartieron 60 disciplinas artístico-culturales acumuladas en 3 trimestres. Se imparten 5 licenciaturas en artes circenses, iniciación a la música y la danza, mariachi, rock (6 disciplinas), danza moderna, danza contemporánea, clásica así como coros y orquestas juveniles.</v>
          </cell>
          <cell r="K2456">
            <v>80</v>
          </cell>
        </row>
        <row r="2457">
          <cell r="G2457" t="str">
            <v>31C000N001_C1</v>
          </cell>
          <cell r="H2457" t="str">
            <v>Capacitaciones a las brigadas de protección civil realizadas</v>
          </cell>
          <cell r="I2457" t="str">
            <v>Porcentaje que mide el avance  en el número de brigadas capacitacitadas  para la  protección de visitantes y funcionarios que transitan por las instalaciones del ente público.</v>
          </cell>
          <cell r="J2457" t="str">
            <v>En este trimestre, se completo el total de las capacitaciones programadas a las brigadas de protección civil, en materia de: Primeros auxilios, Evacuación y comunicación, así como, de Uso y manejo de extintores.</v>
          </cell>
          <cell r="K2457">
            <v>12</v>
          </cell>
        </row>
        <row r="2458">
          <cell r="G2458" t="str">
            <v>31C000N001_C1A1</v>
          </cell>
          <cell r="H2458" t="str">
            <v>Difusión y promoción del Programa de capacitación</v>
          </cell>
          <cell r="I2458" t="str">
            <v>Porcentaje que mide el número de  actividades realizadas para la difusión  y promoción del programa de capacitación a servidores públicos.</v>
          </cell>
          <cell r="J2458" t="str">
            <v>Se realizó la difusión y promoción del  Programa de Capacitación en todos los recintos que pertenecen a la Secretaria de Cultura de la Ciudad de México.</v>
          </cell>
          <cell r="K2458">
            <v>4</v>
          </cell>
        </row>
        <row r="2459">
          <cell r="G2459" t="str">
            <v>31C000N001_C2</v>
          </cell>
          <cell r="H2459" t="str">
            <v>Simulacros preventivos para conocer los protocolos de actuación en caso de emergencia ejecutados</v>
          </cell>
          <cell r="I2459" t="str">
            <v>Porcentaje  que mide  el cumplimeinto de la realización de simulacros para prevenir situaciones de riesgo y emergencia generados por un fenómeno natural o antropogénico.</v>
          </cell>
          <cell r="J2459" t="str">
            <v>Se llevaron a cabo los 4 simulacros programados en la dependencia, a fin de prevenir situaciones de riesgo y emergencia generados por fenómenos natrurales.</v>
          </cell>
          <cell r="K2459">
            <v>4</v>
          </cell>
        </row>
        <row r="2460">
          <cell r="G2460" t="str">
            <v>31C000N001_C2A1</v>
          </cell>
          <cell r="H2460" t="str">
            <v>Realización de reuniones informativas a los participantes para informar el protocolos de actuación a seguir en los simulacros.</v>
          </cell>
          <cell r="I2460" t="str">
            <v>Porcentaje que mide el cumplimiento de las reuniones informativas para la aplicación de protocolos de actuación a seguir en los simulacros.</v>
          </cell>
          <cell r="J2460" t="str">
            <v>No hay metas a cumplir en el presente periodo.</v>
          </cell>
          <cell r="K2460">
            <v>8</v>
          </cell>
        </row>
        <row r="2461">
          <cell r="G2461" t="str">
            <v>31C000S012_C1</v>
          </cell>
          <cell r="H2461" t="str">
            <v>Intervenciones  artístico-culturales realizadas</v>
          </cell>
          <cell r="I2461" t="str">
            <v>Mide el porcentaje de cumplimiento de las intervenciones artístico-culturales realizadas por los Colectivos culturales y Artistas de Base Comunitaria, dichas actividades son de: artes escénicas; arte urbano; artes visuales y plásticas; música: literatura; narración oral, teatro, clown, danza, entre otras</v>
          </cell>
          <cell r="J2461" t="str">
            <v>Al momento, se realizaron 1,112 actividades d ejecutadas por los Colectivos Culturales Comunitarios y los Artistas de Base Comunitaria; se realizaron disciplinas como artes escénicas, arte urbano, artes visuales y plásticas, música, literatura y publicaciones de creación comunitaria; a su vez, se realizaron presentaciones llevadas a cabo por los Artistas de Base Comunitaria, en áreas como música, narración oral, teatro, clown, arte urbano, danza y artes plásticas.</v>
          </cell>
          <cell r="K2461">
            <v>1064</v>
          </cell>
        </row>
        <row r="2462">
          <cell r="G2462" t="str">
            <v>31C000S012_C1A1</v>
          </cell>
          <cell r="H2462" t="str">
            <v>Capacitación a colectivos culturales</v>
          </cell>
          <cell r="I2462" t="str">
            <v>Mide el porcentaje de cumplimiento de las capacitaciones realizadas a los Colectivos culturales</v>
          </cell>
          <cell r="J2462" t="str">
            <v xml:space="preserve">
Se realizaron 5 procesos de capacitación para las Colectivas y Colectivos beneficiados por el Programa Social</v>
          </cell>
          <cell r="K2462">
            <v>5</v>
          </cell>
        </row>
        <row r="2463">
          <cell r="G2463" t="str">
            <v>31C000S012_C1A2</v>
          </cell>
          <cell r="H2463" t="str">
            <v>Emisión de convocatoria para registro en el Programa social</v>
          </cell>
          <cell r="I2463" t="str">
            <v>Mide el porcentaje de cumplimiento de la convocatoria  emitida  para el registro en el Programa social</v>
          </cell>
          <cell r="J2463" t="str">
            <v xml:space="preserve">
La convocatoria pública se emitió a inicios de año dando por concluida la actividad</v>
          </cell>
          <cell r="K2463">
            <v>1</v>
          </cell>
        </row>
        <row r="2464">
          <cell r="G2464" t="str">
            <v>31C000S051_C1</v>
          </cell>
          <cell r="H2464" t="str">
            <v>Vinculaciones artístico-culturales realizadas</v>
          </cell>
          <cell r="I2464" t="str">
            <v xml:space="preserve">Mide el porcentaje de cumplimiento de las vinculaciones artístico-culturales realizadas por los Promotores culturales </v>
          </cell>
          <cell r="J2464" t="str">
            <v>Al momento se han realizado 22,700 actividades como dirección de cine, cine autogestivo, diseño industrial, comics, animación experimental, zapateado huasteco, danza contemporánea, video mapping, dancehall female, esculturas en hierro y nuevas narrativas en el cine, entre muchas otras; con el objetivo de que la población, principalmente quienes habitan en barrios, colonias y pueblos con muy bajo, bajo y medio Índice de Desarrollo Social, accedan al ejercicio del derecho a la cultura.</v>
          </cell>
          <cell r="K2464">
            <v>30000</v>
          </cell>
        </row>
        <row r="2465">
          <cell r="G2465" t="str">
            <v>31C000S051_C1A1</v>
          </cell>
          <cell r="H2465" t="str">
            <v xml:space="preserve">Selección de promotores culturales </v>
          </cell>
          <cell r="I2465" t="str">
            <v>Mide el porcentaje de promotores culturales seleccionados que cumplen con los requisitos de la convocatoria</v>
          </cell>
          <cell r="J2465" t="str">
            <v xml:space="preserve">
En el primer trimestre se seleccionaron los 556 promotores que realizarán las actividades y/o intervenciones artístico-culturales. </v>
          </cell>
          <cell r="K2465">
            <v>556</v>
          </cell>
        </row>
        <row r="2466">
          <cell r="G2466" t="str">
            <v>31C000S051_C1A2</v>
          </cell>
          <cell r="H2466" t="str">
            <v>Emisión de convocatoria para registro en el Programa social</v>
          </cell>
          <cell r="I2466" t="str">
            <v>Mide el porcentaje de cumplimiento de la convocatoria  emitida  para el registro en el Programa social</v>
          </cell>
          <cell r="J2466" t="str">
            <v xml:space="preserve">
En el mes de enero se emitió favorablemente la convocatoria del Programa Social.</v>
          </cell>
          <cell r="K2466">
            <v>1</v>
          </cell>
        </row>
        <row r="2467">
          <cell r="G2467" t="str">
            <v>31C000S057_C1</v>
          </cell>
          <cell r="H2467" t="str">
            <v>Talleres artístico-culturales realizados</v>
          </cell>
          <cell r="I2467" t="str">
            <v>Mide el porcentaje de cumplimiento de los talleres artístico-culturales realizados</v>
          </cell>
          <cell r="J2467" t="str">
            <v>Se impartieron 1,899 talleres de artes y oficios de distintas temáticas, tales como arte urbano, artes visuales y plásticas, música, literatura y publicaciones de creación comunitaria, Patrimonio Cultural, Natural o Mixto y de Memoria Histórica, divulgación de la ciencia, espacios verdes, cineclubes independientes, propuestas audiovisuales y multimedia con el objetivo de fomentar la educación artística formal y no formal.</v>
          </cell>
          <cell r="K2467">
            <v>2531</v>
          </cell>
        </row>
        <row r="2468">
          <cell r="G2468" t="str">
            <v>31C000S057_C1A1</v>
          </cell>
          <cell r="H2468" t="str">
            <v>Selección de talleristas participantes</v>
          </cell>
          <cell r="I2468" t="str">
            <v>Mide el porcentaje de talleristas que cumplen con los requisitos de la convocatoria</v>
          </cell>
          <cell r="J2468" t="str">
            <v xml:space="preserve">
Al primer trimestre se seleccionaron los 357 talleristas que impartirán el FAROS, Centros Culturales y espacios públicos de la Ciudad.</v>
          </cell>
          <cell r="K2468">
            <v>357</v>
          </cell>
        </row>
        <row r="2469">
          <cell r="G2469" t="str">
            <v>31C000S057_C1A2</v>
          </cell>
          <cell r="H2469" t="str">
            <v>Emisión de convocatoria para registro en el Programa social</v>
          </cell>
          <cell r="I2469" t="str">
            <v>Mide el porcentaje de cumplimiento de la convocatoria emitida para el registro en el Programa social</v>
          </cell>
          <cell r="J2469" t="str">
            <v xml:space="preserve">
La convocatoria se emitió satisfactoriamente en el pimer trimestre del año.</v>
          </cell>
          <cell r="K2469">
            <v>1</v>
          </cell>
        </row>
        <row r="2470">
          <cell r="G2470" t="str">
            <v>31C000U014_C1</v>
          </cell>
          <cell r="H2470" t="str">
            <v>Apoyo a organizaciones y creadores artístico-culturales entregados</v>
          </cell>
          <cell r="I2470" t="str">
            <v>Mide porcentualmente el avance en la entrega de apoyos a organizaciones y creadores artístico-culturales</v>
          </cell>
          <cell r="J2470" t="str">
            <v>Al tercer trimestre se han entregado 23 apoyos para asociaciones civiles para el desarrollo de proyectos artísticos y/o culturales.</v>
          </cell>
          <cell r="K2470">
            <v>20</v>
          </cell>
        </row>
        <row r="2471">
          <cell r="G2471" t="str">
            <v>31C000U014_C1A1</v>
          </cell>
          <cell r="H2471" t="str">
            <v xml:space="preserve">Seguimiento al  cumplimiento de la integración de expedientes de los apoyos entregados </v>
          </cell>
          <cell r="I2471" t="str">
            <v xml:space="preserve">Mide el porcentaje de expedientes integrados de los apoyos entregados </v>
          </cell>
          <cell r="J2471" t="str">
            <v>Se ha dado seguimiento a los 23  proyectos culturales apoyados a través de expedientes de seguimiento.</v>
          </cell>
          <cell r="K2471">
            <v>20</v>
          </cell>
        </row>
        <row r="2472">
          <cell r="G2472" t="str">
            <v>31PDMPE048_C1</v>
          </cell>
          <cell r="H2472" t="str">
            <v>Horas de contenidos audiovisuales propios transmitidas</v>
          </cell>
          <cell r="I2472" t="str">
            <v>Mide el porcentaje de horas de transmisión de contenido audiovisual propio con respecto a las programadas</v>
          </cell>
          <cell r="J2472" t="str">
            <v xml:space="preserve">Durante el periodo, el SMPCDMX transmitió un total de 2,650 horas de contenido audiovisual propio, cifra que corresponde a un 95% en relación a la meta anual programada. </v>
          </cell>
          <cell r="K2472">
            <v>2800</v>
          </cell>
        </row>
        <row r="2473">
          <cell r="G2473" t="str">
            <v>31PDMPE048_C1A1</v>
          </cell>
          <cell r="H2473" t="str">
            <v xml:space="preserve">Producción de contenido audiovisual </v>
          </cell>
          <cell r="I2473" t="str">
            <v>Mide el porcentaje de avance en la producción de contenidos audiovisuales  con respecto a lo programado</v>
          </cell>
          <cell r="J2473" t="str">
            <v>Durante el periodo, el SMPCDMX produjo 1,265 horas de contenido audiovisual, cifra que corresponde a un 84% en relación a la meta anual programada.</v>
          </cell>
          <cell r="K2473">
            <v>1500</v>
          </cell>
        </row>
        <row r="2474">
          <cell r="G2474" t="str">
            <v>31PDMPE048_C2</v>
          </cell>
          <cell r="H2474" t="str">
            <v>Horas de contenidos audiovisuales externos transmitidas</v>
          </cell>
          <cell r="I2474" t="str">
            <v xml:space="preserve">Mide el porcentaje de horas de transmisión de contenido audiovisual externo con respecto a las programadas </v>
          </cell>
          <cell r="J2474" t="str">
            <v>Durante el periodo, el SMPCDMX transmitió un total de 6,497 horas de contenido audiovisual externo, cifra que corresponde a un130 % en relación a la meta anual programada.</v>
          </cell>
          <cell r="K2474">
            <v>5000</v>
          </cell>
        </row>
        <row r="2475">
          <cell r="G2475" t="str">
            <v>31PDMPE048_C2A1</v>
          </cell>
          <cell r="H2475" t="str">
            <v>Obtención de material audiovisual externo</v>
          </cell>
          <cell r="I2475" t="str">
            <v>Mide el porcentaje de avance del contenido audiovisual externo obtenido para transmisión con respecto a lo programado</v>
          </cell>
          <cell r="J2475" t="str">
            <v xml:space="preserve">Durante el periodo, el SMPCDMX obtuvo 526 horas de contenido audiovisual externo, cifra que corresponde a un 132% en relación a la meta anual programada. </v>
          </cell>
          <cell r="K2475">
            <v>400</v>
          </cell>
        </row>
        <row r="2476">
          <cell r="G2476" t="str">
            <v>31PDMPN001_C1</v>
          </cell>
          <cell r="H2476" t="str">
            <v xml:space="preserve">Instalaciones del SMPCDMX acondicionadas </v>
          </cell>
          <cell r="I2476" t="str">
            <v>Mide el porcentaje de avance de acondicionamiento de las  instalaciones del SMPCDMX con respecto a las programadas</v>
          </cell>
          <cell r="J2476" t="str">
            <v>De enero a septiembre se ha implementado la Estrategia Interna de Protección Civil del SMPCDMX a través de la cual se trabajó en el acondicionamiento de las instalaciones del SMPCDMX en su cede central, así como en el Cerro del Chiquihuite.</v>
          </cell>
          <cell r="K2476">
            <v>2</v>
          </cell>
        </row>
        <row r="2477">
          <cell r="G2477" t="str">
            <v>31PDMPN001_C1A1</v>
          </cell>
          <cell r="H2477" t="str">
            <v>Adquisición de insumos para instalaciones de protección civil del SMPCDMX</v>
          </cell>
          <cell r="I2477" t="str">
            <v>Mide el porcentaje avance en la adquisición de insumos  para la prevención de riesgos y la atención a desastres en las instalaciones del SMPCDMX con respecto a lo programado</v>
          </cell>
          <cell r="J2477" t="str">
            <v>A través de los contratos SMPCDMX/PSP/004/2024 y SMPCDMX/PSP/026/2024 el SMPCDMX adquirió Servicios Profesionales para ejecutar labores de prevención en materia de riesgos y apoyar la detección de necesidades y el acondicionamiento de las instalaciones. Paralelamente, se iniciaron las gestiones para la adquisición de Herramientas menores.</v>
          </cell>
          <cell r="K2477">
            <v>4</v>
          </cell>
        </row>
        <row r="2478">
          <cell r="G2478" t="str">
            <v>31PDMPN001_C2</v>
          </cell>
          <cell r="H2478" t="str">
            <v>Brigadas de protección civil capacitadas</v>
          </cell>
          <cell r="I2478" t="str">
            <v>Porcentaje que mide el avance  en capacitaciones  en materia de protección civil  a brigadas de la entidad con respecto a las programadas</v>
          </cell>
          <cell r="J2478" t="str">
            <v>Se impartieron 6 capacitaciones a las brigadas del SMPCDMP, resultando capacitadas 31 personas en las materias de Curso básico de prevención, combate y extinción de incendios; Curso básico de primeros auxilios; Curso básico de comunicación; Curso básico de evacuación; Comités internos de protección civil; y Apoyo psicológico de primer contacto.</v>
          </cell>
          <cell r="K2478">
            <v>6</v>
          </cell>
        </row>
        <row r="2479">
          <cell r="G2479" t="str">
            <v>31PDMPN001_C2A1</v>
          </cell>
          <cell r="H2479" t="str">
            <v>Elaboración de cartas descriptivas de capacitaciones de protección civil</v>
          </cell>
          <cell r="I2479" t="str">
            <v>Porcentaje que mide el avance de la elaboración de cartas descriptivas de capacitaciones de protección civil con respecto a lo programado</v>
          </cell>
          <cell r="J2479" t="str">
            <v>A través del oficio SMPCMX/DG/CST/051/2024 fueron  solicitados 6 cursos a la Secretaría de Gestión Integral de Riesgos y Protección Civil. El diseño curricular estuvo a cargo de la misma.</v>
          </cell>
          <cell r="K2479">
            <v>6</v>
          </cell>
        </row>
        <row r="2480">
          <cell r="G2480" t="str">
            <v>31PFMAE177_C1</v>
          </cell>
          <cell r="H2480" t="str">
            <v>Visitas guiadas realizadas.</v>
          </cell>
          <cell r="I2480" t="str">
            <v>Mide el porcentaje de avance de las visitas guiadas presenciales y virtuales que se realizan en el Museo de Arte Popular Mexicano.</v>
          </cell>
          <cell r="J2480" t="str">
            <v>Se llevaron a cabo 179  visitas guiadas  de las cuales  139  fueron a grupos escolares de todos los niveles educativos, así como grupos no escolares, adultos, adultos mayores y grupos vulnerables: personas con discapacidad, en abandono, de la calle, etc., se realizó el recorrido por las salas de exposición permanente y temporales, realizando actividades lúdicas y uso de materiales didácticos, 17  visitas virtuales, con el apoyo de plataformas con Zoom y Meet se llevaron a cabo recorridos virtuales, de una hora de duración, fundamentalmente a grupos escolares de alcaldías lejanas de la Ciudad, así como escuelas del interior de la República,  y 23  visitas en idioma extranjero</v>
          </cell>
          <cell r="K2480">
            <v>225</v>
          </cell>
        </row>
        <row r="2481">
          <cell r="G2481" t="str">
            <v>31PFMAE177_C1A1</v>
          </cell>
          <cell r="H2481" t="str">
            <v>Programa de visitas guiadas</v>
          </cell>
          <cell r="I2481" t="str">
            <v>Mide el avance procentual de las solicitudes recibidas para  visitas y grupos.</v>
          </cell>
          <cell r="J2481" t="str">
            <v>Se recibieron 147 solicitudes mediante correo electrónico, llamada telefónica o solicitadas presencialmente de las instituciones o visitantes  que desean visitas guiadas, posteriormente se les da la fecha de visita y se lleva a cabo.</v>
          </cell>
          <cell r="K2481">
            <v>225</v>
          </cell>
        </row>
        <row r="2482">
          <cell r="G2482" t="str">
            <v>31PFMAE177_C2</v>
          </cell>
          <cell r="H2482" t="str">
            <v>Grupos extramuros atendidos</v>
          </cell>
          <cell r="I2482" t="str">
            <v>Mide el porcentaje de avance de grupos atendidos al periodo en las escuelas y hospitales que solicitan dichos servicios</v>
          </cell>
          <cell r="J2482" t="str">
            <v>Se atendieron 181 grupos, lo que corresponde a 145 grupos de escuelas de educación básica de la Ciudad de México, nivel medio superior y superior, así como grupos vulnerables: discapacidad, en situación de calle, etc., en esta actividad extramuros en escuelas e instituciones, se presenta el museo a través de videos, presentaciones, artesanía de pequeño formato o bien con actividades lúdicas, al final los alumnos realizan una pequeña actividad que se organiza de acuerdo a la temática que el profesor solicita y 36 grupos en hospitales de la Ciudad de México específicamente, Fundación Mark y las Ludotecas del Instituto Nacional de Pediatría, Aqua y Hospitalaria Se llevan piezas artesanales que los niños pintan, con la instrucción de personal de servicios educativos.</v>
          </cell>
          <cell r="K2482">
            <v>300</v>
          </cell>
        </row>
        <row r="2483">
          <cell r="G2483" t="str">
            <v>31PFMAE177_C2A1</v>
          </cell>
          <cell r="H2483" t="str">
            <v>Requisición de solicitudes para visitas extramuros</v>
          </cell>
          <cell r="I2483" t="str">
            <v>Mide el porcentaje de solicitudes para realizar las visitas en escuelas y hospitales para facilitar el acceso al arte popular.</v>
          </cell>
          <cell r="J2483" t="str">
            <v>Se recibieron 34 solicitudes mediante correo electrónico y llamadas telefónicas para que el MAP visite las  escuelas de educación básica y hospitales de la Ciudad de México.</v>
          </cell>
          <cell r="K2483">
            <v>37</v>
          </cell>
        </row>
        <row r="2484">
          <cell r="G2484" t="str">
            <v>31PFMAE177_C3</v>
          </cell>
          <cell r="H2484" t="str">
            <v>Exposiciones realizadas</v>
          </cell>
          <cell r="I2484" t="str">
            <v>Mide el porcentaje de avance de las exposiciones temporales, permanentes, piezas del mes, fuera del museo y de ofrenda que realiza el Museo de Arte Popular.</v>
          </cell>
          <cell r="J2484" t="str">
            <v xml:space="preserve">Se realizaron 13 exposiciones que corresponden a 4 permanentes, 4 galerías y 3 pieza del mes 1 temporal y 1 itinerante
Esencia del Arte Popular Mexicano 
Lo Cotidiano del Arte Popular 
Lo Sagrado del Arte Popular
Lo Fantástico del Arte Popular 
Temporal:
“El árbol, testigo permanente, testimonio viviente “
Galería: 
"Mujeres en las artesanías y el diseño: Conservar y reinventar la tradición" y 
"Identidad Artesanal"
“El hilo que corre”
“Silencios y Abstracciones de Maribel Portela”
Pieza del Mes: 
"Todos somos Chaac"
 “Escuela de artesanías”
“Ruanas y Gabán. Paralelismo Textil”
Itinerante:
“Arte/Sano 7.0” en el Museo Salvador Almaraz en Irapuato
</v>
          </cell>
          <cell r="K2484">
            <v>16</v>
          </cell>
        </row>
        <row r="2485">
          <cell r="G2485" t="str">
            <v>31PFMAE177_C3A1</v>
          </cell>
          <cell r="H2485" t="str">
            <v>Programación y difusión de las exposiciones</v>
          </cell>
          <cell r="I2485" t="str">
            <v>Porcentaje que mide el número de actividades realizadas para la promoción y difusion de las exposiciones.</v>
          </cell>
          <cell r="J2485" t="str">
            <v>Se enviaron 62 boletines de prensa, notas informativas e invitación sobre la premiación del 16° Concurso de Alebrijes Monumentales 2024, Final de la Expo. ARTE-SANO entre Artistas 7.0 e inauguración de la Expo. TODOS SOMOS CHAAC, en Sala Pieza del Mes. El hilo que corre, Expo El Árbol, testigo permanente, testimonio viviente,” Exposición El Árbol, Testigo permanente / Testimonio viviente, con 4 entrevistas y la Exposición EL HILO QUE CORRE, Exposición Silencios y abstracciones, convocatoria del 16° Desfile y Concurso de Alebrijes Monumentales del MAP 2024</v>
          </cell>
          <cell r="K2485">
            <v>107</v>
          </cell>
        </row>
        <row r="2486">
          <cell r="G2486" t="str">
            <v>31PFMAE177_C4</v>
          </cell>
          <cell r="H2486" t="str">
            <v>Eventos culturales realizados</v>
          </cell>
          <cell r="I2486" t="str">
            <v>Mide el porcentaje de avance de los eventos realizados dentro de las instalaciones del museo como: inauguraciones, conferencias de prensa, rallys, ferias, desfiles, mesas de dialogo, presentaciones de libro, entre otras.</v>
          </cell>
          <cell r="J2486" t="str">
            <v>Se realizaron 75 Eventos Culturales, Invitamos a artistas y artesanos a charlar en el MAP sobre su técnica de trabajo, la exposición que presenta en el museo, etc., Programa de Verano ,Rally 101 museos, Rally Bicitando el Patrimonio, La visita en Circuito de Museos con 12 museos del Circuito de Museos Alameda-Revolución. Capital Bus y Noche de Museos  recorremos por lo general dos salas de exposición con una temática previamente establecida. Se llevó a cabo el Festival de Danza Mitotl. Inauguración de galerías y premiación del 17° Concurso de Papalotes, Proyección de la película "Chica de Laca tsugaru" Conversatorio entre Artesanas, Concierto "Mujeres en la Artesanía y el diseño", Concierto de música barroca ibérica y novohispana, Charlando en el MAP. “Temas: Gelaguetza. Entre sones y mezcal”, “La magia del papel”, “Joyería”, “Día de la madre” “Visitas con tema del Orgullo con tema: Tocando Madera”.</v>
          </cell>
          <cell r="K2486">
            <v>68</v>
          </cell>
        </row>
        <row r="2487">
          <cell r="G2487" t="str">
            <v>31PFMAE177_C4A1</v>
          </cell>
          <cell r="H2487" t="str">
            <v>Programación y difusión de los eventos culturales</v>
          </cell>
          <cell r="I2487" t="str">
            <v>Porcentaje que mide el número de actividades realizadas para la promoción y difusión de los eventos culturales.</v>
          </cell>
          <cell r="J2487" t="str">
            <v>Se enviaron 152 de boletines de prensa, notas informativas e invitación directa a los medios para la cobertura de actividades y/o entrevistas referentes al Concurso de Papalotes, con TV Azteca Prog. "Venga la Alegría" y Radio UNAM, Prog. "Escaparate 961"; y sobre la Expo. ARTE/SANO entre Artistas 7.0, México-Japón y Concurso Papalotes, para El Heraldo Televisión Prog. "Mi Barrio".”El hilo que corre” “Testigo permanente / Testimonio viviente” Exposición El Árbol, Testigo permanente / Testimonio viviente, con 4 entrevistas y la Exposición EL HILO QUE CORRE, Exposición Silencios y abstracciones, convocatoria del 16° Desfile y Concurso de Alebrijes Monumentales del MAP 2024</v>
          </cell>
          <cell r="K2487">
            <v>277</v>
          </cell>
        </row>
        <row r="2488">
          <cell r="G2488" t="str">
            <v>31PFMAE177_C5</v>
          </cell>
          <cell r="H2488" t="str">
            <v>Talleres realizados</v>
          </cell>
          <cell r="I2488" t="str">
            <v>Mide el porcentaje de talleres a artesanos, adultos, niños, de verano y especiales realizados.</v>
          </cell>
          <cell r="J2488" t="str">
            <v xml:space="preserve">
Se llevaron a cabo  150 talleres artesanales, de los cuales  80 talleres para niños, niñas, adolescentes, 20 talleres para artesanos, 12 talleres para adultos, 8 cursos de verano y 30 talleres especiales, para personas con autismo, discapacidad visual,   dentro de las instalaciones del MAP, de Fibras naturales. Tejidos de ocoxal, Laca mexicana. Bolsito de guaje, Muñeca textil miniatura. Niña mazahua, Cartonería. Danza de los diablos negros, Encuadernación de costuras expuestas y tapa con calad,  Barro. Voladores de Papantla, Madera. Alebrijes estilo Oaxaca, Cartonería. El chamuco volando viene, volando, va, Lotería, La tlanchana, guaje y cartonería, Papel picado, Cartonería. Biodiversidad. El Colibrí y el cactus, cartonería, marioneta gallito de Aguascalientes, tamborcito mexicano de cartonería, Creación de acrílicos con arcillas, Fibras naturales, Bordando la lucha libre. Prendedor máscara de luchador, Alebrijes polilla-luciérnaga iluminada de cartonería, Vivan los héroes de la Independencia, Mi bandera tricolor, Máscara alebrijes de cartonería, Papalote medusa luminiscente, Purépecha, Totonaca, Otomíes y Lacandones.
</v>
          </cell>
          <cell r="K2488">
            <v>180</v>
          </cell>
        </row>
        <row r="2489">
          <cell r="G2489" t="str">
            <v>31PFMAE177_C5A1</v>
          </cell>
          <cell r="H2489" t="str">
            <v>Difusión de convocatoria para los talleres de artes y oficios</v>
          </cell>
          <cell r="I2489" t="str">
            <v>Mide el avance porcentual en la difusión de  convocatorias para los talleres de artes y oficios en el periodo.</v>
          </cell>
          <cell r="J2489" t="str">
            <v>Se emitió 7 convocatorias con las fechas en las que se realizan los diversos talleres que ofrece el MAP al trimestre, publicado en las plataformas digitales y redes sociales con las que contamos, correspondiente a talleres de niños, niños y adolescentes, artesanos, cursos de verano  y adultos.</v>
          </cell>
          <cell r="K2489">
            <v>7</v>
          </cell>
        </row>
        <row r="2490">
          <cell r="G2490" t="str">
            <v>31PFMAE177_C6</v>
          </cell>
          <cell r="H2490" t="str">
            <v>Concursos realizados</v>
          </cell>
          <cell r="I2490" t="str">
            <v>Mide el porcentaje de avance de los concursos realizados en el año los cuales corresponden a: Concusos de papalotes, alebrijes y piñatas.</v>
          </cell>
          <cell r="J2490" t="str">
            <v>Se llevó a cabo  el 17° Concurso de Papalotes en el MAP.</v>
          </cell>
          <cell r="K2490">
            <v>3</v>
          </cell>
        </row>
        <row r="2491">
          <cell r="G2491" t="str">
            <v>31PFMAE177_C6A1</v>
          </cell>
          <cell r="H2491" t="str">
            <v>Publicación y difusión de convocatorias para concursos</v>
          </cell>
          <cell r="I2491" t="str">
            <v>Mide el porcentaje de avance de las convocatorias publicadas para los concursos realizados por el MAP.</v>
          </cell>
          <cell r="J2491" t="str">
            <v>Se emitieron  3  convocatorias para el 17° Concurso de Papalotes, 16° Concurso de Alebrijes Monumentales 2024 y 18° Concurso de Piñatas Mexicanas  publicadas en las plataformas y redes sociales con las que contamos</v>
          </cell>
          <cell r="K2491">
            <v>3</v>
          </cell>
        </row>
        <row r="2492">
          <cell r="G2492" t="str">
            <v>31PFMAE177_C6A2</v>
          </cell>
          <cell r="H2492" t="str">
            <v>Recepción de participantes  que concluyen con el registro del concurso</v>
          </cell>
          <cell r="I2492" t="str">
            <v>Mide el porcentaje de personas que concluyeron su participación en los concursos</v>
          </cell>
          <cell r="J2492" t="str">
            <v>Participaron 26 personas de los cuales 9 fueron ganadores, considerando 3 primeros lugares y 6 menciones honorificas.</v>
          </cell>
          <cell r="K2492">
            <v>302</v>
          </cell>
        </row>
        <row r="2493">
          <cell r="G2493" t="str">
            <v>31PFMAN001_C1</v>
          </cell>
          <cell r="H2493" t="str">
            <v>Capacitaciones impartidas</v>
          </cell>
          <cell r="I2493" t="str">
            <v>Porcentaje que mide el avance de capacitaciones  a los servidores públicos del MAP realizadas al periodo</v>
          </cell>
          <cell r="J2493" t="str">
            <v xml:space="preserve">Se llevó a cabo 5 Capacitaciones
1  de Primeros Auxilios.
2 de Prevención, Combate y Extinción de Incendios.
1 de Evacuación y Comunicación.
1 de Desfile y Concurso de Alebrijes Monumentales del Museo de Arte Popular.
</v>
          </cell>
          <cell r="K2493">
            <v>8</v>
          </cell>
        </row>
        <row r="2494">
          <cell r="G2494" t="str">
            <v>31PFMAN001_C1A1</v>
          </cell>
          <cell r="H2494" t="str">
            <v>Difusión y promoción del Programa de capacitación</v>
          </cell>
          <cell r="I2494" t="str">
            <v>Porcentaje que mide el número de difusiones y promociones realizadas del programa de capacitación a servidores públicos</v>
          </cell>
          <cell r="J2494" t="str">
            <v>Se le comunicó al personal mediante oficio, de los horarios y fechas de Capacitación y las personas que estaban convocadas para participar en dicha capacitación.</v>
          </cell>
          <cell r="K2494">
            <v>8</v>
          </cell>
        </row>
        <row r="2495">
          <cell r="G2495" t="str">
            <v>31PFMAN001_C2</v>
          </cell>
          <cell r="H2495" t="str">
            <v>Simulacros realizados</v>
          </cell>
          <cell r="I2495" t="str">
            <v>Porcentaje de avance de simulacros realizados al periodo</v>
          </cell>
          <cell r="J2495" t="str">
            <v>Se llevaron a cabo 3 simulacros dentro de las instalaciones del MAP, en donde participaron los prestadores y personal, así mismo el público que estaba en ese momento dentro del establecimiento</v>
          </cell>
          <cell r="K2495">
            <v>3</v>
          </cell>
        </row>
        <row r="2496">
          <cell r="G2496" t="str">
            <v>31PFMAN001_C2A1</v>
          </cell>
          <cell r="H2496" t="str">
            <v>Reuniones informativas con las brigadas de protección civil</v>
          </cell>
          <cell r="I2496" t="str">
            <v>Porcentaje que mide el cumplimiento de las reuniones informativas para la aplicación de protocolos de actuación a seguir en los simulacros</v>
          </cell>
          <cell r="J2496" t="str">
            <v>Se le comunicó al personal mediante oficio, de los horarios y fechas de los Simulacros que se van a realizar durante el año.</v>
          </cell>
          <cell r="K2496">
            <v>3</v>
          </cell>
        </row>
        <row r="2497">
          <cell r="G2497" t="str">
            <v>31PFMEE177_C1</v>
          </cell>
          <cell r="H2497" t="str">
            <v>Exposiciones realizadas</v>
          </cell>
          <cell r="I2497" t="str">
            <v>Midel el porcentaje de avance de las exposiciones que se realizan en las salas del Fideicomiso Museo del Estanquillo</v>
          </cell>
          <cell r="J2497" t="str">
            <v>Se inauguró la exposición "Manuel Ahumada. Del espacio exterior al Circuito Interior" en Sala 3, el 16 de mayo y estará abierta al público hasta el 30 de septiembre de 2024, al periodo que se reporta se tienen 32,350 visitantes. "Caricatura y Revolución, Los Flores Magón y las Revistas Satíricas de Combate", con 35,330 visitantes al Primer Trimestre de 2024, Se inauguró la exposición "Pasado de Moda, Pasarella de Estilos en México", el 28 de septiembre de 2024 con 150 personas de asistencia.</v>
          </cell>
          <cell r="K2497">
            <v>4</v>
          </cell>
        </row>
        <row r="2498">
          <cell r="G2498" t="str">
            <v>31PFMEE177_C1A1</v>
          </cell>
          <cell r="H2498" t="str">
            <v>Programación y difusión de las exposiciones</v>
          </cell>
          <cell r="I2498" t="str">
            <v>Porcentaje que mide el número de actividades realizadas para la promoción y difusion de las exposiciones</v>
          </cell>
          <cell r="J2498" t="str">
            <v>Se elaboraron 9 calendarios mensuales con la programación de actividades culturales a realizarce en el Museo del Estanquillo</v>
          </cell>
          <cell r="K2498">
            <v>12</v>
          </cell>
        </row>
        <row r="2499">
          <cell r="G2499" t="str">
            <v>31PFMEE177_C2</v>
          </cell>
          <cell r="H2499" t="str">
            <v>Eventos culturales realizados</v>
          </cell>
          <cell r="I2499" t="str">
            <v>Mide el porcentaje de avance de los eventos realizados dentro de las instalaciones del museo como: Presentaciones de libros, conciertos, obras de teatro conferencias</v>
          </cell>
          <cell r="J2499" t="str">
            <v>Se llevaron a cabo 30 actividades artístico-culturales presenciales y virtuales, que corresponden a presentaciones de libros, conferencias, conciertos.</v>
          </cell>
          <cell r="K2499">
            <v>40</v>
          </cell>
        </row>
        <row r="2500">
          <cell r="G2500" t="str">
            <v>31PFMEE177_C2A1</v>
          </cell>
          <cell r="H2500" t="str">
            <v>Programación  de los eventos culturales</v>
          </cell>
          <cell r="I2500" t="str">
            <v>Mide el avance porcentual del cumplimiento de la programación de horarios y espacios para llevar a cabo los eventos durante el año</v>
          </cell>
          <cell r="J2500" t="str">
            <v>Se programaron 30 eventos artístico culturales</v>
          </cell>
          <cell r="K2500">
            <v>40</v>
          </cell>
        </row>
        <row r="2501">
          <cell r="G2501" t="str">
            <v>31PFMEE177_C3</v>
          </cell>
          <cell r="H2501" t="str">
            <v>Servicios culturales otorgados</v>
          </cell>
          <cell r="I2501" t="str">
            <v xml:space="preserve">Mide el porcentaje de avance de los servicios culturales como visitas, visitas guiadas y talleres realizados en el museo </v>
          </cell>
          <cell r="J2501" t="str">
            <v>Se llevaron a cabo 385 servicios cutlurales como visitas guiadas y talleres  didácticos</v>
          </cell>
          <cell r="K2501">
            <v>496</v>
          </cell>
        </row>
        <row r="2502">
          <cell r="G2502" t="str">
            <v>31PFMEE177_C3A1</v>
          </cell>
          <cell r="H2502" t="str">
            <v>Programación de visitas guiadas</v>
          </cell>
          <cell r="I2502" t="str">
            <v>Mide el avance procentual del cumplimiento de la programación de visitas y horarios en el año</v>
          </cell>
          <cell r="J2502" t="str">
            <v>Se programaron 186 visitas guiadas a distintos tipos de visitantes</v>
          </cell>
          <cell r="K2502">
            <v>248</v>
          </cell>
        </row>
        <row r="2503">
          <cell r="G2503" t="str">
            <v>31PFMEE177_C3A2</v>
          </cell>
          <cell r="H2503" t="str">
            <v>Planeación de talleres</v>
          </cell>
          <cell r="I2503" t="str">
            <v>Mide el porcentaje de avance  de cumplimiento de la planeación de talleres en el año</v>
          </cell>
          <cell r="J2503" t="str">
            <v>Se planearon 199 talleres didácticos alusivos a las exposiciones para distintos tipos de visitantes</v>
          </cell>
          <cell r="K2503">
            <v>248</v>
          </cell>
        </row>
        <row r="2504">
          <cell r="G2504" t="str">
            <v>31PFMEN001_C1</v>
          </cell>
          <cell r="H2504" t="str">
            <v xml:space="preserve">Simulacros preventivos para conocer los protocolos de actuación en caso de emergencia </v>
          </cell>
          <cell r="I2504" t="str">
            <v>Porcentaje  que mide  el cumplimeinto de la realización de simulacros para prevenir situaciones de riesgo y emergencia generados por un fenómeno natural o antropogénico</v>
          </cell>
          <cell r="J2504" t="str">
            <v xml:space="preserve">Se realizaron 2 simulacros, uno con hipotesis de incendio el 29 de julio y otro de evacuación con hipotesis de sismo el 19 de septiembre </v>
          </cell>
          <cell r="K2504">
            <v>3</v>
          </cell>
        </row>
        <row r="2505">
          <cell r="G2505" t="str">
            <v>31PFMEN001_C1A1</v>
          </cell>
          <cell r="H2505" t="str">
            <v>Adquisición de señalética de protección civil</v>
          </cell>
          <cell r="I2505" t="str">
            <v>Porcentaje que mide el avance de cumplimiento de la adquisición de la señaletica de protección civil</v>
          </cell>
          <cell r="J2505" t="str">
            <v>No se ha realizado adquisición de señalética a la fecha</v>
          </cell>
          <cell r="K2505">
            <v>40</v>
          </cell>
        </row>
        <row r="2506">
          <cell r="G2506" t="str">
            <v>31PFMEN001_C2</v>
          </cell>
          <cell r="H2506" t="str">
            <v>Reuniones informativas al personal para informar el protocolo de actuación a seguir en los simulacros.</v>
          </cell>
          <cell r="I2506" t="str">
            <v>Porcentaje que mide el cumplimiento de las reuniones informativas para la aplicación de protocolos de actuación a seguir en los simulacros</v>
          </cell>
          <cell r="J2506" t="str">
            <v>Se realizó un reunión informativa para el manejo y uso de extintores</v>
          </cell>
          <cell r="K2506">
            <v>3</v>
          </cell>
        </row>
        <row r="2507">
          <cell r="G2507" t="str">
            <v>31PFMEN001_C2A1</v>
          </cell>
          <cell r="H2507" t="str">
            <v>Mantenimiento preventivo de equipo de protección civil</v>
          </cell>
          <cell r="I2507" t="str">
            <v>Mide el porcentaje de avance en los mantenimientos del equipo de protección civil</v>
          </cell>
          <cell r="J2507" t="str">
            <v>Se realizó en el mes de agosto la recarga anual de extintores</v>
          </cell>
          <cell r="K2507">
            <v>2</v>
          </cell>
        </row>
        <row r="2508">
          <cell r="G2508" t="str">
            <v>31PFPCN001_C1</v>
          </cell>
          <cell r="H2508" t="str">
            <v>Simulacros preventivos realizados</v>
          </cell>
          <cell r="I2508" t="str">
            <v>Mide el porcentaje   del  cumplimiento de la realización de simulacros para prevenir situaciones de riesgo y emergencia generados por un fenómeno natural o antropogénico</v>
          </cell>
          <cell r="J2508" t="str">
            <v>Al tercer trimestre el personal de estructura y prestadores de servicios del Fideicomiso participarón en los dos simulacro que llevo a cabo el Archivo Histórico de la CDMX.</v>
          </cell>
          <cell r="K2508">
            <v>2</v>
          </cell>
        </row>
        <row r="2509">
          <cell r="G2509" t="str">
            <v>31PFPCN001_C1A1</v>
          </cell>
          <cell r="H2509" t="str">
            <v>Realización de reuniones informativas con participantes para informar los protocolos de actuación a seguir en los simulacros.</v>
          </cell>
          <cell r="I2509" t="str">
            <v>Mide el porcentaje del  cumplimiento de las reuniones informativas para la aplicación de protocolos de actuación a seguir en los simulacros</v>
          </cell>
          <cell r="J2509" t="str">
            <v>Al tercer trimestre el personal de estructura y prestadores de servicios del Fideicomiso asistierón a las dos reuniones informativa sobre protocolos de actualiación a seguir en los simulacros programada durante el primer semestre que llevo a cabo el Archivo Histórico de la CDMX.</v>
          </cell>
          <cell r="K2509">
            <v>2</v>
          </cell>
        </row>
        <row r="2510">
          <cell r="G2510" t="str">
            <v>31PFPCN001_C2</v>
          </cell>
          <cell r="H2510" t="str">
            <v>Capacitaciones a la brigada de protección civil recibida</v>
          </cell>
          <cell r="I2510" t="str">
            <v>Mide el porcentaje del avance  en el número de capacitacitaciones a brigadas para la  protección de visitantes y funcionarios que transitan por las instalaciones del archivo histórico</v>
          </cell>
          <cell r="J2510" t="str">
            <v xml:space="preserve">Al segundo trimestre el personal brigadista del Fideicomiso tomo 2 de 3 cursos programados, para capacitación referente a la  Prevención, Combate y Extinción de Incendios. </v>
          </cell>
          <cell r="K2510">
            <v>3</v>
          </cell>
        </row>
        <row r="2511">
          <cell r="G2511" t="str">
            <v>31PFPCN001_C2A1</v>
          </cell>
          <cell r="H2511" t="str">
            <v>Difusión y promoción del Programa de capacitación</v>
          </cell>
          <cell r="I2511" t="str">
            <v>Mide el porcentaje del número de difusiones y promociones del programa de capacitación a servidores públicos</v>
          </cell>
          <cell r="J2511" t="str">
            <v>Al segundo trimestre se invito a los prestadores de servicios y personal de estructura a participar en la reunión en la cual se les informó sobre las acciones de Protección Civil que deberán llevar a cabo en caso de un fenomeno natural o antropogénico.</v>
          </cell>
          <cell r="K2511">
            <v>1</v>
          </cell>
        </row>
        <row r="2512">
          <cell r="G2512" t="str">
            <v>31PFPCU036_C1</v>
          </cell>
          <cell r="H2512" t="str">
            <v>Apoyos económicos a los ganadores de los concursos entregados.</v>
          </cell>
          <cell r="I2512" t="str">
            <v>Mide el porcentaje de avance de los apoyos entregados a los ganadores de los concursos.</v>
          </cell>
          <cell r="J2512" t="str">
            <v>Al tercer trimestre se otorgaron en total 54 apoyos economicos correspondientes a los seleccionados como ganadores de las convocatorias para apoyo a proyectos cinematográficos de los cuales 16 son de la convocatoria “Apoyo para la promoción y exhibición del cine mexicano en la Ciudad de México a través de festivales y muestras de cine 2024”; 4 a “Apoyo a la postproducción de largometrajes en la Ciudad de México 2024”; 9 a “Apoyo para el desarrollo de proyectos cinematográficos para largometraje 2024”; 6 a “Apoyo para la producción y realización de cortometrajes con perspectiva de género 2024”; 5 a “Apoyo para la producción y realización de cortometrajes, dirigidos a las infancias y adolescentes 2024”; 8 a “Apoyo para la producción y realización de cortometrajes con tema libre 2024”; 2 a “Apoyo para equipamiento y difusión de espacios culturales que promuevan y difundan el cine mexicano en la Ciudad de México. (cineclubes, espacios comunitarios y unidades habitacionales en la Ciudad de México) 2024”; 2 a “Apoyo a investigaciones que impulsen el desarrollo de la cinematografía mexicana en la Ciudad de México 2024” y 2 a “Apoyo a la creación de narrativas audiovisuales inmersivas, interactivas y multiplataformas 2024”.</v>
          </cell>
          <cell r="K2512">
            <v>63</v>
          </cell>
        </row>
        <row r="2513">
          <cell r="G2513" t="str">
            <v>31PFPCU036_C1A1</v>
          </cell>
          <cell r="H2513" t="str">
            <v>Publicación de convocatorias de concursos</v>
          </cell>
          <cell r="I2513" t="str">
            <v>Mide el porcentaje de convocatorias emitidas para la inscripción de los concursantes.</v>
          </cell>
          <cell r="J2513" t="str">
            <v>Al tercer trimestre de han llevado a cabo la publicación de 9 convocatorias: 1 para el apoyo para desarrollo de proyectos cinemetográficos para largometraje; 1 para el apoyo para la producción y la realización de cortometrajes con perspectiva de género; 1 para el apoyo para la producción y la realización de cortometrajes con tema libre; 1 para el apoyo para la producción y la realización de cortometrajes dirigidos a las infancias y adolescentes;  1 para el apoyo a la creación de narrativas audiovisuales inmersivas, interactivas y multiplataformas; 1 para el apoyo para equipamiento y difusión de espacios culturales que promuevan y difundan el cine mexicano en la Ciudad de méxico (Cineclubes, espacios comunitarios y unidades habitacionales en la Ciudad de México); 1 para el apoyo a la promoción y exhibición del cine mexicano en la Ciudad de México a través de Festivales y Muestras de cine; 1 para el apoyo a investigaciones que impulsen el desarrollo de la cinematografía mexicana en la Ciudad de México; 1 para el apoyo a la postproducción de largometrajes en la Ciudad de México. 
Adicionalmente a lo programado, dando continuidad al objetivo del fomento cultural cinematográfico y celebrando la riqueza cultural del emblemático Centro Histórico de la Ciudad de México, se realizó la publicación de 1 convocatoria para concurso de videos cortos "CENTRO HISTÓRICO EN CORTO", que estimula la participación de la ciudadanía, sumando un total de 10 publicaciones y reflejando un avance adicional del 11.11% a lo programado anual.</v>
          </cell>
          <cell r="K2513">
            <v>9</v>
          </cell>
        </row>
        <row r="2514">
          <cell r="G2514" t="str">
            <v>31PFPCU036_C1A2</v>
          </cell>
          <cell r="H2514" t="str">
            <v>Validación de proyectos cinematográficos para concursar</v>
          </cell>
          <cell r="I2514" t="str">
            <v>Mide el porcentaje de proyectos cinematográficos inscritos a la convocatoria que cumplen con los requisitos para ingresar al concurso</v>
          </cell>
          <cell r="J2514" t="str">
            <v>Al tercer trimestre se recibierón 472 proyectos que cumplierón con los requisitos y que fuerón validados para revisión de los jurados.</v>
          </cell>
          <cell r="K2514">
            <v>200</v>
          </cell>
        </row>
        <row r="2515">
          <cell r="G2515" t="str">
            <v>31PFPCU036_C2</v>
          </cell>
          <cell r="H2515" t="str">
            <v>Cursos sobre elementos cinematográficos impartidos</v>
          </cell>
          <cell r="I2515" t="str">
            <v>Mide el porcentaje de avance de cursos sobre elementos cinematográficos impartidos</v>
          </cell>
          <cell r="J2515" t="str">
            <v>Al tercer trimestre se llevaron a cabo los cursos: El cine mexicano de la época de oro;  Propedéutico Diplomado en Creación Audiovisual Comunitaria; Lenguaje audiovisual; Guión documental; Producción; Realización; Cinematografía; Sonido;Edición y montaje, Anímate a animar avanzado; Edición para Semillero Creativo; Laboratorio de expresión y creación audiovisual; Cineclubismo para Red de Bibliotecas; Transmedia; Anímate a animar básico; Escritura cinematográfica para mujeres; Desarrollo de proyectos documentales; Conversatorios con Nelson Carro; Taller de cine autorreferencial; Diplomado Transmedia.
Aunado a lo enterior se abrierón nuevos grupos para Lenguaje audiovisual; Guión documental; Producción; Realización; Cinematografía; Sonido;Edición y montaje; Fundamentos y prácticas del sonido directo en producción audiovisual;  Diplomado escritura cinematográfica para mujeres; Anímate a animar y del Diplomado Transmedia.</v>
          </cell>
          <cell r="K2515">
            <v>30</v>
          </cell>
        </row>
        <row r="2516">
          <cell r="G2516" t="str">
            <v>31PFPCU036_C2A1</v>
          </cell>
          <cell r="H2516" t="str">
            <v>Organización de grupos y horarios para cursos de elementos cinematográficos</v>
          </cell>
          <cell r="I2516" t="str">
            <v>Mide porcentualmente el avance en el cumplimiento de la programación de grupos, horarios y espacios para llevar a cabo los cursos al periodo</v>
          </cell>
          <cell r="J2516" t="str">
            <v>Al tercer trimestre se organizarón 34 grupos y horarios para cursos sobre elementos cinematrograficos.</v>
          </cell>
          <cell r="K2516">
            <v>30</v>
          </cell>
        </row>
        <row r="2517">
          <cell r="G2517" t="str">
            <v>31PFPCU036_C2A2</v>
          </cell>
          <cell r="H2517" t="str">
            <v xml:space="preserve">Recepción de solicitudes para ingreso al curso </v>
          </cell>
          <cell r="I2517" t="str">
            <v>Mide el porcentaje de registros a los cursos que se imparten en PROCINECDMX</v>
          </cell>
          <cell r="J2517" t="str">
            <v>Al tercer trimestre se registrarón 939 interesados a cursos sobre elementos cinematograficos.</v>
          </cell>
          <cell r="K2517">
            <v>860</v>
          </cell>
        </row>
        <row r="2518">
          <cell r="G2518" t="str">
            <v>31PFPCU036_C3</v>
          </cell>
          <cell r="H2518" t="str">
            <v>Exhibiciones gratuitas de cine mexicano en la Ciudad de México realizadas</v>
          </cell>
          <cell r="I2518" t="str">
            <v>Mide el porcentaje de avance de exhibiciones gratuitas de cine mexicano  en la CDMX</v>
          </cell>
          <cell r="J2518" t="str">
            <v>Al tercer trimestre se llevarón a cabo 450 exhibiciones de Cine Mexicano, en diferentes puntos de la Ciudad de México.</v>
          </cell>
          <cell r="K2518">
            <v>600</v>
          </cell>
        </row>
        <row r="2519">
          <cell r="G2519" t="str">
            <v>31PFPCU036_C3A1</v>
          </cell>
          <cell r="H2519" t="str">
            <v>Distribución de contenido fílmico en la Ciudad de México</v>
          </cell>
          <cell r="I2519" t="str">
            <v>Mide el porcentaje del avance de contenido fílmicos  distribuido para  proyección</v>
          </cell>
          <cell r="J2519" t="str">
            <v>Al tercer trimestre se distribuyerón 150 titulos filmicos con la finalidad de que estos se presentarán en los circuitos de exhibición.</v>
          </cell>
          <cell r="K2519">
            <v>200</v>
          </cell>
        </row>
        <row r="2520">
          <cell r="G2520" t="str">
            <v>31PFPCU036_C3A2</v>
          </cell>
          <cell r="H2520" t="str">
            <v>Ejecución de censos, diagnósticos y seguimientos a Cineclubes y espacios de exhibición de cine.</v>
          </cell>
          <cell r="I2520" t="str">
            <v>Mide el porcentaje de avance de la ejecución de censos, diagnósticos y seguimientos a Cineclubes y espacios que realizan las exhibiciones del cine mexicano</v>
          </cell>
          <cell r="J2520" t="str">
            <v>Al tercer trimestre se realizarón un total de 2,433 actividades: 60 actividades correspondientes a censo,  60  a diágnosticos, 2,200 a seguimientos a Cineclubes que pertenecen a la Red de Cineclubes y se registrarón 113 nuevas incorporaciones a la Red de cineclubes del Fideicomiso PROCINECDMX.</v>
          </cell>
          <cell r="K2520">
            <v>1650</v>
          </cell>
        </row>
        <row r="2521">
          <cell r="G2521" t="str">
            <v>34C001N005_C1</v>
          </cell>
          <cell r="H2521" t="str">
            <v>Estudios, análisis y diagnóstico sobre estrategias de resiliencia realizados.</v>
          </cell>
          <cell r="I2521" t="str">
            <v>Mide el avance porcentual en la publicación de estudios, análisis, publicaciones de libros y guías para la reducción del riesgo de desastre.</v>
          </cell>
          <cell r="J2521" t="str">
            <v>Se realizaron 43 actividades orientadas a la elaboración de estudios, análisis y diagnóstico sobre estrategias de resiliencia.</v>
          </cell>
          <cell r="K2521">
            <v>53</v>
          </cell>
        </row>
        <row r="2522">
          <cell r="G2522" t="str">
            <v>34C001N005_C1A1</v>
          </cell>
          <cell r="H2522" t="str">
            <v xml:space="preserve">Elaboración de levantamientos de Dron y Georradar </v>
          </cell>
          <cell r="I2522" t="str">
            <v xml:space="preserve">Mide el avance porcentual de los levantamientos de Dron y Georradar para la identificación de zonas de riesgo </v>
          </cell>
          <cell r="J2522" t="str">
            <v xml:space="preserve">Se realizaron 59 levantamientos de drones y georadar, que permitieron obtener medidas precisas y modelos tridimensionales mediante fotografías aéreas del terreno y capas de información (cartografía), para análisis de posibles riesgos en la superficie de polígonos de la Ciudad de México. </v>
          </cell>
          <cell r="K2522">
            <v>28</v>
          </cell>
        </row>
        <row r="2523">
          <cell r="G2523" t="str">
            <v>34C001N005_C1A2</v>
          </cell>
          <cell r="H2523" t="str">
            <v xml:space="preserve">Elaboración y actualización de mapas y atlas de Riesgo </v>
          </cell>
          <cell r="I2523" t="str">
            <v>Mide el avance porcentual de la actualización a través del número de mapas, capas de información y módulos integrados al portal del atlas de riesgos</v>
          </cell>
          <cell r="J2523" t="str">
            <v>Se efectuaron 196 actualizaciones de información en el portal del Atlas de Riesgos actualizando e incrementando las capas de información, creando un nuevo módulo y sitios en el portal del Atlas de Riesgo.</v>
          </cell>
          <cell r="K2523">
            <v>212</v>
          </cell>
        </row>
        <row r="2524">
          <cell r="G2524" t="str">
            <v>34C001N005_C1A3</v>
          </cell>
          <cell r="H2524" t="str">
            <v xml:space="preserve">Elaboración de Pronósticos meteorológicos </v>
          </cell>
          <cell r="I2524" t="str">
            <v>Porcentaje de pronósticos meteorológicos para la proyección de riesgos</v>
          </cell>
          <cell r="J2524" t="str">
            <v>Se llevaron a cabo 1,611 pronósticos meteorológicos para prevenir a los ciudadanos de la Ciudad de México de posibles riesgos naturales y mitigar la materialización de riesgos.</v>
          </cell>
          <cell r="K2524">
            <v>1635</v>
          </cell>
        </row>
        <row r="2525">
          <cell r="G2525" t="str">
            <v>34C001N005_C2</v>
          </cell>
          <cell r="H2525" t="str">
            <v>Opiniones técnicas de indicadores de riesgos realizadas</v>
          </cell>
          <cell r="I2525" t="str">
            <v>Mide el avance porcentual de opiniones técnicas de indicadores de riesgos</v>
          </cell>
          <cell r="J2525" t="str">
            <v>Se elaboraron 873 Cédulas de Opiniones Técnicas de indicadores de Riesgo.</v>
          </cell>
          <cell r="K2525">
            <v>1791</v>
          </cell>
        </row>
        <row r="2526">
          <cell r="G2526" t="str">
            <v>34C001N005_C2A1</v>
          </cell>
          <cell r="H2526" t="str">
            <v xml:space="preserve">Elaboración de informes de emergencias en materia de hidrocarburos y sustancias químicas </v>
          </cell>
          <cell r="I2526" t="str">
            <v>Mide el avance porcentual de los informes de emergencias en materia de hidrocarburos y sustancias químicas para la mitigación de zonas de riesgo</v>
          </cell>
          <cell r="J2526" t="str">
            <v>Se llevaron a cabo 182 informes de emergencias en materia de hidrocarburos y sustancias químicas.</v>
          </cell>
          <cell r="K2526">
            <v>275</v>
          </cell>
        </row>
        <row r="2527">
          <cell r="G2527" t="str">
            <v>34C001N005_C3</v>
          </cell>
          <cell r="H2527" t="str">
            <v>Asesorías para las unidades de Protección Civil en las Alcaldías brindadas</v>
          </cell>
          <cell r="I2527" t="str">
            <v>Mide el avance porcentual en las asesorías para las unidades de Protección Civil en las Alcaldías en el diagnóstico y emisión de recomendaciones sobre fenómenos naturales</v>
          </cell>
          <cell r="J2527" t="str">
            <v>Se realizaron 4,321  asesorías en materia de Gestión Integral de Riesgos y Protección Civil.</v>
          </cell>
          <cell r="K2527">
            <v>1028</v>
          </cell>
        </row>
        <row r="2528">
          <cell r="G2528" t="str">
            <v>34C001N005_C3A1</v>
          </cell>
          <cell r="H2528" t="str">
            <v>Coordinación con las Alcaldías para asesoría</v>
          </cell>
          <cell r="I2528" t="str">
            <v>Mide el avance de las reuniones celebradas de coordinación con las Alcaldías</v>
          </cell>
          <cell r="J2528" t="str">
            <v>Se llevaron a cabo 935 reuniones para organizar y coordinar la ejecución de proyectos, visitas a inmuebles y/o proporcionar información a la población.</v>
          </cell>
          <cell r="K2528">
            <v>2274</v>
          </cell>
        </row>
        <row r="2529">
          <cell r="G2529" t="str">
            <v>34C001N005_C4</v>
          </cell>
          <cell r="H2529" t="str">
            <v>Emergencias por fenómenos naturales y/o antropogénicos atendidas</v>
          </cell>
          <cell r="I2529" t="str">
            <v>Mide el avance porcentual de las emergencias coordinadas y/o atendidas la registradas en el REUSE y en llamadas en Base Patriotismo</v>
          </cell>
          <cell r="J2529" t="str">
            <v>Se efectuaron 13,711 registros de emergencias coordinadas y/o atendidas por la DGTO en las 16 Alcaldías de la Ciudad de México, así como el registro de llamadas y canalizaciones en base Patriotismo.</v>
          </cell>
          <cell r="K2529">
            <v>16630</v>
          </cell>
        </row>
        <row r="2530">
          <cell r="G2530" t="str">
            <v>34C001N005_C4A1</v>
          </cell>
          <cell r="H2530" t="str">
            <v>Realización de reuniones y operativos interinstitucionales</v>
          </cell>
          <cell r="I2530" t="str">
            <v>Mide el avance porcentual de las reuniones y operativos interinstitucionales realizados</v>
          </cell>
          <cell r="J2530" t="str">
            <v>Se efectuaron 1,516 reuniones y operativos entre diferentes Alcaldías y dependencias, encargadas o involucradas en la atención de siniestros, emergencias o desastres.</v>
          </cell>
          <cell r="K2530">
            <v>2244</v>
          </cell>
        </row>
        <row r="2531">
          <cell r="G2531" t="str">
            <v>34C001N005_C4A2</v>
          </cell>
          <cell r="H2531" t="str">
            <v>Instalación de refugios temporales</v>
          </cell>
          <cell r="I2531" t="str">
            <v>Mide el avance porcentual de los recorridos realizados en refugios temporales.</v>
          </cell>
          <cell r="J2531" t="str">
            <v xml:space="preserve">Se efectuaron 14 revisiones oculares de inmuebles para ser habilitados como refugios temporales. </v>
          </cell>
          <cell r="K2531">
            <v>36</v>
          </cell>
        </row>
        <row r="2532">
          <cell r="G2532" t="str">
            <v>34C001N005_C4A3</v>
          </cell>
          <cell r="H2532" t="str">
            <v>Realización de simulacros</v>
          </cell>
          <cell r="I2532" t="str">
            <v>Mide el avance porcentual de simulacros realizados</v>
          </cell>
          <cell r="J2532" t="str">
            <v xml:space="preserve">Se efectuaron 35 evaluaciones de simulacros en diferentes dependencias, como la Fiscalía General de la Ciudad de México. </v>
          </cell>
          <cell r="K2532">
            <v>20</v>
          </cell>
        </row>
        <row r="2533">
          <cell r="G2533" t="str">
            <v>34C001N005_C5</v>
          </cell>
          <cell r="H2533" t="str">
            <v>Capacitaciones en materia de Gestión Integral de Riesgos y Protección Civil otorgadas</v>
          </cell>
          <cell r="I2533" t="str">
            <v>Mide el avance porcentual de las capacitaciones en materia de Gestión Integral de Riesgos y Protección Civil otorgadas</v>
          </cell>
          <cell r="J2533" t="str">
            <v>Se llevaron a cabo 1,163 capacitaciones en materia de Gestión Integral de Riesgos y Protección Civil, los cuales corresponden a 426 capacitaciones presenciales, 530 capacitaciones en Aula Virtual y 207 capacitaciones en temas de resiliencia.</v>
          </cell>
          <cell r="K2533">
            <v>1230</v>
          </cell>
        </row>
        <row r="2534">
          <cell r="G2534" t="str">
            <v>34C001N005_C5A1</v>
          </cell>
          <cell r="H2534" t="str">
            <v xml:space="preserve">Difusión de campañas para el fortalecimiento en materia Protección Civil </v>
          </cell>
          <cell r="I2534" t="str">
            <v>Mide el avance porcentual de campañas para el fortalecimiento en materia de Protección Civil difundidas</v>
          </cell>
          <cell r="J2534" t="str">
            <v>Se realizaron 37 campañas de recomendaciones a la población para el fortalecimiento de medidas de acción en materia de Protección Civil.</v>
          </cell>
          <cell r="K2534">
            <v>57</v>
          </cell>
        </row>
        <row r="2535">
          <cell r="G2535" t="str">
            <v>34C001N005_C5A2</v>
          </cell>
          <cell r="H2535" t="str">
            <v>Elaboración de materiales gráficos y audiovisuales</v>
          </cell>
          <cell r="I2535" t="str">
            <v>Mide el avance porcentual de los materiales gráficos y audiovisuales elaborados</v>
          </cell>
          <cell r="J2535" t="str">
            <v>Se llevaron a cabo 21 creaciones de contenido gráfico  y audiovisual para las campañas de Gestión Integral de Riesgos.</v>
          </cell>
          <cell r="K2535">
            <v>30</v>
          </cell>
        </row>
        <row r="2536">
          <cell r="G2536" t="str">
            <v>34C001N005_C5A3</v>
          </cell>
          <cell r="H2536" t="str">
            <v xml:space="preserve">Autorización de programas especiales de protección civil </v>
          </cell>
          <cell r="I2536" t="str">
            <v>Mide el avance porcentual en la autorización de programas especiales de protección civil contra los estimados en el año.</v>
          </cell>
          <cell r="J2536" t="str">
            <v>Se autorizaron 64 programas especiales para eventos masivos de la iniciativa privada y el sector público.</v>
          </cell>
          <cell r="K2536">
            <v>130</v>
          </cell>
        </row>
        <row r="2537">
          <cell r="G2537" t="str">
            <v>34C001N005_C6</v>
          </cell>
          <cell r="H2537" t="str">
            <v>Registro de responsables oficiales de protección civil</v>
          </cell>
          <cell r="I2537" t="str">
            <v>Mide el avance porcentual en el registro de responsables oficiales de protección civil que hayan cumplido con todos los requisitos necesarios para cumplir su labor.</v>
          </cell>
          <cell r="J2537" t="str">
            <v>Se otorgaron 323 registros para responsables oficiales de Protección Civil en las modalidades de capacitación, programas internos, programas especiales, y estudios de riesgo.</v>
          </cell>
          <cell r="K2537">
            <v>350</v>
          </cell>
        </row>
        <row r="2538">
          <cell r="G2538" t="str">
            <v>34C001N005_C6A1</v>
          </cell>
          <cell r="H2538" t="str">
            <v>Evaluación de candidaturas</v>
          </cell>
          <cell r="I2538" t="str">
            <v>Mide el avance porcentual en la evaluación de candidaturas para convertirse en responsables oficiales de protección civil.</v>
          </cell>
          <cell r="J2538" t="str">
            <v xml:space="preserve">Se realizaron 296 evaluaciones de candidaturas para responsables oficiales de Protección Civil
</v>
          </cell>
          <cell r="K2538">
            <v>400</v>
          </cell>
        </row>
        <row r="2539">
          <cell r="G2539" t="str">
            <v>34PDHBN001_C1</v>
          </cell>
          <cell r="H2539" t="str">
            <v xml:space="preserve">Señaléticas colocadas </v>
          </cell>
          <cell r="I2539" t="str">
            <v>Mide el avance porcentual de señaléticas colocadas en los diferentes inmuebles del Heroico Cuerpo de Bomberos de la Ciudad de México</v>
          </cell>
          <cell r="J2539" t="str">
            <v>Durante el tercer trimestre del 2024, no se han realizado la colocación de señaléticas en los diferentes inmuebles del Heroico Cuerpo de Bomberos de la Ciudad de México.</v>
          </cell>
          <cell r="K2539">
            <v>1200</v>
          </cell>
        </row>
        <row r="2540">
          <cell r="G2540" t="str">
            <v>34PDHBN001_C1A1</v>
          </cell>
          <cell r="H2540" t="str">
            <v>Recepción de solicitudes para la colocación de señalética</v>
          </cell>
          <cell r="I2540" t="str">
            <v>Mide el avance porcentual en la gestión de solicitudes para la colocación de señaléticas</v>
          </cell>
          <cell r="J2540" t="str">
            <v>Durante el tercer trimestre de 2024 no se ha recibido solicitudes para la colocación de señaléticas.</v>
          </cell>
          <cell r="K2540">
            <v>1200</v>
          </cell>
        </row>
        <row r="2541">
          <cell r="G2541" t="str">
            <v>34PDHBN001_C2</v>
          </cell>
          <cell r="H2541" t="str">
            <v>Atención de Simulacros realizados</v>
          </cell>
          <cell r="I2541" t="str">
            <v>Mide el avance porcentual de simulacros realizados  en la Ciudad de México para fortalecer las funciones del organismo en materia de Protección Civil</v>
          </cell>
          <cell r="J2541" t="str">
            <v xml:space="preserve">Al presente trimestre del 2024, no se ha dado atención a simulacros realizados. </v>
          </cell>
          <cell r="K2541">
            <v>2</v>
          </cell>
        </row>
        <row r="2542">
          <cell r="G2542" t="str">
            <v>34PDHBN001_C2A1</v>
          </cell>
          <cell r="H2542" t="str">
            <v>Difusión para la realización de simulacros.</v>
          </cell>
          <cell r="I2542" t="str">
            <v>Mide el avance porcentual de simulacros difundidos</v>
          </cell>
          <cell r="J2542" t="str">
            <v>Durante el tercer trimestre de 2024 no se ha dado difusión para la realización de simulacros.</v>
          </cell>
          <cell r="K2542">
            <v>2</v>
          </cell>
        </row>
        <row r="2543">
          <cell r="G2543" t="str">
            <v>34PDHBN005_C1</v>
          </cell>
          <cell r="H2543" t="str">
            <v>Atención a emergencias  realizadas</v>
          </cell>
          <cell r="I2543" t="str">
            <v>Mide el avance porcentual de emergencias atendidas(ordinarias:fugas de gas natural y L.P., rescate de personas, exhumaciones, cables caidos, corto circuito, servicios de prevención etc, y mayores:incendios estructurales , forestales, choques, volcaduras, flamazos, explociones, inundaciones y derrumbes.</v>
          </cell>
          <cell r="J2543" t="str">
            <v>Se llevaron a cabo 31,513 servicios de emergencia, mismos que corresponden a: 3,469 incendios estructurales, 559 rescates de personas, 868 incendios forestales, 61 derrumbes, 8,038 fugas de gas L.P., 1,807 choques, 642 volcaduras, 290 flamazos, 39 explosiones, 271 recuperaciones de cadáveres, 938 cables caídos, 1,313 cortos circuitos así como; 6,792 seccionar árboles, 1,640 retiros de enjambres, 301 derrames de fluidos, 1,018 inundaciones, 645 fugas de gas natural, 33 exhumaciones de cadáveres, 234 fugas de agua, 206 derrames de sustancias peligrosas, 1,387 derrames de mezclas inflamables y 962 falsas alarmas.</v>
          </cell>
          <cell r="K2543">
            <v>52435</v>
          </cell>
        </row>
        <row r="2544">
          <cell r="G2544" t="str">
            <v>34PDHBN005_C1A1</v>
          </cell>
          <cell r="H2544" t="str">
            <v xml:space="preserve">Recepción de llamadas de emergencias </v>
          </cell>
          <cell r="I2544" t="str">
            <v xml:space="preserve">Mide el avance porcentual de la recepción de llamadas de emergencias </v>
          </cell>
          <cell r="J2544" t="str">
            <v>Se recibieron durante el tercer  trimestre de 2024, 43,857 llamadas de emergencias.</v>
          </cell>
          <cell r="K2544">
            <v>52435</v>
          </cell>
        </row>
        <row r="2545">
          <cell r="G2545" t="str">
            <v>34PDHBN005_C2A1</v>
          </cell>
          <cell r="H2545" t="str">
            <v xml:space="preserve">Coordinación de tareas con otras instituciones </v>
          </cell>
          <cell r="I2545" t="str">
            <v>Mide el avance de las actividades de coordinación con otras instituciones para la atención de emergencias</v>
          </cell>
          <cell r="J2545" t="str">
            <v>Durante el tercer trimestre el Heroico Cuerpo de Bomberos de la Ciudad de México, no ha realizado tareas de coordinación con otras instituciones.</v>
          </cell>
          <cell r="K2545">
            <v>30000</v>
          </cell>
        </row>
        <row r="2546">
          <cell r="G2546" t="str">
            <v>35C001E179_C1</v>
          </cell>
          <cell r="H2546" t="str">
            <v>Cursos, capacitaciones y orientaciones sobre derechos humanos.</v>
          </cell>
          <cell r="I2546" t="str">
            <v>Mide el avance de asesorías, capacitaciones y / u orientaciones enfocadas a la reducción de las brechas de desigualdad de género y acceso a los derechos de la niñez y adolescencia.</v>
          </cell>
          <cell r="J2546" t="str">
            <v>En el marco del PAT 2023-2024 del OPPMCM en coordinación con la Alcaldía Tláhuac, FOBAM y SEMUJERES, se realizaron 2 reuniones para planificar jornadas territoriales enfocadas en la salud sexual y reproductiva, así como stands de servicios y espacios para actividades lúdicas y artísticas. Se instaló 1 stand informativo en las Jornadas Comunitarias por el Derecho a la Tierra y el Territorio para las Mujeres Rurales de la Ciudad de México y 4 sobre los derechos de la comunidad LGBTTTI+, traducidos en lenguas indígenas nacionales en la Caravana Eres Con Orgullo. Se realizaron 2 talleres de "La Interculturalidad en los Servicios de Salud Pública", y 1 taller de "La atención de las personas servidoras públicas, con enfoque intercultural para el cumplimiento de los derechos indígenas".</v>
          </cell>
          <cell r="K2546">
            <v>20</v>
          </cell>
        </row>
        <row r="2547">
          <cell r="G2547" t="str">
            <v>35C001E179_C1A1</v>
          </cell>
          <cell r="H2547" t="str">
            <v>Elaboración de Fichas técnicas sobre derechos humanos.</v>
          </cell>
          <cell r="I2547" t="str">
            <v>Mide el avance en la elaboración de fichas técnicas y/o notas informativas sobre la realización de cursos, capacitaciones u orientaciones.</v>
          </cell>
          <cell r="J2547" t="str">
            <v>Se elaboraron 11 documentales como notas informativas y fichas técnicas</v>
          </cell>
          <cell r="K2547">
            <v>20</v>
          </cell>
        </row>
        <row r="2548">
          <cell r="G2548" t="str">
            <v>35C001E179_C2</v>
          </cell>
          <cell r="H2548" t="str">
            <v>Tareas para promover la plurietnicidad, pluriculturalidad y plurilingüismo realizadas.</v>
          </cell>
          <cell r="I2548" t="str">
            <v>Mide el avance del conjunto de actividades enfocadas a impulsar la diversidad pluricultural, pluriétnica y plurilingüistica.</v>
          </cell>
          <cell r="J2548" t="str">
            <v>Se realizó 1 actividad donde se emitieron oficios de canalización a cinco personas de comunidades indígenas y 1 actividad referente a visitas domiciliarias a solicitantes de vivienda. Se realizó 1 actividad para lograr el desarrollo de X Fiesta de las Culturas Indígenas y Pueblos y Barrios Originarios 2024. Se realizó 1 actividad referente a asesorías a la población sobre las dependencias responsables de brindar servicios en la Ciudad de México. Se llevaron a cabo 2 talleres con perspectiva intercultural sobre la historia y usos del barro. Se realizaron 2 acompañamientos en la plática sobre "Salud Mental y Adicciones". Se llevo a cabo 1 actividad relativa a recorridos casa por casa para identificar y canalizar demandas ciudadanas, Se realizaron 2 acompañamientos para resguardar y cuidar el inmueble durante la exhibición de la reliquia de San Judas Tadeo en la iglesia de San Hipólito. Se brindó 1 acompañamiento a la jornada de conversatorios con motivo del 53 aniversario de CONAFE. Se realizó 1 taller en el Centro Artesanal Garibaldi para artesanas y artesanos sobre terminales de punto de venta, donde se presentaron sus ventajas, desventajas y características.</v>
          </cell>
          <cell r="K2548">
            <v>20</v>
          </cell>
        </row>
        <row r="2549">
          <cell r="G2549" t="str">
            <v>35C001E179_C2A1</v>
          </cell>
          <cell r="H2549" t="str">
            <v xml:space="preserve">Elaboración de materiales y/o documentos para una atención con enfoque pluricultural, plurilingüe y pluriétnico incorporado. </v>
          </cell>
          <cell r="I2549" t="str">
            <v>Mide la cantidad de materiales y/o documentos respecto a las acciones para brindar atención a la población indígena desde un enfoque pluricultural, plurilingüe y pluriétnico.</v>
          </cell>
          <cell r="J2549" t="str">
            <v>Se realizaron 8 documentales que demuestran las actividades realizadas y en lo concerniente a los documentales para la canalización al programa social seguro de desempleo, se elaboraron 5 oficios.</v>
          </cell>
          <cell r="K2549">
            <v>20</v>
          </cell>
        </row>
        <row r="2550">
          <cell r="G2550" t="str">
            <v>35C001E179_C2A2</v>
          </cell>
          <cell r="H2550" t="str">
            <v xml:space="preserve">Asesoramiento para el ingreso al Sistema de registro de PBO y CIR </v>
          </cell>
          <cell r="I2550" t="str">
            <v xml:space="preserve">Mide el avance porcentual en el asesoramiento para el registro en el sistema de Pueblos y Barrios Originarios y Comunidades Indígenas Residentes realizados </v>
          </cell>
          <cell r="J2550" t="str">
            <v>Se llevaron a cabo 14 asesorías sobre la convocatoria del Sistema de Registro y Documentación de Pueblos Originarios y Comunidades Indígenas Residentes en pueblos y comunidades indígenas residentes de la Ciudad de México.</v>
          </cell>
          <cell r="K2550">
            <v>12</v>
          </cell>
        </row>
        <row r="2551">
          <cell r="G2551" t="str">
            <v>35C001E179_C3</v>
          </cell>
          <cell r="H2551" t="str">
            <v>Asesorías legales con perspectiva intercultural proporcionadas.</v>
          </cell>
          <cell r="I2551" t="str">
            <v>Mide el porcentaje de asesorías y acompañamientos legales con perspectiva intrcultural brindadas.</v>
          </cell>
          <cell r="J2551" t="str">
            <v xml:space="preserve">Se brindaron 41 asesorías legales que contribuyen a garantizar el derecho de acceso a la justicia de habitantes de Pueblos y Barrios Originarios y Comunidades Indígenas Residentes. </v>
          </cell>
          <cell r="K2551">
            <v>130</v>
          </cell>
        </row>
        <row r="2552">
          <cell r="G2552" t="str">
            <v>35C001E179_C3A1</v>
          </cell>
          <cell r="H2552" t="str">
            <v>Recepción de solicitudes para asesoría legal desde un enfoque intercultural.</v>
          </cell>
          <cell r="I2552" t="str">
            <v>Mide el porcentaje de solicitudes de asesoría legal recibidas desde un enfoque intercultural.</v>
          </cell>
          <cell r="J2552" t="str">
            <v>Se recibieron 41 solicitudes para una asesoría legal, mismas que se atendieron.</v>
          </cell>
          <cell r="K2552">
            <v>40</v>
          </cell>
        </row>
        <row r="2553">
          <cell r="G2553" t="str">
            <v>35C001E179_C4</v>
          </cell>
          <cell r="H2553" t="str">
            <v>Material audiovisual con perspectiva intercultural difundido.</v>
          </cell>
          <cell r="I2553" t="str">
            <v>Mide el avance porcentual en la difusión de material audiovisual de las estrategias interinstitucionales en donde participa la Secretaría, con perspectiva intercultural.</v>
          </cell>
          <cell r="J2553" t="str">
            <v>Se llevaron a cabo 6 actividades de difusión con enfoque intercultural, incluyendo: Glosario LGBTTTI+, recomendaciones para la temporada de lluvias, "Convocatoria 2024 Prepa en Línea SEP”, Programa Radiofónico Totlalli: Nuestra Tierra, paridad y violencia política hacia mujeres líderes y derechos político-electorales de mujeres indígenas.</v>
          </cell>
          <cell r="K2553">
            <v>12</v>
          </cell>
        </row>
        <row r="2554">
          <cell r="G2554" t="str">
            <v>35C001E179_C4A1</v>
          </cell>
          <cell r="H2554" t="str">
            <v>Elaboración de materiales con perspectiva intercultural en medios digitales.</v>
          </cell>
          <cell r="I2554" t="str">
            <v xml:space="preserve">Mide el avance porcentual de materiales elaborados con perspectiva intercultural, para su difusión en medios digitales. </v>
          </cell>
          <cell r="J2554" t="str">
            <v>Se elaboraron 13 materiales de difusión con enfoque intercultural incluyendo video/infografías, postales y boletines.</v>
          </cell>
          <cell r="K2554">
            <v>20</v>
          </cell>
        </row>
        <row r="2555">
          <cell r="G2555" t="str">
            <v>35C001N001_C1</v>
          </cell>
          <cell r="H2555" t="str">
            <v>Capacitación de brigadas de protección civil realizada</v>
          </cell>
          <cell r="I2555" t="str">
            <v>Mide el avance porcentual en el programa de capacitación para el personal de protección civil realizadas</v>
          </cell>
          <cell r="J2555" t="str">
            <v xml:space="preserve">Tercer trimestre: Se llevo a cabo la Segunda ronda del curso de Responsables Oficiales de Potección Civil Institucional (ROPCI 5-2024) </v>
          </cell>
          <cell r="K2555">
            <v>3</v>
          </cell>
        </row>
        <row r="2556">
          <cell r="G2556" t="str">
            <v>35C001N001_C1A1</v>
          </cell>
          <cell r="H2556" t="str">
            <v>Emisión de convocatorias del programa de capacitación</v>
          </cell>
          <cell r="I2556" t="str">
            <v>Mide el avance porcentual en la difusión y promoción del Programa de capacitación realizadas</v>
          </cell>
          <cell r="J2556" t="str">
            <v>Tercer trimestre: Mediante oficio llego la invitación para participar en el curso de ROPCI 5-2024 y de forma personal se les invito a los brigadistas.</v>
          </cell>
          <cell r="K2556">
            <v>3</v>
          </cell>
        </row>
        <row r="2557">
          <cell r="G2557" t="str">
            <v>35C001N001_C2</v>
          </cell>
          <cell r="H2557" t="str">
            <v>Simulacros realizados</v>
          </cell>
          <cell r="I2557" t="str">
            <v>Mide el avance porcentual de los simulacros realizados</v>
          </cell>
          <cell r="J2557" t="str">
            <v>Tercer trimestre: Se realizaron dos simulacros en la Secretaría.</v>
          </cell>
          <cell r="K2557">
            <v>3</v>
          </cell>
        </row>
        <row r="2558">
          <cell r="G2558" t="str">
            <v>35C001N001_C2A1</v>
          </cell>
          <cell r="H2558" t="str">
            <v>Elaboración de reuniones de difusión en materia de protección civil</v>
          </cell>
          <cell r="I2558" t="str">
            <v>Mide el avance porcentual de la difusión del programa protección civil y sus protocolos de actuación difundidos</v>
          </cell>
          <cell r="J2558" t="str">
            <v>Tercer trimestre: Se realizarion dos reuniones con todo el personal brigadista.</v>
          </cell>
          <cell r="K2558">
            <v>3</v>
          </cell>
        </row>
        <row r="2559">
          <cell r="G2559" t="str">
            <v>35C001N001_C3</v>
          </cell>
          <cell r="H2559" t="str">
            <v>Implementación de señaléticas concluídas</v>
          </cell>
          <cell r="I2559" t="str">
            <v>Mide el avance porcentual de señaléticas colocadas</v>
          </cell>
          <cell r="J2559" t="str">
            <v>Tercer Trimestre: Continúan en revisión por parte del Equipo de Identidad gráfica, por lo cual no se han implementado.</v>
          </cell>
          <cell r="K2559">
            <v>40</v>
          </cell>
        </row>
        <row r="2560">
          <cell r="G2560" t="str">
            <v>35C001N001_C3A1</v>
          </cell>
          <cell r="H2560" t="str">
            <v>Adquisición de señaléticas</v>
          </cell>
          <cell r="I2560" t="str">
            <v>Mide el avance porcentualen la adquisición de señaléticas</v>
          </cell>
          <cell r="J2560" t="str">
            <v>Tercer Trimestre: Continúa pendiente la adquisición de Señaleticas, hasta que Identidad gráfica apruebe las Señaleticas que se diseñaron en lenguas indígenas.</v>
          </cell>
          <cell r="K2560">
            <v>40</v>
          </cell>
        </row>
        <row r="2561">
          <cell r="G2561" t="str">
            <v>35C001S223_C1</v>
          </cell>
          <cell r="H2561" t="str">
            <v>Traducciones, interpretaciones e intervenciones brindadas</v>
          </cell>
          <cell r="I2561" t="str">
            <v xml:space="preserve">Mide el avance porcentual de traducciones e interpretaciones a las personas indígenas de Pueblos y Barrios Originarios y Comunidades Indígenas Residentes de la Ciudad de México brindadas </v>
          </cell>
          <cell r="J2561" t="str">
            <v>Se brindaron 996 servicios de interpretación en las siguientes modalidades: en la Modalidad de Servicios de interpretación y traducción de la Red de Intérpretes-Traductores en Lenguas Indígenas de la Ciudad de México se llevaron a cabo 125 servicios de interpretación y traducción, en los ámbitos de salud, social y justicia, en las lenguas indígenas mazahua, mazateca, náhuatl, otomí, mixteco, totonaco, tseltal, zapoteco, triqui, amuzgo, ch’ol, tlapaneco y chinanteco.  En la Modalidad de las Personas Beneficiarias Facilitadoras de Servicios de Interpretación, Traducción e Intervención para una Atención Múltiple se llevaron a cabo 871 actividades de interpretación, traducción e intervención, en los ámbitos de salud, educación, social y justicia, en las lenguas indígenas mixteca, mixe, tseltal, tsotsil del Este Alto, zoque, tsotsil de San Juan Chamula y mazateco.</v>
          </cell>
          <cell r="K2561">
            <v>800</v>
          </cell>
        </row>
        <row r="2562">
          <cell r="G2562" t="str">
            <v>35C001S223_C1A1</v>
          </cell>
          <cell r="H2562" t="str">
            <v xml:space="preserve">Asignación de intervenciones </v>
          </cell>
          <cell r="I2562" t="str">
            <v>Porcentaje de intervencion es realizadas por las personas facilitadoras de servicios de atención múltiple.</v>
          </cell>
          <cell r="J2562" t="str">
            <v>Se realizaron 871 actividades de interpretación en los ámbitos de salud, educación, social y justicia, en las lenguas indígenas mixteca, mixe, tzeltal, tsotsil del Este Alto, zoque, tsotsil de San Juan Chamula y mazateco; esto a través de la modalidad de las personas beneficiarias facilitadoras de servicios de interpretación, traducción e intervención para una atención múltiple.</v>
          </cell>
          <cell r="K2562">
            <v>700</v>
          </cell>
        </row>
        <row r="2563">
          <cell r="G2563" t="str">
            <v>35C001S223_C1A2</v>
          </cell>
          <cell r="H2563" t="str">
            <v>Realización de designaciones</v>
          </cell>
          <cell r="I2563" t="str">
            <v>Porcentaje de designaciones de servicios de interpretación y/o traducción a la Red de Intérpretes y Traductores en lenguas Indígenas de la Ciudad de México.</v>
          </cell>
          <cell r="J2563" t="str">
            <v>Se realizaron 125 servicios de interpretación en la Modalidad de Servicios de interpretación y traducción de la Red de Intérpretes-Traductores en Lenguas Indígenas de la Ciudad de México en los ámbitos de salud, social y justicia, en las lenguas indígenas mazahua, mazateca, náhuatl, otomí, mixteco, totonaco, tseltal, zapoteco, triqui, amuzgo, ch’ol, tlapaneco y chinanteco.</v>
          </cell>
          <cell r="K2563">
            <v>100</v>
          </cell>
        </row>
        <row r="2564">
          <cell r="G2564" t="str">
            <v>35C001S223_C2</v>
          </cell>
          <cell r="H2564" t="str">
            <v>Apoyos para infraestructura entregados</v>
          </cell>
          <cell r="I2564" t="str">
            <v xml:space="preserve">Mide el avance porcentual  de las ministraciones de los apoyos para infraestructura entregados </v>
          </cell>
          <cell r="J2564" t="str">
            <v xml:space="preserve">Se ha entregado la primera ministración de 49 proyectos comunitarios aprobados por el Comité Mixto de Dictaminación </v>
          </cell>
          <cell r="K2564">
            <v>40</v>
          </cell>
        </row>
        <row r="2565">
          <cell r="G2565" t="str">
            <v>35C001S223_C2A1</v>
          </cell>
          <cell r="H2565" t="str">
            <v xml:space="preserve">Selección y aprobación de proyectos comunitarios </v>
          </cell>
          <cell r="I2565" t="str">
            <v xml:space="preserve">Mide el avance porcentual de los proyectos comunitarios seleccionados y aprobados </v>
          </cell>
          <cell r="J2565" t="str">
            <v>Se aprobaron 49 proyectos comunitarios para 49 comités comunitarios de seguimiento y vigilancia integrados por 147 ciudadanos.</v>
          </cell>
          <cell r="K2565">
            <v>40</v>
          </cell>
        </row>
        <row r="2566">
          <cell r="G2566" t="str">
            <v>36C001E086_C1</v>
          </cell>
          <cell r="H2566" t="str">
            <v>Servicio educativo de nivel medio superior brindado</v>
          </cell>
          <cell r="I2566" t="str">
            <v xml:space="preserve">Mide el avance porcentual en el servicio educativo de nivel media superior brindado </v>
          </cell>
          <cell r="J2566" t="str">
            <v>De enero a septiembre de 2024 se atendió a un total de 22,326 estudiantes matriculados en los programas de bachillerato que ofrece la SECTEI: Bachillerato en Línea PILARES (BLP): 21,830 estudiantes. Bachillerato Policial (BP): 496 estudiantes.</v>
          </cell>
          <cell r="K2566">
            <v>28000</v>
          </cell>
        </row>
        <row r="2567">
          <cell r="G2567" t="str">
            <v>36C001E086_C1A1</v>
          </cell>
          <cell r="H2567" t="str">
            <v>Emisión de convocatoria para nuevo ingreso a programas de bachillerato</v>
          </cell>
          <cell r="I2567" t="str">
            <v>Mide el porcentaje de avance el la elaboración de la convocatoria  para el registro a los programas de estudio</v>
          </cell>
          <cell r="J2567" t="str">
            <v>Se publicaron las Convocatorias para el ingreso al Bachillerato en Línea Pilares y para el ingreso Bachillerato Policial, ambas correspondientes al año 2024.</v>
          </cell>
          <cell r="K2567">
            <v>2</v>
          </cell>
        </row>
        <row r="2568">
          <cell r="G2568" t="str">
            <v>36C001E086_C1A2</v>
          </cell>
          <cell r="H2568" t="str">
            <v>Operación académica y tecnológica de cursos en línea</v>
          </cell>
          <cell r="I2568" t="str">
            <v xml:space="preserve">Mide el avance porcentual en la operación académica y tecnológica de cursos en línea </v>
          </cell>
          <cell r="J2568" t="str">
            <v>Se atendieron los procesos académicos, tecnológicos y administrativos correspondientes a la operación de 90 cursos de asignaturas en línea: - 52 de Bachillerato en Línea PILARES (BLP) - 38 de Bachillerato Policial (BP)</v>
          </cell>
          <cell r="K2568">
            <v>110</v>
          </cell>
        </row>
        <row r="2569">
          <cell r="G2569" t="str">
            <v>36C001E180_C1</v>
          </cell>
          <cell r="H2569" t="str">
            <v xml:space="preserve">Capacitaciones de formación continua realizadas </v>
          </cell>
          <cell r="I2569" t="str">
            <v xml:space="preserve">Mide el porcentaje de docentes de educación básica capacitados </v>
          </cell>
          <cell r="J2569" t="str">
            <v>De enero a septiembre se impartieron capacitaciones a distancia a través de la plataforma de SECTEI y modalidad presencial, de los cursos de formación continua (Cuidado a la Primera Infancia, Desarrollo Infantil Integral, Crianza Sensible, Atención a la Vulnerabilidad Escolar, Prevención del Embarazo en Adolescente, STEAM y Derechos Humanos) dirigidos a 16,962 docentes.</v>
          </cell>
          <cell r="K2569">
            <v>17900</v>
          </cell>
        </row>
        <row r="2570">
          <cell r="G2570" t="str">
            <v>36C001E180_C1A1</v>
          </cell>
          <cell r="H2570" t="str">
            <v xml:space="preserve">Autorización de cursos de formación continua </v>
          </cell>
          <cell r="I2570" t="str">
            <v>Mide el porcentaje de cursos autorizados por la Dirección de Asistencia Técnica a la Escuela (DATE)</v>
          </cell>
          <cell r="J2570" t="str">
            <v>Se autorizaron e integraron 35 cursos en el Catálogo Estatal de Formación 2024-AEFCM, 13 de Atención a la Vulnerabilidad Escolar 13 de Cuidado a la Primera Infancia, Desarrollo Infantil Integral y Crianza Sensible, 2 de Prevención de Embarazo en Adolescentes, 5 de STEAM 2 de Derechos Humanos.</v>
          </cell>
          <cell r="K2570">
            <v>52</v>
          </cell>
        </row>
        <row r="2571">
          <cell r="G2571" t="str">
            <v>36C001E180_C1A2</v>
          </cell>
          <cell r="H2571" t="str">
            <v xml:space="preserve">Impartición de cursos de formación continua </v>
          </cell>
          <cell r="I2571" t="str">
            <v>Mide el porcentaje de cursos de formación continua impartidos</v>
          </cell>
          <cell r="J2571" t="str">
            <v>Se desarrollaron 29 cursos en los ámbitos escolar y extraescolar para el fortalecimiento de la educación básica.</v>
          </cell>
          <cell r="K2571">
            <v>39</v>
          </cell>
        </row>
        <row r="2572">
          <cell r="G2572" t="str">
            <v>36C001E180_C2</v>
          </cell>
          <cell r="H2572" t="str">
            <v>Servicios de educación inicial y preescolar otorgados</v>
          </cell>
          <cell r="I2572" t="str">
            <v>Mide el porcentaje de niños atendidos en los servicios de educación inicial y preescolar en los CACI Comunitarios</v>
          </cell>
          <cell r="J2572" t="str">
            <v>Se matricularon 4,513 niñas y niños en el primer bimestre del ciclo escolar 2024-2025 en los CACI Comunitarios.</v>
          </cell>
          <cell r="K2572">
            <v>5500</v>
          </cell>
        </row>
        <row r="2573">
          <cell r="G2573" t="str">
            <v>36C001E180_C2A1</v>
          </cell>
          <cell r="H2573" t="str">
            <v>Validación bimestral de matrícula de educación preescolar</v>
          </cell>
          <cell r="I2573" t="str">
            <v>Mide el porcentaje de validaciones bimestrales de matrícula realizadas en los CACI Comunitarios</v>
          </cell>
          <cell r="J2573" t="str">
            <v>Validación de la matrícula existente en los CACI Comunitarios, correspondiente al primer bimestre del ciclo escolar 2024-2025.</v>
          </cell>
          <cell r="K2573">
            <v>5</v>
          </cell>
        </row>
        <row r="2574">
          <cell r="G2574" t="str">
            <v>36C001E180_C3</v>
          </cell>
          <cell r="H2574" t="str">
            <v xml:space="preserve">Formación complementaria realizada </v>
          </cell>
          <cell r="I2574" t="str">
            <v>Mide el porcentaje de personas registradas en la oferta educativa complementaria</v>
          </cell>
          <cell r="J2574" t="str">
            <v>Se ofertó educación complementaria a través de plataformas educativas administradas por SECTEI e Instituciones aliadas, la cual incluye 20 cursos con Fundación telefónica: en habilidades digitales y empleabilidad para población y personal educativo (en línea); 11 cursos en salud y salud mental para figuras educativas con Centros de Integración Juvenil. (en línea presencial e hibrido); Materiales y simulador de examen como apoyo a curso Examen COMIPEMS con PILARES para aspirantes a ingresar a la educación media superior (en línea); materiales y recursos educativos así como simuladores en plataforma para Examen único para Policías de la SSC y para población general; actividades para el fomento de una cultura de paz y eventos deportivos (recorridos de luz por la Paz y donación de kits deportivos) a instituciones educativas y 52 talleres en IEMS, URC, CONALEP e IPN (ESIA y CECyT), a través del proyecto "BúscaLEE”, el cual incentiva el uso de las bibliotecas públicas a través del trabajo extracurricular del hábito lector, así como el uso de herramientas de investigación, impactando a 31,737 personas.</v>
          </cell>
          <cell r="K2574">
            <v>23000</v>
          </cell>
        </row>
        <row r="2575">
          <cell r="G2575" t="str">
            <v>36C001E180_C3A1</v>
          </cell>
          <cell r="H2575" t="str">
            <v xml:space="preserve">Difusión de la oferta educativa </v>
          </cell>
          <cell r="I2575" t="str">
            <v>Mide el porcentaje de acciones de difusión de la oferta educativa complementaria</v>
          </cell>
          <cell r="J2575" t="str">
            <v>Se llevaron a cabo 32 acciones de difusión para la participación en oferta de formación y capacitación complementaria en Educación Media Superior, Educación Superior y población general.</v>
          </cell>
          <cell r="K2575">
            <v>38</v>
          </cell>
        </row>
        <row r="2576">
          <cell r="G2576" t="str">
            <v>36C001E180_C3A2</v>
          </cell>
          <cell r="H2576" t="str">
            <v xml:space="preserve">Desarrollo de proyectos educativos interinstitucionales </v>
          </cell>
          <cell r="I2576" t="str">
            <v>Mide el porcentaje de proyectos educativos interinstitucionales desarrollados para atender el rezago educativo y el aprovechamiento escolar</v>
          </cell>
          <cell r="J2576" t="str">
            <v>Se realizaron tres actividades para el desarrollo de propuestas de proyectos educativos para el fortalecimiento de la educación y atención al rezago educativo.</v>
          </cell>
          <cell r="K2576">
            <v>4</v>
          </cell>
        </row>
        <row r="2577">
          <cell r="G2577" t="str">
            <v>36C001E180_C4</v>
          </cell>
          <cell r="H2577" t="str">
            <v>Libros de texto gratuitos adquiridos y distribuidos</v>
          </cell>
          <cell r="I2577" t="str">
            <v>Mide el porcentaje de libros de textos gratuitos de secundaria entregados</v>
          </cell>
          <cell r="J2577" t="str">
            <v>Aún no se inicia con el proceso de gestión, adquisición y entrega de libros de textos gratuitos de para estudiantes de educación secundaria.</v>
          </cell>
          <cell r="K2577">
            <v>93468</v>
          </cell>
        </row>
        <row r="2578">
          <cell r="G2578" t="str">
            <v>36C001E180_C4A1</v>
          </cell>
          <cell r="H2578" t="str">
            <v xml:space="preserve">Celebración de convenio de colaboración </v>
          </cell>
          <cell r="I2578" t="str">
            <v xml:space="preserve">Mide el porcentaje de convenios de colaboración interinsticionales  CONALITEG-AEFCM-SECTEI firmados </v>
          </cell>
          <cell r="J2578" t="str">
            <v>Aún no se inicia con la elaboración del convenio de colaboración interinstitucional para la adquisición y distribución de libros de texto gratuitos para estudiantes de secundaria.</v>
          </cell>
          <cell r="K2578">
            <v>1</v>
          </cell>
        </row>
        <row r="2579">
          <cell r="G2579" t="str">
            <v>36C001N001_C1</v>
          </cell>
          <cell r="H2579" t="str">
            <v>Capacitaciones a las brigadas de protección civil realizadas</v>
          </cell>
          <cell r="I2579" t="str">
            <v>Porcentaje que mide el avance  en el número de brigadas capacitacitadas  para la  protección de visitantes y funcionarios que transitan por las instalaciones del ente público</v>
          </cell>
          <cell r="J2579" t="str">
            <v>En el periodo de enero a septiembre se capacitaron a 57 personas que forman parte del Comité Interno de Protección Civil, en los siguientes temas: Curso Básico de Primeros Auxilios; Curso Básico de Prevención, Combate y Extinción de Incendios; Curso Básico de Comunicación; Curso Básico de Evacuación y Curso Básico de Comités Internos de Protección Civil.</v>
          </cell>
          <cell r="K2579">
            <v>76</v>
          </cell>
        </row>
        <row r="2580">
          <cell r="G2580" t="str">
            <v>36C001N001_C1A1</v>
          </cell>
          <cell r="H2580" t="str">
            <v>Elaboración de material de apoyo y difusión para las capacitaciones</v>
          </cell>
          <cell r="I2580" t="str">
            <v>Porcentaje que mide el avance en la elaboración de material de apoyo y difusión eleborado para realizar las capacitaciones programadas</v>
          </cell>
          <cell r="J2580" t="str">
            <v>Se realizaron seis materiales de apoyo para capacitación referente a los siguientes temas; Partes de los extintores de CO2, PQS, tipos de fuego; Qué hacer durante un sismo; Primeros Auxilios; Funcionamiento del Sistema Alertamiento Sísmico Mexicano SASMEX. La difusión fue por medio de reunión del Comité Interno de Protección Civil.</v>
          </cell>
          <cell r="K2580">
            <v>8</v>
          </cell>
        </row>
        <row r="2581">
          <cell r="G2581" t="str">
            <v>36C001N001_C2</v>
          </cell>
          <cell r="H2581" t="str">
            <v>Simulacros preventivos para conocer los protocolos de actuación en caso de emergencia ejecutados</v>
          </cell>
          <cell r="I2581" t="str">
            <v xml:space="preserve">Porcentaje  que mide  el cumplimeinto de la realización de simulacros para prevenir situaciones de riesgo y emergencia generados por un fenómeno natural o antropogénico
</v>
          </cell>
          <cell r="J2581" t="str">
            <v>Se realizaron dos simulacros, uno parcial con hipótesis de incendio y uno total con hipótesis de sismo.</v>
          </cell>
          <cell r="K2581">
            <v>3</v>
          </cell>
        </row>
        <row r="2582">
          <cell r="G2582" t="str">
            <v>36C001N001_C2A1</v>
          </cell>
          <cell r="H2582" t="str">
            <v>Realización de reuniones informativas con los participantes para informar el protocolo de actuación a seguir en los simulacros</v>
          </cell>
          <cell r="I2582" t="str">
            <v>Porcentaje que mide el cumplimiento de las reuniones informativas para la aplicación de protocolos de actuación a seguir en los simulacros</v>
          </cell>
          <cell r="J2582" t="str">
            <v>Se realizaron diez reuniones informativas para revisar los protocolos de actuación en caso de algún fenómeno perturbador tales como: sismo o incendio.</v>
          </cell>
          <cell r="K2582">
            <v>15</v>
          </cell>
        </row>
        <row r="2583">
          <cell r="G2583" t="str">
            <v>36C001U041_C1</v>
          </cell>
          <cell r="H2583" t="str">
            <v>Proyectos de ciencia, tecnología, innovación y humanidades apoyados</v>
          </cell>
          <cell r="I2583" t="str">
            <v>Mide el porcentaje de avance de proyectos apoyados, respecto al total de proyectos programados</v>
          </cell>
          <cell r="J2583" t="str">
            <v>Al tercer trimestre  se llevaron a cabo 40 proyectos de investigación cientifica, desarrollos tecnológicos, de innovación y divulgación en ciencias de la salud, desarrollo sustentable, seguridad y gestión de riesgos; tecnología e innovación; ciencia y sociedad con la Universidad Nacional Autónoma de México, Universidad Autónoma Metropolitana, Instituto Politécnico Nacional, Instituto Nacional de Medicina Genómica, Sociedad Matemática Mexicana y el Instituto Nacional de Rehabilitación, así como proyectos de colaboración interinstitucional, con el propósito de contribuir a resolver problemas y necesidades de la Ciudad.</v>
          </cell>
          <cell r="K2583">
            <v>50</v>
          </cell>
        </row>
        <row r="2584">
          <cell r="G2584" t="str">
            <v>36C001U041_C1A1</v>
          </cell>
          <cell r="H2584" t="str">
            <v>Emisión de convocatorias para el registro de proyectos de ciencia, tecnología, innovación y humanidades</v>
          </cell>
          <cell r="I2584" t="str">
            <v>Mide el porcentaje de avance el la elaboración de la convocatoria</v>
          </cell>
          <cell r="J2584" t="str">
            <v>Durante el periodo se publicaron 3 convocatorias para presentar proyectos en materia de ciencia, tecnología e innovación. En el primer trimestre, en el mes de marzo se reportó la publicación de dos convocatorias en la Gaceta Oficial de la Ciudad de México para el registro de proyectos en materia de ciencia, tecnología, innovación y humanidades potenciales de apoyo. En el segundo trimestre, se reportó que en el mes de abril se publicó la Convocatoria 2024 para presentar proyectos de innovación en colaboración interinstitucional entre la SECTEI-IPN-ITESM.</v>
          </cell>
          <cell r="K2584">
            <v>3</v>
          </cell>
        </row>
        <row r="2585">
          <cell r="G2585" t="str">
            <v>36C001U041_C1A2</v>
          </cell>
          <cell r="H2585" t="str">
            <v>Suscripción de convenios por invitación directa</v>
          </cell>
          <cell r="I2585" t="str">
            <v>Mide el porcentaje de proyectos por invitación directa formalizados, respecto del total de proyectos por invitación directa programados</v>
          </cell>
          <cell r="J2585" t="str">
            <v>Se han formalizado 10 proyectos por invitación de 10 proyectos programados; en el segundo trimestre se formalizaron 7 y en el tercer trimestre se formalizaron 3. Las instituciones invitadas para realizar investigaciones científicas fueron la Universidad Nacional Autónoma de México, la Universidad Autónoma Metropolitana, el Instituto Politécnico Nacional, Instituto Nacional de Medicina Genómica, la Sociedad Matemática Mexicana y el Instituto Nacional de Rehabilitación.</v>
          </cell>
          <cell r="K2585">
            <v>10</v>
          </cell>
        </row>
        <row r="2586">
          <cell r="G2586" t="str">
            <v>36C001U041_C1A3</v>
          </cell>
          <cell r="H2586" t="str">
            <v>Suscripción de convenios por convocatoria</v>
          </cell>
          <cell r="I2586" t="str">
            <v>Mide el porcentaje de proyectos por convocatoria formalizados, respecto del total de proyectos por convocatoria programados</v>
          </cell>
          <cell r="J2586" t="str">
            <v>Se cuenta con 30 proyectos por convocatoria formalizados, derivados de los resultados de las Convocatorias 2024. Se suscribieron 20 proyectos en el segundo trimestre y 10 en el tercer trimestre.</v>
          </cell>
          <cell r="K2586">
            <v>40</v>
          </cell>
        </row>
        <row r="2587">
          <cell r="G2587" t="str">
            <v>36C001U041_C2</v>
          </cell>
          <cell r="H2587" t="str">
            <v>Becas de posdoctorado otorgadas</v>
          </cell>
          <cell r="I2587" t="str">
            <v>Mide el porcentaje de becas posdoctorales otorgadas, respecto al total de becas posdoctorales programadas</v>
          </cell>
          <cell r="J2587" t="str">
            <v>Se gestionó y se realizó el pago de 45 becas posdoctorales para 45 personas investigadoras: 15 corresponden a extensiones de la Convocatoria 2022; 13 a la Convocatoria 2023; y 17 representan becas nuevas correspondientes a la Convocatoria 2024. Cabe señalar que en el ejercicio 2024 se programaron otorgar 30 becas nuevas, no obstante, el Comité Evaluador determinó otorgar solamente 18 que cumplían con todos los criterios señalados en la "Convocatoria para estancias posdoctorales en instituciones académicas o de investigación en el extranjero con reconocimiento internacional 2024" publicada en la Gaceta Oficial de la Ciudad de México, No. 1036 el 27 de febrero del año en curso. Una persona renunció al programa, por lo que se reportan solamente 17 becas nuevas.</v>
          </cell>
          <cell r="K2587">
            <v>59</v>
          </cell>
        </row>
        <row r="2588">
          <cell r="G2588" t="str">
            <v>36C001U041_C2A1</v>
          </cell>
          <cell r="H2588" t="str">
            <v>Suscripción de  nuevos convenios para realizar estancias posdoctorales</v>
          </cell>
          <cell r="I2588" t="str">
            <v>Mide el porcentaje de nuevos convenios formalizados para realizar estancias  de posdoctorado, respecto del total de convenios nuevos programados</v>
          </cell>
          <cell r="J2588" t="str">
            <v>Derivado de los resultados de la "Convocatoria para estancias posdoctorales en instituciones académicas o de investigación en el extranjero con reconocimiento internacional 2024", en el periodo del tercer trimestre se suscribieron 17 nuevos convenios para que 17 personas investigadoras realicen estancias posdoctorales en Alemania, Austria, China, España, Francia, Italia, Países Bajos y USA. Cabe señalar que, de las 30 becas nuevas programadas, el Comité Evaluador consideró que solo 18 cumplían con todos los criterios señalados en la Convocatoria. Una persona renunció al programa, por lo que se reportan solamente 17 nuevos convenios.</v>
          </cell>
          <cell r="K2588">
            <v>30</v>
          </cell>
        </row>
        <row r="2589">
          <cell r="G2589" t="str">
            <v>36C001U041_C2A2</v>
          </cell>
          <cell r="H2589" t="str">
            <v>Emisión de convocatorias para registro de becas de posdoctorado</v>
          </cell>
          <cell r="I2589" t="str">
            <v>Mide el porcentaje de avance el la elaboración de la convocatoria</v>
          </cell>
          <cell r="J2589" t="str">
            <v>La Convocatoria para estancias posdoctorales en instituciones académicas o de investigación en el extranjero con reconocimiento internacional 2024 se publicó en la Gaceta Oficial de la Ciudad de México, No. 1036 el 27 de febrero del año en curso.</v>
          </cell>
          <cell r="K2589">
            <v>1</v>
          </cell>
        </row>
        <row r="2590">
          <cell r="G2590" t="str">
            <v>36C001U041_C3</v>
          </cell>
          <cell r="H2590" t="str">
            <v>Actividades itinerantes*  de divulgación científica realizadas</v>
          </cell>
          <cell r="I2590" t="str">
            <v>Mide las actividades itinerantes de divulgación científica realizadas, respecto al total de actividades itinerantes programadas</v>
          </cell>
          <cell r="J2590" t="str">
            <v>Se han realizado 37 actividades itinerantes, principalmente funciones del planetario móvil en diversas alcaldías de la Ciudad de México. Adicional a esto se implementó la colaboración con Jornada de promoción de vida saludable y pláticas de salud emocional con una perspectiva de divulgación de los avances científicos en temas de prevención en la salud pública, impactando a 53,505 personas de todas las alcaldías de la Ciudad de México.</v>
          </cell>
          <cell r="K2590">
            <v>40</v>
          </cell>
        </row>
        <row r="2591">
          <cell r="G2591" t="str">
            <v>36C001U041_C3A1</v>
          </cell>
          <cell r="H2591" t="str">
            <v>Aprobación de solicitudes de actividades itinerantes</v>
          </cell>
          <cell r="I2591" t="str">
            <v xml:space="preserve">Mide el porcentaje de solicitudes aprobadas para realizar actividades itinerantes, respecto a las solicitudes recibidas para realizarlas
</v>
          </cell>
          <cell r="J2591" t="str">
            <v>Se aprobaron 37 solicitudes actividades itinerantes recibidas de museos, de las Alcaldías Cuauhtémoc, Coyoacán, Gustavo A, Madero, Xochimilco y Tlalpan y de los distintos Puntos de Innovación, Libertad, Arte, Educación y Saberes (Pilares) de la Ciudad de México, principalmente funciones del planetario móvil, a las cuales se les atendió en tiempo y forma.</v>
          </cell>
          <cell r="K2591">
            <v>40</v>
          </cell>
        </row>
        <row r="2592">
          <cell r="G2592" t="str">
            <v>36C001U041_C4</v>
          </cell>
          <cell r="H2592" t="str">
            <v xml:space="preserve">Contenidos digitales de divulgación científica publicados </v>
          </cell>
          <cell r="I2592" t="str">
            <v>Mide el porcentaje de contenidos digitales de divulgación científica publicados, respecto al total programado</v>
          </cell>
          <cell r="J2592" t="str">
            <v>Se difundieron a través de las distintas redes sociales 32 contenidos digitales que abordaron materias tales como: salud, cabio climático, energías renovables, la importancia de la ciencia, etc. Estos fueron dirigidos a personas de la comunidad académica, científica, tecnológica y población en general, con el propósito de promover y divulgar entre la ciudadanía el conocimiento científico, tecnológico y de innovación.</v>
          </cell>
          <cell r="K2592">
            <v>55</v>
          </cell>
        </row>
        <row r="2593">
          <cell r="G2593" t="str">
            <v>36C001U041_C4A1</v>
          </cell>
          <cell r="H2593" t="str">
            <v xml:space="preserve">Aprobación de los contenidos digitales de divulgación científica </v>
          </cell>
          <cell r="I2593" t="str">
            <v>Mide el avance porcentual de contenidos digitales de divulgación de la ciencia aprobados, respecto al total de contenidos digitales programados</v>
          </cell>
          <cell r="J2593" t="str">
            <v>En el periodo se han aprobado 32 contenidos digitales, para su publicación en el portal de divulgación de la ciencia y la tecnología de la SECTEI y en Instagram.</v>
          </cell>
          <cell r="K2593">
            <v>55</v>
          </cell>
        </row>
        <row r="2594">
          <cell r="G2594" t="str">
            <v>36CD02E116_C1</v>
          </cell>
          <cell r="H2594" t="str">
            <v xml:space="preserve">Asesorías educativas otorgadas en las Ciberescuelas </v>
          </cell>
          <cell r="I2594" t="str">
            <v>Porcentaje asesorías educativas otorgadas en las Ciberescuelas en cada uno de los niveles educativos.</v>
          </cell>
          <cell r="J2594" t="str">
            <v>Se asesoraron a 171,477 personas, con el fin de orientalas en temas académicos a quien se encuentren en proceso de alfabetizar, iniciar, continuar o concluir sus estudios de primaria, secundaria, nivel medio superior o superior en instituciones educativas escolarizadas o no escolarizadas.</v>
          </cell>
          <cell r="K2594">
            <v>233000</v>
          </cell>
        </row>
        <row r="2595">
          <cell r="G2595" t="str">
            <v>36CD02E116_C1A1</v>
          </cell>
          <cell r="H2595" t="str">
            <v xml:space="preserve">Elaboración de material de apoyo y difusión para la realización de las asesorías. </v>
          </cell>
          <cell r="I2595" t="str">
            <v>Porcentaje que mide el avance en la elaboración del material de apoyo para la realización asesorías programadas</v>
          </cell>
          <cell r="J2595" t="str">
            <v>Durante este periodo se esta trabajando en la elaboración del material de apoyo.</v>
          </cell>
          <cell r="K2595">
            <v>3</v>
          </cell>
        </row>
        <row r="2596">
          <cell r="G2596" t="str">
            <v>36CD02E116_C2</v>
          </cell>
          <cell r="H2596" t="str">
            <v xml:space="preserve">Talleres para el aprendizaje de técnicas propias de un oficio  otorgados </v>
          </cell>
          <cell r="I2596" t="str">
            <v>Mide porcentualmente el avance de talleres para el aprendizaje de técnicas propias de un oficio  otorgados</v>
          </cell>
          <cell r="J2596" t="str">
            <v>Se otorgaron 2,023 talleres de aprendizaje de técnicas propias de un oficio y de formación para el emprendimientode los 5300 que se tienen programados, en los que se tuvo una participación de 104,888 personas, contribuyendo al desarrollo de la autonomía económica.</v>
          </cell>
          <cell r="K2596">
            <v>5300</v>
          </cell>
        </row>
        <row r="2597">
          <cell r="G2597" t="str">
            <v>36CD02E116_C3</v>
          </cell>
          <cell r="H2597" t="str">
            <v>Proyectos de autonomía económica concluidos</v>
          </cell>
          <cell r="I2597" t="str">
            <v>Mide porcentualmente el avance de proyectos de autonomía económica concluidos</v>
          </cell>
          <cell r="J2597" t="str">
            <v>De acuerdo a la planeación este trimestre se asesoraron a 400 proyectos en el campo formativo de emprendimiento de autonomía económica.</v>
          </cell>
          <cell r="K2597">
            <v>750</v>
          </cell>
        </row>
        <row r="2598">
          <cell r="G2598" t="str">
            <v>36CD02E197_C1</v>
          </cell>
          <cell r="H2598" t="str">
            <v>Actividades físicas, deportivas, recreativas y de promoción de la salud impartidas.</v>
          </cell>
          <cell r="I2598" t="str">
            <v>Mide el avance porcentual de las activaciones físicas brindadas al periodo</v>
          </cell>
          <cell r="J2598" t="str">
            <v>Se tiene una estimación de 1’488,000 clases y talleres (actividades físicas, deportivas, recreativas y de promoción de la salud) en las 16 Alcaldías de la Ciudad de México. Se desagregan de la siguiente manera: 1,550 promotores; 31,000 clases o talleres a la semana; 124,000 clases al mes; 372,000 clases o talleres al trimestre.</v>
          </cell>
          <cell r="K2598">
            <v>1488000</v>
          </cell>
        </row>
        <row r="2599">
          <cell r="G2599" t="str">
            <v>36CD02E197_C1A1</v>
          </cell>
          <cell r="H2599" t="str">
            <v>Elaboración de informes de actividades</v>
          </cell>
          <cell r="I2599" t="str">
            <v>Porcentaje de informes elaborados del Programa Social “Ponte Pila… deporte comunitario para el Bienestar 2024”</v>
          </cell>
          <cell r="J2599" t="str">
            <v>Porcentaje de entrega de informes de actividades correspondientes a los facilitadores de servicio del programa social.</v>
          </cell>
          <cell r="K2599">
            <v>19476</v>
          </cell>
        </row>
        <row r="2600">
          <cell r="G2600" t="str">
            <v>36CD02E197_C1A2</v>
          </cell>
          <cell r="H2600" t="str">
            <v xml:space="preserve">Monitorización de las personas participantes en las actividades físicas </v>
          </cell>
          <cell r="I2600" t="str">
            <v>Porcentaje de personas beneficiarias de las actividades físicas y deportivas del Programa Social “Ponte Pila… deporte comunitario para el Bienestar 2024” respecto a lo programado.</v>
          </cell>
          <cell r="J2600" t="str">
            <v>Porcentaje de alcanzado de personas participantes de las actividades fisicas de las 16 alcaldías de la Ciudad de México.</v>
          </cell>
          <cell r="K2600">
            <v>1574900</v>
          </cell>
        </row>
        <row r="2601">
          <cell r="G2601" t="str">
            <v>36CD02N001_C1</v>
          </cell>
          <cell r="H2601" t="str">
            <v>Capacitaciones a las brigadas de protección civil realizadas</v>
          </cell>
          <cell r="I2601" t="str">
            <v>Porcentaje que mide el avance  en el número de brigadas capacitacitadas  para la  protección de visitantes y funcionarios que transitan por las instalaciones del ente público</v>
          </cell>
          <cell r="J2601" t="str">
            <v>Complementar los conocimientos de los operativos, coadyuvantes y destinatarios del Sistema, mediante la generación de conocimientos, el desarrollo de habilidades y el cambio de actitudes, con el fin de incrementar la capacidad individual y colectiva</v>
          </cell>
          <cell r="K2601">
            <v>15</v>
          </cell>
        </row>
        <row r="2602">
          <cell r="G2602" t="str">
            <v>36CD02N001_C1A1</v>
          </cell>
          <cell r="H2602" t="str">
            <v>Elaboración de material de apoyo y difusión para las capacitaciones.</v>
          </cell>
          <cell r="I2602" t="str">
            <v>Porcentaje que mide el avance en la elaboración de material de apoyo y difusión eleborado para realizar las capacitaciones programadas</v>
          </cell>
          <cell r="J2602" t="str">
            <v>Se realizaran dentro de la Instituciona una serie de procesos organizados y dirigidos a iniciar, prolongar y complementar los conocimientos de los operativos, coadyuvantes y destinatarios, por medio de carteles digitales y campañas de prevención y Mitigación sobre los fenomenos perturbadores</v>
          </cell>
          <cell r="K2602">
            <v>10</v>
          </cell>
        </row>
        <row r="2603">
          <cell r="G2603" t="str">
            <v>36CD02N001_C1A2</v>
          </cell>
          <cell r="H2603" t="str">
            <v>Difusión y promoción del Programa de capacitación</v>
          </cell>
          <cell r="I2603" t="str">
            <v>Porcentaje que mide el número de  actividades realizadas para la difusión  y promoción del programa de capacitación a servidores públicos</v>
          </cell>
          <cell r="J2603" t="str">
            <v>Por medio digitales, se enviara el calendario de capacitación que se dara en materia de Protección Civil</v>
          </cell>
          <cell r="K2603">
            <v>6</v>
          </cell>
        </row>
        <row r="2604">
          <cell r="G2604" t="str">
            <v>36CD02S224_C1</v>
          </cell>
          <cell r="H2604" t="str">
            <v>Apoyo económico del Programa Social Beca Pilares  entregadas</v>
          </cell>
          <cell r="I2604" t="str">
            <v xml:space="preserve">Mide el porcentaje de las Becas Pilares entregadas en el año  </v>
          </cell>
          <cell r="J2604" t="str">
            <v>Durante este periodo se entregaron 61,462 Becas, de las  79,580 que se tienen programadas.</v>
          </cell>
          <cell r="K2604">
            <v>79580</v>
          </cell>
        </row>
        <row r="2605">
          <cell r="G2605" t="str">
            <v>36CD02S224_C1A1</v>
          </cell>
          <cell r="H2605" t="str">
            <v>Emisión de convocatoria para registro en Programa social "Beca Pilares"</v>
          </cell>
          <cell r="I2605" t="str">
            <v>Mide el porcentaje de avance el la elaboración de la convocatoria  para el registro en el Programa social</v>
          </cell>
          <cell r="J2605" t="str">
            <v>Durante este periodo se emitieron 8 convocarorias de Becas PILARES Bienestar</v>
          </cell>
          <cell r="K2605">
            <v>12</v>
          </cell>
        </row>
        <row r="2606">
          <cell r="G2606" t="str">
            <v>36CD02S224_C1A2</v>
          </cell>
          <cell r="H2606" t="str">
            <v>Seguimiento al cumplimiento a requisitos del programa</v>
          </cell>
          <cell r="I2606" t="str">
            <v>Porcentaje de expedientes de cumplimiento verificados.</v>
          </cell>
          <cell r="J2606" t="str">
            <v>Se corroboro que durante este trimeste 7,958 expedientes cumplen con los requisitos especificados en el programa.</v>
          </cell>
          <cell r="K2606">
            <v>7958</v>
          </cell>
        </row>
        <row r="2607">
          <cell r="G2607" t="str">
            <v>36PDIDE182_C1</v>
          </cell>
          <cell r="H2607" t="str">
            <v>Eventos deportivos realizados</v>
          </cell>
          <cell r="I2607" t="str">
            <v>Mide el avance porcentual de los eventos deportivos brindados</v>
          </cell>
          <cell r="J2607" t="str">
            <v>Se llevaron a cabo 9 ciclotones
y  95 otorgamientos de avales técnico deportivos para carreras pedestres y ciclistas de la CDMX con el proposito de fomentar la cultura del deporte en la ciudadania.</v>
          </cell>
          <cell r="K2607">
            <v>122</v>
          </cell>
        </row>
        <row r="2608">
          <cell r="G2608" t="str">
            <v>36PDIDE182_C1A1</v>
          </cell>
          <cell r="H2608" t="str">
            <v>Elaboración de material de apoyo y difusión de los eventos deportivos</v>
          </cell>
          <cell r="I2608" t="str">
            <v>Porcentaje que mide el avance en la elaboración de material de apoyo y difusión de los eventos deportivos a realizar</v>
          </cell>
          <cell r="J2608" t="str">
            <v>Se llevaron a cabo 9 ciclotones
y  95 otorgamientos de avales técnico deportivos para carreras pedestres y ciclistas de la CDMX con el proposito de fomentar la cultura del deporte en la ciudadania.</v>
          </cell>
          <cell r="K2608">
            <v>122</v>
          </cell>
        </row>
        <row r="2609">
          <cell r="G2609" t="str">
            <v>36PDIDE182_C1A2</v>
          </cell>
          <cell r="H2609" t="str">
            <v xml:space="preserve">Difusión y promoción de los eventos deportivos </v>
          </cell>
          <cell r="I2609" t="str">
            <v xml:space="preserve">Porcentaje que mide el número de  actividades realizadas para la difusión  y promoción de eventos deportivos </v>
          </cell>
          <cell r="J2609" t="str">
            <v>Se llevaron a cabo 9 ciclotones
y  95 otorgamientos de avales técnico deportivos para carreras pedestres y ciclistas de la CDMX con el proposito de fomentar la cultura del deporte en la ciudadania.</v>
          </cell>
          <cell r="K2609">
            <v>122</v>
          </cell>
        </row>
        <row r="2610">
          <cell r="G2610" t="str">
            <v>36PDIDN001_C1</v>
          </cell>
          <cell r="H2610" t="str">
            <v>Simulacros preventivos para conocer los protocolos de actuación en caso de emergencia ejecutados</v>
          </cell>
          <cell r="I2610" t="str">
            <v xml:space="preserve">Porcentaje  que mide  el cumplimiento de la realización de simulacros para prevenir situaciones de riesgo y emergencia generados por un fenómeno natural o antropogénico
</v>
          </cell>
          <cell r="J2610" t="str">
            <v>Se han realizado 2 simulacros en el Instituto uno en el mes de abril y otro en el mes de septiembre.</v>
          </cell>
          <cell r="K2610">
            <v>3</v>
          </cell>
        </row>
        <row r="2611">
          <cell r="G2611" t="str">
            <v>36PDIDN001_C1A1</v>
          </cell>
          <cell r="H2611" t="str">
            <v>Realización de reuniones informativas a los participantes para informar el protocolos de actuación a seguir en los simulacros.</v>
          </cell>
          <cell r="I2611" t="str">
            <v>Porcentaje que mide el cumplimiento de las reuniones informativas para la aplicación de protocolos de actuación a seguir en los simulacros</v>
          </cell>
          <cell r="J2611" t="str">
            <v>Se llevaron a cabo dos reuniones con los Brigadistas del Instituto para adecuada actuación ante emergencias.</v>
          </cell>
          <cell r="K2611">
            <v>3</v>
          </cell>
        </row>
        <row r="2612">
          <cell r="G2612" t="str">
            <v>36PDIDN001_C2</v>
          </cell>
          <cell r="H2612" t="str">
            <v>Capacitaciones a las brigadas de protección civil realizadas</v>
          </cell>
          <cell r="I2612" t="str">
            <v>Porcentaje que mide el avance  en el número de brigadas capacitadas  para la  protección de visitantes y funcionarios que transitan por las instalaciones del ente público</v>
          </cell>
          <cell r="J2612" t="str">
            <v xml:space="preserve">Se capacito en materia de protección civil al personal del deportivo Rosario Iglesias </v>
          </cell>
          <cell r="K2612">
            <v>2</v>
          </cell>
        </row>
        <row r="2613">
          <cell r="G2613" t="str">
            <v>36PDIDN001_C2A1</v>
          </cell>
          <cell r="H2613" t="str">
            <v>Difusión y promoción del Programa de capacitación</v>
          </cell>
          <cell r="I2613" t="str">
            <v>Porcentaje que mide el número de  actividades realizadas para la difusión  y promoción del programa de capacitación a servidores públicos</v>
          </cell>
          <cell r="J2613" t="str">
            <v>Se llevaron  acabo dos simulacos; uno en abril y el otro en septiembre, y se llevaron acabo dos reuniones para promover, difundir y capacitar a los brigadistas capacitados del Instituto</v>
          </cell>
          <cell r="K2613">
            <v>2</v>
          </cell>
        </row>
        <row r="2614">
          <cell r="G2614" t="str">
            <v>36PDIDU042_C1</v>
          </cell>
          <cell r="H2614" t="str">
            <v>Entrega de Apoyo a Deportistas Destacados</v>
          </cell>
          <cell r="I2614" t="str">
            <v xml:space="preserve">Mide el porcentaje de avance en la entrega de apoyos a deportistas destacados </v>
          </cell>
          <cell r="J2614" t="str">
            <v>Al periodo no se tiene avance de la acción programada.</v>
          </cell>
          <cell r="K2614">
            <v>400</v>
          </cell>
        </row>
        <row r="2615">
          <cell r="G2615" t="str">
            <v>36PDIDU042_C1A1</v>
          </cell>
          <cell r="H2615" t="str">
            <v>Integración de expedientes de personas beneficiarias del Programa social</v>
          </cell>
          <cell r="I2615" t="str">
            <v xml:space="preserve">Mide el porcentaje de avance de expedientes autorizados de las personas que solicitan el apoyo </v>
          </cell>
          <cell r="J2615" t="str">
            <v>Al periodo no se tiene avance de la acción programada.</v>
          </cell>
          <cell r="K2615">
            <v>400</v>
          </cell>
        </row>
        <row r="2616">
          <cell r="G2616" t="str">
            <v>36PDIDU042_C1A2</v>
          </cell>
          <cell r="H2616" t="str">
            <v>Emisión de convocatoria para registro en Programa social</v>
          </cell>
          <cell r="I2616" t="str">
            <v>Mide el porcentaje de avance el la elaboración de la convocatoria  para el registro en el Programa social</v>
          </cell>
          <cell r="J2616" t="str">
            <v>Se publico en Gaceta Oficial de la Ciudad de Mexico las Reglas de Operacion del Programas Social "Bienestar para Deportistas Destacados  2024</v>
          </cell>
          <cell r="K2616">
            <v>1</v>
          </cell>
        </row>
        <row r="2617">
          <cell r="G2617" t="str">
            <v>36PDIDU042_C2</v>
          </cell>
          <cell r="H2617" t="str">
            <v xml:space="preserve">Entrega de Apoyo para Asociaciones Deportivas </v>
          </cell>
          <cell r="I2617" t="str">
            <v xml:space="preserve">Mide el porcentaje de avance en la entrega de apoyos a asociaciones deportivas que participarán en los Juegos Nacionales o Paranacionales </v>
          </cell>
          <cell r="J2617" t="str">
            <v>Se otrorgaron 2 apoyos: uno a la asociación de Hamboll y otro a Atletismo</v>
          </cell>
          <cell r="K2617">
            <v>56</v>
          </cell>
        </row>
        <row r="2618">
          <cell r="G2618" t="str">
            <v>36PDIDU042_C2A1</v>
          </cell>
          <cell r="H2618" t="str">
            <v>Integración de expedientes de asociaciones beneficiarias del Programa social</v>
          </cell>
          <cell r="I2618" t="str">
            <v xml:space="preserve">Mide el porcentaje de avance de expedientes autorizados de las asociaciones que solicitan el apoyo </v>
          </cell>
          <cell r="J2618" t="str">
            <v>Se otrorgaron 2 apoyos: uno a la asociación de Handball y otro a Atletismo</v>
          </cell>
          <cell r="K2618">
            <v>56</v>
          </cell>
        </row>
        <row r="2619">
          <cell r="G2619" t="str">
            <v>36PDIDU042_C2A2</v>
          </cell>
          <cell r="H2619" t="str">
            <v>Emisión de convocatoria para registro en Programa social</v>
          </cell>
          <cell r="I2619" t="str">
            <v>Mide el porcentaje de avance el la elaboración de la convocatoria  para el registro en el Programa social</v>
          </cell>
          <cell r="J2619" t="str">
            <v>Se publico en Gaceta Oficial de la Ciudad de Mexico las Reglas de Operacion del Programas Social "Bienestar para Asociaciones Deportivas  2024</v>
          </cell>
          <cell r="K2619">
            <v>1</v>
          </cell>
        </row>
        <row r="2620">
          <cell r="G2620" t="str">
            <v>36PDIEE086_C1</v>
          </cell>
          <cell r="H2620" t="str">
            <v>Servicio de educación media superior brindado en la Ciudad de México</v>
          </cell>
          <cell r="I2620" t="str">
            <v>Mide el avance porcentual en el servicio educativo de nivel medio superior brindado</v>
          </cell>
          <cell r="J2620" t="str">
            <v>Durante el periodo  se dio atención a los 30,201 estudiantes matriculados en los programas de estudio escolarizado y semiescolarizado que se imparten en los 28 planteles del  Instituto.</v>
          </cell>
          <cell r="K2620">
            <v>33545</v>
          </cell>
        </row>
        <row r="2621">
          <cell r="G2621" t="str">
            <v>36PDIEE086_C1A1</v>
          </cell>
          <cell r="H2621" t="str">
            <v>Emisión de convocatoria de inscripción nuevo ingreso</v>
          </cell>
          <cell r="I2621" t="str">
            <v>Mide el porcentaje de avance en la elaboración de la convocatoria  para el ingreso al Instituto</v>
          </cell>
          <cell r="J2621" t="str">
            <v>Se atendieron a 14,600 estudiantes</v>
          </cell>
          <cell r="K2621">
            <v>1</v>
          </cell>
        </row>
        <row r="2622">
          <cell r="G2622" t="str">
            <v>36PDIEE086_C1A2</v>
          </cell>
          <cell r="H2622" t="str">
            <v>Gestión de avance de la trayectoria de las modalidades educativas administradas por el IEMS</v>
          </cell>
          <cell r="I2622" t="str">
            <v>Mide el avance porcentual de la trayectoria escolar de las modalidades administradas por el IEMS</v>
          </cell>
          <cell r="J2622" t="str">
            <v>Se atendieron a 5,300 estudiantes</v>
          </cell>
          <cell r="K2622">
            <v>13244</v>
          </cell>
        </row>
        <row r="2623">
          <cell r="G2623" t="str">
            <v>36PDIEE086_C2</v>
          </cell>
          <cell r="H2623" t="str">
            <v xml:space="preserve">Formación continua realizada </v>
          </cell>
          <cell r="I2623" t="str">
            <v>Mide el porcentaje de avance de programas académicos cursados para la actualización del personal de la institución en el año</v>
          </cell>
          <cell r="J2623" t="str">
            <v>Se atendieron a 152 docentes de febrero a septiembre del 2024 (COSFAC), en cursos de cuidado de la salud mental y emocional, vida saludable, metodologías activas, Escuelas en acción para la Igualgad, Introducción al Diseño Universal para el Aprendizaje, entre otros.</v>
          </cell>
          <cell r="K2623">
            <v>1</v>
          </cell>
        </row>
        <row r="2624">
          <cell r="G2624" t="str">
            <v>36PDIEE086_C2A1</v>
          </cell>
          <cell r="H2624" t="str">
            <v>Elaboración de Programa de Capacitación</v>
          </cell>
          <cell r="I2624" t="str">
            <v>Mide porcentualmente el avance en la elaboración de los Programas de capacitación requeridos por la institución en el periodo</v>
          </cell>
          <cell r="J2624" t="str">
            <v>Se publicó el Programa Anual de Capacitación a Personal Docente y Administrativo 2024 del Instituto de Educación Media Superior de la Ciudad de México. Mismo que fue autorizado por parte del Consejo de Gobierno del IEMS (Segunda Sesión, junio 2024)</v>
          </cell>
          <cell r="K2624">
            <v>1</v>
          </cell>
        </row>
        <row r="2625">
          <cell r="G2625" t="str">
            <v>36PDIEE086_C2A2</v>
          </cell>
          <cell r="H2625" t="str">
            <v>Difusión y promoción del Programa de capacitación</v>
          </cell>
          <cell r="I2625" t="str">
            <v>Porcentaje que mide el número de  actividades realizadas para la difusión  y promoción del programa de capacitación a servidores públicos</v>
          </cell>
          <cell r="J2625" t="str">
            <v xml:space="preserve">Se emitieron 2 convocatorias de permisos especiales en febrero y agosto de 2024. </v>
          </cell>
          <cell r="K2625">
            <v>2</v>
          </cell>
        </row>
        <row r="2626">
          <cell r="G2626" t="str">
            <v>36PDIEE086_C2A3</v>
          </cell>
          <cell r="H2626" t="str">
            <v xml:space="preserve">Evaluación al personal de la institución </v>
          </cell>
          <cell r="I2626" t="str">
            <v>Mide el porcentaje de avance en la elaboración de evaluaciones realizadas en el año</v>
          </cell>
          <cell r="J2626" t="str">
            <v>Se emitieron 2 convocatorias públicas abiertas para la contratación de Docentes-tutores-investigadores (enero, y mayo). Asi como 2 convocatorias de promoción para DTI (enero y junio). Lo que sobrepaso en 100 % la programación para la evaluación al personal de nuevo ingreso a esta institución</v>
          </cell>
          <cell r="K2626">
            <v>2</v>
          </cell>
        </row>
        <row r="2627">
          <cell r="G2627" t="str">
            <v>36PDIEN001_C1</v>
          </cell>
          <cell r="H2627" t="str">
            <v>Capacitaciones a las brigadas de protección civil realizadas</v>
          </cell>
          <cell r="I2627" t="str">
            <v>Porcentaje que mide el avance  en el número de brigadas capacitacitadas  para la  protección de la comunidad estudiantil del IEMS</v>
          </cell>
          <cell r="J2627" t="str">
            <v>Certificaciones otorgadas por el Curso de acreditación de responsable de protección civil institucional que se llevaron a cabo en 15 planteles.</v>
          </cell>
          <cell r="K2627">
            <v>28</v>
          </cell>
        </row>
        <row r="2628">
          <cell r="G2628" t="str">
            <v>36PDIEN001_C1A1</v>
          </cell>
          <cell r="H2628" t="str">
            <v>Elaboración y difusión de material de apoyo para las capacitaciones.</v>
          </cell>
          <cell r="I2628" t="str">
            <v>Porcentaje que mide el avance en la elaboración y difusión de material de apoyo eleborado para realizar las capacitaciones programadas</v>
          </cell>
          <cell r="J2628" t="str">
            <v>Elaboración y difusión del material de apoyo al curso de acreditación de los responsable de protección civil institucional</v>
          </cell>
          <cell r="K2628">
            <v>28</v>
          </cell>
        </row>
        <row r="2629">
          <cell r="G2629" t="str">
            <v>36PDIEN001_C2</v>
          </cell>
          <cell r="H2629" t="str">
            <v>Simulacros preventivos para conocer los protocolos de actuación en caso de emergencia ejecutados</v>
          </cell>
          <cell r="I2629" t="str">
            <v xml:space="preserve">Porcentaje  que mide  el cumplimeinto de la realización de simulacros para prevenir situaciones de riesgo y emergencia generados por un fenómeno natural o antropogénico
</v>
          </cell>
          <cell r="J2629" t="str">
            <v xml:space="preserve">Se llevó a cabo un simulacro en los planteles </v>
          </cell>
          <cell r="K2629">
            <v>56</v>
          </cell>
        </row>
        <row r="2630">
          <cell r="G2630" t="str">
            <v>36PDIEN001_C2A1</v>
          </cell>
          <cell r="H2630" t="str">
            <v>Realización de reuniones informativas de brigadistas y estudiantes para informar el protocolos de actuación a seguir en los simulacros.</v>
          </cell>
          <cell r="I2630" t="str">
            <v>Porcentaje que mide el cumplimiento de las reuniones informativas de brigadistas y estudiantes para la aplicación de protocolos de actuación a seguir en los simulacros</v>
          </cell>
          <cell r="J2630" t="str">
            <v>Sesiones de la Comité interno de Protección Civil o visitas de la SGIRPC, o instancia competente</v>
          </cell>
          <cell r="K2630">
            <v>56</v>
          </cell>
        </row>
        <row r="2631">
          <cell r="G2631" t="str">
            <v>36PDUSE153_C1</v>
          </cell>
          <cell r="H2631" t="str">
            <v xml:space="preserve">Clases educativas brindadas </v>
          </cell>
          <cell r="I2631" t="str">
            <v>Mide el avance porcentual de clases otorgados al alumnado al periodo</v>
          </cell>
          <cell r="J2631" t="str">
            <v>Se refiere a las diversas sesiones de aprendizaje que se brindan a la Comunidad Estudiantil de ambas licenciaturas para su formación de nivel superior.</v>
          </cell>
          <cell r="K2631">
            <v>99590</v>
          </cell>
        </row>
        <row r="2632">
          <cell r="G2632" t="str">
            <v>36PDUSE153_C1A1</v>
          </cell>
          <cell r="H2632" t="str">
            <v>Emisión de convocatoria para registro en la Universidad de la Salud</v>
          </cell>
          <cell r="I2632" t="str">
            <v>Mide el porcentaje de avance el la elaboración de la convocatoria  para el registro en la Universidad</v>
          </cell>
          <cell r="J2632" t="str">
            <v>Se refiere a la emisión de la convocatoria para el proceso de admisión al nivel superior de la Universidad de la Salud en el ciclo escolar 2024-2025</v>
          </cell>
          <cell r="K2632">
            <v>1</v>
          </cell>
        </row>
        <row r="2633">
          <cell r="G2633" t="str">
            <v>36PDUSE153_C1A2</v>
          </cell>
          <cell r="H2633" t="str">
            <v>Avance académico de los estudiantes de la Licenciatura de Medicina General y Comunitaria</v>
          </cell>
          <cell r="I2633" t="str">
            <v>Mide el avance porcentual del estudiantado aprobado en el periodo de la Licenciatura de Medicina General y Comunitaria</v>
          </cell>
          <cell r="J2633" t="str">
            <v>Se refiere al avance académico de la comunidad estudiantil de la carrera de medicina general y comunitaria</v>
          </cell>
          <cell r="K2633">
            <v>1882</v>
          </cell>
        </row>
        <row r="2634">
          <cell r="G2634" t="str">
            <v>36PDUSE153_C1A3</v>
          </cell>
          <cell r="H2634" t="str">
            <v>Avance académico de los estudiantes de la Licenciatura de Enfermería Familiar y Comunitaria.</v>
          </cell>
          <cell r="I2634" t="str">
            <v>Mide el avance porcentual del estudiantado aprobado en el periodo de la Licenciatura de Enfermería Familiar y Comunitaria.</v>
          </cell>
          <cell r="J2634" t="str">
            <v>Se refiere al avance académico de la comunidad estudiantil de la carrera de enfermería familiar y comunitaria</v>
          </cell>
          <cell r="K2634">
            <v>1704</v>
          </cell>
        </row>
        <row r="2635">
          <cell r="G2635" t="str">
            <v>36PDUSN001_C1</v>
          </cell>
          <cell r="H2635" t="str">
            <v>Capacitaciones a la comunidad  de la Universidad de la Salud realizadas</v>
          </cell>
          <cell r="I2635" t="str">
            <v>Porcentaje  que mide el avance  en las capacitaciones realizadas en el año</v>
          </cell>
          <cell r="J2635" t="str">
            <v>Se tienen programadas 5 capacitaciones en materia de Protección Civil, las cuales serán llevadas a cabo entre los meses de mayo y septiembre del presente año. 
Las capacitaciones a llevarse a cabo son las siguientes:
Medidas preventivas en caso de sismo
Curso básico de prevencióny combate de incendios
Comités internos de Protección Civil
Curso básico de primeros auxilios
Curso básico de evacuación</v>
          </cell>
          <cell r="K2635">
            <v>4</v>
          </cell>
        </row>
        <row r="2636">
          <cell r="G2636" t="str">
            <v>36PDUSN001_C1A1</v>
          </cell>
          <cell r="H2636" t="str">
            <v>Difusión y promoción de capacitaciones en materia de Protección Civil</v>
          </cell>
          <cell r="I2636" t="str">
            <v>Porcentaje del número de  actividades realizadas para la difusión y promoción de capacitación</v>
          </cell>
          <cell r="J2636" t="str">
            <v>La Universidad difundirá a través de carteles, volantes e inforgrafías la información referente a los diversas acciones que se llevarán a cabo dentro de la institución en materia de Protección Civil, así como también se dará conocimiento al público en general a través de las redes sociales de la UNISA de las medidas a realizar en caso de algún siniestro</v>
          </cell>
          <cell r="K2636">
            <v>4</v>
          </cell>
        </row>
        <row r="2637">
          <cell r="G2637" t="str">
            <v>36PDUSN001_C1A2</v>
          </cell>
          <cell r="H2637" t="str">
            <v>Elaboración del Programa Interno de Protección Civil</v>
          </cell>
          <cell r="I2637" t="str">
            <v>Porcentaje que mide el avance en la elaboración del programa interno de protección civil</v>
          </cell>
          <cell r="J2637" t="str">
            <v xml:space="preserve">Con el apoyo de la Secretaría de Gestión de Riesgos y Protección Civil, se han tenido diversas reuniones entre el personal de la Secretaría y de la Universidad, con la finalidad de orientarnos para la elaboración del Programa interno de protección civil, así como los protocolos a seguir en caso de alguna eventualidad </v>
          </cell>
          <cell r="K2637">
            <v>2</v>
          </cell>
        </row>
        <row r="2638">
          <cell r="G2638" t="str">
            <v>36PFEGE161_C1</v>
          </cell>
          <cell r="H2638" t="str">
            <v>Visitas a escuelas realizadas</v>
          </cell>
          <cell r="I2638" t="str">
            <v>Mide el porcentaje de avance de visitas a las escuelas para el asesoramiento, canalización y difusión de  programas sociales.</v>
          </cell>
          <cell r="J2638" t="str">
            <v>En el periodo de enero a septiembre se han realizado, al menos una visita por plantel beneficiado.</v>
          </cell>
          <cell r="K2638">
            <v>2798</v>
          </cell>
        </row>
        <row r="2639">
          <cell r="G2639" t="str">
            <v>36PFEGE161_C2</v>
          </cell>
          <cell r="H2639" t="str">
            <v>Programas sociales que opera el FIBIEN difundidos</v>
          </cell>
          <cell r="I2639" t="str">
            <v>Mide el avance porcentual en la difusión de los programas sociales operados por el FIBIEN año</v>
          </cell>
          <cell r="J2639" t="str">
            <v>En el periodo de enero a septiembre  se difundieron los programas sociales que opera el Fideicomiso en los 2,749 planteles.</v>
          </cell>
          <cell r="K2639">
            <v>2798</v>
          </cell>
        </row>
        <row r="2640">
          <cell r="G2640" t="str">
            <v>36PFEGE161_C2A1</v>
          </cell>
          <cell r="H2640" t="str">
            <v>Elaboración de material de apoyo y difusión.</v>
          </cell>
          <cell r="I2640" t="str">
            <v>Porcentaje que mide el avance en la elaboración de material de apoyo y difusión elaborado</v>
          </cell>
          <cell r="J2640" t="str">
            <v>Difusion de la convocatoria de los programas Escuela es Nuestra Mejor Escuela, Utiles y Uniformes Escolares, Mi beca para empezar, Va Segur@ asi como la difusion de las asambleas del programa La Escuela es nuestra Mejor Escuela.</v>
          </cell>
          <cell r="K2640">
            <v>5</v>
          </cell>
        </row>
        <row r="2641">
          <cell r="G2641" t="str">
            <v>36PFEGE161_C3</v>
          </cell>
          <cell r="H2641" t="str">
            <v>Asambleas realizadas</v>
          </cell>
          <cell r="I2641" t="str">
            <v>Mide el porcentaje de avance de asambleas realizadas</v>
          </cell>
          <cell r="J2641" t="str">
            <v>Se realizo una asamblea por cada turno de las ecscuelas beneficiadas este trimestre.</v>
          </cell>
          <cell r="K2641">
            <v>5596</v>
          </cell>
        </row>
        <row r="2642">
          <cell r="G2642" t="str">
            <v>36PFEGE161_C3A1</v>
          </cell>
          <cell r="H2642" t="str">
            <v xml:space="preserve">Difusión de las asambleas </v>
          </cell>
          <cell r="I2642" t="str">
            <v>Mide el porcentaje de difusión proporcionada de las asambleas</v>
          </cell>
          <cell r="J2642" t="str">
            <v>Se realizo la difusion de asambleas en todos los planteles beneficiados</v>
          </cell>
          <cell r="K2642">
            <v>2798</v>
          </cell>
        </row>
        <row r="2643">
          <cell r="G2643" t="str">
            <v>36PFEGN001_C1</v>
          </cell>
          <cell r="H2643" t="str">
            <v>Capacitaciones a las brigadas de protección civil realizadas</v>
          </cell>
          <cell r="I2643" t="str">
            <v>Porcentaje que mide el avance de las capacitaciones realizadas conforme a las establecidas en el calendario.</v>
          </cell>
          <cell r="J2643" t="str">
            <v>Se realizó capacitación interna a los nuevos brigadistas del Comité Interno de Protección Civil.</v>
          </cell>
          <cell r="K2643">
            <v>3</v>
          </cell>
        </row>
        <row r="2644">
          <cell r="G2644" t="str">
            <v>36PFEGN001_C1A1</v>
          </cell>
          <cell r="H2644" t="str">
            <v>Elaboración de material de apoyo y difusión para las capacitaciones.</v>
          </cell>
          <cell r="I2644" t="str">
            <v>Porcentaje que mide el avance en la elaboración de material de apoyo y difusión elaborado para realizar las capacitaciones programadas</v>
          </cell>
          <cell r="J2644" t="str">
            <v>Para la capacitación correspondiente, se emitieron la Circular número DAF-CIPC 002/2024 y DAF-CIPC 004/2024</v>
          </cell>
          <cell r="K2644">
            <v>3</v>
          </cell>
        </row>
        <row r="2645">
          <cell r="G2645" t="str">
            <v>36PFEGN001_C1A2</v>
          </cell>
          <cell r="H2645" t="str">
            <v>Difusión y promoción del Programa de capacitación</v>
          </cell>
          <cell r="I2645" t="str">
            <v>Porcentaje que mide el número de  actividades realizadas para la difusión  y promoción del programa de capacitación a servidores públicos</v>
          </cell>
          <cell r="J2645" t="str">
            <v>Para la capacitación correspondiente, se emitieron la Circular número DAF-CIPC 002/2024 y DAF-CIPC 004/2024</v>
          </cell>
          <cell r="K2645">
            <v>3</v>
          </cell>
        </row>
        <row r="2646">
          <cell r="G2646" t="str">
            <v>36PFEGN001_C2</v>
          </cell>
          <cell r="H2646" t="str">
            <v>Simulacros preventivos para conocer los protocolos de actuación en caso de emergencia ejecutados</v>
          </cell>
          <cell r="I2646" t="str">
            <v xml:space="preserve">Porcentaje  que mide  el cumplimiento de la realización de simulacros para prevenir situaciones de riesgo y emergencia generados por un fenómeno natural o antropogénico
</v>
          </cell>
          <cell r="J2646" t="str">
            <v>Se realizaron dos simulacros, uno de gabinete, y uno presencial que fue el Simulacro Nacional , para lo cual se emitio la circular numero DAF-CIPC-003/2024</v>
          </cell>
          <cell r="K2646">
            <v>3</v>
          </cell>
        </row>
        <row r="2647">
          <cell r="G2647" t="str">
            <v>36PFEGN001_C2A1</v>
          </cell>
          <cell r="H2647" t="str">
            <v>Realización de reuniones informativas a los participantes para informar el protocolos de actuación a seguir en los simulacros.</v>
          </cell>
          <cell r="I2647" t="str">
            <v>Porcentaje que mide el cumplimiento de las reuniones informativas para la aplicación de protocolos de actuación a seguir en los simulacros</v>
          </cell>
          <cell r="J2647" t="str">
            <v>Se realizan constantemente recorridos y se les recuerda al personal los protocolos de actuación en caso de algun incidente.</v>
          </cell>
          <cell r="K2647">
            <v>3</v>
          </cell>
        </row>
        <row r="2648">
          <cell r="G2648" t="str">
            <v>36PFEGS210_C1</v>
          </cell>
          <cell r="H2648" t="str">
            <v>Entrega de apoyos realizada</v>
          </cell>
          <cell r="I2648" t="str">
            <v>Mide porcentualmente el avance en la entrega de apoyos para la adquisición de uniformes y útiles escolares</v>
          </cell>
          <cell r="J2648" t="str">
            <v>En el periodo de agosto a septiembre 2024 se llevo a cabo la entrega de un vale electrónico Universal a los Padres, Madres ó Tutores de alumnas y alumnos que cursan el nivel básico en las escuelas públicas de la Ciudad de México, beneficiando a 997,018 alumnas y alumnos.</v>
          </cell>
          <cell r="K2648">
            <v>1250000</v>
          </cell>
        </row>
        <row r="2649">
          <cell r="G2649" t="str">
            <v>36PFEGS210_C1A1</v>
          </cell>
          <cell r="H2649" t="str">
            <v>Emisión de convocatoria para registro en Programa social "Uniformes y útiles escolares"</v>
          </cell>
          <cell r="I2649" t="str">
            <v>Mide el porcentaje de avance en la elaboración de la convocatoria  para el registro en el Programa social</v>
          </cell>
          <cell r="J2649" t="str">
            <v>El registro de nuevos beneficiarios para el ciclo escolar 2024-2025 quedo habilitado a partir del  día 26 de agosto del 2024 y hasta el 30 de Septiembre 2024</v>
          </cell>
          <cell r="K2649">
            <v>1</v>
          </cell>
        </row>
        <row r="2650">
          <cell r="G2650" t="str">
            <v>36PFEGS225_C1</v>
          </cell>
          <cell r="H2650" t="str">
            <v xml:space="preserve">Apoyos económicos entregados </v>
          </cell>
          <cell r="I2650" t="str">
            <v>Mide el avance porcentual en la entrega de apoyos económicos a escuelas públicas de educación básica de la Ciudad de México para gastos de equipamiento y/o mantenimiento menor en infraestructura educativa</v>
          </cell>
          <cell r="J2650" t="str">
            <v xml:space="preserve">Se entregaron apoyos económicos a 2,733 escuelas
Mediante Comités de Ejecución y Vigilancia de los 
inmuebles educativos, a través de estas acciones
 se realiza el mejoramiento y mantenimiento 
menor a las instalaciones y/o mobiliario.
</v>
          </cell>
          <cell r="K2650">
            <v>2798</v>
          </cell>
        </row>
        <row r="2651">
          <cell r="G2651" t="str">
            <v>36PFEGS225_C1A1</v>
          </cell>
          <cell r="H2651" t="str">
            <v>Integración de los comités de Ejecución y Vigilancia  en las escuelas públicas de educación básica en la Ciudad de México</v>
          </cell>
          <cell r="I2651" t="str">
            <v>Mide el avance porcentual en la integración de los comités de ejecución y vigilancia para la entrega del recurso económico y llevar acabo los trabajos de mantenimiento menor y/o equipamiento</v>
          </cell>
          <cell r="J2651" t="str">
            <v xml:space="preserve">Se fomento la participación ciudadana a través 
de Asambleas Escolares para la conformación 
de 2 mil 733 Comités de Ejecución y Vigilancia, 
en cada uno de los inmuebles beneficiarios de 
las Escuelas Públicas de Educación Básica de la
Ciudad de México.
</v>
          </cell>
          <cell r="K2651">
            <v>5596</v>
          </cell>
        </row>
        <row r="2652">
          <cell r="G2652" t="str">
            <v>36PFEGS225_C1A2</v>
          </cell>
          <cell r="H2652" t="str">
            <v>Celebración de asambleas de rendición de cuentas.</v>
          </cell>
          <cell r="I2652" t="str">
            <v>Mide el avance porcentual en la ejecución de asambleas de rendición de cuentas para dar transparencia al recurso económico entregado a las escuelas públicas de educación básica en la Ciudad de México</v>
          </cell>
          <cell r="J2652" t="str">
            <v xml:space="preserve">Durante los meses de enero a septiembre de 2024, se realizaron 2,535 asambleas de rendición de cuentas, en  inmuebles educativos de  nivel básico de la Ciudad de México, correspondientes al Programa "La Escuela es Nuestra- Mejor Escuela". 
</v>
          </cell>
          <cell r="K2652">
            <v>2798</v>
          </cell>
        </row>
        <row r="2653">
          <cell r="G2653" t="str">
            <v>36PFEGS226_C1</v>
          </cell>
          <cell r="H2653" t="str">
            <v>Entrega de apoyo económico a la población beneficiaria de la Beca Leona Vicario.</v>
          </cell>
          <cell r="I2653" t="str">
            <v>Porcentaje de apoyos 
Económicos dispersados</v>
          </cell>
          <cell r="J2653" t="str">
            <v>Entrega de 31,291 apoyos económicos a niñas, niños y adolescentes, que viven en situaciones de alta vulnerabilidad, que fortalezcan su desarrollo integral, de manera particular sus derechos a la educación y alimentación.</v>
          </cell>
          <cell r="K2653">
            <v>348000</v>
          </cell>
        </row>
        <row r="2654">
          <cell r="G2654" t="str">
            <v>36PFEGS226_C1A1</v>
          </cell>
          <cell r="H2654" t="str">
            <v>Validación al padrón de la población beneficiaria.</v>
          </cell>
          <cell r="I2654" t="str">
            <v xml:space="preserve">Mide el porcentaje de de avance en las validaciones realizadas al padrón de beneficiarios </v>
          </cell>
          <cell r="J2654" t="str">
            <v>Por el periodo de enero a septiembre, se realizó la validación al padrón de la población beneficiaria.</v>
          </cell>
          <cell r="K2654">
            <v>12</v>
          </cell>
        </row>
        <row r="2655">
          <cell r="G2655" t="str">
            <v>36PFEGS226_C1A2</v>
          </cell>
          <cell r="H2655" t="str">
            <v>Gestión de la entrega de tarjetas a  la población beneficiaria.</v>
          </cell>
          <cell r="I2655" t="str">
            <v xml:space="preserve">Mide el avance en el proceso de Entrega de tarjetas de reposiciones, nuevas altas y reactivaciones de la población beneficiaria </v>
          </cell>
          <cell r="J2655" t="str">
            <v>Por el periodo de enero a septiembre, se llevó a cabo la gestión a las 31,291 personas beneficiarias de tarjetas a la población atendida.</v>
          </cell>
          <cell r="K2655">
            <v>35500</v>
          </cell>
        </row>
        <row r="2656">
          <cell r="G2656" t="str">
            <v>36PFEGS227_C1</v>
          </cell>
          <cell r="H2656" t="str">
            <v>Becas escolares entregadas</v>
          </cell>
          <cell r="I2656" t="str">
            <v xml:space="preserve">Mide el porcentaje de las becas entregadas a niñas y niños inscritos en escuelas públicas de la Ciudad de México en el año </v>
          </cell>
          <cell r="J2656" t="str">
            <v>En el periodo de enero a septiembre 2024 se llevo a cabo la entrega de un vale electrónico Universal a los Padres, Madres ó Tutores de alumnas y alumnos que curan el nivel básico en las escuelas públicas de la Ciudad de México, beneficiando a 1,124,022 alumnas y alumnos</v>
          </cell>
          <cell r="K2656">
            <v>12500000</v>
          </cell>
        </row>
        <row r="2657">
          <cell r="G2657" t="str">
            <v>36PFEGS227_C1A1</v>
          </cell>
          <cell r="H2657" t="str">
            <v>Emisión de convocatoria para registro en Programa social "Mi beca para empezar"</v>
          </cell>
          <cell r="I2657" t="str">
            <v>Mide el porcentaje de avance el la elaboración de la convocatoria  para el registro en el Programa social</v>
          </cell>
          <cell r="J2657" t="str">
            <v>El registro de nuevos beneficiarios para el ciclo escolar 2024-2025 quedo habilitado a partir del  día 26 de agosto del 2024.</v>
          </cell>
          <cell r="K2657">
            <v>1</v>
          </cell>
        </row>
        <row r="2658">
          <cell r="G2658" t="str">
            <v>36PFEGU043_</v>
          </cell>
          <cell r="H2658" t="str">
            <v/>
          </cell>
          <cell r="I2658" t="str">
            <v/>
          </cell>
          <cell r="J2658" t="str">
            <v>Atención Medica brindada a la población asegurada de las escuelas de nivel basico y medio superior, asi como personal educativo, trabajadores y servidores publicos.</v>
          </cell>
          <cell r="K2658" t="str">
            <v/>
          </cell>
        </row>
        <row r="2659">
          <cell r="G2659" t="str">
            <v>36PFEGU044_C1</v>
          </cell>
          <cell r="H2659" t="str">
            <v>Entrega de apoyos económicos a beneficiarios del padrón</v>
          </cell>
          <cell r="I2659" t="str">
            <v xml:space="preserve">Porcentaje de apoyos 
Económicos dispersados a
personas integradas en el padrón
</v>
          </cell>
          <cell r="J2659" t="str">
            <v>Se realizaron 258 apoyos  de atención integral y económica a las niñas, niños, adolescentes y jóvenes familiares de las personas sensiblemente afectadas en la Línea 12 del Sistema de Transporte Colectivo Metro.</v>
          </cell>
          <cell r="K2659">
            <v>3096</v>
          </cell>
        </row>
        <row r="2660">
          <cell r="G2660" t="str">
            <v>36PFEGU044_C1A1</v>
          </cell>
          <cell r="H2660" t="str">
            <v>Validación al padrón de la población beneficiaria.</v>
          </cell>
          <cell r="I2660" t="str">
            <v xml:space="preserve">Mide el porcentaje de de avance en las validaciones realizadas al padrón de beneficiarios </v>
          </cell>
          <cell r="J2660" t="str">
            <v>Por el periodo que se reporta se realizó la validación al padrón de la población beneficiada.</v>
          </cell>
          <cell r="K2660">
            <v>12</v>
          </cell>
        </row>
        <row r="2661">
          <cell r="G2661" t="str">
            <v>36PFEGU044_C1A2</v>
          </cell>
          <cell r="H2661" t="str">
            <v>Gestión de la entrega de tarjetas a  la población beneficiaria.</v>
          </cell>
          <cell r="I2661" t="str">
            <v xml:space="preserve">Mide el avance en el proceso de validación de Entrega de tarjetas de reposiciones de la población beneficiaria </v>
          </cell>
          <cell r="J2661" t="str">
            <v xml:space="preserve">Por el tercer Trimestre enero-septiembre, se realizo la gestión de la entrega de tarjetas a la población beneficiada. </v>
          </cell>
          <cell r="K2661">
            <v>300</v>
          </cell>
        </row>
        <row r="2662">
          <cell r="G2662" t="str">
            <v>38C001E183_C1</v>
          </cell>
          <cell r="H2662" t="str">
            <v>Asesorías multidisciplinarias para mujeres en situación de violencia proporcionadas.</v>
          </cell>
          <cell r="I2662" t="str">
            <v xml:space="preserve">Avance que mide el porcentaje de asesorias   multidisciplinarias  proporcionadas para mujeres en situación de violencia </v>
          </cell>
          <cell r="J2662" t="str">
            <v xml:space="preserve">Al periodo, se brindaron 158,114 asesorías multidisciplinarias, de las cuales:
1) En las LUNAS se otorgaron 86,036 asesorías (14,561 atenciones iniciales, 10,957 atenciones del área social, 43,974 atenciones psicológicas y 16,544 atenciones jurídicas), beneficiando a 55,856 personas (55312 mujeres y 544 hombres).
2) Las Abogadas de las Mujeres en agencias del MP y de Célula de Medidas de Protección, otorgaron 32,601 asesorías (21,086 atenciones jurídicas; 11,024 representaciones para el inicio de la Carpeta de Investigación y 491 trámites de medidas de protección en materia penal y civil), beneficiando a 14,243 mujeres. 
3) En el Refugio se brindaron un total de 31,192 asesorías (Trabajo social 2,561, Psicología adulta 751, Psicología infantil ,1,246, Jurídica 1,445, Médica 3,683, Nutrición 10,877 y Ludoteca 10,628), beneficiando a 120 personas (55 mujeres, 25 niñas y 40 niños). 
4) En la Casa de Emergencia se brindaron un total de 8,285 asesorías (Trabajo social 656, Psicología adulta 325, Psicología infantil 658, Jurídica 195, Médica 1,860, Nutrición 4,058 y servicio de ludoteca y fomento al apoyo educativo 533), beneficiando a 74 personas (28 mujeres, 24 niñas, y 22 niños).
</v>
          </cell>
          <cell r="K2662">
            <v>240426</v>
          </cell>
        </row>
        <row r="2663">
          <cell r="G2663" t="str">
            <v>38C001E183_C1A1</v>
          </cell>
          <cell r="H2663" t="str">
            <v xml:space="preserve">Tramitación de medidas de protección a mujeres en situación de violencia de género. </v>
          </cell>
          <cell r="I2663" t="str">
            <v>Mide el porcentaje de medidas de protección tramitadas a mujeres en situación de violencia.</v>
          </cell>
          <cell r="J2663" t="str">
            <v>Al periodo, se han tramitado 491 medidas de protección (en materia Penal 445, de las cuales fueron otorgadas el mismo número; y en materia Familiar 46, siendo otorgadas 45).</v>
          </cell>
          <cell r="K2663">
            <v>768</v>
          </cell>
        </row>
        <row r="2664">
          <cell r="G2664" t="str">
            <v>38C001E183_C1A2</v>
          </cell>
          <cell r="H2664" t="str">
            <v>Reducción del riesgo feminicida</v>
          </cell>
          <cell r="I2664" t="str">
            <v>Mide el avance porcentual de  las mujeres que reducen el riesgo feminicida</v>
          </cell>
          <cell r="J2664" t="str">
            <v>Al periodo, se ha identificado a 1,042 mujeres con riesgo de violencia feminicida, con 80 casos de disminución.</v>
          </cell>
          <cell r="K2664">
            <v>1500</v>
          </cell>
        </row>
        <row r="2665">
          <cell r="G2665" t="str">
            <v>38C001E183_C1A3</v>
          </cell>
          <cell r="H2665" t="str">
            <v>Implementación de grupos psicoterapéuticos</v>
          </cell>
          <cell r="I2665" t="str">
            <v>Mide el porcentaje de  grupos psicoterapeuticos implementados</v>
          </cell>
          <cell r="J2665" t="str">
            <v>Se han implementado un total de 286 grupos psicoterapéuticos que atendieron a un total de 3,661 mujeres</v>
          </cell>
          <cell r="K2665">
            <v>360</v>
          </cell>
        </row>
        <row r="2666">
          <cell r="G2666" t="str">
            <v>38C001E183_C2</v>
          </cell>
          <cell r="H2666" t="str">
            <v xml:space="preserve">
Prevención de las violencias y Derechos Humanos de las mujeres otorgadas
</v>
          </cell>
          <cell r="I2666" t="str">
            <v>Mide el porcentaje de avance de actividades otorgadas de prevención de las violencias contra las mujeres</v>
          </cell>
          <cell r="J2666" t="str">
            <v xml:space="preserve">Al periodo, se han llevado a cabo 318,306 acciones, de las cuales:
1) 3,855 son Actividades de Prevención Primaria de las Violencias contra las Mujeres (APPVIM).
2) 314,373 Visitas casa por casa y/o durante las Ferias de Bienestar en tu Colonia.
3) 78 procesos de capacitación a la Ciudadanía.
</v>
          </cell>
          <cell r="K2666">
            <v>191995</v>
          </cell>
        </row>
        <row r="2667">
          <cell r="G2667" t="str">
            <v>38C001E183_C2A1</v>
          </cell>
          <cell r="H2667" t="str">
            <v xml:space="preserve">Implementación de circuitos públicos para prevenir la violencia contra las mujeres </v>
          </cell>
          <cell r="I2667" t="str">
            <v>Mide el avance porcentual de circuitos públicos implementados en el año</v>
          </cell>
          <cell r="J2667" t="str">
            <v>Se ha participado en 300 Circuitos SOS, brindado a los negocios y a los servicios públicos ubicados en los barrios y colonias prioritarias cercanas a los puntos estratégicos donde las mujeres realizan actividades cotidianas (relacionadas con la alimentación, salud, educación, recreación y de cuidado) la información de la ruta para identificar y actuar de manera oportuna ante situaciones de violencia y riesgo feminicida.</v>
          </cell>
          <cell r="K2667">
            <v>300</v>
          </cell>
        </row>
        <row r="2668">
          <cell r="G2668" t="str">
            <v>38C001E183_C2A2</v>
          </cell>
          <cell r="H2668" t="str">
            <v>Capacitación a personas de la ciudadanía para la promoción de una cultura de respeto a los derechos humanos de las mujeres.</v>
          </cell>
          <cell r="I2668" t="str">
            <v>Mide el avance porcentual de las personas de la ciudadanía capacitadas.</v>
          </cell>
          <cell r="J2668" t="str">
            <v>Se capacitaron a 1,221 personas (812 mujeres y 409 hombres) en tres ejes temáticos: Eje 1. Género y Derechos Humanos, se impartieron 44 procesos, de los cuales 36 fueron en línea y 8 presencial; Eje 2. Vida libre de violencia, se impartieron 17 procesos, de los cuales 12 fueron en línea y 5 presencial; y Eje 3. Transversalidad de la perspectiva de género, se impartieron 17 procesos, 12 en línea y 5 presenciales.</v>
          </cell>
          <cell r="K2668">
            <v>2000</v>
          </cell>
        </row>
        <row r="2669">
          <cell r="G2669" t="str">
            <v>38C001N001_C1</v>
          </cell>
          <cell r="H2669" t="str">
            <v xml:space="preserve">
Capacitaciones a las brigadas de protección civil realizadas</v>
          </cell>
          <cell r="I2669" t="str">
            <v xml:space="preserve"> 
Porcentaje que mide el avance  en el número de brigadas capacitadas  para la  protección de visitantes y funcionarios que transitan por las instalaciones del ente público</v>
          </cell>
          <cell r="J2669" t="str">
            <v>Se realizaron 2 capacitaciones dirigidas a personas servidoras públicas adscritas al ente, la primera para desempeñarse como Responsable Oficial de Protección Civil Institucional, para facultarse en la elaboración de diversos Programas en materia de Protección Civil y la segunda con el propósito de reforzar los conocimientos básicos y estar en posibilidad de salvaguardar la integridad física del personal.</v>
          </cell>
          <cell r="K2669">
            <v>3</v>
          </cell>
        </row>
        <row r="2670">
          <cell r="G2670" t="str">
            <v>38C001N001_C1A1</v>
          </cell>
          <cell r="H2670" t="str">
            <v xml:space="preserve">
Elaboración de material de apoyo y difusión para las capacitaciones. </v>
          </cell>
          <cell r="I2670" t="str">
            <v xml:space="preserve">
Porcentaje que mide el avance en la elaboración de material de apoyo y difusión eleborado para realizar las capacitaciones programadas
</v>
          </cell>
          <cell r="J2670" t="str">
            <v>No hubo avance al periodo</v>
          </cell>
          <cell r="K2670">
            <v>2</v>
          </cell>
        </row>
        <row r="2671">
          <cell r="G2671" t="str">
            <v>38C001N001_C1A2</v>
          </cell>
          <cell r="H2671" t="str">
            <v xml:space="preserve">
Difusión y promoción del Programa de capacitación</v>
          </cell>
          <cell r="I2671" t="str">
            <v xml:space="preserve">
Porcentaje que mide el número de  actividades realizadas para la difusión  y promoción del programa de capacitación a servidores públicos
</v>
          </cell>
          <cell r="J2671" t="str">
            <v>Mediante oficios se hizo la invitación a brigadistas y personal en general a participar en las capacitaciones de Protección Civil impartidas por las Secretaría de Gestión Integral de Riesgos y Protección Civil en coordinación con la Secretaría de las Mujeres.</v>
          </cell>
          <cell r="K2671">
            <v>2</v>
          </cell>
        </row>
        <row r="2672">
          <cell r="G2672" t="str">
            <v>38C001N001_C2</v>
          </cell>
          <cell r="H2672" t="str">
            <v xml:space="preserve">
Simulacros preventivos para conocer los protocolos de actuación en caso de emergencia ejecutados</v>
          </cell>
          <cell r="I2672" t="str">
            <v xml:space="preserve">
Porcentaje  que mide  el cumplimeinto de la realización de simulacros para prevenir situaciones de riesgo y emergencia generados por un fenómeno natural o antropogénico
</v>
          </cell>
          <cell r="J2672" t="str">
            <v>Se han realizado 3 simulacros, 2 de ellos realizados por la Secretaría de las Mujeres en las cuales participó todo el personal de oficinas centrales y el último, el simulacro nacional 2024 donde participo en su totalidad el personal, esto quiere decir, las 27 LUNAS, 2 Espacios de Refugio y oficinas centrales.</v>
          </cell>
          <cell r="K2672">
            <v>3</v>
          </cell>
        </row>
        <row r="2673">
          <cell r="G2673" t="str">
            <v>38C001N001_C2A1</v>
          </cell>
          <cell r="H2673" t="str">
            <v xml:space="preserve">
Realización de reuniones informativas a los participantes para informar el protocolos de actuación a seguir en los simulacros.</v>
          </cell>
          <cell r="I2673" t="str">
            <v xml:space="preserve">
Porcentaje que mide el cumplimiento de las reuniones informativas para la aplicación de protocolos de actuación a seguir en los simulacros</v>
          </cell>
          <cell r="J2673" t="str">
            <v>Se llevó a cabo 1 Reunión Informativa dirigida al personal de la Secretaría de las Mujeres, con la finalidad de informar los protocolos de actuación a seguir en los simulacros</v>
          </cell>
          <cell r="K2673">
            <v>3</v>
          </cell>
        </row>
        <row r="2674">
          <cell r="G2674" t="str">
            <v>38C001N001_C2A2</v>
          </cell>
          <cell r="H2674" t="str">
            <v>Actualización de Señalética</v>
          </cell>
          <cell r="I2674" t="str">
            <v xml:space="preserve">Porcentaje que mide el avance de cumplimiento de la actualización de señalética de protección civil
Mide el porcentaje de las actividades realizadas para la actualización de señaleticas </v>
          </cell>
          <cell r="J2674" t="str">
            <v>Se solicitó mediante oficios la cantidad y tipo de señaletica requerida para los inmuebles de la Secretaría de las Mujeres con la finalidad de promover una cultura de autoprotección para prevenir y respinder eficazmente ante posibles situaciones de emergencia bajo solicitud de las mismas.</v>
          </cell>
          <cell r="K2674">
            <v>200</v>
          </cell>
        </row>
        <row r="2675">
          <cell r="G2675" t="str">
            <v>38C001P003_C1</v>
          </cell>
          <cell r="H2675" t="str">
            <v xml:space="preserve">Personas servidoras públicas capacitadas en materia de igualdad sustantiva y derechos humanos
</v>
          </cell>
          <cell r="I2675" t="str">
            <v xml:space="preserve">Mide el avance porcentual  de las personas servidoras públicas capacitadas
</v>
          </cell>
          <cell r="J2675" t="str">
            <v>Se capacitaron a 7,771 personas servidoras públicas (4,209 mujeres y 3,562 hombres) en los ejes y modalidades ofertados en el PCIS 2024</v>
          </cell>
          <cell r="K2675">
            <v>10500</v>
          </cell>
        </row>
        <row r="2676">
          <cell r="G2676" t="str">
            <v>38C001P003_C1A1</v>
          </cell>
          <cell r="H2676" t="str">
            <v xml:space="preserve">Actualización y diseño de
cursos en materia de
igualdad sustantiva y
derechos humanos
</v>
          </cell>
          <cell r="I2676" t="str">
            <v xml:space="preserve">Porcentaje que mide el número de  las actividades realizadas para la actualización de los cursos.
</v>
          </cell>
          <cell r="J2676" t="str">
            <v>Se realizó el diseño y actualización de los 16 procesos formativos, de la oferta de capacitación del Programa de Capacitación en Igualdad Sustantiva (PCIS) 2024.</v>
          </cell>
          <cell r="K2676">
            <v>16</v>
          </cell>
        </row>
        <row r="2677">
          <cell r="G2677" t="str">
            <v xml:space="preserve">38C001P003_C1A2 </v>
          </cell>
          <cell r="H2677" t="str">
            <v xml:space="preserve">Impartición de capacitaciones a personas servidoras públicas en materia de igualdad sustantiva y derechos humanos </v>
          </cell>
          <cell r="I2677" t="str">
            <v>Mide el avance de capacitaciones otorgadas a personas servidoras públicas.</v>
          </cell>
          <cell r="J2677" t="str">
            <v>Se impartieron 96 procesos de capacitación en materia de igualdad sustantiva y derechos humanos.</v>
          </cell>
          <cell r="K2677">
            <v>110</v>
          </cell>
        </row>
        <row r="2678">
          <cell r="G2678" t="str">
            <v>38C001P003_C2</v>
          </cell>
          <cell r="H2678" t="str">
            <v xml:space="preserve">Documentos digitales difundidos a personas servidoras públicas con información sobre la condición y situación de las mujeres </v>
          </cell>
          <cell r="I2678" t="str">
            <v xml:space="preserve">Mide el grado de avance de los documentos digitales difundidos a personas servidoras públicas </v>
          </cell>
          <cell r="J2678" t="str">
            <v>Se han difundido 18 documentos digitales, correspondientes a los boletines “Ciudad de México, las mujeres y su contexto” y boletines bibliohemerográficos del Centro de Documentación (CEDOC).</v>
          </cell>
          <cell r="K2678">
            <v>30</v>
          </cell>
        </row>
        <row r="2679">
          <cell r="G2679" t="str">
            <v>38C001P003_C2A1</v>
          </cell>
          <cell r="H2679" t="str">
            <v>Elaboración y publicación del boletín “Ciudad de México, las mujeres y su contexto”.
Elaboración  de boletines “Ciudad de México, las mujeres y su contexto”.</v>
          </cell>
          <cell r="I2679" t="str">
            <v xml:space="preserve">Mide el porcentaje de avance de boletines elaborados
</v>
          </cell>
          <cell r="J2679" t="str">
            <v>Se elaboraron 9 boletines de la serie “Ciudad de México, las mujeres y su contexto”.</v>
          </cell>
          <cell r="K2679">
            <v>12</v>
          </cell>
        </row>
        <row r="2680">
          <cell r="G2680" t="str">
            <v>38C001P003_C2A2</v>
          </cell>
          <cell r="H2680" t="str">
            <v>Elaboración de boletines del Centro de Documentación de la Secretaría de las Mujeres.</v>
          </cell>
          <cell r="I2680" t="str">
            <v xml:space="preserve">Mide el porcentaje de avance de boletines elaborados
</v>
          </cell>
          <cell r="J2680" t="str">
            <v>Se elaboraron 9 boletines bibliohemerográficos del Centro de Documentación (CEDOC).</v>
          </cell>
          <cell r="K2680">
            <v>12</v>
          </cell>
        </row>
        <row r="2681">
          <cell r="G2681" t="str">
            <v>38C001P003_C2A3</v>
          </cell>
          <cell r="H2681" t="str">
            <v>Elaboración de Fichas Técnicas sobre la situación actual de las niñas, jóvenes y mujeres en la Ciudad de México.</v>
          </cell>
          <cell r="I2681" t="str">
            <v>Mide el avance porcentual de Fichas Técnicas  elaboradas.</v>
          </cell>
          <cell r="J2681" t="str">
            <v>Esta acividad esta programada para el tercer trimestre</v>
          </cell>
          <cell r="K2681">
            <v>6</v>
          </cell>
        </row>
        <row r="2682">
          <cell r="G2682" t="str">
            <v>38C001P003_C3</v>
          </cell>
          <cell r="H2682" t="str">
            <v xml:space="preserve">Asesorías realizadas a entes públicos para la incorporación de la perspectiva de género en procesos de planeación, programación y presupuestación. 
</v>
          </cell>
          <cell r="I2682" t="str">
            <v xml:space="preserve">
Mide el porcentaje de avance de las asesorías realizadas.</v>
          </cell>
          <cell r="J2682" t="str">
            <v>Durante el periodo se han realizado 76 asesorías a entes públicos para la incorporación de la perspectiva de género en los diferentes procesos de planeación, donde se contó con la asistencia de  595 personas servidoras públicas (388 mujeres y 207 hombres) de 96  Entes Públicos.</v>
          </cell>
          <cell r="K2682">
            <v>154</v>
          </cell>
        </row>
        <row r="2683">
          <cell r="G2683" t="str">
            <v>38C001P003_C3A1</v>
          </cell>
          <cell r="H2683" t="str">
            <v xml:space="preserve">Realización de asesorías teórico-metodológicas a entes públicos brindadas para incorporar la perspectiva de género en procesos de planeación, programación y presupuestación.
</v>
          </cell>
          <cell r="I2683" t="str">
            <v>Mide el porcentaje de avance de asesorías teórico-metodológicas realizadas a entes públicos para la incorporación de la perspectiva de género en sus procesos de planeación, programación y presupuestación.</v>
          </cell>
          <cell r="J2683" t="str">
            <v>Se realizarón 76 asesorias teórico-metodológicas a 94 Entes Públicos para la incorporación de la perspectiva de género en sus procesos de planeación, programación y presupuestación, contando con la asistencia de   595 personas servidoras públicas (388 mujeres y 207 hombres) .</v>
          </cell>
          <cell r="K2683">
            <v>140</v>
          </cell>
        </row>
        <row r="2684">
          <cell r="G2684" t="str">
            <v>38C001P003_C3A2</v>
          </cell>
          <cell r="H2684" t="str">
            <v>Realización de reuniones de coordinación con la Secretaría de Administración y Finanzas y Unidades Responsables del Gasto, para la integración y seguimiento al presupuesto público con perspectiva de género.</v>
          </cell>
          <cell r="I2684" t="str">
            <v xml:space="preserve">Mide el porcentaje de avance de reuniones realizadas con la Secretaría de Administración y Finanzas y Unidades Responsables del Gasto </v>
          </cell>
          <cell r="J2684" t="str">
            <v xml:space="preserve">Durante el periodo se llevaron a cabo 11 reuniones, con el mismo número de Entes Públicos, en las cuales participaron 68 personas (58 mujeres y 10 hombres), con la finalidad de la integración y seguimiento al presupuesto público con perspectiva de género. 
</v>
          </cell>
          <cell r="K2684">
            <v>10</v>
          </cell>
        </row>
        <row r="2685">
          <cell r="G2685" t="str">
            <v>38C001P003_C3A3</v>
          </cell>
          <cell r="H2685" t="str">
            <v>Elaboración de informes sobre el avance programático presupuestal en materia de igualdad sustantiva.</v>
          </cell>
          <cell r="I2685" t="str">
            <v xml:space="preserve">Mide el porcentaje de avance de  informes elaborados </v>
          </cell>
          <cell r="J2685" t="str">
            <v xml:space="preserve">Al periodo se han elaborado 3 informes Informes de avance programático presupuestal en materia de igualdad de género: 1) Enero-diciembre 2023, 2) Enero-marzo 2024, 3) Enero-junio del 2024
</v>
          </cell>
          <cell r="K2685">
            <v>4</v>
          </cell>
        </row>
        <row r="2686">
          <cell r="G2686" t="str">
            <v>38C001P003_C4</v>
          </cell>
          <cell r="H2686" t="str">
            <v xml:space="preserve">Informes entregados a los entes públicos  para el fortalecimiento de procesos metodológicos  </v>
          </cell>
          <cell r="I2686" t="str">
            <v>Mide el porcentaje de avance de los informes entregados a los entes públicos</v>
          </cell>
          <cell r="J2686" t="str">
            <v xml:space="preserve">Se han entregado 6 informes para el fortalecimiento de procesos metodológicos:
1) Informe Comparativo 2021-2024. Monitoreo de la Transversalidad de la Perspectiva de Género
2) “Monitoreo de la Transversalidad de la Perspectiva de Género”, Caja de Previsión de la Policía Preventiva"
3) “Monitoreo de la Transversalidad de la Perspectiva de Género”, Red de Transporte de Pasajeros".
4) “Informe Comparativo 2021-2024. Monitoreo de la Transversalidad de la Perspectiva de Género”, Instituto de Capacitación para el Trabajo".
5) "Monitoreo de la Transversalidad de la Perspectiva de Género”, Procuraduría Social
6) Jueves de Estadísticas de Género, Informe de Actividades Enero – Junio 2024
</v>
          </cell>
          <cell r="K2686">
            <v>19</v>
          </cell>
        </row>
        <row r="2687">
          <cell r="G2687" t="str">
            <v>38C001P003_C4A1</v>
          </cell>
          <cell r="H2687" t="str">
            <v xml:space="preserve">Implementación de Monitoreos de la Transversalidad de la perspectiva de género a instancias públicas, privadas, académicas y sociales </v>
          </cell>
          <cell r="I2687" t="str">
            <v xml:space="preserve">Mide el avance porcentual de informes realizados sobre  la implementación de monitoreos </v>
          </cell>
          <cell r="J2687" t="str">
            <v>Se han elaborado 5 Informes sobre la implementación de Monitoreos de la Transversalidad de la perspectiva de género:
1) Informe Comparativo 2021-2024. Monitoreo de la Transversalidad de la Perspectiva de Género
2) “Monitoreo de la Transversalidad de la Perspectiva de Género”, Caja de Previsión de la Policía Preventiva"
3) “Monitoreo de la Transversalidad de la Perspectiva de Género”, Red de Transporte de Pasajeros".
4) “Informe Comparativo 2021-2024. Monitoreo de la Transversalidad de la Perspectiva de Género”, Instituto de Capacitación para el Trabajo".
5) "Monitoreo de la Transversalidad de la Perspectiva de Género”, Procuraduría Social</v>
          </cell>
          <cell r="K2687">
            <v>5</v>
          </cell>
        </row>
        <row r="2688">
          <cell r="G2688" t="str">
            <v>38C001P003_C4A2</v>
          </cell>
          <cell r="H2688" t="str">
            <v>Realización de sesiones de fuentes estadísticas sobre la condición y posición de las mujeres dirigidas a la Administración Pública</v>
          </cell>
          <cell r="I2688" t="str">
            <v xml:space="preserve">
Mide el porcentaje de avance de las sesiones realizadas.</v>
          </cell>
          <cell r="J2688" t="str">
            <v>Se han realizado 8 sesiones de fuentes estadísticas sobre la condición y posición de las mujeres, en los temas de: Estadísticas sobre alimentación y salud con perspectiva de género; elaboración de indicadores de género; estadísticas sobre el Cuidado y Uso del Tiempo con perspectiva de género; estadísticas sobre acceso a la Educación y a la cultura con perspectiva de género”; Estadísticas de Empleo y Pobreza con Perspectiva de Género, Estadísticas para Seguridad Pública y Cohesión Social y Sesión en formato taller: Registros Administrativos Sociodemográficos. Se contó con la asistencia de 625 personas (464 mujeres y 161 hombres) de 133  Entes Públicos.</v>
          </cell>
          <cell r="K2688">
            <v>6</v>
          </cell>
        </row>
        <row r="2689">
          <cell r="G2689" t="str">
            <v>38C001P003_C4A3</v>
          </cell>
          <cell r="H2689" t="str">
            <v>Acompañamiento a entes públicos para la elaboración de propuestas de protocolos e instrumentos normativos</v>
          </cell>
          <cell r="I2689" t="str">
            <v xml:space="preserve">
Porcentaje que mide el avance de las propuestas elaboradas </v>
          </cell>
          <cell r="J2689" t="str">
            <v xml:space="preserve">Se realizaron 5 acompañamientos de propuestas de protocolos e instrumentos normativos para la incorporación de la perspectiva de género: 1) Protocolo para la atención de actos de violencia contra las mujeres de SEDESA; 2) Protocolo para la prevención y atención del acoso sexual, el hostigamiento sexual y la violencia laboral en la SECTEI: 3) Protocolo para atender y prevenir la violencia en la Universidad de la Salud; 4) Proyecto de pronunciamiento de Cero tolerancia a casos de acoso y hostigamiento sexual en la ASCDMX; 5) Guía de Orientaciones para la atención inclusiva a mujeres con discapacidad que viven violencia del INDISCAPACIDAD. </v>
          </cell>
          <cell r="K2689">
            <v>8</v>
          </cell>
        </row>
        <row r="2690">
          <cell r="G2690" t="str">
            <v>38C001P003_C5</v>
          </cell>
          <cell r="H2690" t="str">
            <v>Distintivos de igualdad otorgados  a instancias públicas, privadas, académicas, culturales y/o sociales que implementan la perspectiva de género.</v>
          </cell>
          <cell r="I2690" t="str">
            <v>(Número de distintivos otorgados/Número de distintivos programados)*100</v>
          </cell>
          <cell r="J2690" t="str">
            <v xml:space="preserve">Con el objetivo de reconocer a las instancias públicas, privadas sociales, culturales, académicas y/o ambientales que incorporan la perspectiva de género y mejorar la calidad de vida de las personas, en especial de las mujeres y niñas, así como lograr un cambio en la cultura laboral libre de violencia y discriminación, se diseñó el Distintivo de Igualdad entre Mujeres y Hombres de la Ciudad de México, mediante el cual se valora la incorporación transversal de la perspectiva de género al interior de las instancia y en sus ámbitos de actuación. El 14 de mayo de 2024 se entregó el distintivo de igualdad a la Universidad Autónoma de la Ciudad de México.  
Se han entregado 5 Distintivos: 
1) Universidad Autónoma de la Ciudad de México 
2) Policía Auxiliar de la Ciudad de México 
3) Secretaría de Administración y Finanzas de la Ciudad de México
4)  Instituto de Capacitación para el Trabajo
5) Instituto de Transparencia, Acceso a la Información Pública, Protección de Datos Personales y Rendición de Cuentas de la Ciudad de México
</v>
          </cell>
          <cell r="K2690">
            <v>6</v>
          </cell>
        </row>
        <row r="2691">
          <cell r="G2691" t="str">
            <v>38C001P003_C5A1</v>
          </cell>
          <cell r="H2691" t="str">
            <v xml:space="preserve">Realización de procesos de evaluación para el otorgamiento de distintivos </v>
          </cell>
          <cell r="I2691" t="str">
            <v xml:space="preserve">Mide el avance porcentual de los procesos de evaluación realizados  </v>
          </cell>
          <cell r="J2691" t="str">
            <v>El 12 de marzo, se publicó la Convocatoria del Distintivo de Igualdad entre Mujeres y Hombres, 2024, la cual se encuentra en la página web de la Secretaría de las Mujeres en https://semujeres.cdmx.gob.mx/storage/app/media/Distintivo_de_Igualdad_Sustantiva/Convocatoria_DISTINTIVO_DE_IGUALDAD_2024.pdf, asimismo se enviaron oficios de invitación a los entes públicos, la Convocatoria cerró el 16 de julio de 2024. 
A la fecha, se ha concluído con la evaluación de los siguientes entes: 
1) Universidad Autónoma de la Ciudad de México 
2) Policía Auxiliar de la Ciudad de México 
3) Secretaría de Administración y Finanzas de la Ciudad de México
4)  Instituto de Capacitación para el Trabajo
5) Instituto de Transparencia, Acceso a la Información Pública, Protección de Datos Personales y Rendición de Cuentas de la Ciudad de México</v>
          </cell>
          <cell r="K2691">
            <v>6</v>
          </cell>
        </row>
        <row r="2692">
          <cell r="G2692" t="str">
            <v>38C001P003_C6</v>
          </cell>
          <cell r="H2692" t="str">
            <v>Programa elaborado para la incorporación de la perspectiva de género en los mecanismos de participación  interinstitucionales e internacionales en los ámbitos político, social, económico cultural y ambiental</v>
          </cell>
          <cell r="I2692" t="str">
            <v xml:space="preserve">Mide el avance porcentual de los programas elaborados.
</v>
          </cell>
          <cell r="J2692" t="str">
            <v xml:space="preserve">Se elaboró, en conjunto con las instituciones integrantes del Observatorio de Participación Política de las Mujeres en la Ciudad de México (OPPMCM), en el Programa anual de trabajo,  en donde la participación de la SeMujeres garantiza la inclusión de la perspectiva de género en el desarrollo de las acciones y actividades programadas para desarrollarse a lo largo del año 2024. 
</v>
          </cell>
          <cell r="K2692">
            <v>4</v>
          </cell>
        </row>
        <row r="2693">
          <cell r="G2693" t="str">
            <v>38C001P003_C6A1</v>
          </cell>
          <cell r="H2693" t="str">
            <v xml:space="preserve">Realización de documentos estratégicos para  la incorporación de la perspectiva de género en los mecanismos de participación </v>
          </cell>
          <cell r="I2693" t="str">
            <v xml:space="preserve">Mide el avance porcentual de los documentos realizadas
</v>
          </cell>
          <cell r="J2693" t="str">
            <v xml:space="preserve">Elaboración de 3 documentos:
1) Infografías sobre la Participación Política de las Mujeres en la Ciudad de México.
2) Boletín sobre la Participación Política de las Mujeres en la Ciudad de México para el Observatorio de Participación Política de las Mujeres. 
3.)Informe de Acción internacional 2024 - 1 de la Secretaría de las Mujeres, para el Gabinete de Acción Internacional de la Ciudad de México. 
4) Informe de Actividades Interinstitucionales 2024 - 1: ene-jun
5) Repositorio sobre la participación política de las mujeres en México </v>
          </cell>
          <cell r="K2693">
            <v>10</v>
          </cell>
        </row>
        <row r="2694">
          <cell r="G2694" t="str">
            <v xml:space="preserve">38C001S056_C1 </v>
          </cell>
          <cell r="H2694" t="str">
            <v>Apoyo económico a mujeres en situación de violencia de género entregado</v>
          </cell>
          <cell r="I2694" t="str">
            <v>Mide el porcentaje de apoyos económicos entregados en el año</v>
          </cell>
          <cell r="J2694" t="str">
            <v>Al periodo, se han entregado 1,125 tarjetas a mujeres en situación de violencia, a partir de la provisión de recursos económicos, psicosociales, jurídicos y sociales a mujeres en situación de violencia por razones de
género y en vulnerabilidad económica, para fortalecer su autonomía y tener herramientas que les permitan salir del ciclo de violencia en el que se encuentran.</v>
          </cell>
          <cell r="K2694">
            <v>1115</v>
          </cell>
        </row>
        <row r="2695">
          <cell r="G2695" t="str">
            <v>38C001S056_C1A1</v>
          </cell>
          <cell r="H2695" t="str">
            <v xml:space="preserve">
Valoración de solicitudes para la integración del padrón de beneficiarias</v>
          </cell>
          <cell r="I2695" t="str">
            <v>Mide el avance porcentual de solicitudes valoradas para la integración al padrón de benefeciarias para el apoyo económico a mujeres en situación de violencia de género</v>
          </cell>
          <cell r="J2695" t="str">
            <v xml:space="preserve">Se han llevado a cabo 5 sesiones ordinarias de la Comisión Revisora y 1 sesión extraordinaria, donde se revisaron 1,179 casos, de los cuales 1,171 han sido aprobados y 7  no fueron incorporados al programa por carecer de los requerimientos contemplados en las reglas de operación. </v>
          </cell>
          <cell r="K2695">
            <v>1135</v>
          </cell>
        </row>
        <row r="2696">
          <cell r="G2696" t="str">
            <v>38C001S056_C1A2</v>
          </cell>
          <cell r="H2696" t="str">
            <v xml:space="preserve">Elaboración del registro del seguimiento de los servicios a las beneficiarias  </v>
          </cell>
          <cell r="I2696" t="str">
            <v xml:space="preserve">Mide el avance porcentual de la elaboración del registro del seguimiento de los servicios a las beneficiarias </v>
          </cell>
          <cell r="J2696" t="str">
            <v xml:space="preserve">De enero a junio, se han registrado 4,163 seguimientos, en los cuales se identifican 20,135 servicios de atención especializada a las beneficiarias del programa, de los cuales 9,263 son del área psicológica, 5,195 del área jurídica y 5,677 del área social, estos servicios son parte fundamental en los procesos de las mujeres para lograr una vida libre de violencia. 
</v>
          </cell>
          <cell r="K2696">
            <v>6690</v>
          </cell>
        </row>
        <row r="2697">
          <cell r="G2697" t="str">
            <v>41PDIPN001_C1</v>
          </cell>
          <cell r="H2697" t="str">
            <v xml:space="preserve">
Capacitaciones a las brigadas de protección civil realizadas</v>
          </cell>
          <cell r="I2697" t="str">
            <v xml:space="preserve">
Porcentaje que mide el avance  en el número de brigadas capacitadas  para la  protección de visitantes y funcionarios que transitan por las instalaciones del ente público</v>
          </cell>
          <cell r="J2697" t="str">
            <v xml:space="preserve">Se ha realizado capacitación para la integración de las brigadas deprotección civil. </v>
          </cell>
          <cell r="K2697">
            <v>4</v>
          </cell>
        </row>
        <row r="2698">
          <cell r="G2698" t="str">
            <v>41PDIPN001_C1A1</v>
          </cell>
          <cell r="H2698" t="str">
            <v xml:space="preserve">
Elaboración de material de apoyo y difusión para las capacitaciones.</v>
          </cell>
          <cell r="I2698" t="str">
            <v xml:space="preserve">
Porcentaje que mide el avance en la elaboración de material de apoyo y difusión eleborado para realizar las capacitaciones programadas</v>
          </cell>
          <cell r="J2698" t="str">
            <v>Se encuentra en cotización materiales de apoyo para llevar a cabo las acciones en materia de Protección Civil como chalecos, silbatos, entre otros. Asi mismo, se han difundido las acciones entre el personal del Instituto</v>
          </cell>
          <cell r="K2698">
            <v>4</v>
          </cell>
        </row>
        <row r="2699">
          <cell r="G2699" t="str">
            <v>41PDIPN001_C1A2</v>
          </cell>
          <cell r="H2699" t="str">
            <v xml:space="preserve">
Difusión y promoción del Programa de capacitación
</v>
          </cell>
          <cell r="I2699" t="str">
            <v xml:space="preserve">
Porcentaje que mide el número de  actividades realizadas para la difusión  y promoción del programa de capacitación a servidores públicos
</v>
          </cell>
          <cell r="J2699" t="str">
            <v xml:space="preserve">Se ha difundido entre el personal del IPDP el Programa de Capacitación de Protección Civil </v>
          </cell>
          <cell r="K2699">
            <v>4</v>
          </cell>
        </row>
        <row r="2700">
          <cell r="G2700" t="str">
            <v>41PDIPN001_
C2</v>
          </cell>
          <cell r="H2700" t="str">
            <v xml:space="preserve">
Simulacros preventivos para conocer los protocolos de actuación en caso de emergencia ejecutados
</v>
          </cell>
          <cell r="I2700" t="str">
            <v xml:space="preserve">
Porcentaje  que mide  el cumplimeinto de la realización de simulacros para prevenir situaciones de riesgo y emergencia generados por un fenómeno natural o antropogénico
</v>
          </cell>
          <cell r="J2700" t="str">
            <v>En coordinación con la Secretaría de Desarrollo Urbano y Vivienda (SEDUVI) se realizaron simulacros preventivos para aplicar los protocolos de actuación en caso de emergencia</v>
          </cell>
          <cell r="K2700">
            <v>3</v>
          </cell>
        </row>
        <row r="2701">
          <cell r="G2701" t="str">
            <v xml:space="preserve">41PDIPN001_C2A1
</v>
          </cell>
          <cell r="H2701" t="str">
            <v xml:space="preserve">
Realización de reuniones informativas a los participantes para informar el protocolos de actuación a seguir en los simulacros.
</v>
          </cell>
          <cell r="I2701" t="str">
            <v xml:space="preserve">
Porcentaje que mide el cumplimiento de las reuniones informativas para la aplicación de protocolos de actuación a seguir en los simulacros</v>
          </cell>
          <cell r="J2701" t="str">
            <v>Se realizaron reuniones informativas para dar a conocer los protocolos de actuación entre el personal del IPDP.</v>
          </cell>
          <cell r="K2701">
            <v>3</v>
          </cell>
        </row>
        <row r="2702">
          <cell r="G2702" t="str">
            <v>41PDIPP051_C1</v>
          </cell>
          <cell r="H2702" t="str">
            <v xml:space="preserve">
Instrumentos rectores de Planeación realizados</v>
          </cell>
          <cell r="I2702" t="str">
            <v>Mide el avance de elaboración del Plan General de Desarrollo y del Programa General de Ordenamiento Territorial</v>
          </cell>
          <cell r="J2702" t="str">
            <v>Se concluyó con el Plan General de Desarrollo con el propósito de contar con el instrumento de desarrollo del país y bienestar de los ciudadanos ; así como el Programa General de Ordenamiento Territorial, a fin de establecer las bases y directrices para el uso del suelo, la vialidad, la densidad poblacional y localización de las actividades productivas y de servicios.</v>
          </cell>
          <cell r="K2702" t="str">
            <v>2</v>
          </cell>
        </row>
        <row r="2703">
          <cell r="G2703" t="str">
            <v>41PDIPP051_C1A1</v>
          </cell>
          <cell r="H2703" t="str">
            <v xml:space="preserve">Realización de actividades para la elaboración de los instrumentos rectores de planeación </v>
          </cell>
          <cell r="I2703" t="str">
            <v xml:space="preserve">Mide el avance porcentual de las actividades realizadas para la elaboración  del Plan General de Desarrollo y del Programa General de Ordenamiento Territorial, tales como: consultas  e investigación  </v>
          </cell>
          <cell r="J2703" t="str">
            <v xml:space="preserve">La Unidad Responsable concluyó el Plan General de Desarrollo y Programa General de Ordenamiento Territorial. Las 3 actividades se enfocaron al análisis geoespacial, geográfico y estadístico con la finalidad actualizar los documentos como instrumentos rectores de la planeación. </v>
          </cell>
          <cell r="K2703" t="str">
            <v>6</v>
          </cell>
        </row>
        <row r="2704">
          <cell r="G2704" t="str">
            <v>41PDIPP051_C2</v>
          </cell>
          <cell r="H2704" t="str">
            <v>Sistema de indicadores actualizado</v>
          </cell>
          <cell r="I2704" t="str">
            <v>Mide el avance en la actualización de la información de indicadores de los instrumentos de planeación de la Ciudad de México</v>
          </cell>
          <cell r="J2704" t="str">
            <v>Se llevo a cabo la actualización de 150 informes de indicadores de los instrumentos de planeación, con la finalidad de contar con información reciente y abierta para la formulación de instrumentos en el proceso de planeación y el monitoreo de metas basadas en en cumplimiento progresivo de los derechos</v>
          </cell>
          <cell r="K2704" t="str">
            <v>200</v>
          </cell>
        </row>
        <row r="2705">
          <cell r="G2705" t="str">
            <v>41PDIPP051_C2A1</v>
          </cell>
          <cell r="H2705" t="str">
            <v>Revisión de la información alojada en el sistema</v>
          </cell>
          <cell r="I2705" t="str">
            <v>Mide el avance porcentual  de los indicadores validados del Sistema de Indicadores de la Ciudad de México</v>
          </cell>
          <cell r="J2705" t="str">
            <v>Se llevaron a cabo 150 validaciones de la información alojada y que conforma el Sistema de Indicadores de la Unidad Responsable</v>
          </cell>
          <cell r="K2705" t="str">
            <v>200</v>
          </cell>
        </row>
        <row r="2706">
          <cell r="G2706" t="str">
            <v>41PDIPP051_C3</v>
          </cell>
          <cell r="H2706" t="str">
            <v xml:space="preserve">Dictaminación de Instrumentos de Planeación </v>
          </cell>
          <cell r="I2706" t="str">
            <v>Mide el avance porcentual de la dictaminación de programas de gobierno de la CDMX y las alcaldías, programas de ordenamiento territorial de las alcaldías, programas sectoriales, especiales e institucionales</v>
          </cell>
          <cell r="J2706" t="str">
            <v>No hubo avance en el periodo</v>
          </cell>
          <cell r="K2706" t="str">
            <v>115</v>
          </cell>
        </row>
        <row r="2707">
          <cell r="G2707" t="str">
            <v>41PDIPP051_C3A1</v>
          </cell>
          <cell r="H2707" t="str">
            <v>Capacitación a Unidades Responsables del Gasto</v>
          </cell>
          <cell r="I2707" t="str">
            <v>Mide el avance porcentual de la capacitación a URG para apoyar en la formulación de los programas de gobierno de la CDMX y las alcaldías, programas de ordenamiento territorial de las alcaldías, programas sectoriales, especiales e institucionales</v>
          </cell>
          <cell r="J2707" t="str">
            <v>No hubo avance en el periodo</v>
          </cell>
          <cell r="K2707" t="str">
            <v>16</v>
          </cell>
        </row>
        <row r="2708">
          <cell r="G2708" t="str">
            <v>41PDIPP051_C4</v>
          </cell>
          <cell r="H2708" t="str">
            <v>Sistema de Información Estadística y Geográfica actualizado</v>
          </cell>
          <cell r="I2708" t="str">
            <v>Mide el avance porcentual de la actualización de datos para el Sistema de Información Estadística y Geografica</v>
          </cell>
          <cell r="J2708" t="str">
            <v>Se realizaron 22 actualizaciones de datos para el Sistema de Información Estadística y Geográfica (SIEG), con el propósito de producir y difundir información estadística y geográfica de la Ciudad de México.</v>
          </cell>
          <cell r="K2708" t="str">
            <v>30</v>
          </cell>
        </row>
        <row r="2709">
          <cell r="G2709" t="str">
            <v>41PDIPP051_C4A1</v>
          </cell>
          <cell r="H2709" t="str">
            <v>Recopilación y procesamiento de datos</v>
          </cell>
          <cell r="I2709" t="str">
            <v>Mide el avance porcentual de datos procesados, revisados y validados para el Sistema de Información Estadística y Geográfica</v>
          </cell>
          <cell r="J2709" t="str">
            <v>Se llevó a cabo la actualización de 22 bases de datos a través de portales de información oficial, su revisión y procesamiento a partir de cálculos estadísticos, y su validación para uso interno y externo del Sistema de Información Estadística y Geográfica. Esta actividad  es permanente.</v>
          </cell>
          <cell r="K2709" t="str">
            <v>30</v>
          </cell>
        </row>
        <row r="2710">
          <cell r="G2710" t="str">
            <v>36PDRCE181_C1</v>
          </cell>
          <cell r="H2710" t="str">
            <v>Servicio educativo de nivel superior y posgrado brindado</v>
          </cell>
          <cell r="I2710" t="str">
            <v>Mide el avance porcentual en el servicio educativo de nivel superior y posgrado brindado.</v>
          </cell>
          <cell r="J2710" t="str">
            <v>Se registra una matrícula total de 55,738 estudiantes (20,570 hombres y 35,168 mujeres), de los cuales 54,370 son estudiantes de licenciatura (19,980 hombres y 34,390 mujeres), y 1,368 son estudiantes de posgrado (590 hombres y 778 mujeres).</v>
          </cell>
          <cell r="K2710">
            <v>50562</v>
          </cell>
        </row>
        <row r="2711">
          <cell r="G2711" t="str">
            <v>36PDRCE181_C1A1</v>
          </cell>
          <cell r="H2711" t="str">
            <v>Incorporación de estudiantes de nuevo ingreso inscritos en la licenciatura y posgrados</v>
          </cell>
          <cell r="I2711" t="str">
            <v>Mide el avance de alumnos incorporados a la Universidad Rosario Castellanos.</v>
          </cell>
          <cell r="J2711" t="str">
            <v>Se registra un total de 12,115 estudiantes de nuevo ingreso (4,618 hombres y 7,497 mujeres), de los cuales 11,698 son de licenciatura (4.447 hombres y 7,251 mujeres), y 417 son estudiantes de nuevo ingreso de posgrado (171 hombres y 246 mujeres).</v>
          </cell>
          <cell r="K2711">
            <v>7599</v>
          </cell>
        </row>
        <row r="2712">
          <cell r="G2712" t="str">
            <v>36PDRCE181_C1A2</v>
          </cell>
          <cell r="H2712" t="str">
            <v>Operación del Sistema Universitario de Gestión Escolar</v>
          </cell>
          <cell r="I2712" t="str">
            <v>Mide el avance porcentual en la atención a los trámites solicitados por los estudiantes por medio de la plataforma digital del Sistema Universitario de Gestión Escolar.</v>
          </cell>
          <cell r="J2712" t="str">
            <v>Se registró un total de 33,552 servicios y trámites atendidos en licenciatura y posgrado a través de formularios del site de Administración Escolar.</v>
          </cell>
          <cell r="K2712">
            <v>25000</v>
          </cell>
        </row>
        <row r="2713">
          <cell r="G2713" t="str">
            <v>36PDRCE181_C1A3</v>
          </cell>
          <cell r="H2713" t="str">
            <v>Actualización de programas de estudio de las Unidades Curriculares de Aprendizaje (UCAs)</v>
          </cell>
          <cell r="I2713" t="str">
            <v>Mide el avance porcentual de la actualización de los programas de estudio de las diversas Unidades Curriculares de Aprendizaje (UCAs) que integran los programas académicos de licenciatura y posgrado.</v>
          </cell>
          <cell r="J2713" t="str">
            <v>Se han actualizado 14 Unidades Curriculares de Aprendizaje (UCAs) de posgrado.</v>
          </cell>
          <cell r="K2713">
            <v>37</v>
          </cell>
        </row>
        <row r="2714">
          <cell r="G2714" t="str">
            <v>36PDRCE181_C1A4</v>
          </cell>
          <cell r="H2714" t="str">
            <v>Celebración de convenios</v>
          </cell>
          <cell r="I2714" t="str">
            <v>Mide el porcentaje de avance en lo convenios celebrados con Instituciones públicas y privadas para que los estudiantes puedan realizar su servicio social.</v>
          </cell>
          <cell r="J2714" t="str">
            <v>Se han realizado 107 vinculaciones de servicio social y prácticas profesionales con diversas instituciones públicas y privadas.</v>
          </cell>
          <cell r="K2714">
            <v>150</v>
          </cell>
        </row>
        <row r="2715">
          <cell r="G2715" t="str">
            <v>36PDRCE181_C2</v>
          </cell>
          <cell r="H2715" t="str">
            <v>Docentes de licenciatura y posgrado capacitados</v>
          </cell>
          <cell r="I2715" t="str">
            <v>Mide el porcentaje de avance en la capacitación del personal docente de la URC.</v>
          </cell>
          <cell r="J2715" t="str">
            <v xml:space="preserve">Se han capacitado a un total de 1510 docentes (528 hombres y 932 mujeres) a través del seminario permanente del Sistema Multimodal Universitario HD y Acompañamiento técnico en la emisión del PIRC 2024-2. 
Durante los dos primeros trimestres se capacitaron a más de 250 docentes en distintos temas que permiten fortalecer su quehacer pedagógico. Así mismo, la URC cuenta con 176 docentes con certificaciones validadas por la SEP, STyPS y/o internacionales.
</v>
          </cell>
          <cell r="K2715">
            <v>1604</v>
          </cell>
        </row>
        <row r="2716">
          <cell r="G2716" t="str">
            <v>36PDRCE181_C2A1</v>
          </cell>
          <cell r="H2716" t="str">
            <v>Evaluación de docentes</v>
          </cell>
          <cell r="I2716" t="str">
            <v>Mide el porcentaje de avance en la elaboración de evaluaciones a docentes realizadas en el año.</v>
          </cell>
          <cell r="J2716" t="str">
            <v>Se ha evaluado a un total de 367 docentes, 117 docentes de posgrado y 250 docentes de licenciatura.</v>
          </cell>
          <cell r="K2716">
            <v>604</v>
          </cell>
        </row>
        <row r="2717">
          <cell r="G2717" t="str">
            <v>36PDRCE181_C3</v>
          </cell>
          <cell r="H2717" t="str">
            <v>Cursos y certificaciones de extensión universitaria realizados</v>
          </cell>
          <cell r="I2717" t="str">
            <v>Mide el porcentaje de avance en los cursos y certificaciones realizadas al periodo.</v>
          </cell>
          <cell r="J2717" t="str">
            <v xml:space="preserve">En junio se entregó y develó la placa que acredita a la URC como Entidad de Certificación y Evaluación, y se formalizó la firma del Contrato de Acreditación Inicial.
En cuanto a los cursos, se desarrollaron los 30 que se enlistan a continuación: 
4 cursos de capacitación y asesoría metodológica para el Instituto Interamericano de Cooperación para la Agricultura (IICA). 
11 cursos-talleres STEAM para infancias del Museo Yancuic. 
2 cursos para docentes, correspondientes al Diplomado: Formación para la docencia en el modelo hibridual de la URC. 
13 Micro talleres y cursos con diversas temáticas, dirigidas a estudiantes de la URC. </v>
          </cell>
          <cell r="K2717">
            <v>155</v>
          </cell>
        </row>
        <row r="2718">
          <cell r="G2718" t="str">
            <v>36PDRCE181_C3A1</v>
          </cell>
          <cell r="H2718" t="str">
            <v>Difusión de materiales y productos informativos y de divulgación académica</v>
          </cell>
          <cell r="I2718" t="str">
            <v>Mide el avance porcentual de materiales informativos y de divulgación en temas de cultura y educación desarrollados y difundidos mediante los espacios físicos, redes sociales y la página Web de la URC.</v>
          </cell>
          <cell r="J2718" t="str">
            <v>Se realizó la producción, difusión y divulgación de 210 materiales informativos como:
-Invitaciones digitales
-Micrositios
-Fotografías
-Videos y animaciones
Para mayor detalle acerca de los productos multimedia realizados, se pueden consultar las transmisiones y videos que se encuentran alojados en el Canal Oficial de YouTube URC:
https://www.youtube.com/@UniversidadRCastellanos .</v>
          </cell>
          <cell r="K2718">
            <v>283</v>
          </cell>
        </row>
        <row r="2719">
          <cell r="G2719" t="str">
            <v>36PDRCE181_C4</v>
          </cell>
          <cell r="H2719" t="str">
            <v>Actividades deportivas y de salud realizadas</v>
          </cell>
          <cell r="I2719" t="str">
            <v>Mide el avance porcentual de las actividades deportivas y programas de salud física y mental realizadas al periodo.</v>
          </cell>
          <cell r="J2719" t="str">
            <v>Se han realizado diversas actividades de salud, como sesiones de apoyo psicológico grupal, sesiones de contención emocional, elaboración de material audiovisual, aplicación de la prueba de tamizaje ASSIST, realización de la feria de la salud, realización de una campaña de vacunación, implementación de una campaña informativa sobre salud sexual/reproductiva, antropometría para equipo representativo de basquetbol de la URC, medición de índice de masa corporal, signos vitales y/o glucosa para miembros de la URC, platicas informativas para difusion de salud, promoción del uso adecuado del cubrebocas, platica informativa sobre los riesgos a la salud por el humo de tabaco, talleres teorico/practicos sobre el actuar ante emergencias médicas, consulta médica de primer contacto, platicas de concientización sobre la violencia contra la mujer, difusión del Programa de Universidad Saludable, campaña del ABC de las emociones, aplicación del examen médico automatizado, colaboración en la capacitación de administrativos en materia de primeros auxilios, entrega de preservativos, realización de programas de entrenamiento, prácticas deportivas, cápsulas y talleres informativos, videos de entrenamiento, selecciones deportivas, desarrollo y ejecución de eventos deportivos, juegos amistosos con equipos de otras instituciones educativas, se desarrollaron talleres sobre temas relacionados con la salud emocional, actividades de concientización en conmemoración del día de la diversidad sexual, feria de la salud mental, diseño y aplicación de métodos de integración grupal, la campaña de ella y él con PREVENIMSS y el apoyo en la feria de la salud. Se rebasó la meta planteada para este trimestre ya que se realizó una feria de la salud mental a solicitud del subdirector de la Unidad Académica de Santo Tomás, además se implementó la estrategia "Ella y el con PREVENIMSS" que tampoco se encontraba previsto en la planeación.</v>
          </cell>
          <cell r="K2719">
            <v>37</v>
          </cell>
        </row>
        <row r="2720">
          <cell r="G2720" t="str">
            <v>36PDRCE181_C4A1</v>
          </cell>
          <cell r="H2720" t="str">
            <v>Difusión de convocatoria para eventos deportivos</v>
          </cell>
          <cell r="I2720" t="str">
            <v>Mide el avance porcentual en la difusión de convocatorias para eventos deportivos.</v>
          </cell>
          <cell r="J2720" t="str">
            <v>Se publicaron trece convocatorias para dar a conocer los eventos deportivos a realizar:
- Convocatoria Natación
- Convocatoria Running 
- Convocatoria Voleibol
- Convocatoria Feria Deportiva
- Convocatoria Selección de Basquetbol
- Convocatoria Carrera URC - Un kilómetro por año 
- Convocatoria Convocatoria Presentación de Playera y Medalla "Medio Maratón de la Ciudad de México BBVA 2024" y "Maratón de la Ciudad de México TELCEL 2024"
- Convocatoria Eliminatorias del Selectivo de Clavados para los Juegos Olímpicos 2024
-Convocatoria pasado, presente y futuro del triatlón
- Convocatoria Curso de Natación
- Convocatoria Fases del Maratón de la CDMX
- Convocatoria Partidos Amistosos
- Convocatoria Selección de Basquetbol</v>
          </cell>
          <cell r="K2720">
            <v>12</v>
          </cell>
        </row>
        <row r="2721">
          <cell r="G2721" t="str">
            <v>36PDRCE181_C5</v>
          </cell>
          <cell r="H2721" t="str">
            <v>Proyectos de investigación desarrollados</v>
          </cell>
          <cell r="I2721" t="str">
            <v>Mide el avance porcentual al número de proyectos de investigación desarrollados en la Universidad Rosario Castellanos.</v>
          </cell>
          <cell r="J2721" t="str">
            <v>Se ha avanzado en 5 proyectos del área de Innovación
- "Habilidades Digitales para una práctica educativa innovadora y crítica" 
- "Agentes de la Innovación educativa y digital"
- "Proyecto de revisión y análisis de propuestas de investigación y de monografías elaboradas por los docentes de la Licenciatura a distancia"
- "Propuesta de Líneas de Investigación"
- "Elaboración y monografías propuestas por los docentes de licenciaturas a distancia"
Se registran también 40  Proyectos de Investigación Formativa de docentes de licenciatura.
Adicionalmente se encuentran en desarrollo los 10 proyectos de investigación del área de Posgrado con un avance de 50% y que se desarrollarán de manera progresiva durante todo el año.</v>
          </cell>
          <cell r="K2721">
            <v>82</v>
          </cell>
        </row>
        <row r="2722">
          <cell r="G2722" t="str">
            <v>36PDRCE181_C5A1</v>
          </cell>
          <cell r="H2722" t="str">
            <v>Generación de productos de investigación e innovación educativa</v>
          </cell>
          <cell r="I2722" t="str">
            <v>Se refiere a la generación de productos de investigación e innovación educativa en la URC (publicaciones, materiales de divulgación, escenarios educativos multimodales, etc.).</v>
          </cell>
          <cell r="J2722" t="str">
            <v>Se han realizado los siguientes productos de investigación:
- 32 Ponencias
- 3 borradores de publicación
- 11 Publicaciones aceptadas
- 2 Organizaciones de eventos académicos
- 13 publicaciones enviadas
- 1 borrador de capítulo de libro
- 1 videopodcast
- 2 podcast
- 1 proyecto con otra universidad (CLACSO)
- 1 Moderación en Evento académico
- 4 Instrumentos de análisis situacional 
- 1 bot para el Sistema Integral de Posgrado
- 1 Tik tok
-1 infografía
- Conceptualización de red social interna URC
- Programa de microcápsulas educativas
- publicaciones aceptadas
 - publicación enviada
 - borrador de artículo</v>
          </cell>
          <cell r="K2722">
            <v>112</v>
          </cell>
        </row>
        <row r="2723">
          <cell r="G2723" t="str">
            <v>36PDRCN001_C1</v>
          </cell>
          <cell r="H2723" t="str">
            <v>Capacitaciones a las brigadas de protección civil realizadas</v>
          </cell>
          <cell r="I2723" t="str">
            <v>Porcentaje que mide el avance en el número de brigadas capacitadas en materia de protección civil, mediante cursos para la atención de urgencias y emergencias derivadas por los diferentes peligros a los que se encuentran expuestos.</v>
          </cell>
          <cell r="J2723" t="str">
            <v>Al 3er Trimestre de 2024 se reportan 37 brigadistas capacitados en materia de protección civil de las diferentes Unidades Académicas  y Subsedes que conforman a la Universidad Rosario Castellanos.</v>
          </cell>
          <cell r="K2723">
            <v>30</v>
          </cell>
        </row>
        <row r="2724">
          <cell r="G2724" t="str">
            <v>36PDRCN001_C1A1</v>
          </cell>
          <cell r="H2724" t="str">
            <v>Difusión y promoción de la cultura de Gestión Integral de Riesgos y Protección Civil</v>
          </cell>
          <cell r="I2724" t="str">
            <v>Porcentaje que mide el número de actividades realizadas para la difusión y promoción de la cultura de Gestión Integral de Riesgos y Protección Civil a servidores públicos y población en general.</v>
          </cell>
          <cell r="J2724" t="str">
            <v>Para dar Promoción a la Cultura de la Gestión Integral de Riesgos y Protección Civil, al tercer trimestre de 2024 se cuenta con la Feria de Protección Civil en la U.A. Azcapotzalco, donde participaron dependencias Federales, Estatales y Locales. 
Si bien al momento no se ha alcanzado el avance programado, debido a  los cambios de personal en la estructura orgánica derivados de la transición de Instituto a Universidad Rosario Castellanos, ya se cuenta con los Comités Internos de Protección Civil y se espera concretar las fechas para la realización de las Ferias de Protección Civil, una de las actividades principales para la difusión y promoción de la Protección Civil.</v>
          </cell>
          <cell r="K2724">
            <v>6</v>
          </cell>
        </row>
        <row r="2725">
          <cell r="G2725" t="str">
            <v>36PDRCN001_C2</v>
          </cell>
          <cell r="H2725" t="str">
            <v>Simulacros realizados</v>
          </cell>
          <cell r="I2725" t="str">
            <v>Porcentaje que mide el cumplimiento de la realización de simulacros de campo realizados respecto de los programados.</v>
          </cell>
          <cell r="J2725" t="str">
            <v>Al tercer trimestre de 2024 se realizaron 12 simulacros más, como parte del ejercicio de Simulacro Nacional que se llevó a cabo el pasado 19 de septiembre. Mediante este ejercicio de cultura preventiva se pusieron en práctica los protocolos de actuación en caso de emergencias y desastres naturales en las 5 Unidades Académicas, 6 Subsedes y las oficinas administrativas que actualmente se encuentran en operación.</v>
          </cell>
          <cell r="K2725">
            <v>33</v>
          </cell>
        </row>
        <row r="2726">
          <cell r="G2726" t="str">
            <v>36PDRCN001_C2A1</v>
          </cell>
          <cell r="H2726" t="str">
            <v>Realización de reuniones de coordinación con brigadistas de protección civil</v>
          </cell>
          <cell r="I2726" t="str">
            <v>Porcentaje que mide el cumplimiento de la reuniones de coordinación (simulacros de gabinete) realizadas por los brigadistas de protección civil para la preparación de los simulacros de campo y retroalimentación de las capacitaciones.</v>
          </cell>
          <cell r="J2726" t="str">
            <v xml:space="preserve">
Al tercer trimestre de 2024 se llevaron a cabo 12 reuniones de coordinación (simulacros de gabinete) en las que participaron los integrantes de las brigadas de protección civil de las Unidades Académicas y Subsedes de la URC, con el propósito de coordinar y planear  la participación de la Universidad en el Simulacro Nacional del pasado 19 de septiembre.</v>
          </cell>
          <cell r="K2726">
            <v>33</v>
          </cell>
        </row>
        <row r="2727">
          <cell r="G2727" t="str">
            <v>01C001P020_C1</v>
          </cell>
          <cell r="H2727" t="str">
            <v>Demandas ciudadanas  atendidas</v>
          </cell>
          <cell r="I2727" t="str">
            <v>Porcentaje que mide el avance de las demandas ciudadanas  recibidas en el año</v>
          </cell>
          <cell r="J2727" t="str">
            <v>Se da seguimiento y se concreta la atención y respuesta de la demanda ciudadana canalizada a las instancias competentes, lo que se visualiza en 14,002 demandas ciudadanas con algún tipo de atención</v>
          </cell>
          <cell r="K2727">
            <v>33838</v>
          </cell>
        </row>
        <row r="2728">
          <cell r="G2728" t="str">
            <v>01C001P020_C1A1</v>
          </cell>
          <cell r="H2728" t="str">
            <v>Canalización de las solicitudes de demanda ciudadana a las instancias competentes.</v>
          </cell>
          <cell r="I2728" t="str">
            <v>Porcentaje que mide las demandas ciudadanas canalizadas a las instancias correspondientes.</v>
          </cell>
          <cell r="J2728" t="str">
            <v xml:space="preserve">De las 86,821 solicitudes recibidas 18,808 se canalizaron a las instancias competentes y 68,013 no requirieron respuesta y/o se atendieron de manera inmediata </v>
          </cell>
          <cell r="K2728">
            <v>169120</v>
          </cell>
        </row>
        <row r="2729">
          <cell r="G2729" t="str">
            <v>01C001P020_C1A2</v>
          </cell>
          <cell r="H2729" t="str">
            <v>Recepción de las solicitudes de  demandas ciudadanas a través de diversos medios.</v>
          </cell>
          <cell r="I2729" t="str">
            <v>Porcentaje de avance de las solicitudes de demanda ciudadana recibidas a través de diversos medios.</v>
          </cell>
          <cell r="J2729" t="str">
            <v>Se recibieron 86,821 solicitudes a través de diversos medios
Presencial 4,931 solicitudes
Telefónica 6,404 solicitudes
Medios electrónicos 75,486 solicitudes
Las cuales fueron atendidas de forma inmediata por la misma vía en que fueron recibidas, no obstante derivado de la atención inmediata se detectó que 18,808 solicitudes requerian atención y/o respuesta por parte de los entes públicos competentes</v>
          </cell>
          <cell r="K2729">
            <v>33838</v>
          </cell>
        </row>
        <row r="2730">
          <cell r="G2730" t="str">
            <v>01C001P020_C2</v>
          </cell>
          <cell r="H2730" t="str">
            <v>Eventos del Titular de la Jefatura de Gobierno realizados.</v>
          </cell>
          <cell r="I2730" t="str">
            <v>Porcentaje de Eventos del Titular de la Jefatura de Gobierno realizados en el año</v>
          </cell>
          <cell r="J2730" t="str">
            <v xml:space="preserve">La persona titular de la Jefatura de Gobierno de la Ciudad de México ha incrementado su actividad respecto de la agenda social, misma actividad que se ve reflejada en un aumento de eventos públicos.
Derivado de lo anterior, es que la información reportada, correspondiente al periodo enero- septiembre  2024 registrada en el "Calendario de Metas 2024" rebasó la meta anual. Lo anterior, se informa a fin de dar cumplimiento a lo establecido en el artículo 13, fracción CII de la Ley Orgánica del Congreso de la Ciudad de México
</v>
          </cell>
          <cell r="K2730">
            <v>250</v>
          </cell>
        </row>
        <row r="2731">
          <cell r="G2731" t="str">
            <v>01C001P020_C2A1</v>
          </cell>
          <cell r="H2731" t="str">
            <v xml:space="preserve">Programación de eventos y actos protocolarios del Titular de la Jefatura de Gobierno programados. </v>
          </cell>
          <cell r="I2731" t="str">
            <v>Porcentaje que mide el avance de los eventos programados por el Titular de la Jefatura de Gobierno</v>
          </cell>
          <cell r="J2731" t="str">
            <v>Agendar las actividades institucionales y eventos públicos de la persona Tiutlar de la Jefatura de Gobierno; y en su caso para que se realice la comunicación la persona pública designada para que asista en representación</v>
          </cell>
          <cell r="K2731">
            <v>250</v>
          </cell>
        </row>
        <row r="2732">
          <cell r="G2732" t="str">
            <v>01C001P020_C3</v>
          </cell>
          <cell r="H2732" t="str">
            <v>Sesiones de Gabinete de Seguridad Ciudadana y Procuración de Justicia realizadas.</v>
          </cell>
          <cell r="I2732" t="str">
            <v>Porcentaje que mide el avance en la realización de las sesiones de Gabinete de Seguridad y Procuración de Justicia de la Jefatura de gobierno y de las 71 Coordinaciones Territoriales de la CDMX programadas en el año</v>
          </cell>
          <cell r="J2732" t="str">
            <v>Reuniones de Gabinetes de Seguridad Ciudadana y Procuración de Justicia</v>
          </cell>
          <cell r="K2732">
            <v>11600</v>
          </cell>
        </row>
        <row r="2733">
          <cell r="G2733" t="str">
            <v>01C001P020_C3A1</v>
          </cell>
          <cell r="H2733" t="str">
            <v>Emisión de reportes para el seguimiento de incidencia delictiva en las sesiones de los Gabinetes de Seguridad Ciudadana y Procuración de Justicia</v>
          </cell>
          <cell r="I2733" t="str">
            <v>Porcentaje que mide el avance en la elaboración de la agenda  de las sesiones programadas de los Gabinetes de Seguridad Ciudadana y Procuración de Justicia</v>
          </cell>
          <cell r="J2733" t="str">
            <v>Coordinar la recepción, procesamiento, análisis y evaluación de la información que se genere en materia de seguridad ciudadana y procuración de justicia para la elaboración de estadísticas que permitan dar seguimiento puntual a los avances logrados</v>
          </cell>
          <cell r="K2733">
            <v>4500</v>
          </cell>
        </row>
        <row r="2734">
          <cell r="G2734" t="str">
            <v>01C001P020_C4</v>
          </cell>
          <cell r="H2734" t="str">
            <v xml:space="preserve">Eventos de la agenda internacional del Gobierno de la Ciudad de México, realizados </v>
          </cell>
          <cell r="I2734" t="str">
            <v>Porcentaje que mide el avance de los eventos de la agenda internacional del Gobierno de la Ciudad de México programados en el año</v>
          </cell>
          <cell r="J2734" t="str">
            <v>Eventos con el cuerpo dilplomático acreditado en México, realizados en el trimestre</v>
          </cell>
          <cell r="K2734">
            <v>16</v>
          </cell>
        </row>
        <row r="2735">
          <cell r="G2735" t="str">
            <v>01C001P020_C4A1</v>
          </cell>
          <cell r="H2735" t="str">
            <v>Seguimiento a los asuntos derivados de la agenda internacional del Gobierno de la Ciudad de México</v>
          </cell>
          <cell r="I2735" t="str">
            <v>Porcentaje que mide el seguimiento a los asuntos derivados de la agenda internacional del Gobierno de la Ciudad de México.</v>
          </cell>
          <cell r="J2735" t="str">
            <v>Acciones realizadas en el trimestre  de la Agenda Intenacional del Gobierno de la Ciudad de México</v>
          </cell>
          <cell r="K2735">
            <v>73</v>
          </cell>
        </row>
        <row r="2736">
          <cell r="G2736" t="str">
            <v>01C001P020_C5</v>
          </cell>
          <cell r="H2736" t="str">
            <v>Viviendas  entregadas</v>
          </cell>
          <cell r="I2736" t="str">
            <v>Porcentaje que mide el avance de las  viviendas modelo multifamiliar y unifamiliar entregadas en el año presente ejercicio fiscal, derivadas de los compromisos adquiridos tras el sismo del 19 de septiembre de 2017.</v>
          </cell>
          <cell r="J2736" t="str">
            <v>Viviendas rehabilitadas o reconstruidas, derivadas de los daños ocasionados tras el sismo del 19 de septiembre de 2017</v>
          </cell>
          <cell r="K2736">
            <v>2681</v>
          </cell>
        </row>
        <row r="2737">
          <cell r="G2737" t="str">
            <v>01C001P020_C5A1</v>
          </cell>
          <cell r="H2737" t="str">
            <v>Emisión de la instrucción de la liberación de pagos para la entrega de las viviendas.</v>
          </cell>
          <cell r="I2737" t="str">
            <v xml:space="preserve">Porcentaje de avance que mide para la liberación de los pagos para la entrega de viviendas que fueron dañadas por el sismo del 19 de septiembre de 2017. </v>
          </cell>
          <cell r="J2737" t="str">
            <v>Instrucciones de pago para la entrega de viviendas</v>
          </cell>
          <cell r="K2737">
            <v>2681</v>
          </cell>
        </row>
        <row r="2738">
          <cell r="G2738" t="str">
            <v>01C001P020_C6</v>
          </cell>
          <cell r="H2738" t="str">
            <v>Apoyos económicos para el pago de rentas Liberados.</v>
          </cell>
          <cell r="I2738" t="str">
            <v xml:space="preserve">Porcentaje que mide el número de  apoyos liberados para el pago de renta de las personas afectadas por el sismo del 19 de septiembre de 2019. </v>
          </cell>
          <cell r="J2738" t="str">
            <v>Apoyos económicos para renta, a familias afectadas por el sismo del 19 de septiembre de 2017</v>
          </cell>
          <cell r="K2738">
            <v>25268</v>
          </cell>
        </row>
        <row r="2739">
          <cell r="G2739" t="str">
            <v>01C001P020_C6A1</v>
          </cell>
          <cell r="H2739" t="str">
            <v>Emisión de la instrucción de pago para dispersión del apoyo de rentas.</v>
          </cell>
          <cell r="I2739" t="str">
            <v xml:space="preserve">Porcentaje que mide el número de  instrucciones de pago para el apoyo de rentas a las personas afectadas por el sismo del 19 de septiembre del 2019. </v>
          </cell>
          <cell r="J2739" t="str">
            <v>Instrucciones de pago mensual, para el pago del apoyo para rentas a familias afectadas por el sismo del 19 de septiembre de 2017</v>
          </cell>
          <cell r="K2739">
            <v>12</v>
          </cell>
        </row>
        <row r="2740">
          <cell r="G2740" t="str">
            <v>26C001E017_C1</v>
          </cell>
          <cell r="H2740" t="str">
            <v>Servicios de atención en salud a las personas privadas de la libertad otorgados.</v>
          </cell>
          <cell r="I2740" t="str">
            <v>Porcentaje que mide el avance de atenciones en salud realizadas a las personas privadas de la libertad</v>
          </cell>
          <cell r="J2740" t="str">
            <v>Se realizaron 156,399 certificados médico legales a fin de conocer la condición psicofísica de la persona privada de la libertad, 5,680  Consulta Médica Especializada y 29,778 Consulta Médica General con el objetivo de integrar un diagnóstico, brindar un tratamiento y/o dar seguimiento a una enfermedad diagnosticada previamente,  7,238  Consultas Odontológicas para promover la salud bucal y prevenir situaciones de alto riesgo por infecciones severas, 2,468  Consultas Psicológicas para la prevención, diagnóstico, tratamiento y seguimiento de trastornos mentales y del comportamiento, 816 detecciones de enfermedades, 968 atenciones médicas de Urgencias con el propósito de estabilizar a pacientes con alteraciones que ponen en peligro la vida, un órgano o una función y 67  egresos  por mejora en su salud del área de observación en Centros Penitenciarios y Centros Especializados para adolescentes.</v>
          </cell>
          <cell r="K2740">
            <v>320060</v>
          </cell>
        </row>
        <row r="2741">
          <cell r="G2741" t="str">
            <v>26C001E017_C1A1</v>
          </cell>
          <cell r="H2741" t="str">
            <v xml:space="preserve">Supervisión en las Unidades Médicas en los Centros Penitenciarios y Centros especializados para Adolescentes </v>
          </cell>
          <cell r="I2741" t="str">
            <v>Porcentaje que mide el avance de las Supervisiones realizadas en Unidades Médicas</v>
          </cell>
          <cell r="J2741" t="str">
            <v>Se realizaron 16 supervisiones en las Unidades Médicas  con el objetivo de determinar y corregir desviaciones en el funcionamiento y  mejorar de forma continua  los servicios de atención médica otorgados a las personas privadas de la libertad.</v>
          </cell>
          <cell r="K2741">
            <v>24</v>
          </cell>
        </row>
        <row r="2742">
          <cell r="G2742" t="str">
            <v>26C001E017_C1A2</v>
          </cell>
          <cell r="H2742" t="str">
            <v>Canalización de las personas privadas de la libertad a Hospitales de segundo nivel de atención  mediante el Sistema de Referencia y Contrarreferencia.</v>
          </cell>
          <cell r="I2742" t="str">
            <v xml:space="preserve">Porcentaje que mide el avance de las Canalizaciones realizadas a las personas privadas de la libertad a Hospitales de segundo nivel </v>
          </cell>
          <cell r="J2742" t="str">
            <v xml:space="preserve">
Se realizaron 18,320 canalizaciones de las personas privadas de la libertad a Hospitales de segundo nivel para su atención médica especializada
</v>
          </cell>
          <cell r="K2742">
            <v>14308</v>
          </cell>
        </row>
        <row r="2743">
          <cell r="G2743" t="str">
            <v>26C001E017_C2</v>
          </cell>
          <cell r="H2743" t="str">
            <v>Certificaciones Médico Legales a personas en procedimiento legal otorgado</v>
          </cell>
          <cell r="I2743" t="str">
            <v xml:space="preserve">Porcentaje que mide el avance de certificaciones médico legales otorgadas a personas en procedimiento legal </v>
          </cell>
          <cell r="J2743" t="str">
            <v xml:space="preserve">Se realizaron a petición de la autoridad competente: 189,793 Certificacados de Estado Psicofísico,  2,540 certificaciones de estado de ebriedad, 141 certificaciones en casos probables de Violencia de Género y 69 estimaciones de edad clínica a personas en procedimiento legal a fin de establecer una clasificación provisional de lesiones.; además, 5,065 certificados de cadáver, feto o resto humano para  dar certeza de la muerte mediante la descripción de fenómenos cadavéricos y/o lesiones.
  </v>
          </cell>
          <cell r="K2743">
            <v>368470</v>
          </cell>
        </row>
        <row r="2744">
          <cell r="G2744" t="str">
            <v>26C001E017_C2A1</v>
          </cell>
          <cell r="H2744" t="str">
            <v>Supervisión de los consultorios médico legales.</v>
          </cell>
          <cell r="I2744" t="str">
            <v>Porcentaje que mide el avance de las Supervisiones realizadas  en Consultorios médico Legales</v>
          </cell>
          <cell r="J2744" t="str">
            <v xml:space="preserve">
Se realizaron 490 Supervisiones de operatividad de consultorios médico legales con el propósito de mejorar de forma continua  los servicios de atención médico legal. </v>
          </cell>
          <cell r="K2744">
            <v>1600</v>
          </cell>
        </row>
        <row r="2745">
          <cell r="G2745" t="str">
            <v>26C001E017_C2A2</v>
          </cell>
          <cell r="H2745" t="str">
            <v>Canalización de las personas en procedimiento legal a Hospitales de la Red de las Ciudad de México, mediante el Sistema de Referencia y Contrarreferencia</v>
          </cell>
          <cell r="I2745" t="str">
            <v xml:space="preserve">Porcentaje que mide el avance de las  Canalizaciones realizadas a personas en procedimiento legal a Hospitales de  la Red de la Ciudad México </v>
          </cell>
          <cell r="J2745" t="str">
            <v>Se canalizaron a 12,479 personas en Consultorios Médico Legales de las Coordinaciones Territoriales y Juzgados Cívicos de la Ciudad de México a Hospitales de segundo nivel  para su atención médica especializada.</v>
          </cell>
          <cell r="K2745">
            <v>18761</v>
          </cell>
        </row>
        <row r="2746">
          <cell r="G2746" t="str">
            <v>26C001E017_C2A3</v>
          </cell>
          <cell r="H2746" t="str">
            <v>Capacitación continua al personal de salud sobre temas de interés profesional.</v>
          </cell>
          <cell r="I2746" t="str">
            <v>Porcentaje que mide el avance de Capacitaciones continuas realizadas al personal de salud</v>
          </cell>
          <cell r="J2746" t="str">
            <v xml:space="preserve">Se realizaron 10 Capacitaciones continuas al personal de salud sobre temas de interés profesional. </v>
          </cell>
          <cell r="K2746">
            <v>24</v>
          </cell>
        </row>
        <row r="2747">
          <cell r="G2747" t="str">
            <v>34C001N001_C1</v>
          </cell>
          <cell r="H2747" t="str">
            <v>Simulacros realizados</v>
          </cell>
          <cell r="I2747" t="str">
            <v>Mide el avance porcentual de simulacros realizados</v>
          </cell>
          <cell r="J2747" t="str">
            <v>Se realizó la revisión del protocolo y la organización de 1 simulacros</v>
          </cell>
          <cell r="K2747">
            <v>3</v>
          </cell>
        </row>
        <row r="2748">
          <cell r="G2748" t="str">
            <v>34C001N001_C1A1</v>
          </cell>
          <cell r="H2748" t="str">
            <v>Realización de servicio de mantenimiento preventivo y correctivo</v>
          </cell>
          <cell r="I2748" t="str">
            <v>Mide el avance porcentual de  equipos de Protección Civil adquiridos</v>
          </cell>
          <cell r="J2748" t="str">
            <v xml:space="preserve">Se realizó revisión y organización en los servicios de mantenimiento, relacionados con Protección Civil, con la finalidad de poder dar mantenimiento a los detectores de humo de esta secretaria, el cual se encuentra en proceso  </v>
          </cell>
          <cell r="K2748">
            <v>60</v>
          </cell>
        </row>
        <row r="2749">
          <cell r="G2749" t="str">
            <v>34C001N001_C1A2</v>
          </cell>
          <cell r="H2749" t="str">
            <v>Integración de brigadas de Protección Civil</v>
          </cell>
          <cell r="I2749" t="str">
            <v>Mide el avance porcentual de brigadas integradas</v>
          </cell>
          <cell r="J2749" t="str">
            <v>Se realizaron actividades de organización y se integración 6 brigadas</v>
          </cell>
          <cell r="K2749">
            <v>6</v>
          </cell>
        </row>
        <row r="2750">
          <cell r="G2750" t="str">
            <v>34C001N001_C1A3</v>
          </cell>
          <cell r="H2750" t="str">
            <v xml:space="preserve">Difusión del Programa Interno de Protección Civil </v>
          </cell>
          <cell r="I2750" t="str">
            <v>Mide el avance porcentual de la difusión del Programa de Protección Civil</v>
          </cell>
          <cell r="J2750" t="str">
            <v xml:space="preserve">
Se realizaron actividades de organización para la difusión del Programa Interno de Protección Civil y se llevó a cabo 1 difusión durante el tercer trimestre del presente ejercicio fiscal.</v>
          </cell>
          <cell r="K2750">
            <v>1</v>
          </cell>
        </row>
        <row r="2751">
          <cell r="G2751" t="str">
            <v>34C001N001_C2</v>
          </cell>
          <cell r="H2751" t="str">
            <v>Actualización de zonas con señaléticas realizadas</v>
          </cell>
          <cell r="I2751" t="str">
            <v xml:space="preserve">Mide el avance porcentual de la actualización de señaléticas implementadas con base en los protocolos de actuación en los inmuebles de la Secretaría </v>
          </cell>
          <cell r="J2751" t="str">
            <v>Se revisaron y reubicaron 10 señaléticas existentes para su correcto funcionamiento.</v>
          </cell>
          <cell r="K2751">
            <v>22</v>
          </cell>
        </row>
        <row r="2752">
          <cell r="G2752" t="str">
            <v>34C001N001_C2A1</v>
          </cell>
          <cell r="H2752" t="str">
            <v>Adquisición de señaléticas</v>
          </cell>
          <cell r="I2752" t="str">
            <v>Mide el avance porcentual en la adquisición de señaléticas</v>
          </cell>
          <cell r="J2752" t="str">
            <v xml:space="preserve">
En el período comprendido de enero a septiembre, no se realizaron adquisiciones de señalamientos.</v>
          </cell>
          <cell r="K2752">
            <v>22</v>
          </cell>
        </row>
        <row r="2753">
          <cell r="G2753" t="str">
            <v>08PDIJN001_C1</v>
          </cell>
          <cell r="H2753" t="str">
            <v>Capacitaciones a las brigadas de protección civil realizadas</v>
          </cell>
          <cell r="I2753" t="str">
            <v>Porcentaje que mide el avance  en el número de brigadas capacitadas  para la  protección de visitantes y funcionarios que transitan por las instalaciones del ente público.</v>
          </cell>
          <cell r="J2753" t="str">
            <v>No se generaron talleres en este trimestre</v>
          </cell>
          <cell r="K2753">
            <v>6</v>
          </cell>
        </row>
        <row r="2754">
          <cell r="G2754" t="str">
            <v>08PDIJN001_C1A1</v>
          </cell>
          <cell r="H2754" t="str">
            <v>Difusión y promoción del Programa de capacitación</v>
          </cell>
          <cell r="I2754" t="str">
            <v>Porcentaje que mide el número de publicaciones realizadas para la difusión  y promoción del programa de capacitación.</v>
          </cell>
          <cell r="J2754" t="str">
            <v>No se generaron talleres en este trimestre</v>
          </cell>
          <cell r="K2754">
            <v>6</v>
          </cell>
        </row>
        <row r="2755">
          <cell r="G2755" t="str">
            <v>08PDIJN001_C2</v>
          </cell>
          <cell r="H2755" t="str">
            <v>Simulacros preventivos para conocer los protocolos de actuación en caso de emergencia realizados</v>
          </cell>
          <cell r="I2755" t="str">
            <v>Porcentaje  que mide  el cumplimiento de la realización de simulacros para prevenir situaciones de riesgo y emergencia generados por un fenómeno natural o antropogénico.</v>
          </cell>
          <cell r="J2755" t="str">
            <v>No se generaron talleres en este trimestre</v>
          </cell>
          <cell r="K2755">
            <v>2</v>
          </cell>
        </row>
        <row r="2756">
          <cell r="G2756" t="str">
            <v>08PDIJN001_C2A1</v>
          </cell>
          <cell r="H2756" t="str">
            <v>Realización de reuniones informativas a los participantes para informar los protocolos de actuación a seguir en los simulacros</v>
          </cell>
          <cell r="I2756" t="str">
            <v>Porcentaje que mide el cumplimiento de las reuniones informativas para la aplicación de protocolos de actuación a seguir en los simulacros.</v>
          </cell>
          <cell r="J2756" t="str">
            <v>Se realizo concierto Jóvenes por la Paz</v>
          </cell>
          <cell r="K2756">
            <v>2</v>
          </cell>
        </row>
        <row r="2757">
          <cell r="G2757" t="str">
            <v>06C001N001_C1</v>
          </cell>
          <cell r="H2757" t="str">
            <v>Capacitación para los y las brigadistas de Protección Civil de la SEDEMA realizada.</v>
          </cell>
          <cell r="I2757" t="str">
            <v>Porcentaje que mide el total de brigadistas capacitados.</v>
          </cell>
          <cell r="J2757" t="str">
            <v>Se han capacitado 136 personas.</v>
          </cell>
          <cell r="K2757">
            <v>150</v>
          </cell>
        </row>
        <row r="2758">
          <cell r="G2758" t="str">
            <v>06C001N001_C1A1</v>
          </cell>
          <cell r="H2758" t="str">
            <v>Difusión y promoción del Programa de capacitación.</v>
          </cell>
          <cell r="I2758" t="str">
            <v>Porcentaje que mide el número de  actividades realizadas para la difusión  y promoción del programa de capacitación a brigadistas.</v>
          </cell>
          <cell r="J2758" t="str">
            <v>Se han impartido 18 cursos presenciales y en linea a 136 brigadistas.</v>
          </cell>
          <cell r="K2758">
            <v>5</v>
          </cell>
        </row>
        <row r="2759">
          <cell r="G2759" t="str">
            <v>06C001N001_C2</v>
          </cell>
          <cell r="H2759" t="str">
            <v>Programas Internos de Protección Civil y programa
general de la SEDEMA ajustados.</v>
          </cell>
          <cell r="I2759" t="str">
            <v>Porcentaje que mide el avance de los Programas Internos de Protección Civil verificados.</v>
          </cell>
          <cell r="J2759" t="str">
            <v>Se cuenta con 23  Programas Internos de Protección Civil de  diversos inmuebles de la Secretaría del Medio Ambiente en revisión basados en los Terminos de Referencia 2020  y 5 Programas Internos  actualizados a los Terminos de Referencia 2024.</v>
          </cell>
          <cell r="K2759">
            <v>28</v>
          </cell>
        </row>
        <row r="2760">
          <cell r="G2760" t="str">
            <v>06C001N001_C2A1</v>
          </cell>
          <cell r="H2760" t="str">
            <v>Elaboración de programas internos de protección civil en la Sedema.</v>
          </cell>
          <cell r="I2760" t="str">
            <v>Mide el porcentaje de avance en la elaboración de programas internos de protección civil.</v>
          </cell>
          <cell r="J2760" t="str">
            <v xml:space="preserve">Los Programas Internos de Protección Civil de los inmuebles de la SEDEMA se encuentran en revisión de la SRMAS </v>
          </cell>
          <cell r="K2760">
            <v>28</v>
          </cell>
        </row>
        <row r="2761">
          <cell r="G2761" t="str">
            <v>06C001N001_C3</v>
          </cell>
          <cell r="H2761" t="str">
            <v>Materiales e insumos necesarios relacionados con temas de Protección Civil adquiridos.</v>
          </cell>
          <cell r="I2761" t="str">
            <v>Porcentaje que mide el número de inmuebles beneficiados.</v>
          </cell>
          <cell r="J2761" t="str">
            <v>Se entregaron 28 botiquines basicos que beneficiaron a 23 inmuebles</v>
          </cell>
          <cell r="K2761">
            <v>4</v>
          </cell>
        </row>
        <row r="2762">
          <cell r="G2762" t="str">
            <v>06C001N001_C3A1</v>
          </cell>
          <cell r="H2762" t="str">
            <v>Licitación para la adquisición de material de protección civil.</v>
          </cell>
          <cell r="I2762" t="str">
            <v>Porcentaje que mide el número de licitaciones para la adquisición de material de protección civil.</v>
          </cell>
          <cell r="J2762" t="str">
            <v>Adquisición por  invitación restringida de 28 botiquines basicos</v>
          </cell>
          <cell r="K2762">
            <v>1</v>
          </cell>
        </row>
        <row r="2763">
          <cell r="G2763" t="str">
            <v>02CD08E187_C1</v>
          </cell>
          <cell r="H2763" t="str">
            <v>Mantenimiento a la infraestructura urbana realizado</v>
          </cell>
          <cell r="I2763" t="str">
            <v>Porcentaje que mide el avance del mantenimiento a la infraestructura urbana  al periodo</v>
          </cell>
          <cell r="J2763" t="str">
            <v xml:space="preserve">Se ha realizado mantenimiento a la infraestructura urbana en 243,310m2 de los 200,000 m2 planificados de áreas verdes, atendiendo los parques, jardines, plazas, camellones, escuelas y colonias de la Alcaldía Iztacalco, beneficiando a 84,512 habitantes.
</v>
          </cell>
          <cell r="K2763">
            <v>95</v>
          </cell>
        </row>
        <row r="2764">
          <cell r="G2764" t="str">
            <v>02CD08E187_C1A1</v>
          </cell>
          <cell r="H2764" t="str">
            <v>Elaboración de análisis de factibilidad de mantenimiento urbano</v>
          </cell>
          <cell r="I2764" t="str">
            <v>Porcentaje que mide los proyectos de mantenimiento  de infraestructura urbana</v>
          </cell>
          <cell r="J2764" t="str">
            <v>Se ha realizado 122 análisis de factibilidad de mantenimiento urbano para su posterior ejecución.</v>
          </cell>
          <cell r="K2764">
            <v>200</v>
          </cell>
        </row>
        <row r="2765">
          <cell r="G2765" t="str">
            <v>02CD08E187_C2</v>
          </cell>
          <cell r="H2765" t="str">
            <v>Mantenimiento de vías secundarias realizado</v>
          </cell>
          <cell r="I2765" t="str">
            <v>Porcentaje que mide el avance del mantenimiento del barrido  al periodo</v>
          </cell>
          <cell r="J2765" t="str">
            <v>Se atendió mediante las 122 rutas de las 244 rutas de recolecciones domiciliarias por medio del campaneo, Recolección  en los 249 Planteles Educativos y Edificios Públicos, 1 ruta de Recolección Industrial, la limpieza en 417 tramos de Barrido Manual y 6 rutas de Barrido Mecánico, 45 Tiraderos a Cielo Abierto, 17 mercados y 9 concentraciones, beneficiando a 404,695 personas.</v>
          </cell>
          <cell r="K2765">
            <v>98</v>
          </cell>
        </row>
        <row r="2766">
          <cell r="G2766" t="str">
            <v>02CD08E187_C2A1</v>
          </cell>
          <cell r="H2766" t="str">
            <v>Barrido de vías secundarias realizado</v>
          </cell>
          <cell r="I2766" t="str">
            <v>Medir el cumplimiento del programa de barrido</v>
          </cell>
          <cell r="J2766" t="str">
            <v xml:space="preserve">
Se realizó la recolección de 166,720 toneladas de basura, beneficiando a 404,695 personas.
</v>
          </cell>
          <cell r="K2766">
            <v>318000</v>
          </cell>
        </row>
        <row r="2767">
          <cell r="G2767" t="str">
            <v>02CD08E187_C3</v>
          </cell>
          <cell r="H2767" t="str">
            <v>Mantenimiento del alumbrado público ejecutado</v>
          </cell>
          <cell r="I2767" t="str">
            <v>Porcentaje que mide el avance en el mantenimiento del alumbrado público realizados al periodo</v>
          </cell>
          <cell r="J2767" t="str">
            <v xml:space="preserve">
Se realizaron 536 de los 1,623 servicios de sustitución o instalación de luminarias en vías secundarias, parques y jardines planificados, beneficiando a 7,904 personas.
</v>
          </cell>
          <cell r="K2767">
            <v>98</v>
          </cell>
        </row>
        <row r="2768">
          <cell r="G2768" t="str">
            <v>02CD08E187_C3A1</v>
          </cell>
          <cell r="H2768" t="str">
            <v>Elaboración de análisis de factibilidad de mantenimiento del alumbrado público.</v>
          </cell>
          <cell r="I2768" t="str">
            <v>Porcentaje que mide los proyectos de mantenimiento  del alumbrado público ejecutados al periodo</v>
          </cell>
          <cell r="J2768" t="str">
            <v>Se ha realizado 536 análisis de factibilidad de mantenimiento urbano para su posterior ejecución.</v>
          </cell>
          <cell r="K2768">
            <v>1600</v>
          </cell>
        </row>
        <row r="2769">
          <cell r="G2769" t="str">
            <v>02CD08E187_C4</v>
          </cell>
          <cell r="H2769" t="str">
            <v>Recolección de residuos sólidos urbanos</v>
          </cell>
          <cell r="I2769" t="str">
            <v>Mide el porcentaje de residuos sólidos urbanos recolectados contra los proyectados.</v>
          </cell>
          <cell r="J2769" t="str">
            <v>Se recolectaron 2,992 toneladas en escuelas Primarias y en  sábados comunitarios, beneficiando a 404,695 personas.</v>
          </cell>
          <cell r="K2769">
            <v>15000</v>
          </cell>
        </row>
        <row r="2770">
          <cell r="G2770" t="str">
            <v>02CD08E187_C4A1</v>
          </cell>
          <cell r="H2770" t="str">
            <v>Programación de rutas de recolección</v>
          </cell>
          <cell r="I2770" t="str">
            <v>Mide el avance porcentual de programación de rutas de recolección de residuos sólidos.</v>
          </cell>
          <cell r="J2770" t="str">
            <v>Se atendieron 269 demandas de recolección de residuso solidos, beneficiando a 404,695 personas.</v>
          </cell>
          <cell r="K2770">
            <v>55</v>
          </cell>
        </row>
        <row r="2771">
          <cell r="G2771" t="str">
            <v>02CD08E188_C1</v>
          </cell>
          <cell r="H2771" t="str">
            <v>Cursos educativos impartidos</v>
          </cell>
          <cell r="I2771" t="str">
            <v>Medir el avance de los cursos organizados por la Alcaldía de Iztacalco realizados</v>
          </cell>
          <cell r="J2771" t="str">
            <v xml:space="preserve">
Se impartió 1 curso  de preparación al examen de la COMIPEMS, beneficiando 223 personas.</v>
          </cell>
          <cell r="K2771">
            <v>98</v>
          </cell>
        </row>
        <row r="2772">
          <cell r="G2772" t="str">
            <v>02CD08E188_C1A1</v>
          </cell>
          <cell r="H2772" t="str">
            <v>Publicación de convocatoria para clases de regularización</v>
          </cell>
          <cell r="I2772" t="str">
            <v>Mide el avance en la publicación de la convocatoria para la inscripción al Curso PREPÁRATE</v>
          </cell>
          <cell r="J2772" t="str">
            <v>Se público las bases de curso "Preparate 2024</v>
          </cell>
          <cell r="K2772">
            <v>1</v>
          </cell>
        </row>
        <row r="2773">
          <cell r="G2773" t="str">
            <v>02CD08E188_C1A2</v>
          </cell>
          <cell r="H2773" t="str">
            <v>Publicación de convocatoria para cursos de Verano</v>
          </cell>
          <cell r="I2773" t="str">
            <v>Mide el avance en la publicación de la convocatoria para la inscripción a los cursos de verano</v>
          </cell>
          <cell r="J2773" t="str">
            <v>No se ha realizado la actividad para el presente trimestre.</v>
          </cell>
          <cell r="K2773">
            <v>1</v>
          </cell>
        </row>
        <row r="2774">
          <cell r="G2774" t="str">
            <v>02CD08E188_C2</v>
          </cell>
          <cell r="H2774" t="str">
            <v>Intervenciones culturales comunitarias realizadas (Eventos, escuelas de danza, música y casa de cultura)</v>
          </cell>
          <cell r="I2774" t="str">
            <v>Mide el porcentaje de avance de las intervenciones culturales realizadas en espacios comunitarios en el año</v>
          </cell>
          <cell r="J2774" t="str">
            <v>Se llevaron a cabo 31 eventos, 19 de danza, 12 de música, beneficiando a  5,297 personas.</v>
          </cell>
          <cell r="K2774">
            <v>24</v>
          </cell>
        </row>
        <row r="2775">
          <cell r="G2775" t="str">
            <v>02CD08E188_C2A1</v>
          </cell>
          <cell r="H2775" t="str">
            <v xml:space="preserve">Programación de horarios y gestión de espacios </v>
          </cell>
          <cell r="I2775" t="str">
            <v>Mide el avance porcentual en el cumplimiento de la programación de horarios y espacios para llevar a cabo las intervenciones comunitarias en el año</v>
          </cell>
          <cell r="J2775" t="str">
            <v>Se llevaron a cabo 19 eventos de danza; 12  de música; destacando los denominados "Domingos Familiares", "Dia de la Primavera" y "Festival Dejando Huellas", "Festival rocanroleada" y "Festival dejando huellas", "Día de la Danza", "Danzfagia (CCA)" y  "Danzfagia (Parque de las Rosas)".</v>
          </cell>
          <cell r="K2775">
            <v>24</v>
          </cell>
        </row>
        <row r="2776">
          <cell r="G2776" t="str">
            <v>02CD08E188_C3</v>
          </cell>
          <cell r="H2776" t="str">
            <v>Activaciones físicas realizadas</v>
          </cell>
          <cell r="I2776" t="str">
            <v>Mide el avance porcentual de las activaciones físicas brindadas al periodo</v>
          </cell>
          <cell r="J2776" t="str">
            <v>Se llevaron a cabo 185 eventos de actividades físicas, beneficiando a 255,694 peronas.</v>
          </cell>
          <cell r="K2776">
            <v>60</v>
          </cell>
        </row>
        <row r="2777">
          <cell r="G2777" t="str">
            <v>02CD08E188_C3A1</v>
          </cell>
          <cell r="H2777" t="str">
            <v>Organización de grupos y horarios para activaciones físicas</v>
          </cell>
          <cell r="I2777" t="str">
            <v>Mide porcentualmente el avance en el cumplimiento de la programación de grupos, horarios y espacios para llevar a cabo las activaciones al periodo</v>
          </cell>
          <cell r="J2777" t="str">
            <v>Se realizaron 185 eventos de los 62 eventos programados al periodo</v>
          </cell>
          <cell r="K2777">
            <v>60</v>
          </cell>
        </row>
        <row r="2778">
          <cell r="G2778" t="str">
            <v>02CD08E189_C1</v>
          </cell>
          <cell r="H2778" t="str">
            <v xml:space="preserve">Jornadas de promoción de la salud y prevención de enfermedades realizadas </v>
          </cell>
          <cell r="I2778" t="str">
            <v>Mide el porcentaje de avance en el número de personas atendidas a través de jornadas de salud</v>
          </cell>
          <cell r="J2778" t="str">
            <v>Se realizó  1 Jornada de Salud, con lo que se benefició a 520 personas.</v>
          </cell>
          <cell r="K2778">
            <v>3475</v>
          </cell>
        </row>
        <row r="2779">
          <cell r="G2779" t="str">
            <v>02CD08E189_C1A1</v>
          </cell>
          <cell r="H2779" t="str">
            <v>Difusión de jornadas de salud</v>
          </cell>
          <cell r="I2779" t="str">
            <v>Mide el avance porcentual en la difusión de jornadas de salud en el año</v>
          </cell>
          <cell r="J2779" t="str">
            <v>Se realizó la difusión de 1 jornada de salud</v>
          </cell>
          <cell r="K2779">
            <v>16</v>
          </cell>
        </row>
        <row r="2780">
          <cell r="G2780" t="str">
            <v>02CD08E189_C2</v>
          </cell>
          <cell r="H2780" t="str">
            <v>Apoyos a beneficiarios del Programa "Aparatos Ortopédicos 2024" otorgados</v>
          </cell>
          <cell r="I2780" t="str">
            <v xml:space="preserve">Mide porcentualmente el avance en la entrega de apoyos de aparatos ortopédicos a personas que habitan en zonas de alta marginación </v>
          </cell>
          <cell r="J2780" t="str">
            <v>Se realizó la entrega de 190 aparatos ortopedicos, 159 sillas de ruedas, 17 andaderas, 13 bastones y 1 par de muletas, beneficiando a 190 personas.</v>
          </cell>
          <cell r="K2780">
            <v>98</v>
          </cell>
        </row>
        <row r="2781">
          <cell r="G2781" t="str">
            <v>02CD08E189_C2A1</v>
          </cell>
          <cell r="H2781" t="str">
            <v>Selección de personas beneficiarias del programa social "Aparatos Ortopédicos 2024"</v>
          </cell>
          <cell r="I2781" t="str">
            <v>Mide el porcentaje de expedientes de las personas que cumplen con los requisitos del programa social para ser beneficiarias</v>
          </cell>
          <cell r="J2781" t="str">
            <v>Se realizó la públicación de la convocatoria del programa.</v>
          </cell>
          <cell r="K2781">
            <v>100</v>
          </cell>
        </row>
        <row r="2782">
          <cell r="G2782" t="str">
            <v>02CD08E189_C2A2</v>
          </cell>
          <cell r="H2782" t="str">
            <v>Emisión de convocatoria para registro en la programa social: "Aparatos Ortopédicos 2024"</v>
          </cell>
          <cell r="I2782" t="str">
            <v>Mide el porcentaje de convocatorias emitidas para el registro en la acción social</v>
          </cell>
          <cell r="J2782" t="str">
            <v xml:space="preserve"> El 31 de enero se publicaron las Reglas de Operación y Convocatoria Gaceta Oficial número 1288, iniciando en febrero el proceso de selección de beneficiarios.</v>
          </cell>
          <cell r="K2782">
            <v>1</v>
          </cell>
        </row>
        <row r="2783">
          <cell r="G2783" t="str">
            <v>02CD08E190_C1</v>
          </cell>
          <cell r="H2783" t="str">
            <v>Campañas de cuidado animal realizadas</v>
          </cell>
          <cell r="I2783" t="str">
            <v>Mide el avance porcentual de campañas de cuidado animal realizadas.</v>
          </cell>
          <cell r="J2783" t="str">
            <v>Se realizaron 11 campañas de cuidado animal, beneficiando a 320 personas.</v>
          </cell>
          <cell r="K2783">
            <v>16</v>
          </cell>
        </row>
        <row r="2784">
          <cell r="G2784" t="str">
            <v>02CD08E190_C1A1</v>
          </cell>
          <cell r="H2784" t="str">
            <v>Difusión de campañas de cuidado animal</v>
          </cell>
          <cell r="I2784" t="str">
            <v>Mide el avance en la difusión de las campañas de cuidado animal.</v>
          </cell>
          <cell r="J2784" t="str">
            <v>Se atendieron 290 animales realizando 154 consultas, 96 desparasitaciones, 19 esterilizaciones, 10 vacunas, 6 curaciones y 5 eutanasias.</v>
          </cell>
          <cell r="K2784">
            <v>16</v>
          </cell>
        </row>
        <row r="2785">
          <cell r="G2785" t="str">
            <v>02CD08E190_C1A2</v>
          </cell>
          <cell r="H2785" t="str">
            <v>Adquisición de insumos para la atención de animales de compañía</v>
          </cell>
          <cell r="I2785" t="str">
            <v>Mide el avance en el número de adquisiciones depara la atención de animales de compañía requeridos</v>
          </cell>
          <cell r="J2785" t="str">
            <v>Las adquisiciones se encuentran en proceso de ejecución</v>
          </cell>
          <cell r="K2785">
            <v>3</v>
          </cell>
        </row>
        <row r="2786">
          <cell r="G2786" t="str">
            <v>02CD08U048_C1</v>
          </cell>
          <cell r="H2786" t="str">
            <v>Apoyos Económicos a Personas Vulnerables entregados</v>
          </cell>
          <cell r="I2786" t="str">
            <v xml:space="preserve">Mide porcentualmente el avance en la entrega de apoyos económicos a personas que habitan en zonas de alta marginación </v>
          </cell>
          <cell r="J2786" t="str">
            <v>Se brindaron 15 apoyos por solidaridad a 15 personas vulnerables</v>
          </cell>
          <cell r="K2786">
            <v>95</v>
          </cell>
        </row>
        <row r="2787">
          <cell r="G2787" t="str">
            <v>02CD08U048_C1A1</v>
          </cell>
          <cell r="H2787" t="str">
            <v xml:space="preserve">Selección de personas beneficiarias </v>
          </cell>
          <cell r="I2787" t="str">
            <v>Mide el porcentaje de expedientes de las personas beneficiarias que cumplen con los requisitos del programa social para ser beneficiarias</v>
          </cell>
          <cell r="J2787" t="str">
            <v>Se integraron 15 expedientes para brindar 14 apoyos a personas vulnerables.</v>
          </cell>
          <cell r="K2787">
            <v>100</v>
          </cell>
        </row>
        <row r="2788">
          <cell r="G2788" t="str">
            <v>02CD08U048_C2</v>
          </cell>
          <cell r="H2788" t="str">
            <v>Apoyos a Unidades Habitacionales entregados</v>
          </cell>
          <cell r="I2788" t="str">
            <v xml:space="preserve">Mide porcentualmente el avance en la entrega de apoyos económicos a personas que habitan en zonas de alta marginación </v>
          </cell>
          <cell r="J2788" t="str">
            <v>Se entregaron 34 apoyos para Unidades Habitacionales</v>
          </cell>
          <cell r="K2788">
            <v>98</v>
          </cell>
        </row>
        <row r="2789">
          <cell r="G2789" t="str">
            <v>02CD08U048_C2A1</v>
          </cell>
          <cell r="H2789" t="str">
            <v>Selección de personas beneficiarias de la acción social "Apoyos a Unidades Habitacionales 2024"</v>
          </cell>
          <cell r="I2789" t="str">
            <v>Mide el porcentaje de expedientes de las personas que cumplen con los requisitos de la acción social para ser beneficiarias</v>
          </cell>
          <cell r="J2789" t="str">
            <v xml:space="preserve">Se elaboraron 34 acuerdos con Unidades Habitacionales </v>
          </cell>
          <cell r="K2789">
            <v>25</v>
          </cell>
        </row>
        <row r="2790">
          <cell r="G2790" t="str">
            <v>02CD08U048_C2A2</v>
          </cell>
          <cell r="H2790" t="str">
            <v>Emisión de convocatoria para registro en la acción social: "Apoyos a Unidades Habitacionales 2024"</v>
          </cell>
          <cell r="I2790" t="str">
            <v>Mide el porcentaje de convocatorias emitidas para el registro en la acción social</v>
          </cell>
          <cell r="J2790" t="str">
            <v xml:space="preserve">La Convocatoria fue publicada en la Gaceta Oficial de la CDMX, número 1284. </v>
          </cell>
          <cell r="K2790">
            <v>1</v>
          </cell>
        </row>
        <row r="2791">
          <cell r="G2791" t="str">
            <v>02CD08U048_C3</v>
          </cell>
          <cell r="H2791" t="str">
            <v>Apoyos a Viviendas de Alto Riesgo entregados</v>
          </cell>
          <cell r="I2791" t="str">
            <v xml:space="preserve">Mide porcentualmente el avance en la entrega de apoyos económicos a personas que habitan en zonas de alta marginación </v>
          </cell>
          <cell r="J2791" t="str">
            <v>Se entregaron 162 apoyos, beneficiando a 650 personas</v>
          </cell>
          <cell r="K2791">
            <v>0</v>
          </cell>
        </row>
        <row r="2792">
          <cell r="G2792" t="str">
            <v>02CD08U048_C3A1</v>
          </cell>
          <cell r="H2792" t="str">
            <v>Selección de personas beneficiarias de la acción social "Apoyos a Viviendas de Alto Riesgo 2024"</v>
          </cell>
          <cell r="I2792" t="str">
            <v>Mide el porcentaje de expedientes de las personas que cumplen con los requisitos de la acción social para ser beneficiarias</v>
          </cell>
          <cell r="J2792" t="str">
            <v xml:space="preserve">
Se entregaron 162 apoyos a 162 viviendas, con 3,470 láminas y 2,012 polines.
</v>
          </cell>
          <cell r="K2792">
            <v>200</v>
          </cell>
        </row>
        <row r="2793">
          <cell r="G2793" t="str">
            <v>02CD08U048_C3A2</v>
          </cell>
          <cell r="H2793" t="str">
            <v>Emisión de convocatoria para registro en la acción social: "Apoyos a Viviendas de Alto Riesgo 2024"</v>
          </cell>
          <cell r="I2793" t="str">
            <v>Mide el porcentaje de convocatorias emitidas para el registro en la acción social</v>
          </cell>
          <cell r="J2793" t="str">
            <v xml:space="preserve">La Convocatoria fue publicada en la Gaceta Oficial de la CDMX, número 1284. </v>
          </cell>
          <cell r="K2793">
            <v>1</v>
          </cell>
        </row>
        <row r="2794">
          <cell r="G2794" t="str">
            <v>02CD08U048_C4</v>
          </cell>
          <cell r="H2794" t="str">
            <v>Apoyos a Asociaciones Civiles entregados</v>
          </cell>
          <cell r="I2794" t="str">
            <v xml:space="preserve">Mide porcentualmente el avance en la entrega de apoyos económicos a personas que habitan en zonas de alta marginación </v>
          </cell>
          <cell r="J2794" t="str">
            <v>Los apoyos están en proceso de ejecución</v>
          </cell>
          <cell r="K2794">
            <v>98</v>
          </cell>
        </row>
        <row r="2795">
          <cell r="G2795" t="str">
            <v>02CD08U048_C4A1</v>
          </cell>
          <cell r="H2795" t="str">
            <v xml:space="preserve">Selección de  Asociaciones Civiles beneficiarias </v>
          </cell>
          <cell r="I2795" t="str">
            <v>Mide el porcentaje de expedientes de las Asociaciones Civiles beneficiarias  que cumplen con los requisitos para ser beneficiarias</v>
          </cell>
          <cell r="J2795" t="str">
            <v>Los apoyos están en proceso de ejecución</v>
          </cell>
          <cell r="K2795">
            <v>1</v>
          </cell>
        </row>
        <row r="2796">
          <cell r="G2796" t="str">
            <v>02CD08U048_C5</v>
          </cell>
          <cell r="H2796" t="str">
            <v>Apoyos  a beneficiarios del Programa Juntos Mejorando Iztacalco entregados</v>
          </cell>
          <cell r="I2796" t="str">
            <v xml:space="preserve">Mide porcentualmente el avance en la entrega de apoyos económicos a personas que habitan en zonas de alta marginación </v>
          </cell>
          <cell r="J2796" t="str">
            <v>Se otorgaron 200 apoyos, beneficiando a 200 personas que integran el programa.</v>
          </cell>
          <cell r="K2796">
            <v>98</v>
          </cell>
        </row>
        <row r="2797">
          <cell r="G2797" t="str">
            <v>02CD08U048_C5A1</v>
          </cell>
          <cell r="H2797" t="str">
            <v>Selección de personas beneficiarias del programa social "Juntos Mejorando Iztacalco 2024"</v>
          </cell>
          <cell r="I2797" t="str">
            <v>Mide el porcentaje de expedientes de las personas que cumplen con los requisitos del programa social para ser beneficiarias</v>
          </cell>
          <cell r="J2797" t="str">
            <v>Se integrarón los 200 expedientes de las personas fueron beneficiadas por el programa.</v>
          </cell>
          <cell r="K2797">
            <v>880</v>
          </cell>
        </row>
        <row r="2798">
          <cell r="G2798" t="str">
            <v>02CD08U048_C5A2</v>
          </cell>
          <cell r="H2798" t="str">
            <v>Emisión de convocatoria para registro en la programa social: "Juntos Mejorando Iztacalco 2024"</v>
          </cell>
          <cell r="I2798" t="str">
            <v>Mide el porcentaje de convocatorias emitidas para el registro en la acción social</v>
          </cell>
          <cell r="J2798" t="str">
            <v>Se realizó la públicación para la convocatoria el día 10 de enero del 2024, a través de la gaceta oficial numero 1273.</v>
          </cell>
          <cell r="K2798">
            <v>1</v>
          </cell>
        </row>
        <row r="2799">
          <cell r="G2799" t="str">
            <v>02CD08U048_C6</v>
          </cell>
          <cell r="H2799" t="str">
            <v>Apoyos otorgados a viviendas por alto grado de siniestralidad</v>
          </cell>
          <cell r="I2799" t="str">
            <v>Mide el porcentaje de avance en los apoyos otorgados a viviendas por alto grado de siniestralidad</v>
          </cell>
          <cell r="J2799" t="str">
            <v>No se ha entregado apoyo alguno al trimestre</v>
          </cell>
          <cell r="K2799">
            <v>98</v>
          </cell>
        </row>
        <row r="2800">
          <cell r="G2800" t="str">
            <v>02CD08U048_C6A1</v>
          </cell>
          <cell r="H2800" t="str">
            <v>Verificación de protección civil del daño en viviendas</v>
          </cell>
          <cell r="I2800" t="str">
            <v>Mide el avance porcentual en las verificaciones de daño en las viviendas</v>
          </cell>
          <cell r="J2800" t="str">
            <v>No se ha entregado apoyo alguno al trimestre</v>
          </cell>
          <cell r="K2800">
            <v>2</v>
          </cell>
        </row>
        <row r="2801">
          <cell r="G2801" t="str">
            <v>02CD08E198_C1</v>
          </cell>
          <cell r="H2801" t="str">
            <v>Servicios de cuidado infantil otorgados</v>
          </cell>
          <cell r="I2801" t="str">
            <v>Mide el avance porcentual en el otorgamiento de servicios de cuidado otorgados a niñas y niños inscritos</v>
          </cell>
          <cell r="J2801" t="str">
            <v>Se brindaron cuidados a 676 niñas y niños inscritos en los diferentes CENDIS de la Alcaldía.</v>
          </cell>
          <cell r="K2801">
            <v>2600</v>
          </cell>
        </row>
        <row r="2802">
          <cell r="G2802" t="str">
            <v>02CD08E198_C1A1</v>
          </cell>
          <cell r="H2802" t="str">
            <v>Inscripción de niñas y niños</v>
          </cell>
          <cell r="I2802" t="str">
            <v>Porcentaje que mide el avance en la inscripción de niñas y niños en el servicio de cuidado infantil</v>
          </cell>
          <cell r="J2802" t="str">
            <v>Se cuenta con una matrícula de 341 niños y  335 niñas inscritos en los 14 CENDIS con que cuenta la Alcaldía.</v>
          </cell>
          <cell r="K2802">
            <v>650</v>
          </cell>
        </row>
        <row r="2803">
          <cell r="G2803" t="str">
            <v>02CD08E198_C2</v>
          </cell>
          <cell r="H2803" t="str">
            <v>Raciones alimentarias para niñas y niños inscritos brindadas</v>
          </cell>
          <cell r="I2803" t="str">
            <v>Mide el avance porcentual en el otorgamiento de alimentos para niñas y niños inscritos en el servicio de cuidado</v>
          </cell>
          <cell r="J2803" t="str">
            <v>Se brindó raciones alimenticias a 1,310 niñas y niños inscritos en los 14 CENDIS con que cuenta la Alcaldía.</v>
          </cell>
          <cell r="K2803">
            <v>2600</v>
          </cell>
        </row>
        <row r="2804">
          <cell r="G2804" t="str">
            <v>02CD08E198_C2A1</v>
          </cell>
          <cell r="H2804" t="str">
            <v>Aprobación del menú</v>
          </cell>
          <cell r="I2804" t="str">
            <v xml:space="preserve">Mide el avance en porcentaje en la aprobación de menús para las niñas y niños inscritos </v>
          </cell>
          <cell r="J2804" t="str">
            <v>Se cuenta con la aprobación del menú elaborado para la alimentación de los niños y niñas de los 14 CENDIS con que cuenta la Alcaldía.</v>
          </cell>
          <cell r="K2804">
            <v>1</v>
          </cell>
        </row>
        <row r="2805">
          <cell r="G2805" t="str">
            <v>02CD08E200_C1</v>
          </cell>
          <cell r="H2805" t="str">
            <v>Trámites de atención ciudadana canalizados</v>
          </cell>
          <cell r="I2805" t="str">
            <v>Mide el avance de trámites de atención ciudadana canalizados en el año</v>
          </cell>
          <cell r="J2805" t="str">
            <v>Se canalizaron 6,658 trámites y asesorías jurídicas gratuitas, beneficiando a 6,658 personas.</v>
          </cell>
          <cell r="K2805">
            <v>98</v>
          </cell>
        </row>
        <row r="2806">
          <cell r="G2806" t="str">
            <v>02CD08E200_C1A1</v>
          </cell>
          <cell r="H2806" t="str">
            <v>Recepción de trámites de atención ciudadana concluidos en el año</v>
          </cell>
          <cell r="I2806" t="str">
            <v>Mide el avance en los trámites de atención ciudadana recibidos en el año</v>
          </cell>
          <cell r="J2806" t="str">
            <v>Se atendieron 6,139 trámites de solicitud de manifestaciones de construcción y licencias para establecimientos mercantiles.</v>
          </cell>
          <cell r="K2806">
            <v>900</v>
          </cell>
        </row>
        <row r="2807">
          <cell r="G2807" t="str">
            <v>02CD08E200_C1A2</v>
          </cell>
          <cell r="H2807" t="str">
            <v>Asuntos normativos, institucionales y jurídicos atendidos en el año</v>
          </cell>
          <cell r="I2807" t="str">
            <v>Mide el avance de asuntos normativos, institucionales y jurídicos atendidos en el año</v>
          </cell>
          <cell r="J2807" t="str">
            <v>Se atendieron 519 asesorías jurídicas gratuitas, las cuales fueron de diversas materias, 251 en materia de lo familiar, 52 penal,  52 notarial, 80 administrativa, 59 civil, 9 arrendamiento, 11 laboral, 2 mercantil y 3 otros.</v>
          </cell>
          <cell r="K2807">
            <v>750</v>
          </cell>
        </row>
        <row r="2808">
          <cell r="G2808" t="str">
            <v>02CD08E200_C2</v>
          </cell>
          <cell r="H2808" t="str">
            <v>Servicios de seguridad otorgados</v>
          </cell>
          <cell r="I2808" t="str">
            <v>Mide el avance porcentual en la entrega de servicios de seguridad contratados realizados en el año</v>
          </cell>
          <cell r="J2808" t="str">
            <v xml:space="preserve">
Se prestaron 52,600 servicios de vigilancia en los 81 edificios y espacios públicos con que cuenta la Alcaldía, beneficiando a 311,890 personas.
</v>
          </cell>
          <cell r="K2808">
            <v>98</v>
          </cell>
        </row>
        <row r="2809">
          <cell r="G2809" t="str">
            <v>02CD08E200_C2A1</v>
          </cell>
          <cell r="H2809" t="str">
            <v>Contratación de elementos policiacos</v>
          </cell>
          <cell r="I2809" t="str">
            <v>Mide el numero de elementos policiacos contratados en el periodo</v>
          </cell>
          <cell r="J2809" t="str">
            <v xml:space="preserve">Se realizó la contratación de 287 elementos policiacos al trimestre. </v>
          </cell>
          <cell r="K2809">
            <v>287</v>
          </cell>
        </row>
        <row r="2810">
          <cell r="G2810" t="str">
            <v>02CD08F037_C1</v>
          </cell>
          <cell r="H2810" t="str">
            <v>Eventos de promoción económica realizados</v>
          </cell>
          <cell r="I2810" t="str">
            <v>Mide el avance porcentual en la realización de eventos de promoción económica</v>
          </cell>
          <cell r="J2810" t="str">
            <v>Se realizó 1 feria de empleo, beneficiando a 163 personas.</v>
          </cell>
          <cell r="K2810">
            <v>98</v>
          </cell>
        </row>
        <row r="2811">
          <cell r="G2811" t="str">
            <v>02CD08F037_C1A1</v>
          </cell>
          <cell r="H2811" t="str">
            <v>Promoción de eventos económicos</v>
          </cell>
          <cell r="I2811" t="str">
            <v>Mide el avance porcentual en la promoción de los eventos económicos a realizar en la alcaldía</v>
          </cell>
          <cell r="J2811" t="str">
            <v xml:space="preserve">Se realizó 1 promoción  de empleo denominada "Feria Nacional del Empleo por el Día Internacional de la Mujer", llevada a cabo en la Sala de Armas de la Ciudad Deportiva puerta 6, en donde participaron diferentes empresas para ofrecer sus vacantes a buscadoras de empleo.
</v>
          </cell>
          <cell r="K2811">
            <v>21</v>
          </cell>
        </row>
        <row r="2812">
          <cell r="G2812" t="str">
            <v>02CD08F037_C2</v>
          </cell>
          <cell r="H2812" t="str">
            <v>Eventos de promoción turística realizados</v>
          </cell>
          <cell r="I2812" t="str">
            <v>Mide el avance porcentual en la realización de eventos de promoción turística</v>
          </cell>
          <cell r="J2812" t="str">
            <v xml:space="preserve">Se realizaron 32 eventos turísticos,  19 recorridos  dentro de la Ciudad de México y 13 salidas foráneas, beneficiando a 1,044 personas.  </v>
          </cell>
          <cell r="K2812">
            <v>98</v>
          </cell>
        </row>
        <row r="2813">
          <cell r="G2813" t="str">
            <v>02CD08F037_C2A1</v>
          </cell>
          <cell r="H2813" t="str">
            <v>Promoción de eventos turísticos</v>
          </cell>
          <cell r="I2813" t="str">
            <v>Mide el avance porcentual en la promoción de los eventos turísticos a realizar en la alcaldía</v>
          </cell>
          <cell r="J2813" t="str">
            <v xml:space="preserve">Se realizaron 32 eventos turísticos,  19 recorridos  dentro de la Ciudad de México y 13 salidas foráneas, beneficiando a 1,044 personas.  </v>
          </cell>
          <cell r="K2813">
            <v>144</v>
          </cell>
        </row>
        <row r="2814">
          <cell r="G2814" t="str">
            <v>02CD08K023_C1</v>
          </cell>
          <cell r="H2814" t="str">
            <v>Mantenimiento de edificios públicos realizado</v>
          </cell>
          <cell r="I2814" t="str">
            <v>Porcentaje que mide el avance del mantenimiento de edificios públicos programados al periodo</v>
          </cell>
          <cell r="J2814" t="str">
            <v>Los proyectos se encuentran en proceso de conformación y licitación.</v>
          </cell>
          <cell r="K2814">
            <v>98</v>
          </cell>
        </row>
        <row r="2815">
          <cell r="G2815" t="str">
            <v>02CD08K023_C1A1</v>
          </cell>
          <cell r="H2815" t="str">
            <v>Elaboración de análisis de factibilidad de mantenimientos  de edificios públicos</v>
          </cell>
          <cell r="I2815" t="str">
            <v>Porcentaje que mide los proyectos de mantenimiento  de edificios públicos aprobados al periodo</v>
          </cell>
          <cell r="J2815" t="str">
            <v>Los proyectos se encuentran en proceso de conformación y licitación.</v>
          </cell>
          <cell r="K2815">
            <v>11</v>
          </cell>
        </row>
        <row r="2816">
          <cell r="G2816" t="str">
            <v>02CD08K023_C2</v>
          </cell>
          <cell r="H2816" t="str">
            <v xml:space="preserve">Mantenimiento a los mercados públicos realizado </v>
          </cell>
          <cell r="I2816" t="str">
            <v>Porcentaje que mide el avance del mantenimiento  a los mercados públicos ejecutado al periodo</v>
          </cell>
          <cell r="J2816" t="str">
            <v>Los proyectos se encuentran en proceso de conformación y licitación.</v>
          </cell>
          <cell r="K2816">
            <v>98</v>
          </cell>
        </row>
        <row r="2817">
          <cell r="G2817" t="str">
            <v>02CD08K023_C2A1</v>
          </cell>
          <cell r="H2817" t="str">
            <v>Elaboración de análisis de factibilidad de mantenimientos  a los mercados públicos</v>
          </cell>
          <cell r="I2817" t="str">
            <v>Porcentaje que mide los proyectos de mantenimiento   a los mercados públicos aprobados al periodo</v>
          </cell>
          <cell r="J2817" t="str">
            <v>Los proyectos se encuentran en proceso de conformación y licitación.</v>
          </cell>
          <cell r="K2817">
            <v>1</v>
          </cell>
        </row>
        <row r="2818">
          <cell r="G2818" t="str">
            <v>02CD08K023_C3</v>
          </cell>
          <cell r="H2818" t="str">
            <v>Mantenimiento de vialidades realizado</v>
          </cell>
          <cell r="I2818" t="str">
            <v>Porcentaje que mide el avance en el  mantenimiento de vialidades al periodo</v>
          </cell>
          <cell r="J2818" t="str">
            <v>Se realizó 1 mantenimiento a vialidades secundarias, beneficiando a 3,973 habitantes</v>
          </cell>
          <cell r="K2818">
            <v>98</v>
          </cell>
        </row>
        <row r="2819">
          <cell r="G2819" t="str">
            <v>02CD08K023_C3A1</v>
          </cell>
          <cell r="H2819" t="str">
            <v>Elaboración de análisis de factibilidad de mantenimientos a vialidades</v>
          </cell>
          <cell r="I2819" t="str">
            <v>Porcentaje que mide los proyectos de mantenimiento de vialidades aprobados al periodo</v>
          </cell>
          <cell r="J2819" t="str">
            <v>Se rehabilitaron 61,611.16 m2 de carpeta asfáltica Y 3,320 m2 de banquetas en colonias de la Alcaldía, beneficiando a 3,973 habitantes.</v>
          </cell>
          <cell r="K2819">
            <v>103611</v>
          </cell>
        </row>
        <row r="2820">
          <cell r="G2820" t="str">
            <v>02CD08K023_C4</v>
          </cell>
          <cell r="H2820" t="str">
            <v>Mantenimiento a la red de distribución de agua potable realizado</v>
          </cell>
          <cell r="I2820" t="str">
            <v>Porcentaje que mide el mantenimiento de la red de distribución de agua potable</v>
          </cell>
          <cell r="J2820" t="str">
            <v>Se realizó 2 mantenimientos a la red secundaria de agua potable, donde se repararon 130 fugas de agua, se rehabilito 480m de la red secundaria de agua potable, beneficiando 4,880 habitantes.</v>
          </cell>
          <cell r="K2820">
            <v>1000</v>
          </cell>
        </row>
        <row r="2821">
          <cell r="G2821" t="str">
            <v>02CD08K023_C4A1</v>
          </cell>
          <cell r="H2821" t="str">
            <v>Elaboración de análisis de factibilidad de mantenimientos a la red de distribución de agua potable</v>
          </cell>
          <cell r="I2821" t="str">
            <v>Porcentaje que mide los proyectos de mantenimiento a la red de distribución de agua potable aprobados al periodo</v>
          </cell>
          <cell r="J2821" t="str">
            <v xml:space="preserve">Se repartieron se repartieron 26,350 m3 de agua potable a través de pipas, beneficiando a 21,953 habitantes.
</v>
          </cell>
          <cell r="K2821">
            <v>1000</v>
          </cell>
        </row>
        <row r="2822">
          <cell r="G2822" t="str">
            <v>02CD08K023_C5</v>
          </cell>
          <cell r="H2822" t="str">
            <v>Mantenimiento preventivo y correctivo de la red secundaria de drenaje y alcantarillado realizado</v>
          </cell>
          <cell r="I2822" t="str">
            <v>Porcentaje que mide el avance en el mantenimiento preventivo y correctivo de la red secundaria de drenaje y alcantarillado al periodo</v>
          </cell>
          <cell r="J2822" t="str">
            <v>Se realizó 3 mantenimiento preventivo y correctivo de la red secundaria de drenaje y alcantarillado, beneficiando a 2,097 habitantes.</v>
          </cell>
          <cell r="K2822">
            <v>98</v>
          </cell>
        </row>
        <row r="2823">
          <cell r="G2823" t="str">
            <v>02CD08K023_C5A1</v>
          </cell>
          <cell r="H2823" t="str">
            <v>Elaboración de análisis de factibilidad de mantenimiento preventivo y correctivo de la red secundaria de drenaje y alcantarillado</v>
          </cell>
          <cell r="I2823" t="str">
            <v>Porcentaje que mide el avance en el mantenimiento preventivo y correctivo de la red secundaria de drenaje y alcantarillado al periodo</v>
          </cell>
          <cell r="J2823" t="str">
            <v>Se rehabilitaron 2,256 ML de la red secundaria de drenaje, rehabilitación de descargas domiciliarias y pluviales, construcción de pozos de visita, beneficiando a 8,365 habitantes.</v>
          </cell>
          <cell r="K2823">
            <v>3028</v>
          </cell>
        </row>
        <row r="2824">
          <cell r="G2824" t="str">
            <v>02CD08N001_C1</v>
          </cell>
          <cell r="H2824" t="str">
            <v>Capacitaciones a las brigadas de protección civil realizadas</v>
          </cell>
          <cell r="I2824" t="str">
            <v>Porcentaje que mide el avance  en el número de brigadas capacitacitadas  para la  protección de visitantes y funcionarios que transitan por las instalaciones del ente público</v>
          </cell>
          <cell r="J2824" t="str">
            <v>Se llevó a cabo 1 actualización para los brigadistas de la Alcaldía de Iztacalco con el tema de simulacro de sismos, con una participación de 31 personas.</v>
          </cell>
          <cell r="K2824">
            <v>98</v>
          </cell>
        </row>
        <row r="2825">
          <cell r="G2825" t="str">
            <v>02CD08N001_C1A1</v>
          </cell>
          <cell r="H2825" t="str">
            <v>Elaboración de material de apoyo y difusión para las capacitaciones.</v>
          </cell>
          <cell r="I2825" t="str">
            <v>Porcentaje que mide el avance en la elaboración de material de apoyo y difusión eleborado para realizar las capacitaciones programadas</v>
          </cell>
          <cell r="J2825" t="str">
            <v xml:space="preserve">
Se crearon 17 contenidos con los cuales  se llevó a cabo 9 difusiones 1 simulacro de sismos y 8 capacitaciones, beneficiando a 234 personas.
</v>
          </cell>
          <cell r="K2825">
            <v>42</v>
          </cell>
        </row>
        <row r="2826">
          <cell r="G2826" t="str">
            <v>02CD08N001_C1A2</v>
          </cell>
          <cell r="H2826" t="str">
            <v>Difusión y promoción del Programa de capacitación</v>
          </cell>
          <cell r="I2826" t="str">
            <v>Porcentaje que mide el número de  actividades realizadas para la difusión  y promoción del programa de capacitación a servidores públicos</v>
          </cell>
          <cell r="J2826" t="str">
            <v>Se llevaron a cabo 7 difusión para la capacitación para servidores públicos que integran las brigadas.</v>
          </cell>
          <cell r="K2826">
            <v>12</v>
          </cell>
        </row>
        <row r="2827">
          <cell r="G2827" t="str">
            <v>02CD08N001_C2</v>
          </cell>
          <cell r="H2827" t="str">
            <v>Simulacros preventivos para conocer los protocolos de actuación en caso de emergencia ejecutados</v>
          </cell>
          <cell r="I2827" t="str">
            <v>Porcentaje  que mide  el cumplimeinto de la realización de simulacros para prevenir situaciones de riesgo y emergencia generados por un fenómeno natural o antropogénico</v>
          </cell>
          <cell r="J2827" t="str">
            <v>Se llevaron a cabo 7 simulacros con la hipótesis de evacuación en 7 escuelas primarias, beneficiando a 2,380 participantes.</v>
          </cell>
          <cell r="K2827">
            <v>98</v>
          </cell>
        </row>
        <row r="2828">
          <cell r="G2828" t="str">
            <v>02CD08N001_C2A1</v>
          </cell>
          <cell r="H2828" t="str">
            <v>Realización de reuniones informativas a los participantes para informar el protocolos de actuación a seguir en los simulacros.</v>
          </cell>
          <cell r="I2828" t="str">
            <v>Porcentaje que mide el cumplimiento de las reuniones informativas para la aplicación de protocolos de actuación a seguir en los simulacros</v>
          </cell>
          <cell r="J2828" t="str">
            <v>Se llevaron a cabo 17 reuniones informativas para la aplicación de protocolos de actuación a seguir en simulacros.</v>
          </cell>
          <cell r="K2828">
            <v>18</v>
          </cell>
        </row>
        <row r="2829">
          <cell r="G2829" t="str">
            <v>02CD08N001_C3</v>
          </cell>
          <cell r="H2829" t="str">
            <v>Atención de emergencias realizado</v>
          </cell>
          <cell r="I2829" t="str">
            <v>Mide porcentaualmente el avance de las emergencias atendidas contra las proyectadas para el año.</v>
          </cell>
          <cell r="J2829" t="str">
            <v>Se atendieron 400 emergencias y 738 atenciones pre hospitalarias, beneficiando a 529 personas</v>
          </cell>
          <cell r="K2829">
            <v>3600</v>
          </cell>
        </row>
        <row r="2830">
          <cell r="G2830" t="str">
            <v>02CD08R002_C1</v>
          </cell>
          <cell r="H2830" t="str">
            <v>Proyectos de presupuesto participativo ejecutados</v>
          </cell>
          <cell r="I2830" t="str">
            <v>Mide el avance porcentual de conclusión de los proyectos de presupuesto participativo</v>
          </cell>
          <cell r="J2830" t="str">
            <v>Los trabajos se encuentran en proceso de ejecución.</v>
          </cell>
          <cell r="K2830">
            <v>95</v>
          </cell>
        </row>
        <row r="2831">
          <cell r="G2831" t="str">
            <v>02CD08R002_C1A1</v>
          </cell>
          <cell r="H2831" t="str">
            <v>Dictaminación de los proyectos de presupuesto participativo</v>
          </cell>
          <cell r="I2831" t="str">
            <v>Porcentaje que mide los proyectos de presupuesto participativo dictaminados</v>
          </cell>
          <cell r="J2831" t="str">
            <v xml:space="preserve">
Se realizaron 57 dictámenes para la ejecución de los 57 proyectos de presupuesto participativo 2024.
</v>
          </cell>
          <cell r="K2831">
            <v>57</v>
          </cell>
        </row>
        <row r="2832">
          <cell r="G2832" t="str">
            <v>02CD08S229_C1</v>
          </cell>
          <cell r="H2832" t="str">
            <v>Asesorías gratuitas otorgadas</v>
          </cell>
          <cell r="I2832" t="str">
            <v>Mide el avance del número de asesorías que recibieron las mujeres</v>
          </cell>
          <cell r="J2832" t="str">
            <v xml:space="preserve">Se otorgaron 17 asesorías jurídicas y 19 psicológicas de las 100 programadas, beneficiando a 29 personas. </v>
          </cell>
          <cell r="K2832">
            <v>98</v>
          </cell>
        </row>
        <row r="2833">
          <cell r="G2833" t="str">
            <v>02CD08S229_C1A1</v>
          </cell>
          <cell r="H2833" t="str">
            <v>Emisión de convocatoria</v>
          </cell>
          <cell r="I2833" t="str">
            <v>Mide el porcentaje de convocatorias emitidas para el registro en el Programa social</v>
          </cell>
          <cell r="J2833" t="str">
            <v>Se publicó la Convocatoria en la Gaceta Oficial de la CDMX número 1273.</v>
          </cell>
          <cell r="K2833">
            <v>1</v>
          </cell>
        </row>
        <row r="2834">
          <cell r="G2834" t="str">
            <v>02CD08S229_C2</v>
          </cell>
          <cell r="H2834" t="str">
            <v>Servicios otorgados a mujeres atendidas en la Casa de la Solidaridad</v>
          </cell>
          <cell r="I2834" t="str">
            <v>Mide el avance porcentual de los servicios otorgados en la Casa de la Solidaridad</v>
          </cell>
          <cell r="J2834" t="str">
            <v>Se bridaron 13 apoyos a 13 mujeres de los 50 espacios programados en la Casa de la Solidaridad.</v>
          </cell>
          <cell r="K2834">
            <v>98</v>
          </cell>
        </row>
        <row r="2835">
          <cell r="G2835" t="str">
            <v>02CD08S229_C2A1</v>
          </cell>
          <cell r="H2835" t="str">
            <v>Gestión de servicios de resguardo</v>
          </cell>
          <cell r="I2835" t="str">
            <v>Mide el avance en la programación de los espacios disponibles en la Casa de la Solidaridad</v>
          </cell>
          <cell r="J2835" t="str">
            <v>Se bridaron servicios de alimentación y resguardo en la Casa de la solidaridad, beneficiando a 13 mujeres de los 50 espacios disponibles.</v>
          </cell>
          <cell r="K2835">
            <v>50</v>
          </cell>
        </row>
        <row r="2836">
          <cell r="G2836" t="str">
            <v>02CD08S229_C3</v>
          </cell>
          <cell r="H2836" t="str">
            <v>Servicio de atención médica de primer nivel en la Clínica de la Mujer otorgado</v>
          </cell>
          <cell r="I2836" t="str">
            <v xml:space="preserve">Mide el avance porcentual de atención médica otorgada a pacientes sin seguridad social </v>
          </cell>
          <cell r="J2836" t="str">
            <v>Se otorgaron servicios médicos en la Clínica de la mujer para 352 usuarias de los 1300 programados.</v>
          </cell>
          <cell r="K2836">
            <v>98</v>
          </cell>
        </row>
        <row r="2837">
          <cell r="G2837" t="str">
            <v>02CD08S229_C3A1</v>
          </cell>
          <cell r="H2837" t="str">
            <v>Gestión de citas médicas</v>
          </cell>
          <cell r="I2837" t="str">
            <v xml:space="preserve">Mide el avance en la programación de los espacios disponibles para atención médica </v>
          </cell>
          <cell r="J2837" t="str">
            <v>Se brindaron 224 servicios médicos de los 1,500 programados durante el ejercicio.</v>
          </cell>
          <cell r="K2837">
            <v>1500</v>
          </cell>
        </row>
        <row r="2838">
          <cell r="G2838" t="str">
            <v>02CD10E187_C1</v>
          </cell>
          <cell r="H2838" t="str">
            <v>Recolección de residuos sólidos urbanos realizada</v>
          </cell>
          <cell r="I2838" t="str">
            <v>Mide el porcentaje de recolección de residuos sólidos realizado por la Alcaldía</v>
          </cell>
          <cell r="J2838" t="str">
            <v>Se realizó la recolección de 1,000 toneladas de residuos sólidos (orgánicos e inorgánicos) en vía pública y rutas establecidas.</v>
          </cell>
          <cell r="K2838">
            <v>2000</v>
          </cell>
        </row>
        <row r="2839">
          <cell r="G2839" t="str">
            <v>02CD10E187_C1A1</v>
          </cell>
          <cell r="H2839" t="str">
            <v>Atención de solicitudes de recolección de residuos sólidos realizadas</v>
          </cell>
          <cell r="I2839" t="str">
            <v>Mide el porcentaje de solicitudes de recolección de residuos sólidos atendidas</v>
          </cell>
          <cell r="J2839" t="str">
            <v>Se realizaron 20 atenciones de recolección de residuos solidos en vía pública y 75 de recolección de residuos solidos en rutas establecidas.</v>
          </cell>
          <cell r="K2839">
            <v>100</v>
          </cell>
        </row>
        <row r="2840">
          <cell r="G2840" t="str">
            <v>02CD10E187_C2</v>
          </cell>
          <cell r="H2840" t="str">
            <v>Jornadas de Recolección de residuos del programa "Tira tus Tiliches" realizadas</v>
          </cell>
          <cell r="I2840" t="str">
            <v>Mide el porcentaje de Jornadas de recolección del programa "Tira tus Tiliches" realizadas en la Alcaldía</v>
          </cell>
          <cell r="J2840" t="str">
            <v xml:space="preserve">Se realizaron 33 jornadas de recolección de residuos provenientes de hogares (sillones, aparatos eléctricos y domésticos en mal estado). </v>
          </cell>
          <cell r="K2840">
            <v>97</v>
          </cell>
        </row>
        <row r="2841">
          <cell r="G2841" t="str">
            <v>02CD10E187_C2A1</v>
          </cell>
          <cell r="H2841" t="str">
            <v>Programaciones de rutas de recolección</v>
          </cell>
          <cell r="I2841" t="str">
            <v>Mide el porcentaje de programación de rutas de recolección de residuos realizadas.</v>
          </cell>
          <cell r="J2841" t="str">
            <v>Se realizó la Programación de 12 jornadas de rutas de recolección.</v>
          </cell>
          <cell r="K2841">
            <v>97</v>
          </cell>
        </row>
        <row r="2842">
          <cell r="G2842" t="str">
            <v>02CD10E187_C3</v>
          </cell>
          <cell r="H2842" t="str">
            <v>Operativos de vigilancia ambiental en las zonas boscosas del suelo de conservación y urbanas realizados</v>
          </cell>
          <cell r="I2842" t="str">
            <v>Mide el porcentaje de operativos de vigilancia ambiental en las zonas boscosas del suelo de conservación y urbanas realizados por la Alcaldía</v>
          </cell>
          <cell r="J2842" t="str">
            <v>Se realizaron 15 operativos de vigilancia ambiental en zonas boscosas del suelo de conservación y urbanas.</v>
          </cell>
          <cell r="K2842">
            <v>45</v>
          </cell>
        </row>
        <row r="2843">
          <cell r="G2843" t="str">
            <v>02CD10E187_C3A1</v>
          </cell>
          <cell r="H2843" t="str">
            <v>Solicitudes de operativos de vigilancia ambiental atendidas</v>
          </cell>
          <cell r="I2843" t="str">
            <v>Mide el porcentaje de avance en la atención de las solicitudes de operativos de vigilancia ambiental</v>
          </cell>
          <cell r="J2843" t="str">
            <v>Se atendieron 5 solicitudes de inspección y vigilancia ambiental en las zonas boscosas del suelo de conservación y urbanas de la Alcaldía.</v>
          </cell>
          <cell r="K2843">
            <v>20</v>
          </cell>
        </row>
        <row r="2844">
          <cell r="G2844" t="str">
            <v>02CD10E187_C4</v>
          </cell>
          <cell r="H2844" t="str">
            <v>Servicios solicitados mediante el Centro de Servicios y Atención Ciudadana (CESAC) realizados</v>
          </cell>
          <cell r="I2844" t="str">
            <v>Mide el porcentaje de atención de los servicios solicitados mediante el CESAC</v>
          </cell>
          <cell r="J2844" t="str">
            <v>Se realizaron 25 servicios solicitados mediante el CESAC.</v>
          </cell>
          <cell r="K2844">
            <v>900</v>
          </cell>
        </row>
        <row r="2845">
          <cell r="G2845" t="str">
            <v>02CD10E187_C4A1</v>
          </cell>
          <cell r="H2845" t="str">
            <v>Autorización de servicios solicitados mediante el CESAC</v>
          </cell>
          <cell r="I2845" t="str">
            <v>Mide el porcentaje de autorización de servicios solicitados mediante el CESAC</v>
          </cell>
          <cell r="J2845" t="str">
            <v>Se autorizaron 25 servicios solicitados mediante el CESAC.</v>
          </cell>
          <cell r="K2845">
            <v>900</v>
          </cell>
        </row>
        <row r="2846">
          <cell r="G2846" t="str">
            <v>02CD10E187_C5</v>
          </cell>
          <cell r="H2846" t="str">
            <v>Actividades de Apoyo realizadas para agilizar la movilidad dentro de la demarcación de la Alcaldía</v>
          </cell>
          <cell r="I2846" t="str">
            <v>Mide el porcentaje de avance de las Actividades de Apoyo realizadas para agilizar la movilidad dentro de la demarcación de la Alcaldía</v>
          </cell>
          <cell r="J2846" t="str">
            <v>Se realizaron 240 actividades de apoyo para agilizar la movilidad dentro de la demarcación (cruces de peatones en avenidas conflictivas y afuera de escuelas de nivel básico).</v>
          </cell>
          <cell r="K2846">
            <v>480</v>
          </cell>
        </row>
        <row r="2847">
          <cell r="G2847" t="str">
            <v>02CD10E187_C6</v>
          </cell>
          <cell r="H2847" t="str">
            <v>Apoyos económicos del Programa "Movilizando Contreras" entregados</v>
          </cell>
          <cell r="I2847" t="str">
            <v>Mide el porcentaje de avance en la entrega de apoyos económicos a personas facilitadoras mayores de 18 años.</v>
          </cell>
          <cell r="J2847" t="str">
            <v>Se realizó la entrega de 1,175 apoyos económicos del Programa "Movilizando Contreras" a 235 beneficiarios.</v>
          </cell>
          <cell r="K2847">
            <v>2820</v>
          </cell>
        </row>
        <row r="2848">
          <cell r="G2848" t="str">
            <v>02CD10E187_C6A1</v>
          </cell>
          <cell r="H2848" t="str">
            <v>Selección de personas beneficiarias del Programa "Movilizando Contreras"</v>
          </cell>
          <cell r="I2848" t="str">
            <v>Mide el porcentaje de expedientes de las personas que cumplen con los requisitos del programa social para ser beneficiarias</v>
          </cell>
          <cell r="J2848" t="str">
            <v>Se integraron 235 expedientes verificados de una sola vez, para el programa que tendrá una vigencia de 12 meses.</v>
          </cell>
          <cell r="K2848">
            <v>235</v>
          </cell>
        </row>
        <row r="2849">
          <cell r="G2849" t="str">
            <v>02CD10E187_C7</v>
          </cell>
          <cell r="H2849" t="str">
            <v>Apoyos económicos del Programa "Contreras, Manos a la Obra" entregados</v>
          </cell>
          <cell r="I2849" t="str">
            <v>Mide el porcentaje de avance en la entrega de apoyos económicos del Programa "Contreras, Manos a la Obra"</v>
          </cell>
          <cell r="J2849" t="str">
            <v>No hubo avance al periodo.</v>
          </cell>
          <cell r="K2849">
            <v>315</v>
          </cell>
        </row>
        <row r="2850">
          <cell r="G2850" t="str">
            <v>02CD10E187_C7A1</v>
          </cell>
          <cell r="H2850" t="str">
            <v>Selección de personas beneficiarias del Programa "Contreras, Manos a la Obra"</v>
          </cell>
          <cell r="I2850" t="str">
            <v>Mide el porcentaje de expedientes de las personas que cumplen con los requisitos del programa social para ser beneficiarias</v>
          </cell>
          <cell r="J2850" t="str">
            <v>No hubo avance al periodo.</v>
          </cell>
          <cell r="K2850">
            <v>315</v>
          </cell>
        </row>
        <row r="2851">
          <cell r="G2851" t="str">
            <v>02CD10E187_C8</v>
          </cell>
          <cell r="H2851" t="str">
            <v>Apoyos económicos de la acción social "Brigadistas contra Incendios" entregados</v>
          </cell>
          <cell r="I2851" t="str">
            <v>Mide el porcentaje de avance en la entrega de apoyos económicos de la acción social "Brigadistas contra Incendios"</v>
          </cell>
          <cell r="J2851" t="str">
            <v>Se realizó la entrega de 60 apoyos económicos a participantes de la Acción Social "Brigadistas contra incendios".</v>
          </cell>
          <cell r="K2851">
            <v>60</v>
          </cell>
        </row>
        <row r="2852">
          <cell r="G2852" t="str">
            <v>02CD10E187_C8A1</v>
          </cell>
          <cell r="H2852" t="str">
            <v>Selección de personas beneficiarias de la acción social "Brigadistas contra Incendios"</v>
          </cell>
          <cell r="I2852" t="str">
            <v>Mide el porcentaje de expedientes de las personas que cumplen con los requisitos de la acción social para ser beneficiarias</v>
          </cell>
          <cell r="J2852" t="str">
            <v>Se realizó la selección de 60 beneficiarios de la Acción Social "Brigadistas contra Incendios".</v>
          </cell>
          <cell r="K2852">
            <v>60</v>
          </cell>
        </row>
        <row r="2853">
          <cell r="G2853" t="str">
            <v>02CD10E188_C1</v>
          </cell>
          <cell r="H2853" t="str">
            <v>Eventos para llevar a cabo actividades cívicas, artísticas, culturales, deportivas, de inclusión y fomento de los derechos realizados</v>
          </cell>
          <cell r="I2853" t="str">
            <v>Mide el porcentaje de eventos para llevar a cabo actividades cívicas, artísticas, culturales, deportivas, de inclusión y fomento de los derechos realizados</v>
          </cell>
          <cell r="J2853" t="str">
            <v xml:space="preserve">Se realizaron 21 actividades cívicas, artísticas, culturales y deportivas en diferentes espacios educacionales de la Alcaldía. </v>
          </cell>
          <cell r="K2853">
            <v>50</v>
          </cell>
        </row>
        <row r="2854">
          <cell r="G2854" t="str">
            <v>02CD10E188_C1A1</v>
          </cell>
          <cell r="H2854" t="str">
            <v>Difusión de convocatorias de los eventos</v>
          </cell>
          <cell r="I2854" t="str">
            <v>Mide el avance porcentual en la difusión de convocatorias para los eventos</v>
          </cell>
          <cell r="J2854" t="str">
            <v>Se realizaron 21 difusiones de actividades cívicas, artísticas, culturales y deportivas.</v>
          </cell>
          <cell r="K2854">
            <v>50</v>
          </cell>
        </row>
        <row r="2855">
          <cell r="G2855" t="str">
            <v>02CD10E188_C2</v>
          </cell>
          <cell r="H2855" t="str">
            <v xml:space="preserve">Apoyos económicos y en especie de la acción social "Juventudes y Fiestas patrias" entregados </v>
          </cell>
          <cell r="I2855" t="str">
            <v>Mide el porcentaje de avance en la entrega de apoyos económicos y en especie de la acción social "Juventudes y Fiestas patrias"</v>
          </cell>
          <cell r="J2855" t="str">
            <v>No hubo avance al periodo.</v>
          </cell>
          <cell r="K2855">
            <v>50</v>
          </cell>
        </row>
        <row r="2856">
          <cell r="G2856" t="str">
            <v>02CD10E188_C2A1</v>
          </cell>
          <cell r="H2856" t="str">
            <v>Emisión de convocatoria para registro en la acción social "Juventudes y Fiestas patrias"</v>
          </cell>
          <cell r="I2856" t="str">
            <v>Mide el porcentaje de convocatorias emitidas para el registro en la acción social</v>
          </cell>
          <cell r="J2856" t="str">
            <v>No hubo avance al periodo.</v>
          </cell>
          <cell r="K2856">
            <v>1</v>
          </cell>
        </row>
        <row r="2857">
          <cell r="G2857" t="str">
            <v>02CD10E188_C2A2</v>
          </cell>
          <cell r="H2857" t="str">
            <v>Selección de personas beneficiarias de la acción social "Juventudes y Fiestas patrias"</v>
          </cell>
          <cell r="I2857" t="str">
            <v>Mide el porcentaje de expedientes de las personas que cumplen con los requisitos del programa social para ser beneficiarias</v>
          </cell>
          <cell r="J2857" t="str">
            <v>No hubo avance al periodo.</v>
          </cell>
          <cell r="K2857">
            <v>50</v>
          </cell>
        </row>
        <row r="2858">
          <cell r="G2858" t="str">
            <v>02CD10E188_C3</v>
          </cell>
          <cell r="H2858" t="str">
            <v>Apoyos económicos del Programa Social "Formación Cultural-Artística" entregados</v>
          </cell>
          <cell r="I2858" t="str">
            <v>Mide el porcentaje de avance en la entrega de apoyos económicos del programa social "Formación Cultural-Artística"</v>
          </cell>
          <cell r="J2858" t="str">
            <v>No hubo avance al periodo.</v>
          </cell>
          <cell r="K2858">
            <v>190</v>
          </cell>
        </row>
        <row r="2859">
          <cell r="G2859" t="str">
            <v>02CD10E188_C3A1</v>
          </cell>
          <cell r="H2859" t="str">
            <v>Emisión de convocatoria para registro en el Programa Social "Formación Cultural-Artística"</v>
          </cell>
          <cell r="I2859" t="str">
            <v>Mide el porcentaje de convocatorias emitidas para el registro en el programa social</v>
          </cell>
          <cell r="J2859" t="str">
            <v>No hubo avance al periodo.</v>
          </cell>
          <cell r="K2859">
            <v>1</v>
          </cell>
        </row>
        <row r="2860">
          <cell r="G2860" t="str">
            <v>02CD10E188_C3A2</v>
          </cell>
          <cell r="H2860" t="str">
            <v>Selección de personas beneficiarias del Programa Social "Formación Cultural-Artística"</v>
          </cell>
          <cell r="I2860" t="str">
            <v>Mide el porcentaje de expedientes de las personas que cumplen con los requisitos del programa social para ser beneficiarias</v>
          </cell>
          <cell r="J2860" t="str">
            <v>No hubo avance al periodo.</v>
          </cell>
          <cell r="K2860">
            <v>190</v>
          </cell>
        </row>
        <row r="2861">
          <cell r="G2861" t="str">
            <v>02CD10E188_C4</v>
          </cell>
          <cell r="H2861" t="str">
            <v xml:space="preserve">Apoyos en especie de la acción social "Apoyo a las Tradiciones Festividades" entregados </v>
          </cell>
          <cell r="I2861" t="str">
            <v>Mide el porcentaje de avance en la entrega de apoyos económicos y en especie de la acción social "Apoyo a las Tradiciones Festividades"</v>
          </cell>
          <cell r="J2861" t="str">
            <v>No se programaron actividades al periodo.</v>
          </cell>
          <cell r="K2861">
            <v>50</v>
          </cell>
        </row>
        <row r="2862">
          <cell r="G2862" t="str">
            <v>02CD10E188_C4A1</v>
          </cell>
          <cell r="H2862" t="str">
            <v>Emisión de convocatoria para registro en la acción social "Apoyo a las Tradiciones Festividades"</v>
          </cell>
          <cell r="I2862" t="str">
            <v>Mide el porcentaje de convocatorias emitidas para el registro en la acción social</v>
          </cell>
          <cell r="J2862" t="str">
            <v>No se programaron actividades al periodo.</v>
          </cell>
          <cell r="K2862">
            <v>1</v>
          </cell>
        </row>
        <row r="2863">
          <cell r="G2863" t="str">
            <v>02CD10E188_C4A2</v>
          </cell>
          <cell r="H2863" t="str">
            <v>Selección de personas beneficiarias de la acción social "Apoyo a las Tradiciones Festividades"</v>
          </cell>
          <cell r="I2863" t="str">
            <v>Mide el porcentaje de expedientes de las personas que cumplen con los requisitos de la acción social para ser beneficiarias</v>
          </cell>
          <cell r="J2863" t="str">
            <v>No se programaron actividades al periodo.</v>
          </cell>
          <cell r="K2863">
            <v>50</v>
          </cell>
        </row>
        <row r="2864">
          <cell r="G2864" t="str">
            <v>02CD10E188_C5</v>
          </cell>
          <cell r="H2864" t="str">
            <v>Apoyos en especie de la acción social "Becas Deportivas" entregados</v>
          </cell>
          <cell r="I2864" t="str">
            <v>Mide el porcentaje de avance en la entrega de apoyos económicos y en especie de la acción social "Becas Deportivas"</v>
          </cell>
          <cell r="J2864" t="str">
            <v>No se programaron actividades al periodo.</v>
          </cell>
          <cell r="K2864">
            <v>250</v>
          </cell>
        </row>
        <row r="2865">
          <cell r="G2865" t="str">
            <v>02CD10E188_C5A1</v>
          </cell>
          <cell r="H2865" t="str">
            <v>Emisión de convocatoria para registro en la acción social "Becas Deportivas"</v>
          </cell>
          <cell r="I2865" t="str">
            <v>Mide el porcentaje de convocatorias emitidas para el registro en la acción social</v>
          </cell>
          <cell r="J2865" t="str">
            <v>No se programaron actividades al periodo.</v>
          </cell>
          <cell r="K2865">
            <v>1</v>
          </cell>
        </row>
        <row r="2866">
          <cell r="G2866" t="str">
            <v>02CD10E188_C5A2</v>
          </cell>
          <cell r="H2866" t="str">
            <v>Selección de personas beneficiarias de la acción social "Becas Deportivas"</v>
          </cell>
          <cell r="I2866" t="str">
            <v>Mide el porcentaje de expedientes de las personas que cumplen con los requisitos de la acción social para ser beneficiarias</v>
          </cell>
          <cell r="J2866" t="str">
            <v>No se programaron actividades al periodo.</v>
          </cell>
          <cell r="K2866">
            <v>250</v>
          </cell>
        </row>
        <row r="2867">
          <cell r="G2867" t="str">
            <v>02CD10E188_C6</v>
          </cell>
          <cell r="H2867" t="str">
            <v>Apoyos en especie (tablets) de la acción social "Inclusión Digital por la Educación" entregados</v>
          </cell>
          <cell r="I2867" t="str">
            <v>Mide el porcentaje de avance en la entrega de apoyos en especie de la acción social "Inclusión Digital por la Educación"</v>
          </cell>
          <cell r="J2867" t="str">
            <v>No se programaron actividades al periodo.</v>
          </cell>
          <cell r="K2867">
            <v>1500</v>
          </cell>
        </row>
        <row r="2868">
          <cell r="G2868" t="str">
            <v>02CD10E188_C6A1</v>
          </cell>
          <cell r="H2868" t="str">
            <v>Emisión de convocatoria para registro en la acción social "Inclusión Digital por la Educación"</v>
          </cell>
          <cell r="I2868" t="str">
            <v>Mide el porcentaje de convocatorias emitidas para el registro en la acción social</v>
          </cell>
          <cell r="J2868" t="str">
            <v>No se programaron actividades al periodo.</v>
          </cell>
          <cell r="K2868">
            <v>1</v>
          </cell>
        </row>
        <row r="2869">
          <cell r="G2869" t="str">
            <v>02CD10E188_C6A2</v>
          </cell>
          <cell r="H2869" t="str">
            <v>Selección de personas beneficiarias de la acción social "Inclusión Digital por la Educación"</v>
          </cell>
          <cell r="I2869" t="str">
            <v>Mide el porcentaje de expedientes de las personas que cumplen con los requisitos de la acción social para ser beneficiarias</v>
          </cell>
          <cell r="J2869" t="str">
            <v>No se programaron actividades al periodo.</v>
          </cell>
          <cell r="K2869">
            <v>1500</v>
          </cell>
        </row>
        <row r="2870">
          <cell r="G2870" t="str">
            <v>02CD10E188_C7</v>
          </cell>
          <cell r="H2870" t="str">
            <v>Apoyos económicos de la acción social "Jóvenes Universitarios en Acción" entregados</v>
          </cell>
          <cell r="I2870" t="str">
            <v>Mide el porcentaje de avance en la entrega de apoyos económicos de la acción social "Jóvenes Universitarios en Acción"</v>
          </cell>
          <cell r="J2870" t="str">
            <v>No hubo avance al periodo.</v>
          </cell>
          <cell r="K2870">
            <v>275</v>
          </cell>
        </row>
        <row r="2871">
          <cell r="G2871" t="str">
            <v>02CD10E188_C7A1</v>
          </cell>
          <cell r="H2871" t="str">
            <v>Selección de personas beneficiarias de la acción social "Jóvenes Universitarios en Acción"</v>
          </cell>
          <cell r="I2871" t="str">
            <v>Mide el porcentaje de expedientes de las personas que cumplen con los requisitos de la acción social para ser beneficiarias</v>
          </cell>
          <cell r="J2871" t="str">
            <v>No hubo avance al periodo.</v>
          </cell>
          <cell r="K2871">
            <v>275</v>
          </cell>
        </row>
        <row r="2872">
          <cell r="G2872" t="str">
            <v>02CD10E188_C8</v>
          </cell>
          <cell r="H2872" t="str">
            <v>Apoyos económicos de la acción social "Listo para la Prepa y Listo para la Uni" entregados</v>
          </cell>
          <cell r="I2872" t="str">
            <v>Mide el porcentaje de avance en la entrega de apoyos económicos de la acción social "Listo para la Prepa y Listo para la Uni"</v>
          </cell>
          <cell r="J2872" t="str">
            <v>No hubo avance al periodo.</v>
          </cell>
          <cell r="K2872">
            <v>40</v>
          </cell>
        </row>
        <row r="2873">
          <cell r="G2873" t="str">
            <v>02CD10E188_C8A1</v>
          </cell>
          <cell r="H2873" t="str">
            <v>Emisión de convocatoria para registro en la acción social "Listo para la Prepa y Listo para la Uni"</v>
          </cell>
          <cell r="I2873" t="str">
            <v>Mide el porcentaje de convocatorias emitidas para el registro en la acción social</v>
          </cell>
          <cell r="J2873" t="str">
            <v>Se llevó a cabo 1 emisión de convocatoria.</v>
          </cell>
          <cell r="K2873">
            <v>1</v>
          </cell>
        </row>
        <row r="2874">
          <cell r="G2874" t="str">
            <v>02CD10E188_C8A2</v>
          </cell>
          <cell r="H2874" t="str">
            <v>Selección de personas beneficiarias de la acción social "Listo para la Prepa y Listo para la Uni"</v>
          </cell>
          <cell r="I2874" t="str">
            <v>Mide el porcentaje de expedientes de las personas que cumplen con los requisitos de la acción social para ser beneficiarias</v>
          </cell>
          <cell r="J2874" t="str">
            <v>No hubo avance al periodo.</v>
          </cell>
          <cell r="K2874">
            <v>40</v>
          </cell>
        </row>
        <row r="2875">
          <cell r="G2875" t="str">
            <v>02CD10E189_C1</v>
          </cell>
          <cell r="H2875" t="str">
            <v xml:space="preserve">Jornadas de promoción de la salud y prevención de enfermedades realizadas </v>
          </cell>
          <cell r="I2875" t="str">
            <v>Mide el porcentaje de avance en el número de personas atendidas a través de jornadas de salud</v>
          </cell>
          <cell r="J2875" t="str">
            <v xml:space="preserve">Se atendieron a 2,125 personas en 17 jornadas de la salud y prevención de enfermedades a través de los "Miércoles Ciudadanos", brindando servicios médicos asistenciales, consultas médicas y dentales, servicios de apoyo de la Jurisdicción Sanitaria para la aplicación de vacunas de COVID-19, Influenza, entre otras. Se brindaron orientaciones sobre los consultorios a los que pueden asistir a consulta psicológica. </v>
          </cell>
          <cell r="K2875">
            <v>3747</v>
          </cell>
        </row>
        <row r="2876">
          <cell r="G2876" t="str">
            <v>02CD10E189_C1A1</v>
          </cell>
          <cell r="H2876" t="str">
            <v>Difusión de jornadas de salud</v>
          </cell>
          <cell r="I2876" t="str">
            <v>Mide el avance porcentual en la difusión de jornadas de salud en el año</v>
          </cell>
          <cell r="J2876" t="str">
            <v xml:space="preserve">Se realizaron 20 difusiones de jornadas de salud. </v>
          </cell>
          <cell r="K2876">
            <v>50</v>
          </cell>
        </row>
        <row r="2877">
          <cell r="G2877" t="str">
            <v>02CD10E189_C1A2</v>
          </cell>
          <cell r="H2877" t="str">
            <v>Consultas médicas y dentales gratuitas a través de consultorio móvil en las Jornadas de Promoción</v>
          </cell>
          <cell r="I2877" t="str">
            <v>Mide el porcentaje de avance en el número de personas atendidas a través de jornadas de salud</v>
          </cell>
          <cell r="J2877" t="str">
            <v xml:space="preserve">Se realizaron 74 consultas médicas y 396 consultas odontológicas gratuitas, através del Consultorio Médico Móvil. </v>
          </cell>
          <cell r="K2877">
            <v>1500</v>
          </cell>
        </row>
        <row r="2878">
          <cell r="G2878" t="str">
            <v>02CD10E189_C2</v>
          </cell>
          <cell r="H2878" t="str">
            <v>Servicio Profesional de medicina general en consultorios de la Alcaldía realizados</v>
          </cell>
          <cell r="I2878" t="str">
            <v>Mide el avance porcentual de servicios profesionales en consultorios de la Alcaldía</v>
          </cell>
          <cell r="J2878" t="str">
            <v>Se realizaron 4,641 consultas médicas generales en los diferentes consultorios que se habilitaron como centros generadores dentro de la demarcación.</v>
          </cell>
          <cell r="K2878">
            <v>10000</v>
          </cell>
        </row>
        <row r="2879">
          <cell r="G2879" t="str">
            <v>02CD10E189_C2A1</v>
          </cell>
          <cell r="H2879" t="str">
            <v>Difusión en gaceta de los costos por los servicios médicos en los consultorios</v>
          </cell>
          <cell r="I2879" t="str">
            <v>Mide el porcentaje de difusiones emitidas para el servicio médico proporcionado en consultorios de la alcaldía</v>
          </cell>
          <cell r="J2879" t="str">
            <v xml:space="preserve">Se realizó 1 difusión de los costos por servicios médicos en la Gaceta Oficial de la Ciudad de México No. 1298 Tomo I, de fecha 15 de febrero de 2024, Link: https://data.consejeria.cdmx.gob.mx/portal_old/uploads/gacetas/fd4184cc3fc644926e95d5eaed2bda64.pdf (pagina 126-170).    </v>
          </cell>
          <cell r="K2879">
            <v>1</v>
          </cell>
        </row>
        <row r="2880">
          <cell r="G2880" t="str">
            <v>02CD10E189_C3</v>
          </cell>
          <cell r="H2880" t="str">
            <v>Servicios de atención psicológica en consultorio de la Alcaldía realizados</v>
          </cell>
          <cell r="I2880" t="str">
            <v>Mide el avance porcentual de atención médica en consultorio de la Alcaldía otorgada</v>
          </cell>
          <cell r="J2880" t="str">
            <v>Se brindaron 1,995 atenciones psicológicas gratuitas a los habitantes de la Alcaldía en los diferentes consultorios ubicados en diferentes puntos dentro de la demarcación.</v>
          </cell>
          <cell r="K2880">
            <v>2000</v>
          </cell>
        </row>
        <row r="2881">
          <cell r="G2881" t="str">
            <v>02CD10E189_C3A1</v>
          </cell>
          <cell r="H2881" t="str">
            <v>Gestión de citas psicológicas</v>
          </cell>
          <cell r="I2881" t="str">
            <v>Mide el avance en la programación de los espacios disponibles para atención psicológica</v>
          </cell>
          <cell r="J2881" t="str">
            <v>Se realizaron 69 servicios de atención psicológica en diferentes planteles escolares de nivel primaria, secundaria y bachillerato, que se encuentran dentro de la demarcación de la Alcaldía.</v>
          </cell>
          <cell r="K2881">
            <v>200</v>
          </cell>
        </row>
        <row r="2882">
          <cell r="G2882" t="str">
            <v>02CD10E189_C4</v>
          </cell>
          <cell r="H2882" t="str">
            <v>Servicio Profesional de medicina odontológica en consultorio de la Alcaldía realizados</v>
          </cell>
          <cell r="I2882" t="str">
            <v>Mide el avance porcentual de servicios profesionales de medina odontológica en consultorio de la Alcaldía otorgada</v>
          </cell>
          <cell r="J2882" t="str">
            <v>Se realizaron 1,797 consultas de medicina odontológica y servicios de curación, limpieza, extracción, amalgama, resina foto curable, endodoncia y aplicación de flúor.</v>
          </cell>
          <cell r="K2882">
            <v>4000</v>
          </cell>
        </row>
        <row r="2883">
          <cell r="G2883" t="str">
            <v>02CD10E189_C4A1</v>
          </cell>
          <cell r="H2883" t="str">
            <v xml:space="preserve">Difusión en gaceta de los costos por los servicios profesionales de medicina odontológica </v>
          </cell>
          <cell r="I2883" t="str">
            <v>Mide el porcentaje de difusiones emitidas para el servicio de medicina odontológica proporcionado en consultorios de la alcaldía</v>
          </cell>
          <cell r="J2883" t="str">
            <v>Se realizó 1 difusión de los costos por servicios médicos en la Gaceta Oficial de la Ciudad de México No. 1298 Tomo I, de fecha 15 de febrero de 2024.</v>
          </cell>
          <cell r="K2883">
            <v>1</v>
          </cell>
        </row>
        <row r="2884">
          <cell r="G2884" t="str">
            <v>02CD10E189_C5</v>
          </cell>
          <cell r="H2884" t="str">
            <v>Apoyos en especie del Programa Social "Apoyos en especie para personas con Discapacidad" entregados</v>
          </cell>
          <cell r="I2884" t="str">
            <v>Mide el porcentaje de avance en la entrega de apoyos en especie del programa social "Apoyos en especie para personas con Discapacidad"</v>
          </cell>
          <cell r="J2884" t="str">
            <v>No hubo avance al periodo.</v>
          </cell>
          <cell r="K2884">
            <v>222</v>
          </cell>
        </row>
        <row r="2885">
          <cell r="G2885" t="str">
            <v>02CD10E189_C5A1</v>
          </cell>
          <cell r="H2885" t="str">
            <v>Emisión de convocatoria para registro en el Programa Social "Apoyos en especie para personas con Discapacidad"</v>
          </cell>
          <cell r="I2885" t="str">
            <v>Mide el porcentaje de convocatorias emitidas para el registro en el programa social</v>
          </cell>
          <cell r="J2885" t="str">
            <v>Se realizó 1 publicación en la Gaceta Oficial de la Ciudad de México, Num. 1308, de fecha 29 de febrero de 2024.</v>
          </cell>
          <cell r="K2885">
            <v>1</v>
          </cell>
        </row>
        <row r="2886">
          <cell r="G2886" t="str">
            <v>02CD10E189_C5A2</v>
          </cell>
          <cell r="H2886" t="str">
            <v>Selección de personas beneficiarias del Programa Social "Apoyos en especie para personas con Discapacidad"</v>
          </cell>
          <cell r="I2886" t="str">
            <v>Mide el porcentaje de solicitudes de las personas que cumplen con los requisitos de la acción social para ser beneficiarias</v>
          </cell>
          <cell r="J2886" t="str">
            <v>No hubo avance al periodo.</v>
          </cell>
          <cell r="K2886">
            <v>222</v>
          </cell>
        </row>
        <row r="2887">
          <cell r="G2887" t="str">
            <v>02CD10E189_C6</v>
          </cell>
          <cell r="H2887" t="str">
            <v>Apoyos económicos y en especie "Mastografías" y "Antígeno Prostático" de la acción social "Juntos contra el Cáncer"</v>
          </cell>
          <cell r="I2887" t="str">
            <v>Mide el porcentaje de avance en la entrega de apoyos económicos y en especie "Mastografías" y "Antígeno Prostático" de la acción social "Juntos contra el Cáncer"</v>
          </cell>
          <cell r="J2887" t="str">
            <v>No hubo avance al periodo.</v>
          </cell>
          <cell r="K2887">
            <v>1100</v>
          </cell>
        </row>
        <row r="2888">
          <cell r="G2888" t="str">
            <v>02CD10E189_C6A1</v>
          </cell>
          <cell r="H2888" t="str">
            <v>Emisión de convocatoria para registro en la acción social "Juntos contra el Cáncer"</v>
          </cell>
          <cell r="I2888" t="str">
            <v>Mide el porcentaje de convocatorias emitidas para el registro en la acción social</v>
          </cell>
          <cell r="J2888" t="str">
            <v>No hubo avance al periodo.</v>
          </cell>
          <cell r="K2888">
            <v>1</v>
          </cell>
        </row>
        <row r="2889">
          <cell r="G2889" t="str">
            <v>02CD10E189_C6A2</v>
          </cell>
          <cell r="H2889" t="str">
            <v>Selección de personas beneficiarias de la acción social "Juntos contra el Cáncer"</v>
          </cell>
          <cell r="I2889" t="str">
            <v>Mide el porcentaje de solicitudes de las personas que cumplen con los requisitos de la acción social para ser beneficiarias</v>
          </cell>
          <cell r="J2889" t="str">
            <v>No hubo avance al periodo.</v>
          </cell>
          <cell r="K2889">
            <v>1100</v>
          </cell>
        </row>
        <row r="2890">
          <cell r="G2890" t="str">
            <v>02CD10E189_C7</v>
          </cell>
          <cell r="H2890" t="str">
            <v>Servicios de Atención Prehospitalaria realizados por servicio de ambulancia de la Alcaldía.</v>
          </cell>
          <cell r="I2890" t="str">
            <v>Mide el porcentaje de avance de Atenciones Prehospitlarias realizadas en ambulancias de la Alcaldía.</v>
          </cell>
          <cell r="J2890" t="str">
            <v>Se realizaron 88 traslados en ambulancia a diferentes hospitales de la Ciudad.</v>
          </cell>
          <cell r="K2890">
            <v>350</v>
          </cell>
        </row>
        <row r="2891">
          <cell r="G2891" t="str">
            <v>02CD10E189_C7A1</v>
          </cell>
          <cell r="H2891" t="str">
            <v>Solicitudes de emergencia básica atendidas</v>
          </cell>
          <cell r="I2891" t="str">
            <v>Mide el porcentaje de avance de solicitudes de emergencia básica</v>
          </cell>
          <cell r="J2891" t="str">
            <v>Se atendieron 389 solicitudes de emergencia, 88 para el traslado en ambulancia a diferentes hospitales de la ciudad y 301 sin necesidad de traslado.</v>
          </cell>
          <cell r="K2891">
            <v>1100</v>
          </cell>
        </row>
        <row r="2892">
          <cell r="G2892" t="str">
            <v>02CD10E189_C8</v>
          </cell>
          <cell r="H2892" t="str">
            <v>Capacitación de prevención de adicciones realizadas para la población de la demarcación</v>
          </cell>
          <cell r="I2892" t="str">
            <v>Mide el avance porcentual de capacitaciones de prevención de adicciones para la población en general.</v>
          </cell>
          <cell r="J2892" t="str">
            <v>Se llevaron a cabo 2 jornadas para la prevención de adicciones.</v>
          </cell>
          <cell r="K2892">
            <v>6</v>
          </cell>
        </row>
        <row r="2893">
          <cell r="G2893" t="str">
            <v>02CD10E190_C1</v>
          </cell>
          <cell r="H2893" t="str">
            <v>Actividades del proyecto "Dueños Responsables"</v>
          </cell>
          <cell r="I2893" t="str">
            <v>Mide el porcentaje de avance de actividades del proyecto "Dueños Responsables" realizadas</v>
          </cell>
          <cell r="J2893" t="str">
            <v xml:space="preserve">Se relizaron 776 actividades veterinarias proporcionándose esterilizaciones caninas y felinas, curación de heridas, cirugías y vacunas antirrábicas. </v>
          </cell>
          <cell r="K2893">
            <v>3256</v>
          </cell>
        </row>
        <row r="2894">
          <cell r="G2894" t="str">
            <v>02CD10E190_C2</v>
          </cell>
          <cell r="H2894" t="str">
            <v>Servicio de atención médica veterinaria de la Acción Social "Bienestar Animal" otorgado</v>
          </cell>
          <cell r="I2894" t="str">
            <v>Mide el avance porcentual de atenciónes médicas veterinarias otorgadas por la Alcaldía</v>
          </cell>
          <cell r="J2894" t="str">
            <v>Se realizaron 400 servicios de atención médica veterinaria gratuitas dentro de la Clínica Veterinaria de la Alcaldía.</v>
          </cell>
          <cell r="K2894">
            <v>1200</v>
          </cell>
        </row>
        <row r="2895">
          <cell r="G2895" t="str">
            <v>02CD10E190_C2A1</v>
          </cell>
          <cell r="H2895" t="str">
            <v>Gestión de citas</v>
          </cell>
          <cell r="I2895" t="str">
            <v xml:space="preserve">Mide el avance en la programación de los espacios disponibles para atención médica </v>
          </cell>
          <cell r="J2895" t="str">
            <v>Se gestionaron 400 citas para consultas médicas veterinarias en la Clínica Veterinaria de la Alacaldía.</v>
          </cell>
          <cell r="K2895">
            <v>1200</v>
          </cell>
        </row>
        <row r="2896">
          <cell r="G2896" t="str">
            <v>02CD10E190_C2A2</v>
          </cell>
          <cell r="H2896" t="str">
            <v>Adquisición de insumos médicos</v>
          </cell>
          <cell r="I2896" t="str">
            <v>Mide el avance en el número de adquisiciones de insumos médicos requeridos</v>
          </cell>
          <cell r="J2896" t="str">
            <v>No hubo avance al periodo.</v>
          </cell>
          <cell r="K2896">
            <v>1</v>
          </cell>
        </row>
        <row r="2897">
          <cell r="G2897" t="str">
            <v>02CD10E198_C1</v>
          </cell>
          <cell r="H2897" t="str">
            <v>Apoyos alimentarios a niñas y niños que asisten a los CENDIS de la Alcaldía entregados</v>
          </cell>
          <cell r="I2897" t="str">
            <v>Mide el porcentaje de Apoyos alimentarios entregados</v>
          </cell>
          <cell r="J2897" t="str">
            <v>Se entregaron 67,200 apoyos alimentarios a 280 niñas y niños que asisten a los Centros de Desarrollo Infantil (CENDI) de la Alcaldía.</v>
          </cell>
          <cell r="K2897">
            <v>2760</v>
          </cell>
        </row>
        <row r="2898">
          <cell r="G2898" t="str">
            <v>02CD10E198_C1A1</v>
          </cell>
          <cell r="H2898" t="str">
            <v>Atención de solicitudes de inscripción a los CENDIS de la Alcaldía</v>
          </cell>
          <cell r="I2898" t="str">
            <v>Porcentaje que mide la atención de solicitudes de inscripción a los CENDIS de la Alcaldia autorizadas</v>
          </cell>
          <cell r="J2898" t="str">
            <v>Se atendieron 280 solicitudes de inscripción a los CENDIS.</v>
          </cell>
          <cell r="K2898">
            <v>230</v>
          </cell>
        </row>
        <row r="2899">
          <cell r="G2899" t="str">
            <v>02CD10E198_C2</v>
          </cell>
          <cell r="H2899" t="str">
            <v>Apoyos económicos del Programa Social "Becas para Estancias Infantiles" entregados</v>
          </cell>
          <cell r="I2899" t="str">
            <v>Mide el porcentaje de avance en la entrega de apoyos económicos del programa social "Becas para Estancias Infantiles"</v>
          </cell>
          <cell r="J2899" t="str">
            <v>No hubo avance al periodo.</v>
          </cell>
          <cell r="K2899">
            <v>4200</v>
          </cell>
        </row>
        <row r="2900">
          <cell r="G2900" t="str">
            <v>02CD10E198_C2A1</v>
          </cell>
          <cell r="H2900" t="str">
            <v>Selección de personas beneficiarias del Programa Social "Becas para Estancias Infantiles"</v>
          </cell>
          <cell r="I2900" t="str">
            <v>Mide el porcentaje de expedientes de las personas que cumplen con los requisitos de la acción social para ser beneficiarias</v>
          </cell>
          <cell r="J2900" t="str">
            <v>No hubo avance al periodo.</v>
          </cell>
          <cell r="K2900">
            <v>4200</v>
          </cell>
        </row>
        <row r="2901">
          <cell r="G2901" t="str">
            <v>02CD10E198_C3</v>
          </cell>
          <cell r="H2901" t="str">
            <v>Apoyos en especie de la acción social "Verano Divertido" entregados</v>
          </cell>
          <cell r="I2901" t="str">
            <v>Mide el porcentaje de avance en la entrega de apoyos en especie de la acción social "Verano Divertido"</v>
          </cell>
          <cell r="J2901" t="str">
            <v>No hubo avance al periodo.</v>
          </cell>
          <cell r="K2901">
            <v>700</v>
          </cell>
        </row>
        <row r="2902">
          <cell r="G2902" t="str">
            <v>02CD10E198_C3A1</v>
          </cell>
          <cell r="H2902" t="str">
            <v>Emisión de convocatoria para registro en la acción social "Verano Divertido"</v>
          </cell>
          <cell r="I2902" t="str">
            <v>Mide el porcentaje de convocatorias emitidas para el registro en la acción social</v>
          </cell>
          <cell r="J2902" t="str">
            <v>No hubo avance al periodo.</v>
          </cell>
          <cell r="K2902">
            <v>1</v>
          </cell>
        </row>
        <row r="2903">
          <cell r="G2903" t="str">
            <v>02CD10E198_C3A2</v>
          </cell>
          <cell r="H2903" t="str">
            <v>Selección de personas beneficiarias de la acción social "Verano Divertido"</v>
          </cell>
          <cell r="I2903" t="str">
            <v>Mide el porcentaje de expedientes de las personas que cumplen con los requisitos de la acción social para ser beneficiarias</v>
          </cell>
          <cell r="J2903" t="str">
            <v>No hubo avance al periodo.</v>
          </cell>
          <cell r="K2903">
            <v>700</v>
          </cell>
        </row>
        <row r="2904">
          <cell r="G2904" t="str">
            <v>02CD10E200_C1</v>
          </cell>
          <cell r="H2904" t="str">
            <v>Operativos de seguridad realizados del Programa Sendero Seguro realizados</v>
          </cell>
          <cell r="I2904" t="str">
            <v>Mide el porcentaje de operativos de seguridad realizados por la Alcaldía</v>
          </cell>
          <cell r="J2904" t="str">
            <v>Se realizaron 800 operativos del Programa Sendero Seguro.</v>
          </cell>
          <cell r="K2904">
            <v>1600</v>
          </cell>
        </row>
        <row r="2905">
          <cell r="G2905" t="str">
            <v>02CD10E200_C1A1</v>
          </cell>
          <cell r="H2905" t="str">
            <v>Programaciones de operativos de seguridad</v>
          </cell>
          <cell r="I2905" t="str">
            <v>Mide el porcentaje de programación de operativos de seguridad</v>
          </cell>
          <cell r="J2905" t="str">
            <v>Se realizaron 800 programaciones de operativos de seguridad.</v>
          </cell>
          <cell r="K2905">
            <v>1600</v>
          </cell>
        </row>
        <row r="2906">
          <cell r="G2906" t="str">
            <v>02CD10E200_C2</v>
          </cell>
          <cell r="H2906" t="str">
            <v>Actividades para la prevención del delito realizadas.</v>
          </cell>
          <cell r="I2906" t="str">
            <v xml:space="preserve">Mide el porcentaje de actividades para la prevención del delito realizadas por la Alcaldía </v>
          </cell>
          <cell r="J2906" t="str">
            <v>Se realizaron 23 actividades consistentes en pláticas en materia de prevención del delito a padres de familia y estudiantes de las diferentes escuelas de la demarcación.</v>
          </cell>
          <cell r="K2906">
            <v>150</v>
          </cell>
        </row>
        <row r="2907">
          <cell r="G2907" t="str">
            <v>02CD10E200_C3</v>
          </cell>
          <cell r="H2907" t="str">
            <v>Apoyos económicos entregados mediante la acción social "Reconocimiento a la Seguridad Ciudadana"</v>
          </cell>
          <cell r="I2907" t="str">
            <v>Mide el porcentaje de avance en la entrega de apoyos económicos de la acción social "Reconocimiento a la Seguridad Ciudadana"</v>
          </cell>
          <cell r="J2907" t="str">
            <v>No se programaron actividades al periodo.</v>
          </cell>
          <cell r="K2907">
            <v>139</v>
          </cell>
        </row>
        <row r="2908">
          <cell r="G2908" t="str">
            <v>02CD10E200_C3A1</v>
          </cell>
          <cell r="H2908" t="str">
            <v>Emisión de convocatoria para registro en la acción social "Reconocimiento a la Seguridad Ciudadana"</v>
          </cell>
          <cell r="I2908" t="str">
            <v>Mide el porcentaje de convocatorias emitidas para el registro en la acción social</v>
          </cell>
          <cell r="J2908" t="str">
            <v>No se programaron actividades al periodo.</v>
          </cell>
          <cell r="K2908">
            <v>1</v>
          </cell>
        </row>
        <row r="2909">
          <cell r="G2909" t="str">
            <v>02CD10E200_C3A2</v>
          </cell>
          <cell r="H2909" t="str">
            <v>Selección de personas beneficiarias de la acción social "Reconocimiento a la Seguridad Ciudadana"</v>
          </cell>
          <cell r="I2909" t="str">
            <v>Mide el porcentaje de expedientes de las personas que cumplen con los requisitos de la acción social para ser beneficiarias</v>
          </cell>
          <cell r="J2909" t="str">
            <v>No se programaron actividades al periodo.</v>
          </cell>
          <cell r="K2909">
            <v>139</v>
          </cell>
        </row>
        <row r="2910">
          <cell r="G2910" t="str">
            <v>02CD10E200_C4</v>
          </cell>
          <cell r="H2910" t="str">
            <v>Mantenimiento y ampliación de la red cámaras de vigilancia realizados.</v>
          </cell>
          <cell r="I2910" t="str">
            <v>Mide el porcentaje de avance de mantenimientos y ampliación realizados de  la red de cámaras de vigilancia de la Alcaldía.</v>
          </cell>
          <cell r="J2910" t="str">
            <v xml:space="preserve">Se realizaron 30 mantenimientos a la red de cámaras de vigilancia instaladas dentro de la demarcación. </v>
          </cell>
          <cell r="K2910">
            <v>840</v>
          </cell>
        </row>
        <row r="2911">
          <cell r="G2911" t="str">
            <v>02CD10E200_C4C1</v>
          </cell>
          <cell r="H2911" t="str">
            <v>Atención de solicitudes por servicios de cámaras de vigilancia</v>
          </cell>
          <cell r="I2911" t="str">
            <v>Porcentaje que mide la atención de solicitudes de servicios de cámaras de vigilancia</v>
          </cell>
          <cell r="J2911" t="str">
            <v>Se atendieron 4 solicitudes para reubicación de cámaras de vigilancia.</v>
          </cell>
          <cell r="K2911">
            <v>840</v>
          </cell>
        </row>
        <row r="2912">
          <cell r="G2912" t="str">
            <v>02CD10E200_C5</v>
          </cell>
          <cell r="H2912" t="str">
            <v>Recorridos realizados para prevenir la invasión del suelo de conservación</v>
          </cell>
          <cell r="I2912" t="str">
            <v>Porcentaje que mide los recorridos realizados en la demarcación de la Alcaldía.</v>
          </cell>
          <cell r="J2912" t="str">
            <v>Se realizaron 91 recorridos para la prevención de la invasión de suelos de conservación.</v>
          </cell>
          <cell r="K2912">
            <v>365</v>
          </cell>
        </row>
        <row r="2913">
          <cell r="G2913" t="str">
            <v>02CD10E200_C5C1</v>
          </cell>
          <cell r="H2913" t="str">
            <v>Programaciones de recorridos para prevenir la invasión de suelo de conservación</v>
          </cell>
          <cell r="I2913" t="str">
            <v>Porcentaje que mide el número de programaciones de recorridos</v>
          </cell>
          <cell r="J2913" t="str">
            <v>Se realizó la programación de 91 recorridos para la prevención del suelo de conservación.</v>
          </cell>
          <cell r="K2913">
            <v>365</v>
          </cell>
        </row>
        <row r="2914">
          <cell r="G2914" t="str">
            <v>02CD10E200_C6</v>
          </cell>
          <cell r="H2914" t="str">
            <v>Servicios solicitados mediante el Centro de Servicios y Atención Ciudadana (CESAC) realizados</v>
          </cell>
          <cell r="I2914" t="str">
            <v>Mide el porcentaje de atención de los servicios solicitados mediante el CESAC</v>
          </cell>
          <cell r="J2914" t="str">
            <v xml:space="preserve">Se atendieron 2,496 servicios solicitados a través del CESAC, principalmente de luminarias, bacheo, fugas de agua, regulación de válvulas y pipas de agua. </v>
          </cell>
          <cell r="K2914">
            <v>9804</v>
          </cell>
        </row>
        <row r="2915">
          <cell r="G2915" t="str">
            <v>02CD10E200_C6A1</v>
          </cell>
          <cell r="H2915" t="str">
            <v>Autorización de servicios solicitados mediante el CESAC</v>
          </cell>
          <cell r="I2915" t="str">
            <v>Mide el porcentaje de autorización de servicios solicitados mediante el CESAC</v>
          </cell>
          <cell r="J2915" t="str">
            <v>Se autorizaron 2,496 solicitudes ingresadas mediante el CESAC.</v>
          </cell>
          <cell r="K2915">
            <v>9804</v>
          </cell>
        </row>
        <row r="2916">
          <cell r="G2916" t="str">
            <v>02CD10E200_C7</v>
          </cell>
          <cell r="H2916" t="str">
            <v>Servicios de asesorías jurídicas realizadas.</v>
          </cell>
          <cell r="I2916" t="str">
            <v xml:space="preserve">Mide el porcentaje de asesorias jurídicas otorgadas por la Alcaldía </v>
          </cell>
          <cell r="J2916" t="str">
            <v xml:space="preserve">Se brindaron 1,191 servicios de asesorías jurídicas sobre los siguientes temas: 734 de cementerios, 187 de mercados, 63 generales y 207 de verificaciones administrativas. </v>
          </cell>
          <cell r="K2916">
            <v>3500</v>
          </cell>
        </row>
        <row r="2917">
          <cell r="G2917" t="str">
            <v>02CD10E200_C7A1</v>
          </cell>
          <cell r="H2917" t="str">
            <v>Solicitudes de asesoría jurídica</v>
          </cell>
          <cell r="I2917" t="str">
            <v>Mide el porcentaje de las solicitudes de asesorias jurídicas realizadas por la población</v>
          </cell>
          <cell r="J2917" t="str">
            <v xml:space="preserve">Se recibieron y canalizaron 1,191 solicitudes.          </v>
          </cell>
          <cell r="K2917">
            <v>3500</v>
          </cell>
        </row>
        <row r="2918">
          <cell r="G2918" t="str">
            <v>02CD10E200_C8</v>
          </cell>
          <cell r="H2918" t="str">
            <v>Trámites ciudadanos ingresados  mediante la Ventanilla Única de Tramites (VUT) atendidos</v>
          </cell>
          <cell r="I2918" t="str">
            <v>Mide el porcentaje de atención de los trámites realizados mediante la VUT</v>
          </cell>
          <cell r="J2918" t="str">
            <v xml:space="preserve">Se atendieron 527 tramites, de los cuales 141 corresponden obras públicas y 386 jurídicas y de gobierno. </v>
          </cell>
          <cell r="K2918">
            <v>2000</v>
          </cell>
        </row>
        <row r="2919">
          <cell r="G2919" t="str">
            <v>02CD10E200_C8A1</v>
          </cell>
          <cell r="H2919" t="str">
            <v>Autorización de solicitudes de trámites ingresados mediante la VUT</v>
          </cell>
          <cell r="I2919" t="str">
            <v>Mide el porcentaje de autorización de solicitudes de trámites ingresados mediante la VUT</v>
          </cell>
          <cell r="J2919" t="str">
            <v xml:space="preserve">Se autorizaron 527 tramites, de los cuales 141 corresponden obras públicas y 386 jurídicas y de gobierno. </v>
          </cell>
          <cell r="K2919">
            <v>2000</v>
          </cell>
        </row>
        <row r="2920">
          <cell r="G2920" t="str">
            <v>02CD10E200_C9</v>
          </cell>
          <cell r="H2920" t="str">
            <v xml:space="preserve">Apoyos en especie de la acción social "Apoyo por servicios funerarios" entregados </v>
          </cell>
          <cell r="I2920" t="str">
            <v>Mide el porcentaje de avance en la entrega de apoyos en especie de la acción social "Apoyo por servicios funerarios"</v>
          </cell>
          <cell r="J2920" t="str">
            <v>No hubo avance al periodo.</v>
          </cell>
          <cell r="K2920">
            <v>70</v>
          </cell>
        </row>
        <row r="2921">
          <cell r="G2921" t="str">
            <v>02CD10E200_C9A1</v>
          </cell>
          <cell r="H2921" t="str">
            <v>Selección de personas beneficiarias de la acción social "Apoyo por servicios funerarios"</v>
          </cell>
          <cell r="I2921" t="str">
            <v>Mide el porcentaje de expedientes de las personas que cumplen con los requisitos de la acción social para ser beneficiarias</v>
          </cell>
          <cell r="J2921" t="str">
            <v>No hubo avance al periodo.</v>
          </cell>
          <cell r="K2921">
            <v>70</v>
          </cell>
        </row>
        <row r="2922">
          <cell r="G2922" t="str">
            <v>02CD10F037_C1</v>
          </cell>
          <cell r="H2922" t="str">
            <v>Ferias, talleres y eventos para el fortalecimiento económico, empleo y turismo realizados</v>
          </cell>
          <cell r="I2922" t="str">
            <v>Mide el porcentaje de ferias, talleres y eventos realizados para el fortalecimiento económico, empleo y turismo</v>
          </cell>
          <cell r="J2922" t="str">
            <v>Se realizaron 6 ferias de empleo.</v>
          </cell>
          <cell r="K2922">
            <v>20</v>
          </cell>
        </row>
        <row r="2923">
          <cell r="G2923" t="str">
            <v>02CD10F037_C1A1</v>
          </cell>
          <cell r="H2923" t="str">
            <v>Difusión de las ferias, talleres y eventos</v>
          </cell>
          <cell r="I2923" t="str">
            <v>Mide el porcentaje de la difusión de ferias, talleres y eventos realizada por la Alcaldía</v>
          </cell>
          <cell r="J2923" t="str">
            <v>Se realizaron 10 difusiones para ferias del empleo.</v>
          </cell>
          <cell r="K2923">
            <v>20</v>
          </cell>
        </row>
        <row r="2924">
          <cell r="G2924" t="str">
            <v>02CD10F037_C2</v>
          </cell>
          <cell r="H2924" t="str">
            <v>Apoyos económicos de la acción social "Reactivación económica a negocios"</v>
          </cell>
          <cell r="I2924" t="str">
            <v>Mide el porcentaje de avance en la entrega de apoyos econímicos de la acción social "Reactivación económica a negocios"</v>
          </cell>
          <cell r="J2924" t="str">
            <v>No se programaron actividades al periodo.</v>
          </cell>
          <cell r="K2924">
            <v>700</v>
          </cell>
        </row>
        <row r="2925">
          <cell r="G2925" t="str">
            <v>02CD10F037_C2A1</v>
          </cell>
          <cell r="H2925" t="str">
            <v>Emisión de convocatoria para registro en la acción social "Reactivación económica a negocios"</v>
          </cell>
          <cell r="I2925" t="str">
            <v>Mide el porcentaje de convocatorias emitidas para el registro en la acción social</v>
          </cell>
          <cell r="J2925" t="str">
            <v>No se programaron actividades al periodo.</v>
          </cell>
          <cell r="K2925">
            <v>1</v>
          </cell>
        </row>
        <row r="2926">
          <cell r="G2926" t="str">
            <v>02CD10F037_C3A2</v>
          </cell>
          <cell r="H2926" t="str">
            <v>Selección de personas beneficiarias de la acción social "Reactivación económica a negocios"</v>
          </cell>
          <cell r="I2926" t="str">
            <v>Mide el porcentaje de expedientes de las personas que cumplen con los requisitos de la acción social para ser beneficiarias</v>
          </cell>
          <cell r="J2926" t="str">
            <v>No se programaron actividades al periodo.</v>
          </cell>
          <cell r="K2926">
            <v>700</v>
          </cell>
        </row>
        <row r="2927">
          <cell r="G2927" t="str">
            <v>02CD10F037_C4</v>
          </cell>
          <cell r="H2927" t="str">
            <v>Apoyos en especie (semillas) de la acción social "Buenas prácticas productivas: Semillas"</v>
          </cell>
          <cell r="I2927" t="str">
            <v>Mide el porcentaje de avance en la entrega de apoyos en especie de la acción social "Buenas prácticas productivas: Semillas"</v>
          </cell>
          <cell r="J2927" t="str">
            <v>No se programaron actividades al periodo.</v>
          </cell>
          <cell r="K2927">
            <v>260</v>
          </cell>
        </row>
        <row r="2928">
          <cell r="G2928" t="str">
            <v>02CD10F037_C4A1</v>
          </cell>
          <cell r="H2928" t="str">
            <v>Emisión de convocatoria para registro en la acción social "Buenas prácticas productivas: Semillas"</v>
          </cell>
          <cell r="I2928" t="str">
            <v>Mide el porcentaje de convocatorias emitidas para el registro en la acción social</v>
          </cell>
          <cell r="J2928" t="str">
            <v>No se programaron actividades al periodo.</v>
          </cell>
          <cell r="K2928">
            <v>1</v>
          </cell>
        </row>
        <row r="2929">
          <cell r="G2929" t="str">
            <v>02CD10F037_C4A2</v>
          </cell>
          <cell r="H2929" t="str">
            <v>Selección de personas beneficiarias de la acción social "Buenas prácticas productivas: Semillas"</v>
          </cell>
          <cell r="I2929" t="str">
            <v>Mide el porcentaje de expedientes de las personas que cumplen con los requisitos de la acción social para ser beneficiarias</v>
          </cell>
          <cell r="J2929" t="str">
            <v>No se programaron actividades al periodo.</v>
          </cell>
          <cell r="K2929">
            <v>260</v>
          </cell>
        </row>
        <row r="2930">
          <cell r="G2930" t="str">
            <v>02CD10K023_C1</v>
          </cell>
          <cell r="H2930" t="str">
            <v>Mantenimiento de vialidades secundarias realizadas</v>
          </cell>
          <cell r="I2930" t="str">
            <v>Mide el porcentaje de avance en el  mantenimiento de vialidades secundarias realizadas</v>
          </cell>
          <cell r="J2930" t="str">
            <v xml:space="preserve">Se dio mantenimiento a 34,599 m², a través de rehabilitación de banquetas y asfalto. </v>
          </cell>
          <cell r="K2930" t="str">
            <v>38,283 km2</v>
          </cell>
        </row>
        <row r="2931">
          <cell r="G2931" t="str">
            <v>02CD10K023_C2</v>
          </cell>
          <cell r="H2931" t="str">
            <v>Mantenimiento del alumbrado público ejecutado</v>
          </cell>
          <cell r="I2931" t="str">
            <v>Mide el porcentaje de avance en el  mantenimiento del alumbrado público ejecutado</v>
          </cell>
          <cell r="J2931" t="str">
            <v xml:space="preserve">Se realizó la rehabilitación de 1,686 luminarias de la red de alumbrado público y 106 postes, en las colonias, barrios y pueblos de la Alcaldía. </v>
          </cell>
          <cell r="K2931">
            <v>4080</v>
          </cell>
        </row>
        <row r="2932">
          <cell r="G2932" t="str">
            <v>02CD10K023_C3</v>
          </cell>
          <cell r="H2932" t="str">
            <v>Mantenimientos a edificios y/o espacios públicos y deportivos realizados</v>
          </cell>
          <cell r="I2932" t="str">
            <v>Mide el porcentaje de avance en los mantenimientos a edificios y/o espacios públicos y deportivos realizados</v>
          </cell>
          <cell r="J2932" t="str">
            <v xml:space="preserve">Se dio mantenimiento a 6 edificios públicos, 2 espacios públicos y a 1 espacio deportivo. </v>
          </cell>
          <cell r="K2932">
            <v>16</v>
          </cell>
        </row>
        <row r="2933">
          <cell r="G2933" t="str">
            <v>02CD10K023_C3A1</v>
          </cell>
          <cell r="H2933" t="str">
            <v>Atención de solicitudes de mantenimiento a edificios y/o espacios públicos y deportivos realizada</v>
          </cell>
          <cell r="I2933" t="str">
            <v>Mide el porcentaje de avance en la atención de solicitudes de mantenimiento a edificios y/o espacios públicos y deportivos realizado</v>
          </cell>
          <cell r="J2933" t="str">
            <v>No se programaron acciones al periodo.</v>
          </cell>
          <cell r="K2933">
            <v>16</v>
          </cell>
        </row>
        <row r="2934">
          <cell r="G2934" t="str">
            <v>02CD10K023_C4</v>
          </cell>
          <cell r="H2934" t="str">
            <v>Mantenimiento a la red de distribución de agua potable realizado</v>
          </cell>
          <cell r="I2934" t="str">
            <v>Mide el porcentaje de avance en los mantenimientos a la red de distribucion de agua potable realizados</v>
          </cell>
          <cell r="J2934" t="str">
            <v>Se dio mantenimiento a 500 ml de la red de agua potable.</v>
          </cell>
          <cell r="K2934" t="str">
            <v>6197 ml</v>
          </cell>
        </row>
        <row r="2935">
          <cell r="G2935" t="str">
            <v>02CD10K023_C5</v>
          </cell>
          <cell r="H2935" t="str">
            <v>Mantenimiento a la red secundaria de drenaje y alcantarillado realizado</v>
          </cell>
          <cell r="I2935" t="str">
            <v>Mide el porcentaje de avance en los mantenimientos a la red secundaria de drenaje y alcantarillado realizados</v>
          </cell>
          <cell r="J2935" t="str">
            <v>Se dio mantenimiento a 9,000 ml de la red secundaria de drenaje y alcantarillado.</v>
          </cell>
          <cell r="K2935" t="str">
            <v>23,149 ml</v>
          </cell>
        </row>
        <row r="2936">
          <cell r="G2936" t="str">
            <v>02CD10N001_C1</v>
          </cell>
          <cell r="H2936" t="str">
            <v>Servicios de Atención Médica Pre hospitalaria realizados</v>
          </cell>
          <cell r="I2936" t="str">
            <v>Mide el porcentaje de servicios de atención medica pre hospitalaria realizados por la Alcaldía</v>
          </cell>
          <cell r="J2936" t="str">
            <v>No hubo avance al periodo.</v>
          </cell>
          <cell r="K2936">
            <v>250</v>
          </cell>
        </row>
        <row r="2937">
          <cell r="G2937" t="str">
            <v>02CD10R002_C1</v>
          </cell>
          <cell r="H2937" t="str">
            <v>Proyectos de Presupuesto Participativo a ejecutar</v>
          </cell>
          <cell r="I2937" t="str">
            <v xml:space="preserve">Porcentaje que mide los Proyectos de Presupuesto Participativo presentados para su ejecución </v>
          </cell>
          <cell r="J2937" t="str">
            <v xml:space="preserve">Se dictaminaron 52 Proyectos Ganadores para la ejecución del Presupuesto Participativo. </v>
          </cell>
          <cell r="K2937">
            <v>52</v>
          </cell>
        </row>
        <row r="2938">
          <cell r="G2938" t="str">
            <v>02CD10R002_C1A1</v>
          </cell>
          <cell r="H2938" t="str">
            <v>Organización de reuniones para ratificación de los Proyectos a ejecutar</v>
          </cell>
          <cell r="I2938" t="str">
            <v xml:space="preserve">Porcentaje que mide el total de reuniones para la ratificación  de los proyetos a ejecutar </v>
          </cell>
          <cell r="J2938" t="str">
            <v>Se realizaron 52 reuniones de trabajo para la ratificación de los Proyectos Ganadores de la Consulta del Presupuesto Participativo ejercicio 2024.</v>
          </cell>
          <cell r="K2938">
            <v>52</v>
          </cell>
        </row>
        <row r="2939">
          <cell r="G2939" t="str">
            <v>02CD10R002_C2</v>
          </cell>
          <cell r="H2939" t="str">
            <v>Seguimiento al Presupuesto Participativo con los Comités de Ejecución y Vigilancia realizados</v>
          </cell>
          <cell r="I2939" t="str">
            <v>El porcentaje mide el total de reuniones con Comites para el seguimiento del Presupuesto Participativo</v>
          </cell>
          <cell r="J2939" t="str">
            <v>Se realizaron 160 mesas de trabajo para dar seguimiento al Presupuesto Participativo y ratificar los Proyectos Ganadores de la Consulta ejercicio 2024.</v>
          </cell>
          <cell r="K2939">
            <v>160</v>
          </cell>
        </row>
        <row r="2940">
          <cell r="G2940" t="str">
            <v>02CD10R002_C2A1</v>
          </cell>
          <cell r="H2940" t="str">
            <v>Organización de recorridos de inspección de los diversos Proyectos ganadores emanados del proceso de la consulta ciudadana sobre Presupuesto Participativo</v>
          </cell>
          <cell r="I2940" t="str">
            <v>El porcentaje mide el total de recorridos de inspección de los diversos Proyectos ganadores emanados del proceso de la consulta ciudadana sobre Presupuesto Participativo realizados en el ejercicio fiscal </v>
          </cell>
          <cell r="J2940" t="str">
            <v>Se realizaron 40 recorridos de inspección en las  Unidades Territoriales y los Pueblos Originarios para dar seguimiento a los Proyectos Ganadores del Presupuesto Participativo.</v>
          </cell>
          <cell r="K2940">
            <v>160</v>
          </cell>
        </row>
        <row r="2941">
          <cell r="G2941" t="str">
            <v>02CD10S234_C1</v>
          </cell>
          <cell r="H2941" t="str">
            <v>Apoyos económicos y en especie del Programa Social "Fortalecimiento de la Mujer Contrerense"</v>
          </cell>
          <cell r="I2941" t="str">
            <v>Mide el porcentaje de avance en la entrega de apoyos económicos y en especie del programa social "Fortalecimiento de la Mujer Contrerense"</v>
          </cell>
          <cell r="J2941" t="str">
            <v>Se otorgaron 640 apoyos de 4 ministraciones del programa</v>
          </cell>
          <cell r="K2941">
            <v>1920</v>
          </cell>
        </row>
        <row r="2942">
          <cell r="G2942" t="str">
            <v>02CD10S234_C1A1</v>
          </cell>
          <cell r="H2942" t="str">
            <v>Selección de personas beneficiarias del Programa Social "Fortalecimiento de la Mujer Contrerense"</v>
          </cell>
          <cell r="I2942" t="str">
            <v>Mide el porcentaje de expedientes de las personas que cumplen con los requisitos del programa social para ser beneficiarias</v>
          </cell>
          <cell r="J2942" t="str">
            <v>Se seleccionaron 160 mujeres beneficiarias</v>
          </cell>
          <cell r="K2942">
            <v>160</v>
          </cell>
        </row>
        <row r="2943">
          <cell r="G2943" t="str">
            <v>02CD10S234_C2</v>
          </cell>
          <cell r="H2943" t="str">
            <v>Apoyos económicos entregados mediante el Programa Social "Juntos por La Familia"</v>
          </cell>
          <cell r="I2943" t="str">
            <v>Mide el porcentaje de avance en la entrega de apoyos económicos del programa social "Juntos por La Familia"</v>
          </cell>
          <cell r="J2943" t="str">
            <v>Al periodo no hubo actividades programadas.</v>
          </cell>
          <cell r="K2943">
            <v>4200</v>
          </cell>
        </row>
        <row r="2944">
          <cell r="G2944" t="str">
            <v>02CD10S234_C2A1</v>
          </cell>
          <cell r="H2944" t="str">
            <v>Selección de personas beneficiarias del Programa Social "Juntos por La Familia"</v>
          </cell>
          <cell r="I2944" t="str">
            <v>Mide el porcentaje de expedientes de las personas que cumplen con los requisitos del programa social para ser beneficiarias</v>
          </cell>
          <cell r="J2944" t="str">
            <v>Al periodo no hubo actividades programadas.</v>
          </cell>
          <cell r="K2944">
            <v>4200</v>
          </cell>
        </row>
        <row r="2945">
          <cell r="G2945" t="str">
            <v>02CD10U048_C1</v>
          </cell>
          <cell r="H2945" t="str">
            <v>Apoyos en especie de la acción social "Apoyo Invernal" entregados</v>
          </cell>
          <cell r="I2945" t="str">
            <v>Mide el porcentaje de avance en la entrega de apoyos en especie de la acción social "Apoyo Invernal"</v>
          </cell>
          <cell r="J2945" t="str">
            <v>Al periodo no hubo actividades programadas.</v>
          </cell>
          <cell r="K2945">
            <v>5000</v>
          </cell>
        </row>
        <row r="2946">
          <cell r="G2946" t="str">
            <v>02CD10U048_C1A1</v>
          </cell>
          <cell r="H2946" t="str">
            <v>Selección de personas beneficiarias de la acción social "Apoyo Invernal"</v>
          </cell>
          <cell r="I2946" t="str">
            <v>Mide el porcentaje de expedientes de las personas que cumplen con los requisitos de la acción social para ser beneficiarias</v>
          </cell>
          <cell r="J2946" t="str">
            <v>Al periodo no hubo actividades programadas.</v>
          </cell>
          <cell r="K2946">
            <v>5000</v>
          </cell>
        </row>
        <row r="2947">
          <cell r="G2947" t="str">
            <v>02CD10U048_C2</v>
          </cell>
          <cell r="H2947" t="str">
            <v>Apoyos en especie de la acción social "Apoyos Decembrinos" entregados</v>
          </cell>
          <cell r="I2947" t="str">
            <v>Mide el porcentaje de avance en la entrega de apoyos en especie de la acción social "Apoyos Decembrinos"</v>
          </cell>
          <cell r="J2947" t="str">
            <v>Al periodo no hubo actividades programadas.</v>
          </cell>
          <cell r="K2947">
            <v>6700</v>
          </cell>
        </row>
        <row r="2948">
          <cell r="G2948" t="str">
            <v>02CD10U048_C2A1</v>
          </cell>
          <cell r="H2948" t="str">
            <v>Selección de personas beneficiarias de la acción social "Apoyos Decembrinos"</v>
          </cell>
          <cell r="I2948" t="str">
            <v>Mide el porcentaje de expedientes de las personas que cumplen con los requisitos de la acción social para ser beneficiarias</v>
          </cell>
          <cell r="J2948" t="str">
            <v>Al periodo no hubo actividades programadas.</v>
          </cell>
          <cell r="K2948">
            <v>6700</v>
          </cell>
        </row>
        <row r="2949">
          <cell r="G2949" t="str">
            <v>02CD10U048_C3</v>
          </cell>
          <cell r="H2949" t="str">
            <v>Apoyos en especie de la acción social "Fortalecimiento a Grupos de Adulto Mayor" entregados</v>
          </cell>
          <cell r="I2949" t="str">
            <v>Mide el porcentaje de avance en la entrega de apoyos en especie de la acción social "Fortalecimiento a Grupos de Adulto Mayor"</v>
          </cell>
          <cell r="J2949" t="str">
            <v>Al periodo no hubo actividades programadas.</v>
          </cell>
          <cell r="K2949">
            <v>1100</v>
          </cell>
        </row>
        <row r="2950">
          <cell r="G2950" t="str">
            <v>02CD10U048_C3A1</v>
          </cell>
          <cell r="H2950" t="str">
            <v>Emisión de convocatoria para registro en la acción social "Fortalecimiento a Grupos de Adulto Mayor"</v>
          </cell>
          <cell r="I2950" t="str">
            <v>Mide el porcentaje de convocatorias emitidas para el registro en la acción social</v>
          </cell>
          <cell r="J2950" t="str">
            <v>Al periodo no hubo actividades programadas.</v>
          </cell>
          <cell r="K2950">
            <v>1</v>
          </cell>
        </row>
        <row r="2951">
          <cell r="G2951" t="str">
            <v>02CD10U048_C3A2</v>
          </cell>
          <cell r="H2951" t="str">
            <v>Selección de personas beneficiarias de la acción social "Fortalecimiento a Grupos de Adulto Mayor"</v>
          </cell>
          <cell r="I2951" t="str">
            <v>Mide el porcentaje de expedientes de las personas que cumplen con los requisitos de la acción social para ser beneficiarias</v>
          </cell>
          <cell r="J2951" t="str">
            <v>Al periodo no hubo actividades programadas.</v>
          </cell>
          <cell r="K2951">
            <v>1100</v>
          </cell>
        </row>
        <row r="2952">
          <cell r="G2952" t="str">
            <v>02CD10U048_C4</v>
          </cell>
          <cell r="H2952" t="str">
            <v>Apoyos en especie de la acción social "Navidad en Familia" entregados</v>
          </cell>
          <cell r="I2952" t="str">
            <v>Mide el porcentaje de avance en la entrega de apoyos en especie de la acción social "Navidad en Familia"</v>
          </cell>
          <cell r="J2952" t="str">
            <v>Al periodo no hubo actividades programadas.</v>
          </cell>
          <cell r="K2952">
            <v>2500</v>
          </cell>
        </row>
        <row r="2953">
          <cell r="G2953" t="str">
            <v>02CD10U048_C4A1</v>
          </cell>
          <cell r="H2953" t="str">
            <v>Selección de personas beneficiarias de la acción social "Navidad en Familia"</v>
          </cell>
          <cell r="I2953" t="str">
            <v>Mide el porcentaje de expedientes de las personas que cumplen con los requisitos de la acción social para ser beneficiarias</v>
          </cell>
          <cell r="J2953" t="str">
            <v>Al periodo no hubo actividades programadas.</v>
          </cell>
          <cell r="K2953">
            <v>2500</v>
          </cell>
        </row>
        <row r="2954">
          <cell r="G2954" t="str">
            <v>02CD10U048_C5</v>
          </cell>
          <cell r="H2954" t="str">
            <v>Apoyos económicos de la acción social "Inclusión y respeto LGBT" entregados</v>
          </cell>
          <cell r="I2954" t="str">
            <v>Mide el porcentaje de avance en la entrega de apoyos en especie de la acción social "Inclusión y respeto LGBT"</v>
          </cell>
          <cell r="J2954" t="str">
            <v>Al periodo no hubo actividades programadas.</v>
          </cell>
          <cell r="K2954">
            <v>125</v>
          </cell>
        </row>
        <row r="2955">
          <cell r="G2955" t="str">
            <v>02CD10U048_C5A1</v>
          </cell>
          <cell r="H2955" t="str">
            <v>Selección de personas beneficiarias de la acción social "Inclusión y respeto LGBT"</v>
          </cell>
          <cell r="I2955" t="str">
            <v>Mide el porcentaje de expedientes de las personas que cumplen con los requisitos de la acción social para ser beneficiarias</v>
          </cell>
          <cell r="J2955" t="str">
            <v>Al periodo no hubo actividades programadas.</v>
          </cell>
          <cell r="K2955">
            <v>125</v>
          </cell>
        </row>
      </sheetData>
      <sheetData sheetId="2">
        <row r="1">
          <cell r="E1" t="str">
            <v>Ar3T</v>
          </cell>
        </row>
        <row r="2">
          <cell r="D2" t="str">
            <v>33PDITE100_C1</v>
          </cell>
          <cell r="E2">
            <v>0.99486889594294903</v>
          </cell>
        </row>
        <row r="3">
          <cell r="D3" t="str">
            <v>33PDITE100_C1A1</v>
          </cell>
          <cell r="E3">
            <v>0.17342342342342343</v>
          </cell>
        </row>
        <row r="4">
          <cell r="D4" t="str">
            <v>33PDITE100_C1A2</v>
          </cell>
          <cell r="E4">
            <v>0.41663105195677391</v>
          </cell>
        </row>
        <row r="5">
          <cell r="D5" t="str">
            <v>33PDITE100_C2</v>
          </cell>
          <cell r="E5">
            <v>1.6342857142857143</v>
          </cell>
        </row>
        <row r="6">
          <cell r="D6" t="str">
            <v>33PDITE100_C2A1</v>
          </cell>
          <cell r="E6">
            <v>1.3350253807106598</v>
          </cell>
        </row>
        <row r="7">
          <cell r="D7" t="str">
            <v>33PDITE100_C2A2</v>
          </cell>
          <cell r="E7">
            <v>1.3560767590618337</v>
          </cell>
        </row>
        <row r="8">
          <cell r="D8" t="str">
            <v>33PDITE100_C3</v>
          </cell>
          <cell r="E8">
            <v>0.5</v>
          </cell>
        </row>
        <row r="9">
          <cell r="D9" t="str">
            <v>33PDITE100_C3A1</v>
          </cell>
          <cell r="E9">
            <v>0.5</v>
          </cell>
        </row>
        <row r="10">
          <cell r="D10" t="str">
            <v>33PDITN001_C1</v>
          </cell>
          <cell r="E10">
            <v>0.5</v>
          </cell>
        </row>
        <row r="11">
          <cell r="D11" t="str">
            <v>33PDITN001_C1A1</v>
          </cell>
          <cell r="E11">
            <v>0</v>
          </cell>
        </row>
        <row r="12">
          <cell r="D12" t="str">
            <v>33PDITN001_C1A2</v>
          </cell>
          <cell r="E12">
            <v>0</v>
          </cell>
        </row>
        <row r="13">
          <cell r="D13" t="str">
            <v>33PDITN001_C2</v>
          </cell>
          <cell r="E13">
            <v>0.91666666666666663</v>
          </cell>
        </row>
        <row r="14">
          <cell r="D14" t="str">
            <v>33PDITN001_C2A1</v>
          </cell>
          <cell r="E14">
            <v>1</v>
          </cell>
        </row>
        <row r="15">
          <cell r="D15" t="str">
            <v>33PDITN001_C2A2</v>
          </cell>
          <cell r="E15">
            <v>1</v>
          </cell>
        </row>
        <row r="16">
          <cell r="D16" t="str">
            <v>33PDITN001_C2A3</v>
          </cell>
          <cell r="E16">
            <v>1</v>
          </cell>
        </row>
        <row r="17">
          <cell r="D17" t="str">
            <v>33PDCLE199_C1</v>
          </cell>
          <cell r="E17">
            <v>0.86802180685358254</v>
          </cell>
        </row>
        <row r="18">
          <cell r="D18" t="str">
            <v>33PDCLE199_C1A1</v>
          </cell>
          <cell r="E18">
            <v>1.1103194444444444</v>
          </cell>
        </row>
        <row r="19">
          <cell r="D19" t="str">
            <v>33PDCLE199_C1A2</v>
          </cell>
          <cell r="E19">
            <v>0.84393333333333331</v>
          </cell>
        </row>
        <row r="20">
          <cell r="D20" t="str">
            <v>33PDCLE199_C2</v>
          </cell>
          <cell r="E20">
            <v>0.90051243594550678</v>
          </cell>
        </row>
        <row r="21">
          <cell r="D21" t="str">
            <v>33PDCLE199_C2A1</v>
          </cell>
          <cell r="E21">
            <v>0.8235595238095238</v>
          </cell>
        </row>
        <row r="22">
          <cell r="D22" t="str">
            <v>33C001S054_C1</v>
          </cell>
          <cell r="E22">
            <v>0.93756294058408862</v>
          </cell>
        </row>
        <row r="23">
          <cell r="D23" t="str">
            <v>33C001S054_C1A1</v>
          </cell>
          <cell r="E23">
            <v>0.78088973760520541</v>
          </cell>
        </row>
        <row r="24">
          <cell r="D24" t="str">
            <v>33C001S054_C1A2</v>
          </cell>
          <cell r="E24">
            <v>0.90074937552039969</v>
          </cell>
        </row>
        <row r="25">
          <cell r="D25" t="str">
            <v>33C001S054_C1A3</v>
          </cell>
          <cell r="E25">
            <v>0.89908641354454777</v>
          </cell>
        </row>
        <row r="26">
          <cell r="D26" t="str">
            <v>33C001S054_C2</v>
          </cell>
          <cell r="E26">
            <v>0.90074937552039969</v>
          </cell>
        </row>
        <row r="27">
          <cell r="D27" t="str">
            <v>33C001S054_C2A1</v>
          </cell>
          <cell r="E27">
            <v>0.90074937552039969</v>
          </cell>
        </row>
        <row r="28">
          <cell r="D28" t="str">
            <v>33C001E178_C1</v>
          </cell>
          <cell r="E28">
            <v>0.36804755712428017</v>
          </cell>
        </row>
        <row r="29">
          <cell r="D29" t="str">
            <v>33C001E178_C1A1</v>
          </cell>
          <cell r="E29">
            <v>0</v>
          </cell>
        </row>
        <row r="30">
          <cell r="D30" t="str">
            <v>33C001E178_C2</v>
          </cell>
          <cell r="E30">
            <v>0.1184727681078046</v>
          </cell>
        </row>
        <row r="31">
          <cell r="D31" t="str">
            <v>33C001E178_C2A1</v>
          </cell>
          <cell r="E31">
            <v>0.69782138699484453</v>
          </cell>
        </row>
        <row r="32">
          <cell r="D32" t="str">
            <v>33C001E178_C3</v>
          </cell>
          <cell r="E32">
            <v>0.51200696777404509</v>
          </cell>
        </row>
        <row r="33">
          <cell r="D33" t="str">
            <v>33C001E178_C3A1</v>
          </cell>
          <cell r="E33">
            <v>3.5089344804765057</v>
          </cell>
        </row>
        <row r="34">
          <cell r="D34" t="str">
            <v>33C001E178_C4</v>
          </cell>
          <cell r="E34">
            <v>0.44492787371465692</v>
          </cell>
        </row>
        <row r="35">
          <cell r="D35" t="str">
            <v>33C001E178_C4A1</v>
          </cell>
          <cell r="E35">
            <v>0.94599999999999995</v>
          </cell>
        </row>
        <row r="36">
          <cell r="D36" t="str">
            <v>33C001E178_C5</v>
          </cell>
          <cell r="E36">
            <v>0.70720000000000005</v>
          </cell>
        </row>
        <row r="37">
          <cell r="D37" t="str">
            <v>33C001E178_C5A1</v>
          </cell>
          <cell r="E37">
            <v>0.68700000000000006</v>
          </cell>
        </row>
        <row r="38">
          <cell r="D38" t="str">
            <v>33C001N001_C1</v>
          </cell>
          <cell r="E38">
            <v>1</v>
          </cell>
        </row>
        <row r="39">
          <cell r="D39" t="str">
            <v>33C001N001_C1A1</v>
          </cell>
          <cell r="E39">
            <v>1</v>
          </cell>
        </row>
        <row r="40">
          <cell r="D40" t="str">
            <v>33C001N001_C1A2</v>
          </cell>
          <cell r="E40">
            <v>1</v>
          </cell>
        </row>
        <row r="41">
          <cell r="D41" t="str">
            <v>33C001N001_C2</v>
          </cell>
          <cell r="E41">
            <v>0.5</v>
          </cell>
        </row>
        <row r="42">
          <cell r="D42" t="str">
            <v>33C001N001_C1A3</v>
          </cell>
          <cell r="E42">
            <v>0.5</v>
          </cell>
        </row>
        <row r="43">
          <cell r="D43" t="str">
            <v>33C001S022_C1</v>
          </cell>
          <cell r="E43">
            <v>1.168261562998405</v>
          </cell>
        </row>
        <row r="44">
          <cell r="D44" t="str">
            <v>33C001S022_C1A1</v>
          </cell>
          <cell r="E44">
            <v>1.2987588652482269</v>
          </cell>
        </row>
        <row r="45">
          <cell r="D45" t="str">
            <v>33C001S022_C2</v>
          </cell>
          <cell r="E45">
            <v>1</v>
          </cell>
        </row>
        <row r="46">
          <cell r="D46" t="str">
            <v>33C001S022_C2A1</v>
          </cell>
          <cell r="E46">
            <v>1.1111111111111112</v>
          </cell>
        </row>
        <row r="47">
          <cell r="D47" t="str">
            <v>33C001S022_C3</v>
          </cell>
          <cell r="E47">
            <v>1.6007449450159632</v>
          </cell>
        </row>
        <row r="48">
          <cell r="D48" t="str">
            <v>33C001S022_C3A1</v>
          </cell>
          <cell r="E48">
            <v>1.7786756011036657</v>
          </cell>
        </row>
        <row r="49">
          <cell r="D49" t="str">
            <v>33C001S022_C4</v>
          </cell>
          <cell r="E49">
            <v>1.0393333333333334</v>
          </cell>
        </row>
        <row r="50">
          <cell r="D50" t="str">
            <v>33C001S022_C4A1</v>
          </cell>
          <cell r="E50">
            <v>1.1548148148148147</v>
          </cell>
        </row>
        <row r="51">
          <cell r="D51" t="str">
            <v>33C001S023_C1</v>
          </cell>
          <cell r="E51">
            <v>0.96086956521739131</v>
          </cell>
        </row>
        <row r="52">
          <cell r="D52" t="str">
            <v>33C001S023_C1A1</v>
          </cell>
          <cell r="E52">
            <v>1</v>
          </cell>
        </row>
        <row r="53">
          <cell r="D53" t="str">
            <v>33C001S023_C2</v>
          </cell>
          <cell r="E53">
            <v>0.96086956521739131</v>
          </cell>
        </row>
        <row r="54">
          <cell r="D54" t="str">
            <v>33C001S023_C2A1</v>
          </cell>
          <cell r="E54">
            <v>0.96086956521739131</v>
          </cell>
        </row>
        <row r="55">
          <cell r="D55" t="str">
            <v>33C001S023_C3</v>
          </cell>
          <cell r="E55">
            <v>0.8208333333333333</v>
          </cell>
        </row>
        <row r="56">
          <cell r="D56" t="str">
            <v>33C001S023_C3A1</v>
          </cell>
          <cell r="E56">
            <v>0.8208333333333333</v>
          </cell>
        </row>
        <row r="57">
          <cell r="D57" t="str">
            <v>02CD13E187_C1</v>
          </cell>
          <cell r="E57">
            <v>1.9436527503835197</v>
          </cell>
        </row>
        <row r="58">
          <cell r="D58" t="str">
            <v>02CD13E187_C1A1</v>
          </cell>
          <cell r="E58">
            <v>1</v>
          </cell>
        </row>
        <row r="59">
          <cell r="D59" t="str">
            <v>02CD13E187_C2</v>
          </cell>
          <cell r="E59">
            <v>0.7721089471193715</v>
          </cell>
        </row>
        <row r="60">
          <cell r="D60" t="str">
            <v>02CD13E187_C2A1</v>
          </cell>
          <cell r="E60">
            <v>1</v>
          </cell>
        </row>
        <row r="61">
          <cell r="D61" t="str">
            <v>02CD13E187_C3</v>
          </cell>
          <cell r="E61">
            <v>0.75555590444864862</v>
          </cell>
        </row>
        <row r="62">
          <cell r="D62" t="str">
            <v>02CD13E187_C3A1</v>
          </cell>
          <cell r="E62">
            <v>1</v>
          </cell>
        </row>
        <row r="63">
          <cell r="D63" t="str">
            <v>02CD13E187_C3A2</v>
          </cell>
          <cell r="E63">
            <v>1</v>
          </cell>
        </row>
        <row r="64">
          <cell r="D64" t="str">
            <v>02CD13E187_C4</v>
          </cell>
          <cell r="E64">
            <v>0.73905723905723908</v>
          </cell>
        </row>
        <row r="65">
          <cell r="D65" t="str">
            <v>02CD13E187_C4A1</v>
          </cell>
          <cell r="E65">
            <v>1</v>
          </cell>
        </row>
        <row r="66">
          <cell r="D66" t="str">
            <v>02CD13E187_C5</v>
          </cell>
          <cell r="E66">
            <v>0.98957025591501691</v>
          </cell>
        </row>
        <row r="67">
          <cell r="D67" t="str">
            <v>02CD13E187_C5A1</v>
          </cell>
          <cell r="E67">
            <v>1</v>
          </cell>
        </row>
        <row r="68">
          <cell r="D68" t="str">
            <v>02CD13E188_C1</v>
          </cell>
          <cell r="E68">
            <v>0.80968776899600903</v>
          </cell>
        </row>
        <row r="69">
          <cell r="D69" t="str">
            <v>02CD13E188_C1A1</v>
          </cell>
          <cell r="E69">
            <v>1</v>
          </cell>
        </row>
        <row r="70">
          <cell r="D70" t="str">
            <v>02CD13E188_C2</v>
          </cell>
          <cell r="E70">
            <v>0.68041237113402064</v>
          </cell>
        </row>
        <row r="71">
          <cell r="D71" t="str">
            <v>02CD13E188_C2A1</v>
          </cell>
          <cell r="E71">
            <v>1</v>
          </cell>
        </row>
        <row r="72">
          <cell r="D72" t="str">
            <v>02CD13E188_C3</v>
          </cell>
          <cell r="E72">
            <v>1</v>
          </cell>
        </row>
        <row r="73">
          <cell r="D73" t="str">
            <v>02CD13E188_C3A1</v>
          </cell>
          <cell r="E73">
            <v>1</v>
          </cell>
        </row>
        <row r="74">
          <cell r="D74" t="str">
            <v>02CD13E189_C1</v>
          </cell>
          <cell r="E74">
            <v>1.4421296296296295</v>
          </cell>
        </row>
        <row r="75">
          <cell r="D75" t="str">
            <v>02CD13E189_C1A1</v>
          </cell>
          <cell r="E75">
            <v>0.91666666666666663</v>
          </cell>
        </row>
        <row r="76">
          <cell r="D76" t="str">
            <v>02CD13E189_C2</v>
          </cell>
          <cell r="E76">
            <v>0.69565217391304346</v>
          </cell>
        </row>
        <row r="77">
          <cell r="D77" t="str">
            <v>02CD13E189_C2A1</v>
          </cell>
          <cell r="E77">
            <v>1</v>
          </cell>
        </row>
        <row r="78">
          <cell r="D78" t="str">
            <v>02CD13E190_C1</v>
          </cell>
          <cell r="E78">
            <v>0.74224489795918369</v>
          </cell>
        </row>
        <row r="79">
          <cell r="D79" t="str">
            <v>02CD13E190_C1A1</v>
          </cell>
          <cell r="E79">
            <v>1</v>
          </cell>
        </row>
        <row r="80">
          <cell r="D80" t="str">
            <v>02CD13E190_C2</v>
          </cell>
          <cell r="E80">
            <v>0.68197424892703862</v>
          </cell>
        </row>
        <row r="81">
          <cell r="D81" t="str">
            <v>02CD13E190_C2A1</v>
          </cell>
          <cell r="E81">
            <v>1</v>
          </cell>
        </row>
        <row r="82">
          <cell r="D82" t="str">
            <v>02CD13E198_C1</v>
          </cell>
          <cell r="E82">
            <v>0.83111111111111113</v>
          </cell>
        </row>
        <row r="83">
          <cell r="D83" t="str">
            <v>02CD13E198_C1A1</v>
          </cell>
          <cell r="E83">
            <v>0.83111111111111113</v>
          </cell>
        </row>
        <row r="84">
          <cell r="D84" t="str">
            <v>02CD13E200_C1</v>
          </cell>
          <cell r="E84">
            <v>0.75039999999999996</v>
          </cell>
        </row>
        <row r="85">
          <cell r="D85" t="str">
            <v>02CD13E200_C1A1</v>
          </cell>
          <cell r="E85">
            <v>1</v>
          </cell>
        </row>
        <row r="86">
          <cell r="D86" t="str">
            <v>02CD13E200_C1A2</v>
          </cell>
          <cell r="E86">
            <v>1</v>
          </cell>
        </row>
        <row r="87">
          <cell r="D87" t="str">
            <v>02CD13E200_C2</v>
          </cell>
          <cell r="E87">
            <v>0.75068493150684934</v>
          </cell>
        </row>
        <row r="88">
          <cell r="D88" t="str">
            <v>02CD13E200_C2A1</v>
          </cell>
          <cell r="E88">
            <v>0.75190839694656486</v>
          </cell>
        </row>
        <row r="89">
          <cell r="D89" t="str">
            <v>02CD13E200_C3</v>
          </cell>
          <cell r="E89">
            <v>0.75694444444444442</v>
          </cell>
        </row>
        <row r="90">
          <cell r="D90" t="str">
            <v>02CD13E200_C3A1</v>
          </cell>
          <cell r="E90">
            <v>1</v>
          </cell>
        </row>
        <row r="91">
          <cell r="D91" t="str">
            <v>02CD13E200_C4</v>
          </cell>
          <cell r="E91">
            <v>0.72566371681415931</v>
          </cell>
        </row>
        <row r="92">
          <cell r="D92" t="str">
            <v>02CD13E200_C4A1</v>
          </cell>
          <cell r="E92">
            <v>1</v>
          </cell>
        </row>
        <row r="93">
          <cell r="D93" t="str">
            <v>02CD13E200_C5</v>
          </cell>
          <cell r="E93">
            <v>0.65690376569037656</v>
          </cell>
        </row>
        <row r="94">
          <cell r="D94" t="str">
            <v>02CD13E200_C5A1</v>
          </cell>
          <cell r="E94">
            <v>1</v>
          </cell>
        </row>
        <row r="95">
          <cell r="D95" t="str">
            <v>02CD13E200_C6</v>
          </cell>
          <cell r="E95">
            <v>0.77232206897965039</v>
          </cell>
        </row>
        <row r="96">
          <cell r="D96" t="str">
            <v>02CD13E200_C6A1</v>
          </cell>
          <cell r="E96">
            <v>1</v>
          </cell>
        </row>
        <row r="97">
          <cell r="D97" t="str">
            <v>02CD13E200_C7</v>
          </cell>
          <cell r="E97">
            <v>0.75</v>
          </cell>
        </row>
        <row r="98">
          <cell r="D98" t="str">
            <v>02CD13E200_C7A1</v>
          </cell>
          <cell r="E98">
            <v>1</v>
          </cell>
        </row>
        <row r="99">
          <cell r="D99" t="str">
            <v>02CD13E200_C8</v>
          </cell>
          <cell r="E99">
            <v>0.72972972972972971</v>
          </cell>
        </row>
        <row r="100">
          <cell r="D100" t="str">
            <v>02CD13E200_C8A1</v>
          </cell>
          <cell r="E100">
            <v>1</v>
          </cell>
        </row>
        <row r="101">
          <cell r="D101" t="str">
            <v>02CD13E200_C9</v>
          </cell>
          <cell r="E101">
            <v>0.9375</v>
          </cell>
        </row>
        <row r="102">
          <cell r="D102" t="str">
            <v>02CD13E200_C9A1</v>
          </cell>
          <cell r="E102">
            <v>1</v>
          </cell>
        </row>
        <row r="103">
          <cell r="D103" t="str">
            <v>02CD13F037_C1</v>
          </cell>
          <cell r="E103">
            <v>1.0496605930689531</v>
          </cell>
        </row>
        <row r="104">
          <cell r="D104" t="str">
            <v>02CD13F037_C1A1</v>
          </cell>
          <cell r="E104">
            <v>1</v>
          </cell>
        </row>
        <row r="105">
          <cell r="D105" t="str">
            <v>02CD13F037_C2</v>
          </cell>
          <cell r="E105">
            <v>1.5714285714285714</v>
          </cell>
        </row>
        <row r="106">
          <cell r="D106" t="str">
            <v>02CD13F037_C2A1</v>
          </cell>
          <cell r="E106">
            <v>1</v>
          </cell>
        </row>
        <row r="107">
          <cell r="D107" t="str">
            <v>02CD13F037_C3</v>
          </cell>
          <cell r="E107">
            <v>1.0596840257460503</v>
          </cell>
        </row>
        <row r="108">
          <cell r="D108" t="str">
            <v>02CD13F037_C3A1</v>
          </cell>
          <cell r="E108">
            <v>1</v>
          </cell>
        </row>
        <row r="109">
          <cell r="D109" t="str">
            <v>02CD13K023_C1</v>
          </cell>
          <cell r="E109">
            <v>0.49962092494313876</v>
          </cell>
        </row>
        <row r="110">
          <cell r="D110" t="str">
            <v>02CD13K023_C1A1</v>
          </cell>
          <cell r="E110">
            <v>1</v>
          </cell>
        </row>
        <row r="111">
          <cell r="D111" t="str">
            <v>02CD13K023_C2</v>
          </cell>
          <cell r="E111">
            <v>0.7741504390988927</v>
          </cell>
        </row>
        <row r="112">
          <cell r="D112" t="str">
            <v>02CD13K023_C2A1</v>
          </cell>
          <cell r="E112">
            <v>1</v>
          </cell>
        </row>
        <row r="113">
          <cell r="D113" t="str">
            <v>02CD13K023_C3</v>
          </cell>
          <cell r="E113">
            <v>0.79825834542815677</v>
          </cell>
        </row>
        <row r="114">
          <cell r="D114" t="str">
            <v>02CD13K023_C3A1</v>
          </cell>
          <cell r="E114">
            <v>1</v>
          </cell>
        </row>
        <row r="115">
          <cell r="D115" t="str">
            <v>02CD13K023_C4</v>
          </cell>
          <cell r="E115">
            <v>0.72299704866109993</v>
          </cell>
        </row>
        <row r="116">
          <cell r="D116" t="str">
            <v>02CD13K023_C4A1</v>
          </cell>
          <cell r="E116">
            <v>1</v>
          </cell>
        </row>
        <row r="117">
          <cell r="D117" t="str">
            <v>02CD13K023_C5</v>
          </cell>
          <cell r="E117">
            <v>0.34405052974735123</v>
          </cell>
        </row>
        <row r="118">
          <cell r="D118" t="str">
            <v>02CD13K023_C5A1</v>
          </cell>
          <cell r="E118">
            <v>1</v>
          </cell>
        </row>
        <row r="119">
          <cell r="D119" t="str">
            <v>02CD13N001_C1</v>
          </cell>
          <cell r="E119">
            <v>0.73636363636363633</v>
          </cell>
        </row>
        <row r="120">
          <cell r="D120" t="str">
            <v>02CD13N001_C1A1</v>
          </cell>
          <cell r="E120">
            <v>1</v>
          </cell>
        </row>
        <row r="121">
          <cell r="D121" t="str">
            <v>02CD13N001_C2</v>
          </cell>
          <cell r="E121">
            <v>0.75</v>
          </cell>
        </row>
        <row r="122">
          <cell r="D122" t="str">
            <v>02CD13N001_C2A1</v>
          </cell>
          <cell r="E122">
            <v>0.58276595744680848</v>
          </cell>
        </row>
        <row r="123">
          <cell r="D123" t="str">
            <v>02CD13R002_C1</v>
          </cell>
          <cell r="E123">
            <v>0.96610169491525422</v>
          </cell>
        </row>
        <row r="124">
          <cell r="D124" t="str">
            <v>02CD13R002_C1A1</v>
          </cell>
          <cell r="E124">
            <v>1</v>
          </cell>
        </row>
        <row r="125">
          <cell r="D125" t="str">
            <v>02CD13U048_C1</v>
          </cell>
          <cell r="E125">
            <v>1.1190636200716846</v>
          </cell>
        </row>
        <row r="126">
          <cell r="D126" t="str">
            <v>02CD13U048_C1A1</v>
          </cell>
          <cell r="E126">
            <v>0.83333333333333337</v>
          </cell>
        </row>
        <row r="127">
          <cell r="D127" t="str">
            <v>02CD13U048_C2</v>
          </cell>
          <cell r="E127">
            <v>0.84957627118644063</v>
          </cell>
        </row>
        <row r="128">
          <cell r="D128" t="str">
            <v>02CD13U048_C2A1</v>
          </cell>
          <cell r="E128">
            <v>1</v>
          </cell>
        </row>
        <row r="129">
          <cell r="D129" t="str">
            <v>01C001N001_C1</v>
          </cell>
          <cell r="E129">
            <v>1</v>
          </cell>
        </row>
        <row r="130">
          <cell r="D130" t="str">
            <v>01C001N001_C1A1</v>
          </cell>
          <cell r="E130">
            <v>1</v>
          </cell>
        </row>
        <row r="131">
          <cell r="D131" t="str">
            <v>01C001N001_C1A2</v>
          </cell>
          <cell r="E131">
            <v>1</v>
          </cell>
        </row>
        <row r="132">
          <cell r="D132" t="str">
            <v>01C001N001_C2</v>
          </cell>
          <cell r="E132">
            <v>0.33333333333333331</v>
          </cell>
        </row>
        <row r="133">
          <cell r="D133" t="str">
            <v>01C001N001_C2A1</v>
          </cell>
          <cell r="E133">
            <v>0.75</v>
          </cell>
        </row>
        <row r="134">
          <cell r="D134" t="str">
            <v>01CD03E065_C1</v>
          </cell>
          <cell r="E134">
            <v>0.75204742696491866</v>
          </cell>
        </row>
        <row r="135">
          <cell r="D135" t="str">
            <v>01CD03E065_C1A1</v>
          </cell>
          <cell r="E135">
            <v>1</v>
          </cell>
        </row>
        <row r="136">
          <cell r="D136" t="str">
            <v>01CD03E065_C2</v>
          </cell>
          <cell r="E136">
            <v>0.75776489484231713</v>
          </cell>
        </row>
        <row r="137">
          <cell r="D137" t="str">
            <v>01CD03E065_C2A1</v>
          </cell>
          <cell r="E137">
            <v>0.7691236997680162</v>
          </cell>
        </row>
        <row r="138">
          <cell r="D138" t="str">
            <v>01CD03E065_C2A2</v>
          </cell>
          <cell r="E138">
            <v>0.6218336120924417</v>
          </cell>
        </row>
        <row r="139">
          <cell r="D139" t="str">
            <v>01CD03E065_C3</v>
          </cell>
          <cell r="E139">
            <v>0.67490016410081288</v>
          </cell>
        </row>
        <row r="140">
          <cell r="D140" t="str">
            <v>01CD03E065_C3A1</v>
          </cell>
          <cell r="E140">
            <v>0.73333333333333328</v>
          </cell>
        </row>
        <row r="141">
          <cell r="D141" t="str">
            <v>01CD03N001_C1</v>
          </cell>
          <cell r="E141">
            <v>1</v>
          </cell>
        </row>
        <row r="142">
          <cell r="D142" t="str">
            <v>01CD03N001_C1A1</v>
          </cell>
          <cell r="E142">
            <v>1</v>
          </cell>
        </row>
        <row r="143">
          <cell r="D143" t="str">
            <v>01CD06E005_C1</v>
          </cell>
          <cell r="E143">
            <v>0.57133676790176524</v>
          </cell>
        </row>
        <row r="144">
          <cell r="D144" t="str">
            <v>01CD06E005_C1A1</v>
          </cell>
          <cell r="E144">
            <v>0.57133676790176524</v>
          </cell>
        </row>
        <row r="145">
          <cell r="D145" t="str">
            <v>01CD06E005_C2</v>
          </cell>
          <cell r="E145">
            <v>2</v>
          </cell>
        </row>
        <row r="146">
          <cell r="D146" t="str">
            <v>01CD06E005_C2A1</v>
          </cell>
          <cell r="E146">
            <v>2</v>
          </cell>
        </row>
        <row r="147">
          <cell r="D147" t="str">
            <v>01CD06E005_C3</v>
          </cell>
          <cell r="E147">
            <v>0.8</v>
          </cell>
        </row>
        <row r="148">
          <cell r="D148" t="str">
            <v>01CD06E005_C3A1</v>
          </cell>
          <cell r="E148">
            <v>0.8</v>
          </cell>
        </row>
        <row r="149">
          <cell r="D149" t="str">
            <v>01CD06E157_C1</v>
          </cell>
          <cell r="E149">
            <v>0.60375967496486793</v>
          </cell>
        </row>
        <row r="150">
          <cell r="D150" t="str">
            <v>01CD06E157_C1A1</v>
          </cell>
          <cell r="E150">
            <v>0.83709660379057782</v>
          </cell>
        </row>
        <row r="151">
          <cell r="D151" t="str">
            <v>01CD06E157_C2</v>
          </cell>
          <cell r="E151">
            <v>0.6445825799377366</v>
          </cell>
        </row>
        <row r="152">
          <cell r="D152" t="str">
            <v>01CD06E157_C1A2</v>
          </cell>
          <cell r="E152">
            <v>0.75</v>
          </cell>
        </row>
        <row r="153">
          <cell r="D153" t="str">
            <v>01CD06N001_C1</v>
          </cell>
          <cell r="E153">
            <v>1</v>
          </cell>
        </row>
        <row r="154">
          <cell r="D154" t="str">
            <v>01CD06N001_C1A1</v>
          </cell>
          <cell r="E154">
            <v>1</v>
          </cell>
        </row>
        <row r="155">
          <cell r="D155" t="str">
            <v>01CD06N001_C1A2</v>
          </cell>
          <cell r="E155">
            <v>1</v>
          </cell>
        </row>
        <row r="156">
          <cell r="D156" t="str">
            <v>01P0ESN001_C1</v>
          </cell>
          <cell r="E156">
            <v>1</v>
          </cell>
        </row>
        <row r="157">
          <cell r="D157" t="str">
            <v>01P0ESN001_C1A1</v>
          </cell>
          <cell r="E157">
            <v>1</v>
          </cell>
        </row>
        <row r="158">
          <cell r="D158" t="str">
            <v>01P0ESN001_C1A2</v>
          </cell>
          <cell r="E158">
            <v>1</v>
          </cell>
        </row>
        <row r="159">
          <cell r="D159" t="str">
            <v>01P0ESN001_C1A3</v>
          </cell>
          <cell r="E159">
            <v>1</v>
          </cell>
        </row>
        <row r="160">
          <cell r="D160" t="str">
            <v>01P0ESN001_C1</v>
          </cell>
          <cell r="E160">
            <v>1</v>
          </cell>
        </row>
        <row r="161">
          <cell r="D161" t="str">
            <v>01P0ESN001_C1A1</v>
          </cell>
          <cell r="E161">
            <v>1</v>
          </cell>
        </row>
        <row r="162">
          <cell r="D162" t="str">
            <v>01P0ESN001_C1A2</v>
          </cell>
          <cell r="E162">
            <v>1</v>
          </cell>
        </row>
        <row r="163">
          <cell r="D163" t="str">
            <v>01P0ESN001_C1A3</v>
          </cell>
          <cell r="E163">
            <v>1</v>
          </cell>
        </row>
        <row r="164">
          <cell r="D164" t="str">
            <v>01P0ESP054_C1</v>
          </cell>
          <cell r="E164">
            <v>1</v>
          </cell>
        </row>
        <row r="165">
          <cell r="D165" t="str">
            <v>01P0ESP054_C1A1</v>
          </cell>
          <cell r="E165">
            <v>1</v>
          </cell>
        </row>
        <row r="166">
          <cell r="D166" t="str">
            <v>02C001N001_C1</v>
          </cell>
          <cell r="E166">
            <v>0.75</v>
          </cell>
        </row>
        <row r="167">
          <cell r="D167" t="str">
            <v>02C001N001_C1A1</v>
          </cell>
          <cell r="E167">
            <v>0.75</v>
          </cell>
        </row>
        <row r="168">
          <cell r="D168" t="str">
            <v>02C001N001_C1A2</v>
          </cell>
          <cell r="E168">
            <v>1</v>
          </cell>
        </row>
        <row r="169">
          <cell r="D169" t="str">
            <v>02C001P055_C1</v>
          </cell>
          <cell r="E169">
            <v>0.88319999999999999</v>
          </cell>
        </row>
        <row r="170">
          <cell r="D170" t="str">
            <v>02C001P055_C1A1</v>
          </cell>
          <cell r="E170">
            <v>0.79584664536741212</v>
          </cell>
        </row>
        <row r="171">
          <cell r="D171" t="str">
            <v>02C001P055_C2</v>
          </cell>
          <cell r="E171">
            <v>1.0866666666666667</v>
          </cell>
        </row>
        <row r="172">
          <cell r="D172" t="str">
            <v>02C001P055_C2A1</v>
          </cell>
          <cell r="E172">
            <v>0.76666666666666672</v>
          </cell>
        </row>
        <row r="173">
          <cell r="D173" t="str">
            <v>02C001P055_C3</v>
          </cell>
          <cell r="E173">
            <v>1.2689285714285714</v>
          </cell>
        </row>
        <row r="174">
          <cell r="D174" t="str">
            <v>02C001P055_C3A1</v>
          </cell>
          <cell r="E174">
            <v>1.7783333333333333</v>
          </cell>
        </row>
        <row r="175">
          <cell r="D175" t="str">
            <v>02C001P055_C3A2</v>
          </cell>
          <cell r="E175">
            <v>0.86880000000000002</v>
          </cell>
        </row>
        <row r="176">
          <cell r="D176" t="str">
            <v>02C001S005_C1</v>
          </cell>
          <cell r="E176">
            <v>0.99431818181818177</v>
          </cell>
        </row>
        <row r="177">
          <cell r="D177" t="str">
            <v>02C001S005_C1A1</v>
          </cell>
          <cell r="E177">
            <v>0.99431818181818177</v>
          </cell>
        </row>
        <row r="178">
          <cell r="D178" t="str">
            <v>02C001S005_C2</v>
          </cell>
          <cell r="E178">
            <v>0.87878787878787878</v>
          </cell>
        </row>
        <row r="179">
          <cell r="D179" t="str">
            <v>02C001S005_C2A1</v>
          </cell>
          <cell r="E179">
            <v>0.99431818181818177</v>
          </cell>
        </row>
        <row r="180">
          <cell r="D180" t="str">
            <v>02C001S005_C2A2</v>
          </cell>
          <cell r="E180">
            <v>0.70454545454545459</v>
          </cell>
        </row>
        <row r="181">
          <cell r="D181" t="str">
            <v>02C001S005_C2A3</v>
          </cell>
          <cell r="E181">
            <v>0.99431818181818177</v>
          </cell>
        </row>
        <row r="182">
          <cell r="D182" t="str">
            <v>02C001S005_C3</v>
          </cell>
          <cell r="E182">
            <v>1</v>
          </cell>
        </row>
        <row r="183">
          <cell r="D183" t="str">
            <v>02C001S005_C3A1</v>
          </cell>
          <cell r="E183">
            <v>1</v>
          </cell>
        </row>
        <row r="184">
          <cell r="D184" t="str">
            <v>02C001U019_C1</v>
          </cell>
          <cell r="E184">
            <v>0.16120000000000001</v>
          </cell>
        </row>
        <row r="185">
          <cell r="D185" t="str">
            <v>02C001U019_C1A1</v>
          </cell>
          <cell r="E185">
            <v>1</v>
          </cell>
        </row>
        <row r="186">
          <cell r="D186" t="str">
            <v>02C001U019_C1A2</v>
          </cell>
          <cell r="E186">
            <v>0.48529411764705882</v>
          </cell>
        </row>
        <row r="187">
          <cell r="D187" t="str">
            <v>02CD01E187_C1</v>
          </cell>
          <cell r="E187">
            <v>0.75081967213114753</v>
          </cell>
        </row>
        <row r="188">
          <cell r="D188" t="str">
            <v>02CD01E187_C1A1</v>
          </cell>
          <cell r="E188">
            <v>0.74898598820058992</v>
          </cell>
        </row>
        <row r="189">
          <cell r="D189" t="str">
            <v>02CD01E187_C1A2</v>
          </cell>
          <cell r="E189">
            <v>0.75443571844095403</v>
          </cell>
        </row>
        <row r="190">
          <cell r="D190" t="str">
            <v>02CD01E187_C2</v>
          </cell>
          <cell r="E190">
            <v>0.50949999999999995</v>
          </cell>
        </row>
        <row r="191">
          <cell r="D191" t="str">
            <v>02CD01E187_C2A1</v>
          </cell>
          <cell r="E191">
            <v>1.1147826086956523</v>
          </cell>
        </row>
        <row r="192">
          <cell r="D192" t="str">
            <v>02CD01E187_C3</v>
          </cell>
          <cell r="E192">
            <v>0.81391692307692309</v>
          </cell>
        </row>
        <row r="193">
          <cell r="D193" t="str">
            <v>02CD01E187_C3A1</v>
          </cell>
          <cell r="E193">
            <v>0.78888888888888886</v>
          </cell>
        </row>
        <row r="194">
          <cell r="D194" t="str">
            <v>02CD01E187_C4</v>
          </cell>
          <cell r="E194">
            <v>0.70470588235294118</v>
          </cell>
        </row>
        <row r="195">
          <cell r="D195" t="str">
            <v>02CD01E187_C4A1</v>
          </cell>
          <cell r="E195">
            <v>0.78333333333333333</v>
          </cell>
        </row>
        <row r="196">
          <cell r="D196" t="str">
            <v>02CD01E187_C4A2</v>
          </cell>
          <cell r="E196">
            <v>0.78200000000000003</v>
          </cell>
        </row>
        <row r="197">
          <cell r="D197" t="str">
            <v>02CD01E187_C4A3</v>
          </cell>
          <cell r="E197">
            <v>0</v>
          </cell>
        </row>
        <row r="198">
          <cell r="D198" t="str">
            <v>02CD01E187_C4A4</v>
          </cell>
          <cell r="E198">
            <v>0.25</v>
          </cell>
        </row>
        <row r="199">
          <cell r="D199" t="str">
            <v>02CD01E187_C4A5</v>
          </cell>
          <cell r="E199">
            <v>0.5945454545454546</v>
          </cell>
        </row>
        <row r="200">
          <cell r="D200" t="str">
            <v>02CD01E187_C5</v>
          </cell>
          <cell r="E200">
            <v>0</v>
          </cell>
        </row>
        <row r="201">
          <cell r="D201" t="str">
            <v>02CD01E187_C5A1</v>
          </cell>
          <cell r="E201">
            <v>0.96363636363636362</v>
          </cell>
        </row>
        <row r="202">
          <cell r="D202" t="str">
            <v>02CD01E187_C6</v>
          </cell>
          <cell r="E202">
            <v>0.6</v>
          </cell>
        </row>
        <row r="203">
          <cell r="D203" t="str">
            <v>02CD01E187_C6A1</v>
          </cell>
          <cell r="E203">
            <v>1</v>
          </cell>
        </row>
        <row r="204">
          <cell r="D204" t="str">
            <v>02CD01E188_C1</v>
          </cell>
          <cell r="E204">
            <v>4.6494999999999997</v>
          </cell>
        </row>
        <row r="205">
          <cell r="D205" t="str">
            <v>02CD01E188_C1A1</v>
          </cell>
          <cell r="E205">
            <v>0.36339473684210527</v>
          </cell>
        </row>
        <row r="206">
          <cell r="D206" t="str">
            <v>02CD01E188_C2</v>
          </cell>
          <cell r="E206">
            <v>4.6083333333333334</v>
          </cell>
        </row>
        <row r="207">
          <cell r="D207" t="str">
            <v>02CD01E188_C2A1</v>
          </cell>
          <cell r="E207">
            <v>1.533335294117647</v>
          </cell>
        </row>
        <row r="208">
          <cell r="D208" t="str">
            <v>02CD01E188_C3</v>
          </cell>
          <cell r="E208">
            <v>1</v>
          </cell>
        </row>
        <row r="209">
          <cell r="D209" t="str">
            <v>02CD01E188_C3A1</v>
          </cell>
          <cell r="E209">
            <v>0.39649000000000001</v>
          </cell>
        </row>
        <row r="210">
          <cell r="D210" t="str">
            <v>02CD01E188_C3A2</v>
          </cell>
          <cell r="E210">
            <v>0.53893749999999996</v>
          </cell>
        </row>
        <row r="211">
          <cell r="D211" t="str">
            <v>02CD01E188_C4</v>
          </cell>
          <cell r="E211">
            <v>0.68626666666666669</v>
          </cell>
        </row>
        <row r="212">
          <cell r="D212" t="str">
            <v>02CD01E188_C4A1</v>
          </cell>
          <cell r="E212">
            <v>0.72727272727272729</v>
          </cell>
        </row>
        <row r="213">
          <cell r="D213" t="str">
            <v>02CD01E188_C5</v>
          </cell>
          <cell r="E213">
            <v>1.1568235294117648</v>
          </cell>
        </row>
        <row r="214">
          <cell r="D214" t="str">
            <v>02CD01E188_C5A1</v>
          </cell>
          <cell r="E214">
            <v>0.7</v>
          </cell>
        </row>
        <row r="215">
          <cell r="D215" t="str">
            <v>02CD01E188_C6</v>
          </cell>
          <cell r="E215">
            <v>0</v>
          </cell>
        </row>
        <row r="216">
          <cell r="D216" t="str">
            <v>02CD01E188_C6A1</v>
          </cell>
          <cell r="E216">
            <v>0</v>
          </cell>
        </row>
        <row r="217">
          <cell r="D217" t="str">
            <v>02CD01E188_C7</v>
          </cell>
          <cell r="E217">
            <v>0.44207196029776674</v>
          </cell>
        </row>
        <row r="218">
          <cell r="D218" t="str">
            <v>02CD01E188_C7A1</v>
          </cell>
          <cell r="E218">
            <v>0.5</v>
          </cell>
        </row>
        <row r="219">
          <cell r="D219" t="str">
            <v>02CD01E188_C8</v>
          </cell>
          <cell r="E219">
            <v>0.68828828828828825</v>
          </cell>
        </row>
        <row r="220">
          <cell r="D220" t="str">
            <v>02CD01E188_C8A1</v>
          </cell>
          <cell r="E220">
            <v>0.5</v>
          </cell>
        </row>
        <row r="221">
          <cell r="D221" t="str">
            <v>02CD01E189_C1</v>
          </cell>
          <cell r="E221">
            <v>0.86844444444444446</v>
          </cell>
        </row>
        <row r="222">
          <cell r="D222" t="str">
            <v>02CD01E189_C1A1</v>
          </cell>
          <cell r="E222">
            <v>0.86844444444444446</v>
          </cell>
        </row>
        <row r="223">
          <cell r="D223" t="str">
            <v>02CD01E189_C2</v>
          </cell>
          <cell r="E223">
            <v>0.74412500000000004</v>
          </cell>
        </row>
        <row r="224">
          <cell r="D224" t="str">
            <v>02CD01E189_C2A1</v>
          </cell>
          <cell r="E224">
            <v>0.74412500000000004</v>
          </cell>
        </row>
        <row r="225">
          <cell r="D225" t="str">
            <v>02CD01E189_C3</v>
          </cell>
          <cell r="E225">
            <v>0.73519999999999996</v>
          </cell>
        </row>
        <row r="226">
          <cell r="D226" t="str">
            <v>02CD01E189_C3A1</v>
          </cell>
          <cell r="E226">
            <v>0.73519999999999996</v>
          </cell>
        </row>
        <row r="227">
          <cell r="D227" t="str">
            <v>02CD01E189_C4</v>
          </cell>
          <cell r="E227">
            <v>0.21199999999999999</v>
          </cell>
        </row>
        <row r="228">
          <cell r="D228" t="str">
            <v>02CD01E189_C4A1</v>
          </cell>
          <cell r="E228">
            <v>0.21199999999999999</v>
          </cell>
        </row>
        <row r="229">
          <cell r="D229" t="str">
            <v>02CD01E189_C5</v>
          </cell>
          <cell r="E229">
            <v>0.24</v>
          </cell>
        </row>
        <row r="230">
          <cell r="D230" t="str">
            <v>02CD01E189_C5A1</v>
          </cell>
          <cell r="E230">
            <v>0.24</v>
          </cell>
        </row>
        <row r="231">
          <cell r="D231" t="str">
            <v>02CD01E189_C6</v>
          </cell>
          <cell r="E231">
            <v>0.95199999999999996</v>
          </cell>
        </row>
        <row r="232">
          <cell r="D232" t="str">
            <v>02CD01E189_C6A1</v>
          </cell>
          <cell r="E232">
            <v>0.95199999999999996</v>
          </cell>
        </row>
        <row r="233">
          <cell r="D233" t="str">
            <v>02CD01E189_C7</v>
          </cell>
          <cell r="E233">
            <v>0</v>
          </cell>
        </row>
        <row r="234">
          <cell r="D234" t="str">
            <v>02CD01E189_C7A1</v>
          </cell>
          <cell r="E234">
            <v>0</v>
          </cell>
        </row>
        <row r="235">
          <cell r="D235" t="str">
            <v>02CD01E190_C1</v>
          </cell>
          <cell r="E235">
            <v>0.7861818181818182</v>
          </cell>
        </row>
        <row r="236">
          <cell r="D236" t="str">
            <v>02CD01E190_C1A1</v>
          </cell>
          <cell r="E236">
            <v>0.7861818181818182</v>
          </cell>
        </row>
        <row r="237">
          <cell r="D237" t="str">
            <v>02CD01E190_C2</v>
          </cell>
          <cell r="E237">
            <v>0.54479999999999995</v>
          </cell>
        </row>
        <row r="238">
          <cell r="D238" t="str">
            <v>02CD01E190_C2A1</v>
          </cell>
          <cell r="E238">
            <v>0.54479999999999995</v>
          </cell>
        </row>
        <row r="239">
          <cell r="D239" t="str">
            <v>02CD01E190_C3</v>
          </cell>
          <cell r="E239">
            <v>0.51549999999999996</v>
          </cell>
        </row>
        <row r="240">
          <cell r="D240" t="str">
            <v>02CD01E190_C3A1</v>
          </cell>
          <cell r="E240">
            <v>0.51549999999999996</v>
          </cell>
        </row>
        <row r="241">
          <cell r="D241" t="str">
            <v>02CD01E198_C1</v>
          </cell>
          <cell r="E241">
            <v>0.50893939393939391</v>
          </cell>
        </row>
        <row r="242">
          <cell r="D242" t="str">
            <v>02CD01E198_C1A1</v>
          </cell>
          <cell r="E242">
            <v>0.80142857142857138</v>
          </cell>
        </row>
        <row r="243">
          <cell r="D243" t="str">
            <v>02CD01E198_C2</v>
          </cell>
          <cell r="E243">
            <v>0.52425454545454542</v>
          </cell>
        </row>
        <row r="244">
          <cell r="D244" t="str">
            <v>02CD01E198_C2A1</v>
          </cell>
          <cell r="E244">
            <v>1</v>
          </cell>
        </row>
        <row r="245">
          <cell r="D245" t="str">
            <v>02CD01E198_C3</v>
          </cell>
          <cell r="E245">
            <v>0.62745098039215685</v>
          </cell>
        </row>
        <row r="246">
          <cell r="D246" t="str">
            <v>02CD01E198_C3A1</v>
          </cell>
          <cell r="E246">
            <v>0.48275862068965519</v>
          </cell>
        </row>
        <row r="247">
          <cell r="D247" t="str">
            <v>02CD01E200_C1</v>
          </cell>
          <cell r="E247">
            <v>0.82667999999999997</v>
          </cell>
        </row>
        <row r="248">
          <cell r="D248" t="str">
            <v>02CD01E200_C1A1</v>
          </cell>
          <cell r="E248">
            <v>826.68</v>
          </cell>
        </row>
        <row r="249">
          <cell r="D249" t="str">
            <v>02CD01E200_C2</v>
          </cell>
          <cell r="E249">
            <v>0.67638888888888893</v>
          </cell>
        </row>
        <row r="250">
          <cell r="D250" t="str">
            <v>02CD01E200_C2A1</v>
          </cell>
          <cell r="E250">
            <v>0.93472222222222223</v>
          </cell>
        </row>
        <row r="251">
          <cell r="D251" t="str">
            <v>02CD01E200_C3</v>
          </cell>
          <cell r="E251">
            <v>0.59199999999999997</v>
          </cell>
        </row>
        <row r="252">
          <cell r="D252" t="str">
            <v>02CD01E200_C3A1</v>
          </cell>
          <cell r="E252">
            <v>0.75126000000000004</v>
          </cell>
        </row>
        <row r="253">
          <cell r="D253" t="str">
            <v>02CD01E200_C4</v>
          </cell>
          <cell r="E253">
            <v>1.9714285714285715</v>
          </cell>
        </row>
        <row r="254">
          <cell r="D254" t="str">
            <v>02CD01E200_C4A1</v>
          </cell>
          <cell r="E254">
            <v>1.9714285714285715</v>
          </cell>
        </row>
        <row r="255">
          <cell r="D255" t="str">
            <v>02CD01E200_C5</v>
          </cell>
          <cell r="E255">
            <v>0.50036101083032491</v>
          </cell>
        </row>
        <row r="256">
          <cell r="D256" t="str">
            <v>02CD01E200_C5A1</v>
          </cell>
          <cell r="E256">
            <v>0.50036101083032491</v>
          </cell>
        </row>
        <row r="257">
          <cell r="D257" t="str">
            <v>02CD01E200_C6</v>
          </cell>
          <cell r="E257">
            <v>0.82532258064516129</v>
          </cell>
        </row>
        <row r="258">
          <cell r="D258" t="str">
            <v>02CD01E200_C6A1</v>
          </cell>
          <cell r="E258">
            <v>0.73076612903225802</v>
          </cell>
        </row>
        <row r="259">
          <cell r="D259" t="str">
            <v>02CD01E200_C7</v>
          </cell>
          <cell r="E259">
            <v>0.5625</v>
          </cell>
        </row>
        <row r="260">
          <cell r="D260" t="str">
            <v>02CD01E200_C7A1</v>
          </cell>
          <cell r="E260">
            <v>0.54</v>
          </cell>
        </row>
        <row r="261">
          <cell r="D261" t="str">
            <v>02CD01E200_C8</v>
          </cell>
          <cell r="E261">
            <v>0.91428571428571426</v>
          </cell>
        </row>
        <row r="262">
          <cell r="D262" t="str">
            <v>02CD01E200_C8A1</v>
          </cell>
          <cell r="E262">
            <v>0.6156666666666667</v>
          </cell>
        </row>
        <row r="263">
          <cell r="D263" t="str">
            <v>02CD01F037_C1</v>
          </cell>
          <cell r="E263">
            <v>0.66666666666666663</v>
          </cell>
        </row>
        <row r="264">
          <cell r="D264" t="str">
            <v>02CD01F037_C1A1</v>
          </cell>
          <cell r="E264">
            <v>0.66666666666666663</v>
          </cell>
        </row>
        <row r="265">
          <cell r="D265" t="str">
            <v>02CD01F037_C1A2</v>
          </cell>
          <cell r="E265">
            <v>0.66666666666666663</v>
          </cell>
        </row>
        <row r="266">
          <cell r="D266" t="str">
            <v>02CD01F037_C2</v>
          </cell>
          <cell r="E266">
            <v>0.38571428571428573</v>
          </cell>
        </row>
        <row r="267">
          <cell r="D267" t="str">
            <v>02CD01F037_C2A1</v>
          </cell>
          <cell r="E267">
            <v>2.12</v>
          </cell>
        </row>
        <row r="268">
          <cell r="D268" t="str">
            <v>02CD01K023_C1</v>
          </cell>
          <cell r="E268">
            <v>0.6482297713825137</v>
          </cell>
        </row>
        <row r="269">
          <cell r="D269" t="str">
            <v>02CD01K023_C1A1</v>
          </cell>
          <cell r="E269">
            <v>0.33812949640287771</v>
          </cell>
        </row>
        <row r="270">
          <cell r="D270" t="str">
            <v>02CD01K023_C2</v>
          </cell>
          <cell r="E270">
            <v>0.67646281791379326</v>
          </cell>
        </row>
        <row r="271">
          <cell r="D271" t="str">
            <v>02CD01K023_C2A1</v>
          </cell>
          <cell r="E271">
            <v>0.55757575757575761</v>
          </cell>
        </row>
        <row r="272">
          <cell r="D272" t="str">
            <v>02CD01K023_C3</v>
          </cell>
          <cell r="E272">
            <v>0</v>
          </cell>
        </row>
        <row r="273">
          <cell r="D273" t="str">
            <v>02CD01K023_C4</v>
          </cell>
          <cell r="E273">
            <v>3.4953365843356003</v>
          </cell>
        </row>
        <row r="274">
          <cell r="D274" t="str">
            <v>02CD01K023_C4A1</v>
          </cell>
          <cell r="E274">
            <v>0.37777777777777777</v>
          </cell>
        </row>
        <row r="275">
          <cell r="D275" t="str">
            <v>02CD01K023_C5</v>
          </cell>
          <cell r="E275">
            <v>0.84104545454545454</v>
          </cell>
        </row>
        <row r="276">
          <cell r="D276" t="str">
            <v>02CD01K023_C5A1</v>
          </cell>
          <cell r="E276">
            <v>0.27097500000000002</v>
          </cell>
        </row>
        <row r="277">
          <cell r="D277" t="str">
            <v>02CD01K023_C6</v>
          </cell>
          <cell r="E277">
            <v>0.80158730158730163</v>
          </cell>
        </row>
        <row r="278">
          <cell r="D278" t="str">
            <v>02CD01K023_C6A1</v>
          </cell>
          <cell r="E278">
            <v>0.78888888888888886</v>
          </cell>
        </row>
        <row r="279">
          <cell r="D279" t="str">
            <v>02CD01K023_C7</v>
          </cell>
          <cell r="E279">
            <v>1.2640628571428572</v>
          </cell>
        </row>
        <row r="280">
          <cell r="D280" t="str">
            <v>02CD01K023_C7A1</v>
          </cell>
          <cell r="E280">
            <v>0.85289999999999999</v>
          </cell>
        </row>
        <row r="281">
          <cell r="D281" t="str">
            <v>02CD01K023_C8</v>
          </cell>
          <cell r="E281">
            <v>1.083</v>
          </cell>
        </row>
        <row r="282">
          <cell r="D282" t="str">
            <v>02CD01K023_C8A1</v>
          </cell>
          <cell r="E282">
            <v>0.76528571428571424</v>
          </cell>
        </row>
        <row r="283">
          <cell r="D283" t="str">
            <v>02CD01K023_C9</v>
          </cell>
          <cell r="E283" t="str">
            <v/>
          </cell>
        </row>
        <row r="284">
          <cell r="D284" t="str">
            <v>02CD01K023_C9A1</v>
          </cell>
          <cell r="E284">
            <v>0.18076923076923077</v>
          </cell>
        </row>
        <row r="285">
          <cell r="D285" t="str">
            <v>02CD01K023_C10</v>
          </cell>
          <cell r="E285">
            <v>0.45234708392603129</v>
          </cell>
        </row>
        <row r="286">
          <cell r="D286" t="str">
            <v>02CD01K023_C10A1</v>
          </cell>
          <cell r="E286">
            <v>0</v>
          </cell>
        </row>
        <row r="287">
          <cell r="D287" t="str">
            <v>02CD01N001_C1</v>
          </cell>
          <cell r="E287">
            <v>0.66</v>
          </cell>
        </row>
        <row r="288">
          <cell r="D288" t="str">
            <v>02CD01N001_C1A1</v>
          </cell>
          <cell r="E288">
            <v>0.90404040404040409</v>
          </cell>
        </row>
        <row r="289">
          <cell r="D289" t="str">
            <v>02CD01N001_C2</v>
          </cell>
          <cell r="E289">
            <v>0.75</v>
          </cell>
        </row>
        <row r="290">
          <cell r="D290" t="str">
            <v>02CD01N001_C2A1</v>
          </cell>
          <cell r="E290">
            <v>0.75069444444444444</v>
          </cell>
        </row>
        <row r="291">
          <cell r="D291" t="str">
            <v>02CD01R002_C1</v>
          </cell>
          <cell r="E291">
            <v>1</v>
          </cell>
        </row>
        <row r="292">
          <cell r="D292" t="str">
            <v>02CD01R002_C1A1</v>
          </cell>
          <cell r="E292">
            <v>1</v>
          </cell>
        </row>
        <row r="293">
          <cell r="D293" t="str">
            <v>02CD01R002_C2</v>
          </cell>
          <cell r="E293">
            <v>0.65737051792828682</v>
          </cell>
        </row>
        <row r="294">
          <cell r="D294" t="str">
            <v>02CD01R002_C2A1</v>
          </cell>
          <cell r="E294">
            <v>0.92629482071713143</v>
          </cell>
        </row>
        <row r="295">
          <cell r="D295" t="str">
            <v>02CD01R002_C2A2</v>
          </cell>
          <cell r="E295">
            <v>0.21912350597609562</v>
          </cell>
        </row>
        <row r="296">
          <cell r="D296" t="str">
            <v>02CD01R002_C2A3</v>
          </cell>
          <cell r="E296">
            <v>0.73333333333333328</v>
          </cell>
        </row>
        <row r="297">
          <cell r="D297" t="str">
            <v>02CD01S229_C1</v>
          </cell>
          <cell r="E297">
            <v>1</v>
          </cell>
        </row>
        <row r="298">
          <cell r="D298" t="str">
            <v>02CD01S229_C1A1</v>
          </cell>
          <cell r="E298">
            <v>1</v>
          </cell>
        </row>
        <row r="299">
          <cell r="D299" t="str">
            <v>02CD01S229_C1A2</v>
          </cell>
          <cell r="E299">
            <v>1</v>
          </cell>
        </row>
        <row r="300">
          <cell r="D300" t="str">
            <v>02CD01S229_C2</v>
          </cell>
          <cell r="E300">
            <v>1</v>
          </cell>
        </row>
        <row r="301">
          <cell r="D301" t="str">
            <v>02CD01S229_C2A1</v>
          </cell>
          <cell r="E301">
            <v>0.8666666666666667</v>
          </cell>
        </row>
        <row r="302">
          <cell r="D302" t="str">
            <v>02CD01S229_C3</v>
          </cell>
          <cell r="E302">
            <v>0.6</v>
          </cell>
        </row>
        <row r="303">
          <cell r="D303" t="str">
            <v>02CD01S229_C3A1</v>
          </cell>
          <cell r="E303">
            <v>0.6</v>
          </cell>
        </row>
        <row r="304">
          <cell r="D304" t="str">
            <v>02CD01S229_C4</v>
          </cell>
          <cell r="E304">
            <v>0.69499999999999995</v>
          </cell>
        </row>
        <row r="305">
          <cell r="D305" t="str">
            <v>02CD01S229_C4A1</v>
          </cell>
          <cell r="E305">
            <v>0.69499999999999995</v>
          </cell>
        </row>
        <row r="306">
          <cell r="D306" t="str">
            <v>02CD01S229_C5</v>
          </cell>
          <cell r="E306">
            <v>1.3416666666666666</v>
          </cell>
        </row>
        <row r="307">
          <cell r="D307" t="str">
            <v>02CD01S229_C5A1</v>
          </cell>
          <cell r="E307">
            <v>1.3416666666666666</v>
          </cell>
        </row>
        <row r="308">
          <cell r="D308" t="str">
            <v>02CD01S229_C6</v>
          </cell>
          <cell r="E308">
            <v>1.3586206896551725</v>
          </cell>
        </row>
        <row r="309">
          <cell r="D309" t="str">
            <v>02CD01S229_C6A1</v>
          </cell>
          <cell r="E309">
            <v>1.0029556650246305</v>
          </cell>
        </row>
        <row r="310">
          <cell r="D310" t="str">
            <v>02CD01U048_C1</v>
          </cell>
          <cell r="E310">
            <v>0</v>
          </cell>
        </row>
        <row r="311">
          <cell r="D311" t="str">
            <v>02CD01U048_C1A1</v>
          </cell>
          <cell r="E311">
            <v>0</v>
          </cell>
        </row>
        <row r="312">
          <cell r="D312" t="str">
            <v>02CD01U048_C2</v>
          </cell>
          <cell r="E312">
            <v>0.9</v>
          </cell>
        </row>
        <row r="313">
          <cell r="D313" t="str">
            <v>02CD01U048_C2A1</v>
          </cell>
          <cell r="E313">
            <v>0.74230769230769234</v>
          </cell>
        </row>
        <row r="314">
          <cell r="D314" t="str">
            <v>02CD01U048_C3</v>
          </cell>
          <cell r="E314">
            <v>0.2</v>
          </cell>
        </row>
        <row r="315">
          <cell r="D315" t="str">
            <v>02CD01U048_C3A1</v>
          </cell>
          <cell r="E315">
            <v>0.05</v>
          </cell>
        </row>
        <row r="316">
          <cell r="D316" t="str">
            <v>02CD02E187_C1</v>
          </cell>
          <cell r="E316">
            <v>0.75</v>
          </cell>
        </row>
        <row r="317">
          <cell r="D317" t="str">
            <v>02CD02E187_C1A1</v>
          </cell>
          <cell r="E317">
            <v>0.75</v>
          </cell>
        </row>
        <row r="318">
          <cell r="D318" t="str">
            <v>02CD02E187_C2</v>
          </cell>
          <cell r="E318">
            <v>0.75076923076923074</v>
          </cell>
        </row>
        <row r="319">
          <cell r="D319" t="str">
            <v>02CD02E187_C2A1</v>
          </cell>
          <cell r="E319">
            <v>0.75308641975308643</v>
          </cell>
        </row>
        <row r="320">
          <cell r="D320" t="str">
            <v>02CD02E187_C3</v>
          </cell>
          <cell r="E320">
            <v>0.74833333333333329</v>
          </cell>
        </row>
        <row r="321">
          <cell r="D321" t="str">
            <v>02CD02E187_C3A1</v>
          </cell>
          <cell r="E321">
            <v>0.74833333333333329</v>
          </cell>
        </row>
        <row r="322">
          <cell r="D322" t="str">
            <v>02CD02E187_C4</v>
          </cell>
          <cell r="E322">
            <v>0.5</v>
          </cell>
        </row>
        <row r="323">
          <cell r="D323" t="str">
            <v>02CD02E187_C4A1</v>
          </cell>
          <cell r="E323">
            <v>0.5</v>
          </cell>
        </row>
        <row r="324">
          <cell r="D324" t="str">
            <v>02CD02E187_C5</v>
          </cell>
          <cell r="E324">
            <v>0.76</v>
          </cell>
        </row>
        <row r="325">
          <cell r="D325" t="str">
            <v>02CD02E187_C5A1</v>
          </cell>
          <cell r="E325">
            <v>0.75</v>
          </cell>
        </row>
        <row r="326">
          <cell r="D326" t="str">
            <v>02CD02E188_C1</v>
          </cell>
          <cell r="E326">
            <v>2.8214285714285716</v>
          </cell>
        </row>
        <row r="327">
          <cell r="D327" t="str">
            <v>02CD02E188_C1A1</v>
          </cell>
          <cell r="E327">
            <v>2.8214285714285716</v>
          </cell>
        </row>
        <row r="328">
          <cell r="D328" t="str">
            <v>02CD02E188_C2</v>
          </cell>
          <cell r="E328">
            <v>0</v>
          </cell>
        </row>
        <row r="329">
          <cell r="D329" t="str">
            <v>02CD02E188_C2A1</v>
          </cell>
          <cell r="E329">
            <v>0</v>
          </cell>
        </row>
        <row r="330">
          <cell r="D330" t="str">
            <v>02CD02E188_C2A2</v>
          </cell>
          <cell r="E330">
            <v>0</v>
          </cell>
        </row>
        <row r="331">
          <cell r="D331" t="str">
            <v>02CD02E190_C1</v>
          </cell>
          <cell r="E331">
            <v>0.75</v>
          </cell>
        </row>
        <row r="332">
          <cell r="D332" t="str">
            <v>02CD02E190_C1A1</v>
          </cell>
          <cell r="E332">
            <v>0.66666666666666663</v>
          </cell>
        </row>
        <row r="333">
          <cell r="D333" t="str">
            <v>02CD02E198_C1</v>
          </cell>
          <cell r="E333">
            <v>0.75</v>
          </cell>
        </row>
        <row r="334">
          <cell r="D334" t="str">
            <v>02CD02E198_C1A1</v>
          </cell>
          <cell r="E334">
            <v>0.66666666666666663</v>
          </cell>
        </row>
        <row r="335">
          <cell r="D335" t="str">
            <v>02CD02E198_C2</v>
          </cell>
          <cell r="E335">
            <v>0.75</v>
          </cell>
        </row>
        <row r="336">
          <cell r="D336" t="str">
            <v>02CD02E198_C2A1</v>
          </cell>
          <cell r="E336">
            <v>0.33333333333333331</v>
          </cell>
        </row>
        <row r="337">
          <cell r="D337" t="str">
            <v>02CD02E198_C2A2</v>
          </cell>
          <cell r="E337">
            <v>1</v>
          </cell>
        </row>
        <row r="338">
          <cell r="D338" t="str">
            <v>02CD02E200_C1</v>
          </cell>
          <cell r="E338">
            <v>0.42837500000000001</v>
          </cell>
        </row>
        <row r="339">
          <cell r="D339" t="str">
            <v>02CD02E200_C1A1</v>
          </cell>
          <cell r="E339">
            <v>0.42837500000000001</v>
          </cell>
        </row>
        <row r="340">
          <cell r="D340" t="str">
            <v>02CD02E200_C2</v>
          </cell>
          <cell r="E340">
            <v>0.75</v>
          </cell>
        </row>
        <row r="341">
          <cell r="D341" t="str">
            <v>02CD02E200_C2A1</v>
          </cell>
          <cell r="E341">
            <v>0.75</v>
          </cell>
        </row>
        <row r="342">
          <cell r="D342" t="str">
            <v>02CD02F037_C1</v>
          </cell>
          <cell r="E342">
            <v>0.75</v>
          </cell>
        </row>
        <row r="343">
          <cell r="D343" t="str">
            <v>02CD02F037_C1A1</v>
          </cell>
          <cell r="E343">
            <v>0.38333333333333336</v>
          </cell>
        </row>
        <row r="344">
          <cell r="D344" t="str">
            <v>02CD02F037_C2</v>
          </cell>
          <cell r="E344">
            <v>2.1071428571428572</v>
          </cell>
        </row>
        <row r="345">
          <cell r="D345" t="str">
            <v>02CD02F037_C2A1</v>
          </cell>
          <cell r="E345">
            <v>2.1071428571428572</v>
          </cell>
        </row>
        <row r="346">
          <cell r="D346" t="str">
            <v>02CD02K023_C1</v>
          </cell>
          <cell r="E346">
            <v>0.75</v>
          </cell>
        </row>
        <row r="347">
          <cell r="D347" t="str">
            <v>02CD02K023_C1A1</v>
          </cell>
          <cell r="E347">
            <v>0.75</v>
          </cell>
        </row>
        <row r="348">
          <cell r="D348" t="str">
            <v>02CD02N001_C1</v>
          </cell>
          <cell r="E348">
            <v>0.75</v>
          </cell>
        </row>
        <row r="349">
          <cell r="D349" t="str">
            <v>02CD02N001_C1A1</v>
          </cell>
          <cell r="E349">
            <v>0.75</v>
          </cell>
        </row>
        <row r="350">
          <cell r="D350" t="str">
            <v>02CD02N001_C2</v>
          </cell>
          <cell r="E350">
            <v>0.375</v>
          </cell>
        </row>
        <row r="351">
          <cell r="D351" t="str">
            <v>02CD02N001_C2A1</v>
          </cell>
          <cell r="E351">
            <v>0.375</v>
          </cell>
        </row>
        <row r="352">
          <cell r="D352" t="str">
            <v>02CD02R002_C1</v>
          </cell>
          <cell r="E352">
            <v>0.59459459459459463</v>
          </cell>
        </row>
        <row r="353">
          <cell r="D353" t="str">
            <v>02CD02R002_C1A1</v>
          </cell>
          <cell r="E353">
            <v>1</v>
          </cell>
        </row>
        <row r="354">
          <cell r="D354" t="str">
            <v>02CD02R002_C1A2</v>
          </cell>
          <cell r="E354">
            <v>0.95495495495495497</v>
          </cell>
        </row>
        <row r="355">
          <cell r="D355" t="str">
            <v>02CD02S229_C1</v>
          </cell>
          <cell r="E355">
            <v>0.3</v>
          </cell>
        </row>
        <row r="356">
          <cell r="D356" t="str">
            <v>02CD02S229_C1A1</v>
          </cell>
          <cell r="E356">
            <v>1</v>
          </cell>
        </row>
        <row r="357">
          <cell r="D357" t="str">
            <v>02CD02S229_C2</v>
          </cell>
          <cell r="E357">
            <v>0</v>
          </cell>
        </row>
        <row r="358">
          <cell r="D358" t="str">
            <v>02CD02S229_C2A1</v>
          </cell>
          <cell r="E358">
            <v>0</v>
          </cell>
        </row>
        <row r="359">
          <cell r="D359" t="str">
            <v>02CD02S230_C1</v>
          </cell>
          <cell r="E359">
            <v>0</v>
          </cell>
        </row>
        <row r="360">
          <cell r="D360" t="str">
            <v>02CD02S230_C1A1</v>
          </cell>
          <cell r="E360">
            <v>0</v>
          </cell>
        </row>
        <row r="361">
          <cell r="D361" t="str">
            <v>02CD02S230_C1A2</v>
          </cell>
          <cell r="E361">
            <v>0</v>
          </cell>
        </row>
        <row r="362">
          <cell r="D362" t="str">
            <v>02CD03E187_C1</v>
          </cell>
          <cell r="E362">
            <v>0.95644444444444443</v>
          </cell>
        </row>
        <row r="363">
          <cell r="D363" t="str">
            <v>02CD03E187_C1A1</v>
          </cell>
          <cell r="E363">
            <v>0.75</v>
          </cell>
        </row>
        <row r="364">
          <cell r="D364" t="str">
            <v>02CD03E187_C2</v>
          </cell>
          <cell r="E364">
            <v>0.74478151551720329</v>
          </cell>
        </row>
        <row r="365">
          <cell r="D365" t="str">
            <v>02CD03E187_C2A1</v>
          </cell>
          <cell r="E365">
            <v>0.51570000000000005</v>
          </cell>
        </row>
        <row r="366">
          <cell r="D366" t="str">
            <v>02CD03E187_C3</v>
          </cell>
          <cell r="E366">
            <v>0.83111111111111113</v>
          </cell>
        </row>
        <row r="367">
          <cell r="D367" t="str">
            <v>02CD03E187_C3A1</v>
          </cell>
          <cell r="E367">
            <v>0.75</v>
          </cell>
        </row>
        <row r="368">
          <cell r="D368" t="str">
            <v>02CD03E187_C4</v>
          </cell>
          <cell r="E368">
            <v>0.74851612903225806</v>
          </cell>
        </row>
        <row r="369">
          <cell r="D369" t="str">
            <v>02CD03E187_C4A1</v>
          </cell>
          <cell r="E369">
            <v>0.75</v>
          </cell>
        </row>
        <row r="370">
          <cell r="D370" t="str">
            <v>02CD03E187_C5</v>
          </cell>
          <cell r="E370">
            <v>0.5023705108450871</v>
          </cell>
        </row>
        <row r="371">
          <cell r="D371" t="str">
            <v>02CD03E187_C5A1</v>
          </cell>
          <cell r="E371">
            <v>0.75</v>
          </cell>
        </row>
        <row r="372">
          <cell r="D372" t="str">
            <v>02CD03E187_C6</v>
          </cell>
          <cell r="E372">
            <v>0.91785323110624317</v>
          </cell>
        </row>
        <row r="373">
          <cell r="D373" t="str">
            <v>02CD03E187_C6A1</v>
          </cell>
          <cell r="E373">
            <v>0.75</v>
          </cell>
        </row>
        <row r="374">
          <cell r="D374" t="str">
            <v>02CD03E187_C7</v>
          </cell>
          <cell r="E374">
            <v>0.27250800915331808</v>
          </cell>
        </row>
        <row r="375">
          <cell r="D375" t="str">
            <v>02CD03E187_C7A1</v>
          </cell>
          <cell r="E375">
            <v>0.75</v>
          </cell>
        </row>
        <row r="376">
          <cell r="D376" t="str">
            <v>02CD03E188_C1</v>
          </cell>
          <cell r="E376">
            <v>0.69691780821917804</v>
          </cell>
        </row>
        <row r="377">
          <cell r="D377" t="str">
            <v>02CD03E188_C1A1</v>
          </cell>
          <cell r="E377">
            <v>0.75</v>
          </cell>
        </row>
        <row r="378">
          <cell r="D378" t="str">
            <v>02CD03E188_C2</v>
          </cell>
          <cell r="E378">
            <v>0.66666666666666663</v>
          </cell>
        </row>
        <row r="379">
          <cell r="D379" t="str">
            <v>02CD03E188_C2A1</v>
          </cell>
          <cell r="E379">
            <v>0.75</v>
          </cell>
        </row>
        <row r="380">
          <cell r="D380" t="str">
            <v>02CD03E188_C3</v>
          </cell>
          <cell r="E380">
            <v>0.73</v>
          </cell>
        </row>
        <row r="381">
          <cell r="D381" t="str">
            <v>02CD03E188_C3A1</v>
          </cell>
          <cell r="E381">
            <v>0.75</v>
          </cell>
        </row>
        <row r="382">
          <cell r="D382" t="str">
            <v>02CD03E188_C4</v>
          </cell>
          <cell r="E382">
            <v>0.76714285714285713</v>
          </cell>
        </row>
        <row r="383">
          <cell r="D383" t="str">
            <v>02CD03E188_C4A1</v>
          </cell>
          <cell r="E383">
            <v>0.75</v>
          </cell>
        </row>
        <row r="384">
          <cell r="D384" t="str">
            <v>02CD03E188_C5</v>
          </cell>
          <cell r="E384">
            <v>0.76086509811979863</v>
          </cell>
        </row>
        <row r="385">
          <cell r="D385" t="str">
            <v>02CD03E188_C5A1</v>
          </cell>
          <cell r="E385">
            <v>0.75</v>
          </cell>
        </row>
        <row r="386">
          <cell r="D386" t="str">
            <v>02CD03E188_C6</v>
          </cell>
          <cell r="E386">
            <v>0.63457098884186225</v>
          </cell>
        </row>
        <row r="387">
          <cell r="D387" t="str">
            <v>02CD03E188_C6A1</v>
          </cell>
          <cell r="E387">
            <v>0.63846153846153841</v>
          </cell>
        </row>
        <row r="388">
          <cell r="D388" t="str">
            <v>02CD03E188_C7</v>
          </cell>
          <cell r="E388">
            <v>1.018</v>
          </cell>
        </row>
        <row r="389">
          <cell r="D389" t="str">
            <v>02CD03E188_C7A1</v>
          </cell>
          <cell r="E389">
            <v>1</v>
          </cell>
        </row>
        <row r="390">
          <cell r="D390" t="str">
            <v>02CD03E188_C7A2</v>
          </cell>
          <cell r="E390">
            <v>1.018</v>
          </cell>
        </row>
        <row r="391">
          <cell r="D391" t="str">
            <v>02CD03E188_C8</v>
          </cell>
          <cell r="E391">
            <v>0</v>
          </cell>
        </row>
        <row r="392">
          <cell r="D392" t="str">
            <v>02CD03E188_C8A1</v>
          </cell>
          <cell r="E392">
            <v>0</v>
          </cell>
        </row>
        <row r="393">
          <cell r="D393" t="str">
            <v>02CD03E188_C8A2</v>
          </cell>
          <cell r="E393">
            <v>0</v>
          </cell>
        </row>
        <row r="394">
          <cell r="D394" t="str">
            <v>02CD03E188_C9</v>
          </cell>
          <cell r="E394">
            <v>0</v>
          </cell>
        </row>
        <row r="395">
          <cell r="D395" t="str">
            <v>02CD03E188_C9A1</v>
          </cell>
          <cell r="E395">
            <v>0</v>
          </cell>
        </row>
        <row r="396">
          <cell r="D396" t="str">
            <v>02CD03E188_C9A2</v>
          </cell>
          <cell r="E396">
            <v>0</v>
          </cell>
        </row>
        <row r="397">
          <cell r="D397" t="str">
            <v>02CD03E188_C10</v>
          </cell>
          <cell r="E397">
            <v>0.39969135802469136</v>
          </cell>
        </row>
        <row r="398">
          <cell r="D398" t="str">
            <v>02CD03E188_C10A1</v>
          </cell>
          <cell r="E398">
            <v>1</v>
          </cell>
        </row>
        <row r="399">
          <cell r="D399" t="str">
            <v>02CD03E188_C10A2</v>
          </cell>
          <cell r="E399">
            <v>0.81481481481481477</v>
          </cell>
        </row>
        <row r="400">
          <cell r="D400" t="str">
            <v>02CD03E189_C1</v>
          </cell>
          <cell r="E400">
            <v>0.52787939252854454</v>
          </cell>
        </row>
        <row r="401">
          <cell r="D401" t="str">
            <v>02CD03E189_C1A1</v>
          </cell>
          <cell r="E401">
            <v>0.75</v>
          </cell>
        </row>
        <row r="402">
          <cell r="D402" t="str">
            <v>02CD03E189_C2</v>
          </cell>
          <cell r="E402">
            <v>0.7081578947368421</v>
          </cell>
        </row>
        <row r="403">
          <cell r="D403" t="str">
            <v>02CD03E189_C2A1</v>
          </cell>
          <cell r="E403">
            <v>0.75</v>
          </cell>
        </row>
        <row r="404">
          <cell r="D404" t="str">
            <v>02CD03E189_C3</v>
          </cell>
          <cell r="E404">
            <v>0.87717999999999996</v>
          </cell>
        </row>
        <row r="405">
          <cell r="D405" t="str">
            <v>02CD03E189_C3A1</v>
          </cell>
          <cell r="E405">
            <v>0.75</v>
          </cell>
        </row>
        <row r="406">
          <cell r="D406" t="str">
            <v>02CD03E189_C4</v>
          </cell>
          <cell r="E406">
            <v>0</v>
          </cell>
        </row>
        <row r="407">
          <cell r="D407" t="str">
            <v>02CD03E189_C4A1</v>
          </cell>
          <cell r="E407">
            <v>0</v>
          </cell>
        </row>
        <row r="408">
          <cell r="D408" t="str">
            <v>02CD03E189_C4A2</v>
          </cell>
          <cell r="E408">
            <v>0</v>
          </cell>
        </row>
        <row r="409">
          <cell r="D409" t="str">
            <v>02CD03E189_C5</v>
          </cell>
          <cell r="E409">
            <v>0</v>
          </cell>
        </row>
        <row r="410">
          <cell r="D410" t="str">
            <v>02CD03E189_C5A1</v>
          </cell>
          <cell r="E410">
            <v>0</v>
          </cell>
        </row>
        <row r="411">
          <cell r="D411" t="str">
            <v>02CD03E189_C5A2</v>
          </cell>
          <cell r="E411">
            <v>0</v>
          </cell>
        </row>
        <row r="412">
          <cell r="D412" t="str">
            <v>02CD03E189_C6</v>
          </cell>
          <cell r="E412">
            <v>0</v>
          </cell>
        </row>
        <row r="413">
          <cell r="D413" t="str">
            <v>02CD03E189_C6A1</v>
          </cell>
          <cell r="E413">
            <v>0</v>
          </cell>
        </row>
        <row r="414">
          <cell r="D414" t="str">
            <v>02CD03E189_C6A2</v>
          </cell>
          <cell r="E414">
            <v>0</v>
          </cell>
        </row>
        <row r="415">
          <cell r="D415" t="str">
            <v>02CD03E190_C1</v>
          </cell>
          <cell r="E415">
            <v>0.69718309859154926</v>
          </cell>
        </row>
        <row r="416">
          <cell r="D416" t="str">
            <v>02CD03E190_C1A1</v>
          </cell>
          <cell r="E416">
            <v>0.75</v>
          </cell>
        </row>
        <row r="417">
          <cell r="D417" t="str">
            <v>02CD03E190_C2</v>
          </cell>
          <cell r="E417">
            <v>1</v>
          </cell>
        </row>
        <row r="418">
          <cell r="D418" t="str">
            <v>02CD03E190_C1A2</v>
          </cell>
          <cell r="E418">
            <v>1</v>
          </cell>
        </row>
        <row r="419">
          <cell r="D419" t="str">
            <v>02CD03E200_C1</v>
          </cell>
          <cell r="E419">
            <v>1.0028548123980423</v>
          </cell>
        </row>
        <row r="420">
          <cell r="D420" t="str">
            <v>02CD03E200_C1A1</v>
          </cell>
          <cell r="E420">
            <v>0.75</v>
          </cell>
        </row>
        <row r="421">
          <cell r="D421" t="str">
            <v>02CD03E200_C2</v>
          </cell>
          <cell r="E421">
            <v>0.79738888888888892</v>
          </cell>
        </row>
        <row r="422">
          <cell r="D422" t="str">
            <v>02CD03E200_C2A1</v>
          </cell>
          <cell r="E422">
            <v>0.75</v>
          </cell>
        </row>
        <row r="423">
          <cell r="D423" t="str">
            <v>02CD03E200_C3</v>
          </cell>
          <cell r="E423">
            <v>0.70858353938537622</v>
          </cell>
        </row>
        <row r="424">
          <cell r="D424" t="str">
            <v>02CD03E200_C3A1</v>
          </cell>
          <cell r="E424">
            <v>0.75</v>
          </cell>
        </row>
        <row r="425">
          <cell r="D425" t="str">
            <v>02CD03E200_C4</v>
          </cell>
          <cell r="E425">
            <v>0</v>
          </cell>
        </row>
        <row r="426">
          <cell r="D426" t="str">
            <v>02CD03E200_C4A1</v>
          </cell>
          <cell r="E426">
            <v>0</v>
          </cell>
        </row>
        <row r="427">
          <cell r="D427" t="str">
            <v>02CD03E200_C4A2</v>
          </cell>
          <cell r="E427">
            <v>0</v>
          </cell>
        </row>
        <row r="428">
          <cell r="D428" t="str">
            <v>02CD03F037_C1</v>
          </cell>
          <cell r="E428">
            <v>0.83499999999999996</v>
          </cell>
        </row>
        <row r="429">
          <cell r="D429" t="str">
            <v>02CD03F037_C1A1</v>
          </cell>
          <cell r="E429">
            <v>0.79166666666666663</v>
          </cell>
        </row>
        <row r="430">
          <cell r="D430" t="str">
            <v>02CD03F037_C2</v>
          </cell>
          <cell r="E430">
            <v>0.73783783783783785</v>
          </cell>
        </row>
        <row r="431">
          <cell r="D431" t="str">
            <v>02CD03F037_C2A1</v>
          </cell>
          <cell r="E431">
            <v>0.75</v>
          </cell>
        </row>
        <row r="432">
          <cell r="D432" t="str">
            <v>02CD03F037_C3</v>
          </cell>
          <cell r="E432">
            <v>0</v>
          </cell>
        </row>
        <row r="433">
          <cell r="D433" t="str">
            <v>02CD03F037_C3A1</v>
          </cell>
          <cell r="E433">
            <v>0</v>
          </cell>
        </row>
        <row r="434">
          <cell r="D434" t="str">
            <v>02CD03F037_C3A2</v>
          </cell>
          <cell r="E434">
            <v>0</v>
          </cell>
        </row>
        <row r="435">
          <cell r="D435" t="str">
            <v>02CD03K023_C1</v>
          </cell>
          <cell r="E435">
            <v>1</v>
          </cell>
        </row>
        <row r="436">
          <cell r="D436" t="str">
            <v>02CD03K023_C1A1</v>
          </cell>
          <cell r="E436">
            <v>1</v>
          </cell>
        </row>
        <row r="437">
          <cell r="D437" t="str">
            <v>02CD03K023_C2</v>
          </cell>
          <cell r="E437">
            <v>1</v>
          </cell>
        </row>
        <row r="438">
          <cell r="D438" t="str">
            <v>02CD03K023_C2A1</v>
          </cell>
          <cell r="E438">
            <v>1</v>
          </cell>
        </row>
        <row r="439">
          <cell r="D439" t="str">
            <v>02CD03N001_C1</v>
          </cell>
          <cell r="E439">
            <v>0.35006002400960384</v>
          </cell>
        </row>
        <row r="440">
          <cell r="D440" t="str">
            <v>02CD03N001_C1A1</v>
          </cell>
          <cell r="E440">
            <v>0.75</v>
          </cell>
        </row>
        <row r="441">
          <cell r="D441" t="str">
            <v>02CD03N001_C2</v>
          </cell>
          <cell r="E441">
            <v>0.61772282328696548</v>
          </cell>
        </row>
        <row r="442">
          <cell r="D442" t="str">
            <v>02CD03N001_C2A1</v>
          </cell>
          <cell r="E442">
            <v>0.75</v>
          </cell>
        </row>
        <row r="443">
          <cell r="D443" t="str">
            <v>02CD03R002_C1</v>
          </cell>
          <cell r="E443">
            <v>0.171875</v>
          </cell>
        </row>
        <row r="444">
          <cell r="D444" t="str">
            <v>02CD03R002_C1A1</v>
          </cell>
          <cell r="E444">
            <v>1</v>
          </cell>
        </row>
        <row r="445">
          <cell r="D445" t="str">
            <v>02CD03R002_C1A2</v>
          </cell>
          <cell r="E445">
            <v>0.8523489932885906</v>
          </cell>
        </row>
        <row r="446">
          <cell r="D446" t="str">
            <v>02CD04E187_C1</v>
          </cell>
          <cell r="E446">
            <v>0.75</v>
          </cell>
        </row>
        <row r="447">
          <cell r="D447" t="str">
            <v>02CD04E187_C1A1</v>
          </cell>
          <cell r="E447">
            <v>0.75</v>
          </cell>
        </row>
        <row r="448">
          <cell r="D448" t="str">
            <v>02CD04E187_C2</v>
          </cell>
          <cell r="E448">
            <v>0.7500010070139963</v>
          </cell>
        </row>
        <row r="449">
          <cell r="D449" t="str">
            <v>02CD04E187_C2A1</v>
          </cell>
          <cell r="E449">
            <v>0.75</v>
          </cell>
        </row>
        <row r="450">
          <cell r="D450" t="str">
            <v>02CD04E188_C1</v>
          </cell>
          <cell r="E450">
            <v>0.52605042016806725</v>
          </cell>
        </row>
        <row r="451">
          <cell r="D451" t="str">
            <v>02CD04E188_C1A1</v>
          </cell>
          <cell r="E451">
            <v>0.52605042016806725</v>
          </cell>
        </row>
        <row r="452">
          <cell r="D452" t="str">
            <v>02CD04E188_C2</v>
          </cell>
          <cell r="E452">
            <v>0.66831683168316836</v>
          </cell>
        </row>
        <row r="453">
          <cell r="D453" t="str">
            <v>02CD04E188_C3</v>
          </cell>
          <cell r="E453">
            <v>0.75</v>
          </cell>
        </row>
        <row r="454">
          <cell r="D454" t="str">
            <v>02CD04E188_C3A1</v>
          </cell>
          <cell r="E454">
            <v>1</v>
          </cell>
        </row>
        <row r="455">
          <cell r="D455" t="str">
            <v>02CD04E189_C1</v>
          </cell>
          <cell r="E455">
            <v>2.7792857142857144</v>
          </cell>
        </row>
        <row r="456">
          <cell r="D456" t="str">
            <v>02CD04E189_C1A1</v>
          </cell>
          <cell r="E456">
            <v>2.7792857142857144</v>
          </cell>
        </row>
        <row r="457">
          <cell r="D457" t="str">
            <v>02CD04E189_C1A2</v>
          </cell>
          <cell r="E457">
            <v>0</v>
          </cell>
        </row>
        <row r="458">
          <cell r="D458" t="str">
            <v xml:space="preserve">02CD04E189_C2  </v>
          </cell>
          <cell r="E458">
            <v>0.52014388489208629</v>
          </cell>
        </row>
        <row r="459">
          <cell r="D459" t="str">
            <v>02CD04E189_C2A1</v>
          </cell>
          <cell r="E459">
            <v>0</v>
          </cell>
        </row>
        <row r="460">
          <cell r="D460" t="str">
            <v>02CD04E189_C3</v>
          </cell>
          <cell r="E460">
            <v>0.25</v>
          </cell>
        </row>
        <row r="461">
          <cell r="D461" t="str">
            <v>02CD04E189_C3A1</v>
          </cell>
          <cell r="E461">
            <v>0.25</v>
          </cell>
        </row>
        <row r="462">
          <cell r="D462" t="str">
            <v>02CD04E190_C1</v>
          </cell>
          <cell r="E462">
            <v>0.54326923076923073</v>
          </cell>
        </row>
        <row r="463">
          <cell r="D463" t="str">
            <v>02CD04E190_C1A1</v>
          </cell>
          <cell r="E463">
            <v>0.54326923076923073</v>
          </cell>
        </row>
        <row r="464">
          <cell r="D464" t="str">
            <v>02CD04E190_C2</v>
          </cell>
          <cell r="E464">
            <v>0.53672316384180796</v>
          </cell>
        </row>
        <row r="465">
          <cell r="D465" t="str">
            <v>02CD04E190_C2A1</v>
          </cell>
          <cell r="E465">
            <v>0.53672316384180796</v>
          </cell>
        </row>
        <row r="466">
          <cell r="D466" t="str">
            <v>02CD04E198_C1</v>
          </cell>
          <cell r="E466">
            <v>0.57033138401559458</v>
          </cell>
        </row>
        <row r="467">
          <cell r="D467" t="str">
            <v>02CD04E198_C1A1</v>
          </cell>
          <cell r="E467">
            <v>1</v>
          </cell>
        </row>
        <row r="468">
          <cell r="D468" t="str">
            <v>02CD04E200_C1</v>
          </cell>
          <cell r="E468">
            <v>0.74994923857868023</v>
          </cell>
        </row>
        <row r="469">
          <cell r="D469" t="str">
            <v>02CD04E200_C1A1</v>
          </cell>
          <cell r="E469">
            <v>0.75</v>
          </cell>
        </row>
        <row r="470">
          <cell r="D470" t="str">
            <v>02CD04E200_C2</v>
          </cell>
          <cell r="E470">
            <v>0.7499775280898876</v>
          </cell>
        </row>
        <row r="471">
          <cell r="D471" t="str">
            <v>02CD04E200_C2A1</v>
          </cell>
          <cell r="E471">
            <v>0.74953813671153335</v>
          </cell>
        </row>
        <row r="472">
          <cell r="D472" t="str">
            <v>02CD04E200_C3</v>
          </cell>
          <cell r="E472">
            <v>0.74888888888888894</v>
          </cell>
        </row>
        <row r="473">
          <cell r="D473" t="str">
            <v>02CD04E200_C3A1</v>
          </cell>
          <cell r="E473">
            <v>0.74890829694323147</v>
          </cell>
        </row>
        <row r="474">
          <cell r="D474" t="str">
            <v>02CD04E200_C4</v>
          </cell>
          <cell r="E474">
            <v>0.621308496138119</v>
          </cell>
        </row>
        <row r="475">
          <cell r="D475" t="str">
            <v>02CD04E200_C4A1</v>
          </cell>
          <cell r="E475">
            <v>0.61861320218528526</v>
          </cell>
        </row>
        <row r="476">
          <cell r="D476" t="str">
            <v>02CD04E200_C5</v>
          </cell>
          <cell r="E476">
            <v>0.56536502546689305</v>
          </cell>
        </row>
        <row r="477">
          <cell r="D477" t="str">
            <v>02CD04E200_C5A1</v>
          </cell>
          <cell r="E477">
            <v>0.56536502546689305</v>
          </cell>
        </row>
        <row r="478">
          <cell r="D478" t="str">
            <v>02CD04F037_C1</v>
          </cell>
          <cell r="E478">
            <v>0.74057142857142855</v>
          </cell>
        </row>
        <row r="479">
          <cell r="D479" t="str">
            <v>02CD04F037_C2</v>
          </cell>
          <cell r="E479">
            <v>0.75</v>
          </cell>
        </row>
        <row r="480">
          <cell r="D480" t="str">
            <v>02CD04K023_C1</v>
          </cell>
          <cell r="E480" t="str">
            <v/>
          </cell>
        </row>
        <row r="481">
          <cell r="D481" t="str">
            <v>02CD04K023_C2</v>
          </cell>
          <cell r="E481">
            <v>0.75</v>
          </cell>
        </row>
        <row r="482">
          <cell r="D482" t="str">
            <v>02CD04K023_C2A1</v>
          </cell>
          <cell r="E482">
            <v>0.75</v>
          </cell>
        </row>
        <row r="483">
          <cell r="D483" t="str">
            <v>02CD04N001_C1</v>
          </cell>
          <cell r="E483">
            <v>0.82499999999999996</v>
          </cell>
        </row>
        <row r="484">
          <cell r="D484" t="str">
            <v>02CD04N001_C1A1</v>
          </cell>
          <cell r="E484">
            <v>0.82499999999999996</v>
          </cell>
        </row>
        <row r="485">
          <cell r="D485" t="str">
            <v>02CD04N001_C2</v>
          </cell>
          <cell r="E485">
            <v>0.61</v>
          </cell>
        </row>
        <row r="486">
          <cell r="D486" t="str">
            <v>02CD04N001_C2A1</v>
          </cell>
          <cell r="E486">
            <v>0.57799999999999996</v>
          </cell>
        </row>
        <row r="487">
          <cell r="D487" t="str">
            <v>02CD04R002_C1</v>
          </cell>
          <cell r="E487">
            <v>1</v>
          </cell>
        </row>
        <row r="488">
          <cell r="D488" t="str">
            <v>02CD04R002_C1A1</v>
          </cell>
          <cell r="E488">
            <v>1</v>
          </cell>
        </row>
        <row r="489">
          <cell r="D489" t="str">
            <v>02CD04R002_C1A2</v>
          </cell>
          <cell r="E489">
            <v>0.66666666666666663</v>
          </cell>
        </row>
        <row r="490">
          <cell r="D490" t="str">
            <v>02CD04R002_C1A3</v>
          </cell>
          <cell r="E490">
            <v>0.72727272727272729</v>
          </cell>
        </row>
        <row r="491">
          <cell r="D491" t="str">
            <v>02CD04S229_C1</v>
          </cell>
          <cell r="E491">
            <v>0</v>
          </cell>
        </row>
        <row r="492">
          <cell r="D492" t="str">
            <v>02CD04S229_C1A2</v>
          </cell>
          <cell r="E492">
            <v>0</v>
          </cell>
        </row>
        <row r="493">
          <cell r="D493" t="str">
            <v>02CD04S234_C2</v>
          </cell>
          <cell r="E493">
            <v>0.75</v>
          </cell>
        </row>
        <row r="494">
          <cell r="D494" t="str">
            <v>02CD04S234_C2A1</v>
          </cell>
          <cell r="E494">
            <v>1</v>
          </cell>
        </row>
        <row r="495">
          <cell r="D495" t="str">
            <v>02CD04U048_C1</v>
          </cell>
          <cell r="E495">
            <v>0</v>
          </cell>
        </row>
        <row r="496">
          <cell r="D496" t="str">
            <v>02CD04U048_C1A1</v>
          </cell>
          <cell r="E496">
            <v>0</v>
          </cell>
        </row>
        <row r="497">
          <cell r="D497" t="str">
            <v>02CD04U048_C2</v>
          </cell>
          <cell r="E497">
            <v>1.8097282949901806E-2</v>
          </cell>
        </row>
        <row r="498">
          <cell r="D498" t="str">
            <v>02CD04U048_C2A1</v>
          </cell>
          <cell r="E498">
            <v>1.8097282949901806E-2</v>
          </cell>
        </row>
        <row r="499">
          <cell r="D499" t="str">
            <v>02CD04U048_C3</v>
          </cell>
          <cell r="E499">
            <v>0.74120658135283368</v>
          </cell>
        </row>
        <row r="500">
          <cell r="D500" t="str">
            <v>02CD04U048_C3A1</v>
          </cell>
          <cell r="E500">
            <v>0.74120658135283368</v>
          </cell>
        </row>
        <row r="501">
          <cell r="D501" t="str">
            <v>02CD05E187_C1</v>
          </cell>
          <cell r="E501">
            <v>0.55001752541184723</v>
          </cell>
        </row>
        <row r="502">
          <cell r="D502" t="str">
            <v>02CD05E187_C1A1</v>
          </cell>
          <cell r="E502">
            <v>0.7</v>
          </cell>
        </row>
        <row r="503">
          <cell r="D503" t="str">
            <v>02CD05E187_C2</v>
          </cell>
          <cell r="E503">
            <v>0.7</v>
          </cell>
        </row>
        <row r="504">
          <cell r="D504" t="str">
            <v>02CD05E187_C2A1</v>
          </cell>
          <cell r="E504">
            <v>0.7</v>
          </cell>
        </row>
        <row r="505">
          <cell r="D505" t="str">
            <v>02CD05E187_C3</v>
          </cell>
          <cell r="E505">
            <v>0.7</v>
          </cell>
        </row>
        <row r="506">
          <cell r="D506" t="str">
            <v>02CD05E187_C3A1</v>
          </cell>
          <cell r="E506">
            <v>0.7</v>
          </cell>
        </row>
        <row r="507">
          <cell r="D507" t="str">
            <v>02CD05E187_C4</v>
          </cell>
          <cell r="E507">
            <v>0.7</v>
          </cell>
        </row>
        <row r="508">
          <cell r="D508" t="str">
            <v>02CD05E187_C4A2</v>
          </cell>
          <cell r="E508">
            <v>0.45</v>
          </cell>
        </row>
        <row r="509">
          <cell r="D509" t="str">
            <v>02CD05E188_C1</v>
          </cell>
          <cell r="E509">
            <v>0.38</v>
          </cell>
        </row>
        <row r="510">
          <cell r="D510" t="str">
            <v>02CD05E188_C1A1</v>
          </cell>
          <cell r="E510">
            <v>0.4</v>
          </cell>
        </row>
        <row r="511">
          <cell r="D511" t="str">
            <v>02CD05E188_C2</v>
          </cell>
          <cell r="E511">
            <v>0.75</v>
          </cell>
        </row>
        <row r="512">
          <cell r="D512" t="str">
            <v>02CD05E188_C2A1</v>
          </cell>
          <cell r="E512">
            <v>0.6</v>
          </cell>
        </row>
        <row r="513">
          <cell r="D513" t="str">
            <v>02CD05E188_C3</v>
          </cell>
          <cell r="E513">
            <v>0.7</v>
          </cell>
        </row>
        <row r="514">
          <cell r="D514" t="str">
            <v>02CD05E188_C3A1</v>
          </cell>
          <cell r="E514">
            <v>0.7</v>
          </cell>
        </row>
        <row r="515">
          <cell r="D515" t="str">
            <v>02CD05E189_C1</v>
          </cell>
          <cell r="E515">
            <v>0.72727272727272729</v>
          </cell>
        </row>
        <row r="516">
          <cell r="D516" t="str">
            <v>02CD05E189_C1A1</v>
          </cell>
          <cell r="E516">
            <v>0.75</v>
          </cell>
        </row>
        <row r="517">
          <cell r="D517" t="str">
            <v>02CD05E190_C1</v>
          </cell>
          <cell r="E517">
            <v>0.5</v>
          </cell>
        </row>
        <row r="518">
          <cell r="D518" t="str">
            <v>02CD05E190_C1A1</v>
          </cell>
          <cell r="E518">
            <v>0.5</v>
          </cell>
        </row>
        <row r="519">
          <cell r="D519" t="str">
            <v>02CD05E198_C1</v>
          </cell>
          <cell r="E519">
            <v>0.69618055555555558</v>
          </cell>
        </row>
        <row r="520">
          <cell r="D520" t="str">
            <v>02CD05E198_C1A1</v>
          </cell>
          <cell r="E520">
            <v>1</v>
          </cell>
        </row>
        <row r="521">
          <cell r="D521" t="str">
            <v>02CD05E200_C1</v>
          </cell>
          <cell r="E521">
            <v>0.75</v>
          </cell>
        </row>
        <row r="522">
          <cell r="D522" t="str">
            <v>02CD05E200_C1A1</v>
          </cell>
          <cell r="E522">
            <v>0.75</v>
          </cell>
        </row>
        <row r="523">
          <cell r="D523" t="str">
            <v>02CD05E200_C2</v>
          </cell>
          <cell r="E523">
            <v>0.75</v>
          </cell>
        </row>
        <row r="524">
          <cell r="D524" t="str">
            <v>02CD05E200_C2A1</v>
          </cell>
          <cell r="E524">
            <v>0.75</v>
          </cell>
        </row>
        <row r="525">
          <cell r="D525" t="str">
            <v>02CD05E200_C3</v>
          </cell>
          <cell r="E525">
            <v>0.75</v>
          </cell>
        </row>
        <row r="526">
          <cell r="D526" t="str">
            <v>02CD05E200_C3A1</v>
          </cell>
          <cell r="E526">
            <v>0.75</v>
          </cell>
        </row>
        <row r="527">
          <cell r="D527" t="str">
            <v>02CD05F037_C1</v>
          </cell>
          <cell r="E527">
            <v>0.6</v>
          </cell>
        </row>
        <row r="528">
          <cell r="D528" t="str">
            <v>02CD05F037_C1A1</v>
          </cell>
          <cell r="E528">
            <v>0.75</v>
          </cell>
        </row>
        <row r="529">
          <cell r="D529" t="str">
            <v>02CD05F037_C2</v>
          </cell>
          <cell r="E529">
            <v>0.75</v>
          </cell>
        </row>
        <row r="530">
          <cell r="D530" t="str">
            <v>02CD05F037_C2A1</v>
          </cell>
          <cell r="E530">
            <v>0.75</v>
          </cell>
        </row>
        <row r="531">
          <cell r="D531" t="str">
            <v>02CD05K023_C1</v>
          </cell>
          <cell r="E531">
            <v>0.5</v>
          </cell>
        </row>
        <row r="532">
          <cell r="D532" t="str">
            <v>02CD05K023_C1A1</v>
          </cell>
          <cell r="E532">
            <v>0.56000000000000005</v>
          </cell>
        </row>
        <row r="533">
          <cell r="D533" t="str">
            <v>02CD05K023_C2</v>
          </cell>
          <cell r="E533">
            <v>0.6</v>
          </cell>
        </row>
        <row r="534">
          <cell r="D534" t="str">
            <v>02CD05K023_C2A1</v>
          </cell>
          <cell r="E534">
            <v>0.75</v>
          </cell>
        </row>
        <row r="535">
          <cell r="D535" t="str">
            <v xml:space="preserve">02CD05K023_C3 </v>
          </cell>
          <cell r="E535">
            <v>0.75</v>
          </cell>
        </row>
        <row r="536">
          <cell r="D536" t="str">
            <v>02CD05K023_C3A1</v>
          </cell>
          <cell r="E536">
            <v>0.75</v>
          </cell>
        </row>
        <row r="537">
          <cell r="D537" t="str">
            <v>02CD05K023_C4</v>
          </cell>
          <cell r="E537">
            <v>0.75</v>
          </cell>
        </row>
        <row r="538">
          <cell r="D538" t="str">
            <v>02CD05K023_C4A1</v>
          </cell>
          <cell r="E538">
            <v>0.75</v>
          </cell>
        </row>
        <row r="539">
          <cell r="D539" t="str">
            <v>02CD05N001_C1</v>
          </cell>
          <cell r="E539">
            <v>0.7</v>
          </cell>
        </row>
        <row r="540">
          <cell r="D540" t="str">
            <v>02CD05N001_C1A1</v>
          </cell>
          <cell r="E540">
            <v>0.8</v>
          </cell>
        </row>
        <row r="541">
          <cell r="D541" t="str">
            <v>02CD05N001_C2</v>
          </cell>
          <cell r="E541">
            <v>0.75</v>
          </cell>
        </row>
        <row r="542">
          <cell r="D542" t="str">
            <v>02CD05N001_C2A2</v>
          </cell>
          <cell r="E542">
            <v>0.75</v>
          </cell>
        </row>
        <row r="543">
          <cell r="D543" t="str">
            <v>02CD05N001_C3</v>
          </cell>
          <cell r="E543">
            <v>1</v>
          </cell>
        </row>
        <row r="544">
          <cell r="D544" t="str">
            <v>02CD05N001_C3A1</v>
          </cell>
          <cell r="E544">
            <v>1</v>
          </cell>
        </row>
        <row r="545">
          <cell r="D545" t="str">
            <v>02CD05R002_C1</v>
          </cell>
          <cell r="E545">
            <v>1</v>
          </cell>
        </row>
        <row r="546">
          <cell r="D546" t="str">
            <v>02CD05R002_C1A1</v>
          </cell>
          <cell r="E546">
            <v>1</v>
          </cell>
        </row>
        <row r="547">
          <cell r="D547" t="str">
            <v>02CD05S234_C1</v>
          </cell>
          <cell r="E547">
            <v>1</v>
          </cell>
        </row>
        <row r="548">
          <cell r="D548" t="str">
            <v>02CD05S234_C1A1</v>
          </cell>
          <cell r="E548">
            <v>1</v>
          </cell>
        </row>
        <row r="549">
          <cell r="D549" t="str">
            <v>02CD05S234_C2</v>
          </cell>
          <cell r="E549">
            <v>1</v>
          </cell>
        </row>
        <row r="550">
          <cell r="D550" t="str">
            <v>02CD05S234_C2A1</v>
          </cell>
          <cell r="E550">
            <v>1</v>
          </cell>
        </row>
        <row r="551">
          <cell r="D551" t="str">
            <v>02CD05S234_C1A2</v>
          </cell>
          <cell r="E551">
            <v>1</v>
          </cell>
        </row>
        <row r="552">
          <cell r="D552" t="str">
            <v>02CD05S234_C3A1</v>
          </cell>
          <cell r="E552">
            <v>1</v>
          </cell>
        </row>
        <row r="553">
          <cell r="D553" t="str">
            <v>02CD06E187_C1</v>
          </cell>
          <cell r="E553">
            <v>0.5</v>
          </cell>
        </row>
        <row r="554">
          <cell r="D554" t="str">
            <v>02CD06E187_C1A1</v>
          </cell>
          <cell r="E554">
            <v>1</v>
          </cell>
        </row>
        <row r="555">
          <cell r="D555" t="str">
            <v>02CD06E187_C2</v>
          </cell>
          <cell r="E555">
            <v>0.15428571428571428</v>
          </cell>
        </row>
        <row r="556">
          <cell r="D556" t="str">
            <v>02CD06E187_C3</v>
          </cell>
          <cell r="E556">
            <v>1</v>
          </cell>
        </row>
        <row r="557">
          <cell r="D557" t="str">
            <v>02CD06E187_C3A1</v>
          </cell>
          <cell r="E557">
            <v>0.6</v>
          </cell>
        </row>
        <row r="558">
          <cell r="D558" t="str">
            <v>02CD06E188_C1</v>
          </cell>
          <cell r="E558">
            <v>1.109</v>
          </cell>
        </row>
        <row r="559">
          <cell r="D559" t="str">
            <v>02CD06E188_C1A2</v>
          </cell>
          <cell r="E559">
            <v>0</v>
          </cell>
        </row>
        <row r="560">
          <cell r="D560" t="str">
            <v>02CD06E188_C2</v>
          </cell>
          <cell r="E560">
            <v>1</v>
          </cell>
        </row>
        <row r="561">
          <cell r="D561" t="str">
            <v>02CD06E188_C2A1</v>
          </cell>
          <cell r="E561">
            <v>1</v>
          </cell>
        </row>
        <row r="562">
          <cell r="D562" t="str">
            <v>02CD06E189_C1</v>
          </cell>
          <cell r="E562">
            <v>0.65249999999999997</v>
          </cell>
        </row>
        <row r="563">
          <cell r="D563" t="str">
            <v>02CD06E189_C1A1</v>
          </cell>
          <cell r="E563">
            <v>0</v>
          </cell>
        </row>
        <row r="564">
          <cell r="D564" t="str">
            <v>02CD06E189_C2</v>
          </cell>
          <cell r="E564">
            <v>1</v>
          </cell>
        </row>
        <row r="565">
          <cell r="D565" t="str">
            <v>02CD06E189_C2A1</v>
          </cell>
          <cell r="E565">
            <v>0</v>
          </cell>
        </row>
        <row r="566">
          <cell r="D566" t="str">
            <v>02CD06E190_C1</v>
          </cell>
          <cell r="E566">
            <v>0.5</v>
          </cell>
        </row>
        <row r="567">
          <cell r="D567" t="str">
            <v>02CD06E190_C1A1</v>
          </cell>
          <cell r="E567">
            <v>0.5</v>
          </cell>
        </row>
        <row r="568">
          <cell r="D568" t="str">
            <v>02CD06E198_C1</v>
          </cell>
          <cell r="E568">
            <v>0.50909090909090904</v>
          </cell>
        </row>
        <row r="569">
          <cell r="D569" t="str">
            <v>02CD06E198_C1A1</v>
          </cell>
          <cell r="E569">
            <v>0.88240917782026773</v>
          </cell>
        </row>
        <row r="570">
          <cell r="D570" t="str">
            <v>02CD06E198_C2</v>
          </cell>
          <cell r="E570">
            <v>0.5</v>
          </cell>
        </row>
        <row r="571">
          <cell r="D571" t="str">
            <v>02CD06E200_C1</v>
          </cell>
          <cell r="E571">
            <v>0.1642608695652174</v>
          </cell>
        </row>
        <row r="572">
          <cell r="D572" t="str">
            <v>02CD06E200_C1A1</v>
          </cell>
          <cell r="E572">
            <v>0</v>
          </cell>
        </row>
        <row r="573">
          <cell r="D573" t="str">
            <v>02CD06E200_C2</v>
          </cell>
          <cell r="E573">
            <v>0</v>
          </cell>
        </row>
        <row r="574">
          <cell r="D574" t="str">
            <v>02CD06E200_C2A1</v>
          </cell>
          <cell r="E574">
            <v>0</v>
          </cell>
        </row>
        <row r="575">
          <cell r="D575" t="str">
            <v>02CD06E200_C3</v>
          </cell>
          <cell r="E575">
            <v>0</v>
          </cell>
        </row>
        <row r="576">
          <cell r="D576" t="str">
            <v>02CD06F037_C1</v>
          </cell>
          <cell r="E576">
            <v>0.46266666666666667</v>
          </cell>
        </row>
        <row r="577">
          <cell r="D577" t="str">
            <v>02CD06F037_C1A1</v>
          </cell>
          <cell r="E577">
            <v>1.05</v>
          </cell>
        </row>
        <row r="578">
          <cell r="D578" t="str">
            <v>02CD06K023_C1</v>
          </cell>
          <cell r="E578">
            <v>1</v>
          </cell>
        </row>
        <row r="579">
          <cell r="D579" t="str">
            <v>02CD06K023_C1A1</v>
          </cell>
          <cell r="E579">
            <v>0.15</v>
          </cell>
        </row>
        <row r="580">
          <cell r="D580" t="str">
            <v>02CD06K023_C2</v>
          </cell>
          <cell r="E580">
            <v>0</v>
          </cell>
        </row>
        <row r="581">
          <cell r="D581" t="str">
            <v>02CD06K023_C2A1</v>
          </cell>
          <cell r="E581">
            <v>0</v>
          </cell>
        </row>
        <row r="582">
          <cell r="D582" t="str">
            <v>02CD06K023_C3</v>
          </cell>
          <cell r="E582">
            <v>4.7103333333333337</v>
          </cell>
        </row>
        <row r="583">
          <cell r="D583" t="str">
            <v>02CD06K023_C31A1</v>
          </cell>
          <cell r="E583">
            <v>1</v>
          </cell>
        </row>
        <row r="584">
          <cell r="D584" t="str">
            <v>02CD06K023_C4</v>
          </cell>
          <cell r="E584">
            <v>0.1</v>
          </cell>
        </row>
        <row r="585">
          <cell r="D585" t="str">
            <v>02CD06K023_C4A1</v>
          </cell>
          <cell r="E585">
            <v>0.1</v>
          </cell>
        </row>
        <row r="586">
          <cell r="D586" t="str">
            <v>02CD06K023_C5</v>
          </cell>
          <cell r="E586">
            <v>0</v>
          </cell>
        </row>
        <row r="587">
          <cell r="D587" t="str">
            <v>02CD06K023_C5A1</v>
          </cell>
          <cell r="E587">
            <v>0</v>
          </cell>
        </row>
        <row r="588">
          <cell r="D588" t="str">
            <v>02CD06K023_C6</v>
          </cell>
          <cell r="E588">
            <v>0.25</v>
          </cell>
        </row>
        <row r="589">
          <cell r="D589" t="str">
            <v>02CD06K023_C6A1</v>
          </cell>
          <cell r="E589">
            <v>0.25</v>
          </cell>
        </row>
        <row r="590">
          <cell r="D590" t="str">
            <v>02CD06N001_C1</v>
          </cell>
          <cell r="E590">
            <v>0</v>
          </cell>
        </row>
        <row r="591">
          <cell r="D591" t="str">
            <v>02CD06N001_C1A1</v>
          </cell>
          <cell r="E591">
            <v>0</v>
          </cell>
        </row>
        <row r="592">
          <cell r="D592" t="str">
            <v>02CD06N001_C2</v>
          </cell>
          <cell r="E592">
            <v>0</v>
          </cell>
        </row>
        <row r="593">
          <cell r="D593" t="str">
            <v>02CD06N001_C2A1</v>
          </cell>
          <cell r="E593">
            <v>0</v>
          </cell>
        </row>
        <row r="594">
          <cell r="D594" t="str">
            <v>02CD06R002_C1</v>
          </cell>
          <cell r="E594">
            <v>0</v>
          </cell>
        </row>
        <row r="595">
          <cell r="D595" t="str">
            <v>02CD06R002_C1A1</v>
          </cell>
          <cell r="E595">
            <v>0</v>
          </cell>
        </row>
        <row r="596">
          <cell r="D596" t="str">
            <v>02CD06R002_C1A2</v>
          </cell>
          <cell r="E596">
            <v>0</v>
          </cell>
        </row>
        <row r="597">
          <cell r="D597" t="str">
            <v>02CD06S232_C1</v>
          </cell>
          <cell r="E597">
            <v>1</v>
          </cell>
        </row>
        <row r="598">
          <cell r="D598" t="str">
            <v>02CD06S232_C1A1</v>
          </cell>
          <cell r="E598">
            <v>0</v>
          </cell>
        </row>
        <row r="599">
          <cell r="D599" t="str">
            <v>02CD06U048_C1</v>
          </cell>
          <cell r="E599">
            <v>0</v>
          </cell>
        </row>
        <row r="600">
          <cell r="D600" t="str">
            <v>02CD06U048_C1A1</v>
          </cell>
          <cell r="E600">
            <v>0</v>
          </cell>
        </row>
        <row r="601">
          <cell r="D601" t="str">
            <v>02CD07E187_C1</v>
          </cell>
          <cell r="E601">
            <v>0.77121428571428574</v>
          </cell>
        </row>
        <row r="602">
          <cell r="D602" t="str">
            <v>02CD07E187_C1A1</v>
          </cell>
          <cell r="E602">
            <v>0.81681034482758619</v>
          </cell>
        </row>
        <row r="603">
          <cell r="D603" t="str">
            <v>02CD07E187_C2</v>
          </cell>
          <cell r="E603">
            <v>0.75581818181818183</v>
          </cell>
        </row>
        <row r="604">
          <cell r="D604" t="str">
            <v>02CD07E187_C2A1</v>
          </cell>
          <cell r="E604">
            <v>0.75862068965517238</v>
          </cell>
        </row>
        <row r="605">
          <cell r="D605" t="str">
            <v>02CD07E187_C3</v>
          </cell>
          <cell r="E605">
            <v>0.73639705882352946</v>
          </cell>
        </row>
        <row r="606">
          <cell r="D606" t="str">
            <v>02CD07E187_C3A1</v>
          </cell>
          <cell r="E606">
            <v>0.90909090909090906</v>
          </cell>
        </row>
        <row r="607">
          <cell r="D607" t="str">
            <v>02CD07E188_C1</v>
          </cell>
          <cell r="E607">
            <v>0.62873563218390804</v>
          </cell>
        </row>
        <row r="608">
          <cell r="D608" t="str">
            <v>02CD07E188_C1A1</v>
          </cell>
          <cell r="E608">
            <v>0.75</v>
          </cell>
        </row>
        <row r="609">
          <cell r="D609" t="str">
            <v>02CD07E188_C1A2</v>
          </cell>
          <cell r="E609">
            <v>0.75</v>
          </cell>
        </row>
        <row r="610">
          <cell r="D610" t="str">
            <v>02CD07E188_C2</v>
          </cell>
          <cell r="E610">
            <v>0.39248120300751882</v>
          </cell>
        </row>
        <row r="611">
          <cell r="D611" t="str">
            <v>02CD07E188_C2A1</v>
          </cell>
          <cell r="E611">
            <v>0.75</v>
          </cell>
        </row>
        <row r="612">
          <cell r="D612" t="str">
            <v>02CD07E188_C2A2</v>
          </cell>
          <cell r="E612">
            <v>0.6</v>
          </cell>
        </row>
        <row r="613">
          <cell r="D613" t="str">
            <v>02CD07E189_C1</v>
          </cell>
          <cell r="E613">
            <v>0.77194444444444443</v>
          </cell>
        </row>
        <row r="614">
          <cell r="D614" t="str">
            <v>02CD07E189_C1A1</v>
          </cell>
          <cell r="E614">
            <v>0.63594444444444442</v>
          </cell>
        </row>
        <row r="615">
          <cell r="D615" t="str">
            <v>02CD07E189_C1A2</v>
          </cell>
          <cell r="E615">
            <v>0.5625</v>
          </cell>
        </row>
        <row r="616">
          <cell r="D616" t="str">
            <v>02CD07E189_C2</v>
          </cell>
          <cell r="E616">
            <v>0.85</v>
          </cell>
        </row>
        <row r="617">
          <cell r="D617" t="str">
            <v>02CD07E189_C2A1</v>
          </cell>
          <cell r="E617">
            <v>0.55000000000000004</v>
          </cell>
        </row>
        <row r="618">
          <cell r="D618" t="str">
            <v>02CD07E189_C3</v>
          </cell>
          <cell r="E618">
            <v>0.75</v>
          </cell>
        </row>
        <row r="619">
          <cell r="D619" t="str">
            <v>02CD07E189_C3A1</v>
          </cell>
          <cell r="E619">
            <v>0.75</v>
          </cell>
        </row>
        <row r="620">
          <cell r="D620" t="str">
            <v>02CD07E190_C1</v>
          </cell>
          <cell r="E620">
            <v>0.73</v>
          </cell>
        </row>
        <row r="621">
          <cell r="D621" t="str">
            <v>02CD07E190_C1A1</v>
          </cell>
          <cell r="E621">
            <v>1</v>
          </cell>
        </row>
        <row r="622">
          <cell r="D622" t="str">
            <v>02CD07E198_C1</v>
          </cell>
          <cell r="E622">
            <v>1.1085626911314985</v>
          </cell>
        </row>
        <row r="623">
          <cell r="D623" t="str">
            <v>02CD07E198_C1A1</v>
          </cell>
          <cell r="E623">
            <v>1.1085626911314985</v>
          </cell>
        </row>
        <row r="624">
          <cell r="D624" t="str">
            <v>02CD07E198_C2</v>
          </cell>
          <cell r="E624">
            <v>0.99620064279155185</v>
          </cell>
        </row>
        <row r="625">
          <cell r="D625" t="str">
            <v>02CD07E198_C2A1</v>
          </cell>
          <cell r="E625">
            <v>0.75</v>
          </cell>
        </row>
        <row r="626">
          <cell r="D626" t="str">
            <v>02CD07E198_C2A2</v>
          </cell>
          <cell r="E626">
            <v>1</v>
          </cell>
        </row>
        <row r="627">
          <cell r="D627" t="str">
            <v>02CD07E200_C1</v>
          </cell>
          <cell r="E627">
            <v>0.73333333333333328</v>
          </cell>
        </row>
        <row r="628">
          <cell r="D628" t="str">
            <v>02CD07E200_CA1</v>
          </cell>
          <cell r="E628">
            <v>0.73333333333333328</v>
          </cell>
        </row>
        <row r="629">
          <cell r="D629" t="str">
            <v>02CD07E200_C2</v>
          </cell>
          <cell r="E629">
            <v>0.77777777777777779</v>
          </cell>
        </row>
        <row r="630">
          <cell r="D630" t="str">
            <v>02CD07E200_C2A1</v>
          </cell>
          <cell r="E630">
            <v>0.77777777777777779</v>
          </cell>
        </row>
        <row r="631">
          <cell r="D631" t="str">
            <v>02CD07E200_C3</v>
          </cell>
          <cell r="E631">
            <v>0.8</v>
          </cell>
        </row>
        <row r="632">
          <cell r="D632" t="str">
            <v>02CD07E200_C3A1</v>
          </cell>
          <cell r="E632">
            <v>0.75</v>
          </cell>
        </row>
        <row r="633">
          <cell r="D633" t="str">
            <v>02CD07F037_C1</v>
          </cell>
          <cell r="E633">
            <v>0.75</v>
          </cell>
        </row>
        <row r="634">
          <cell r="D634" t="str">
            <v>02CD07F037_C1A1</v>
          </cell>
          <cell r="E634">
            <v>0.5</v>
          </cell>
        </row>
        <row r="635">
          <cell r="D635" t="str">
            <v>02CD07F037_C2</v>
          </cell>
          <cell r="E635">
            <v>0.504</v>
          </cell>
        </row>
        <row r="636">
          <cell r="D636" t="str">
            <v>02CD07F037_C2A1</v>
          </cell>
          <cell r="E636">
            <v>0.63129032258064521</v>
          </cell>
        </row>
        <row r="637">
          <cell r="D637" t="str">
            <v>02CD07K023_C1</v>
          </cell>
          <cell r="E637">
            <v>0.60256410256410253</v>
          </cell>
        </row>
        <row r="638">
          <cell r="D638" t="str">
            <v>02CD07K023_C1A1</v>
          </cell>
          <cell r="E638">
            <v>0.60256410256410253</v>
          </cell>
        </row>
        <row r="639">
          <cell r="D639" t="str">
            <v>02CD07K023_C1A2</v>
          </cell>
          <cell r="E639">
            <v>0.68613138686131392</v>
          </cell>
        </row>
        <row r="640">
          <cell r="D640" t="str">
            <v>02CD07N001_C1</v>
          </cell>
          <cell r="E640">
            <v>0.45500000000000002</v>
          </cell>
        </row>
        <row r="641">
          <cell r="D641" t="str">
            <v>02CD07N001_C1A1</v>
          </cell>
          <cell r="E641">
            <v>1</v>
          </cell>
        </row>
        <row r="642">
          <cell r="D642" t="str">
            <v>02CD07N001_C1A2</v>
          </cell>
          <cell r="E642">
            <v>0.91</v>
          </cell>
        </row>
        <row r="643">
          <cell r="D643" t="str">
            <v>02CD07N001_C2</v>
          </cell>
          <cell r="E643">
            <v>0.75</v>
          </cell>
        </row>
        <row r="644">
          <cell r="D644" t="str">
            <v>02CD07N001_C3</v>
          </cell>
          <cell r="E644">
            <v>0.68148148148148147</v>
          </cell>
        </row>
        <row r="645">
          <cell r="D645" t="str">
            <v>02CD07N001_C3A1</v>
          </cell>
          <cell r="E645">
            <v>0</v>
          </cell>
        </row>
        <row r="646">
          <cell r="D646" t="str">
            <v>02CD07N001_C4</v>
          </cell>
          <cell r="E646">
            <v>0.86814479638009046</v>
          </cell>
        </row>
        <row r="647">
          <cell r="D647" t="str">
            <v>02CD07N001_C4A1</v>
          </cell>
          <cell r="E647">
            <v>0</v>
          </cell>
        </row>
        <row r="648">
          <cell r="D648" t="str">
            <v>02CD07R002_C1</v>
          </cell>
          <cell r="E648">
            <v>0.72413793103448276</v>
          </cell>
        </row>
        <row r="649">
          <cell r="D649" t="str">
            <v>02CD07R002_C1A1</v>
          </cell>
          <cell r="E649">
            <v>0.79741379310344829</v>
          </cell>
        </row>
        <row r="650">
          <cell r="D650" t="str">
            <v>02CD07R002_C1A2</v>
          </cell>
          <cell r="E650">
            <v>1</v>
          </cell>
        </row>
        <row r="651">
          <cell r="D651" t="str">
            <v>02CD07S229_C1</v>
          </cell>
          <cell r="E651">
            <v>0.3</v>
          </cell>
        </row>
        <row r="652">
          <cell r="D652" t="str">
            <v>02CD07S229_C1A1</v>
          </cell>
          <cell r="E652">
            <v>1</v>
          </cell>
        </row>
        <row r="653">
          <cell r="D653" t="str">
            <v>02CD07S229_C1A2</v>
          </cell>
          <cell r="E653">
            <v>0.5</v>
          </cell>
        </row>
        <row r="654">
          <cell r="D654" t="str">
            <v>02CD07S229_C2</v>
          </cell>
          <cell r="E654">
            <v>0.5</v>
          </cell>
        </row>
        <row r="655">
          <cell r="D655" t="str">
            <v>02CD07S229_C2A1</v>
          </cell>
          <cell r="E655">
            <v>0.58333333333333337</v>
          </cell>
        </row>
        <row r="656">
          <cell r="D656" t="str">
            <v>02CD07S229_C2A2</v>
          </cell>
          <cell r="E656">
            <v>0.41666666666666669</v>
          </cell>
        </row>
        <row r="657">
          <cell r="D657" t="str">
            <v>02CD07S229_C3</v>
          </cell>
          <cell r="E657">
            <v>0.47619047619047616</v>
          </cell>
        </row>
        <row r="658">
          <cell r="D658" t="str">
            <v>02CD07S229_C3A1</v>
          </cell>
          <cell r="E658">
            <v>0.58333333333333337</v>
          </cell>
        </row>
        <row r="659">
          <cell r="D659" t="str">
            <v>02CD07U048_C1</v>
          </cell>
          <cell r="E659">
            <v>0.5</v>
          </cell>
        </row>
        <row r="660">
          <cell r="D660" t="str">
            <v>02CD07U048_C1A1</v>
          </cell>
          <cell r="E660">
            <v>0.5</v>
          </cell>
        </row>
        <row r="661">
          <cell r="D661" t="str">
            <v>02CD07U048_C1A2</v>
          </cell>
          <cell r="E661">
            <v>1</v>
          </cell>
        </row>
        <row r="662">
          <cell r="D662" t="str">
            <v>02CD07U048_C2</v>
          </cell>
          <cell r="E662">
            <v>1</v>
          </cell>
        </row>
        <row r="663">
          <cell r="D663" t="str">
            <v>02CD07U048_C2A1</v>
          </cell>
          <cell r="E663">
            <v>1</v>
          </cell>
        </row>
        <row r="664">
          <cell r="D664" t="str">
            <v>02CD07U048_C2A2</v>
          </cell>
          <cell r="E664">
            <v>1</v>
          </cell>
        </row>
        <row r="665">
          <cell r="D665" t="str">
            <v>02CD07U048_C3</v>
          </cell>
          <cell r="E665">
            <v>0.75</v>
          </cell>
        </row>
        <row r="666">
          <cell r="D666" t="str">
            <v>02CD07U048_C3A1</v>
          </cell>
          <cell r="E666">
            <v>0.75</v>
          </cell>
        </row>
        <row r="667">
          <cell r="D667" t="str">
            <v>02CD07U048_C3A2</v>
          </cell>
          <cell r="E667">
            <v>1</v>
          </cell>
        </row>
        <row r="668">
          <cell r="D668" t="str">
            <v>02CD07U048_C4</v>
          </cell>
          <cell r="E668">
            <v>0.75</v>
          </cell>
        </row>
        <row r="669">
          <cell r="D669" t="str">
            <v>02CD07U048_C4A1</v>
          </cell>
          <cell r="E669">
            <v>0.75</v>
          </cell>
        </row>
        <row r="670">
          <cell r="D670" t="str">
            <v>02CD07U048_C4A2</v>
          </cell>
          <cell r="E670">
            <v>1</v>
          </cell>
        </row>
        <row r="671">
          <cell r="D671" t="str">
            <v>02CD07U048_C5</v>
          </cell>
          <cell r="E671">
            <v>1</v>
          </cell>
        </row>
        <row r="672">
          <cell r="D672" t="str">
            <v>02CD07U048_C5A1</v>
          </cell>
          <cell r="E672">
            <v>0.42105263157894735</v>
          </cell>
        </row>
        <row r="673">
          <cell r="D673" t="str">
            <v>02CD07U048_C5A2</v>
          </cell>
          <cell r="E673">
            <v>1</v>
          </cell>
        </row>
        <row r="674">
          <cell r="D674" t="str">
            <v>02CD07U048_C6</v>
          </cell>
          <cell r="E674">
            <v>1</v>
          </cell>
        </row>
        <row r="675">
          <cell r="D675" t="str">
            <v>02CD07U048_C6A1</v>
          </cell>
          <cell r="E675">
            <v>1</v>
          </cell>
        </row>
        <row r="676">
          <cell r="D676" t="str">
            <v>02CD07U048_C6A2</v>
          </cell>
          <cell r="E676">
            <v>1</v>
          </cell>
        </row>
        <row r="677">
          <cell r="D677" t="str">
            <v>02CD07U048_C7</v>
          </cell>
          <cell r="E677">
            <v>1</v>
          </cell>
        </row>
        <row r="678">
          <cell r="D678" t="str">
            <v>02CD07U048_C7A1</v>
          </cell>
          <cell r="E678">
            <v>1</v>
          </cell>
        </row>
        <row r="679">
          <cell r="D679" t="str">
            <v>02CD07U048_C7A2</v>
          </cell>
          <cell r="E679">
            <v>1</v>
          </cell>
        </row>
        <row r="680">
          <cell r="D680" t="str">
            <v>02CD09E187_C1</v>
          </cell>
          <cell r="E680">
            <v>0</v>
          </cell>
        </row>
        <row r="681">
          <cell r="D681" t="str">
            <v>02CD09E187_C1A1</v>
          </cell>
          <cell r="E681">
            <v>0</v>
          </cell>
        </row>
        <row r="682">
          <cell r="D682" t="str">
            <v>02CD09E187_C1A2</v>
          </cell>
          <cell r="E682">
            <v>0.9759111800000001</v>
          </cell>
        </row>
        <row r="683">
          <cell r="D683" t="str">
            <v>02CD09E187_C1A3</v>
          </cell>
          <cell r="E683">
            <v>0</v>
          </cell>
        </row>
        <row r="684">
          <cell r="D684" t="str">
            <v>02CD09E187_C2</v>
          </cell>
          <cell r="E684">
            <v>0</v>
          </cell>
        </row>
        <row r="685">
          <cell r="D685" t="str">
            <v>02CD09E187_C2A1</v>
          </cell>
          <cell r="E685">
            <v>0</v>
          </cell>
        </row>
        <row r="686">
          <cell r="D686" t="str">
            <v>02CD09E187_C3</v>
          </cell>
          <cell r="E686">
            <v>0.51473846153846159</v>
          </cell>
        </row>
        <row r="687">
          <cell r="D687" t="str">
            <v>02CD09E187_C3A1</v>
          </cell>
          <cell r="E687">
            <v>0.30312499999999998</v>
          </cell>
        </row>
        <row r="688">
          <cell r="D688" t="str">
            <v>02CD09E187_C3A2</v>
          </cell>
          <cell r="E688">
            <v>0.7142857142857143</v>
          </cell>
        </row>
        <row r="689">
          <cell r="D689" t="str">
            <v>02CD09E188_C1</v>
          </cell>
          <cell r="E689">
            <v>0</v>
          </cell>
        </row>
        <row r="690">
          <cell r="D690" t="str">
            <v>02CD09E188_C1A1</v>
          </cell>
          <cell r="E690">
            <v>0</v>
          </cell>
        </row>
        <row r="691">
          <cell r="D691" t="str">
            <v>02CD09E188_C1A2</v>
          </cell>
          <cell r="E691">
            <v>0</v>
          </cell>
        </row>
        <row r="692">
          <cell r="D692" t="str">
            <v>02CD09E188_C1A3</v>
          </cell>
          <cell r="E692">
            <v>0.5</v>
          </cell>
        </row>
        <row r="693">
          <cell r="D693" t="str">
            <v>02CD09E188_C2</v>
          </cell>
          <cell r="E693">
            <v>0.68849428571428573</v>
          </cell>
        </row>
        <row r="694">
          <cell r="D694" t="str">
            <v>02CD09E188_C2A1</v>
          </cell>
          <cell r="E694">
            <v>0.7142857142857143</v>
          </cell>
        </row>
        <row r="695">
          <cell r="D695" t="str">
            <v>02CD09E188_C2A2</v>
          </cell>
          <cell r="E695">
            <v>0.67</v>
          </cell>
        </row>
        <row r="696">
          <cell r="D696" t="str">
            <v>02CD09E188_C3</v>
          </cell>
          <cell r="E696">
            <v>0</v>
          </cell>
        </row>
        <row r="697">
          <cell r="D697" t="str">
            <v>02CD09E188_C3A1</v>
          </cell>
          <cell r="E697">
            <v>0</v>
          </cell>
        </row>
        <row r="698">
          <cell r="D698" t="str">
            <v>02CD09E189_C1</v>
          </cell>
          <cell r="E698">
            <v>0</v>
          </cell>
        </row>
        <row r="699">
          <cell r="D699" t="str">
            <v>02CD09E189_C1A1</v>
          </cell>
          <cell r="E699">
            <v>0.47840416666666669</v>
          </cell>
        </row>
        <row r="700">
          <cell r="D700" t="str">
            <v>02CD09E189_C1A2</v>
          </cell>
          <cell r="E700">
            <v>0.27135999999999999</v>
          </cell>
        </row>
        <row r="701">
          <cell r="D701" t="str">
            <v>02CD09E189_C1A3</v>
          </cell>
          <cell r="E701">
            <v>0</v>
          </cell>
        </row>
        <row r="702">
          <cell r="D702" t="str">
            <v>02CD09E190_C1</v>
          </cell>
          <cell r="E702">
            <v>0.49099999999999999</v>
          </cell>
        </row>
        <row r="703">
          <cell r="D703" t="str">
            <v>02CD09E190_C1A1</v>
          </cell>
          <cell r="E703">
            <v>0.65500000000000003</v>
          </cell>
        </row>
        <row r="704">
          <cell r="D704" t="str">
            <v>02CD09E190_C1A2</v>
          </cell>
          <cell r="E704">
            <v>0.60352941176470587</v>
          </cell>
        </row>
        <row r="705">
          <cell r="D705" t="str">
            <v>02CD09E198_C1</v>
          </cell>
          <cell r="E705">
            <v>1</v>
          </cell>
        </row>
        <row r="706">
          <cell r="D706" t="str">
            <v>02CD09E198_C1A1</v>
          </cell>
          <cell r="E706">
            <v>1</v>
          </cell>
        </row>
        <row r="707">
          <cell r="D707" t="str">
            <v>02CD09E198_C1A2</v>
          </cell>
          <cell r="E707">
            <v>0.5</v>
          </cell>
        </row>
        <row r="708">
          <cell r="D708" t="str">
            <v>02CD09E198_C2</v>
          </cell>
          <cell r="E708">
            <v>0.32894736842105265</v>
          </cell>
        </row>
        <row r="709">
          <cell r="D709" t="str">
            <v>02CD09E198_C2A1</v>
          </cell>
          <cell r="E709">
            <v>0</v>
          </cell>
        </row>
        <row r="710">
          <cell r="D710" t="str">
            <v>02CD09E198_C3</v>
          </cell>
          <cell r="E710">
            <v>0</v>
          </cell>
        </row>
        <row r="711">
          <cell r="D711" t="str">
            <v>02CD09E198_C3A1</v>
          </cell>
          <cell r="E711">
            <v>0</v>
          </cell>
        </row>
        <row r="712">
          <cell r="D712" t="str">
            <v>02CD09E200_C1</v>
          </cell>
          <cell r="E712">
            <v>0.55454999999999999</v>
          </cell>
        </row>
        <row r="713">
          <cell r="D713" t="str">
            <v>02CD09E200_C1A1</v>
          </cell>
          <cell r="E713">
            <v>0.56999999999999995</v>
          </cell>
        </row>
        <row r="714">
          <cell r="D714" t="str">
            <v>02CD09E200_C1A2</v>
          </cell>
          <cell r="E714">
            <v>0.79605000000000004</v>
          </cell>
        </row>
        <row r="715">
          <cell r="D715" t="str">
            <v>02CD09E200_C1A3</v>
          </cell>
          <cell r="E715">
            <v>0.15165000000000001</v>
          </cell>
        </row>
        <row r="716">
          <cell r="D716" t="str">
            <v>02CD09E200_C1A4</v>
          </cell>
          <cell r="E716">
            <v>0</v>
          </cell>
        </row>
        <row r="717">
          <cell r="D717" t="str">
            <v>02CD09F037_C1</v>
          </cell>
          <cell r="E717">
            <v>0.57777777777777772</v>
          </cell>
        </row>
        <row r="718">
          <cell r="D718" t="str">
            <v>02CD09F037_C1A1</v>
          </cell>
          <cell r="E718">
            <v>0.2</v>
          </cell>
        </row>
        <row r="719">
          <cell r="D719" t="str">
            <v>02CD09F037_C1A2</v>
          </cell>
          <cell r="E719">
            <v>0</v>
          </cell>
        </row>
        <row r="720">
          <cell r="D720" t="str">
            <v>02CD09F037_C1A3</v>
          </cell>
          <cell r="E720">
            <v>0</v>
          </cell>
        </row>
        <row r="721">
          <cell r="D721" t="str">
            <v>02CD09K023_C1</v>
          </cell>
          <cell r="E721">
            <v>0</v>
          </cell>
        </row>
        <row r="722">
          <cell r="D722" t="str">
            <v>02CD09K023_C1A1</v>
          </cell>
          <cell r="E722">
            <v>0.16078571428571428</v>
          </cell>
        </row>
        <row r="723">
          <cell r="D723" t="str">
            <v>02CD09K023_C1A2</v>
          </cell>
          <cell r="E723">
            <v>0.92500000000000004</v>
          </cell>
        </row>
        <row r="724">
          <cell r="D724" t="str">
            <v>02CD09K023_C1A3</v>
          </cell>
          <cell r="E724">
            <v>0.73376921212121216</v>
          </cell>
        </row>
        <row r="725">
          <cell r="D725" t="str">
            <v>02CD09N001_C1</v>
          </cell>
          <cell r="E725">
            <v>0.19285714285714287</v>
          </cell>
        </row>
        <row r="726">
          <cell r="D726" t="str">
            <v>02CD09N001_C1A1</v>
          </cell>
          <cell r="E726">
            <v>0.44210526315789472</v>
          </cell>
        </row>
        <row r="727">
          <cell r="D727" t="str">
            <v>02CD09N001_C1A2</v>
          </cell>
          <cell r="E727">
            <v>0.15571428571428572</v>
          </cell>
        </row>
        <row r="728">
          <cell r="D728" t="str">
            <v>02CD09N001_C2</v>
          </cell>
          <cell r="E728">
            <v>0.27575757575757576</v>
          </cell>
        </row>
        <row r="729">
          <cell r="D729" t="str">
            <v>02CD09N001_C2A1</v>
          </cell>
          <cell r="E729">
            <v>0.31818181818181818</v>
          </cell>
        </row>
        <row r="730">
          <cell r="D730" t="str">
            <v>02CD09R002_C1</v>
          </cell>
          <cell r="E730">
            <v>0</v>
          </cell>
        </row>
        <row r="731">
          <cell r="D731" t="str">
            <v>02CD09R002_C1A1</v>
          </cell>
          <cell r="E731">
            <v>1</v>
          </cell>
        </row>
        <row r="732">
          <cell r="D732" t="str">
            <v>02CD09R002_C1A2</v>
          </cell>
          <cell r="E732">
            <v>1</v>
          </cell>
        </row>
        <row r="733">
          <cell r="D733" t="str">
            <v>02CD09S229_C1</v>
          </cell>
          <cell r="E733">
            <v>0.74099999999999999</v>
          </cell>
        </row>
        <row r="734">
          <cell r="D734" t="str">
            <v>02CD09S229_C1A1</v>
          </cell>
          <cell r="E734">
            <v>1</v>
          </cell>
        </row>
        <row r="735">
          <cell r="D735" t="str">
            <v>02CD09U048_C1</v>
          </cell>
          <cell r="E735">
            <v>1</v>
          </cell>
        </row>
        <row r="736">
          <cell r="D736" t="str">
            <v>02CD09U048_C1A1</v>
          </cell>
          <cell r="E736">
            <v>1</v>
          </cell>
        </row>
        <row r="737">
          <cell r="D737" t="str">
            <v>02CD11E187_C1</v>
          </cell>
          <cell r="E737">
            <v>0.87688800227985186</v>
          </cell>
        </row>
        <row r="738">
          <cell r="D738" t="str">
            <v>02CD11E187_C1A1</v>
          </cell>
          <cell r="E738">
            <v>0.74794520547945209</v>
          </cell>
        </row>
        <row r="739">
          <cell r="D739" t="str">
            <v xml:space="preserve">02CD11E187_C2 </v>
          </cell>
          <cell r="E739">
            <v>0.30970095659418001</v>
          </cell>
        </row>
        <row r="740">
          <cell r="D740" t="str">
            <v>02CD11E187_C2A1</v>
          </cell>
          <cell r="E740">
            <v>0.74794520547945209</v>
          </cell>
        </row>
        <row r="741">
          <cell r="D741" t="str">
            <v>02CD11E187_C3</v>
          </cell>
          <cell r="E741">
            <v>0.75</v>
          </cell>
        </row>
        <row r="742">
          <cell r="D742" t="str">
            <v>02CD11E187_C3A1</v>
          </cell>
          <cell r="E742">
            <v>0.74794520547945209</v>
          </cell>
        </row>
        <row r="743">
          <cell r="D743" t="str">
            <v xml:space="preserve">02CD11E187_C4 </v>
          </cell>
          <cell r="E743">
            <v>0.43554545454545457</v>
          </cell>
        </row>
        <row r="744">
          <cell r="D744" t="str">
            <v>02CD11E187_C4A1</v>
          </cell>
          <cell r="E744">
            <v>0.74794520547945209</v>
          </cell>
        </row>
        <row r="745">
          <cell r="D745" t="str">
            <v xml:space="preserve">02CD11E187_C5 </v>
          </cell>
          <cell r="E745">
            <v>0.9092150555555556</v>
          </cell>
        </row>
        <row r="746">
          <cell r="D746" t="str">
            <v>02CD11E187_C5A1</v>
          </cell>
          <cell r="E746">
            <v>0.74794520547945209</v>
          </cell>
        </row>
        <row r="747">
          <cell r="D747" t="str">
            <v xml:space="preserve">02CD11E187_C6 </v>
          </cell>
          <cell r="E747">
            <v>0.75</v>
          </cell>
        </row>
        <row r="748">
          <cell r="D748" t="str">
            <v>02CD11E187_C6A1</v>
          </cell>
          <cell r="E748">
            <v>0.74590163934426235</v>
          </cell>
        </row>
        <row r="749">
          <cell r="D749" t="str">
            <v>02CD11E188_C1</v>
          </cell>
          <cell r="E749">
            <v>0.75</v>
          </cell>
        </row>
        <row r="750">
          <cell r="D750" t="str">
            <v>02CD11E188_C1A1</v>
          </cell>
          <cell r="E750">
            <v>0.75111111111111106</v>
          </cell>
        </row>
        <row r="751">
          <cell r="D751" t="str">
            <v>02CD11E188_C2</v>
          </cell>
          <cell r="E751">
            <v>0.80666666666666664</v>
          </cell>
        </row>
        <row r="752">
          <cell r="D752" t="str">
            <v>02CD11E188_C2A1</v>
          </cell>
          <cell r="E752">
            <v>0.75</v>
          </cell>
        </row>
        <row r="753">
          <cell r="D753" t="str">
            <v>02CD11E189_C1</v>
          </cell>
          <cell r="E753">
            <v>0.8538</v>
          </cell>
        </row>
        <row r="754">
          <cell r="D754" t="str">
            <v>02CD11E189_C1A1</v>
          </cell>
          <cell r="E754">
            <v>0.77826086956521734</v>
          </cell>
        </row>
        <row r="755">
          <cell r="D755" t="str">
            <v>02CD11E189_C2</v>
          </cell>
          <cell r="E755">
            <v>1.3266666666666667</v>
          </cell>
        </row>
        <row r="756">
          <cell r="D756" t="str">
            <v>02CD11E189_C2A1</v>
          </cell>
          <cell r="E756">
            <v>0.66666666666666663</v>
          </cell>
        </row>
        <row r="757">
          <cell r="D757" t="str">
            <v>02CD11E189_C3</v>
          </cell>
          <cell r="E757">
            <v>0</v>
          </cell>
        </row>
        <row r="758">
          <cell r="D758" t="str">
            <v>02CD11E189_C3A1</v>
          </cell>
          <cell r="E758">
            <v>0</v>
          </cell>
        </row>
        <row r="759">
          <cell r="D759" t="str">
            <v xml:space="preserve">02CD11E189_C4 </v>
          </cell>
          <cell r="E759">
            <v>0.81323308270676686</v>
          </cell>
        </row>
        <row r="760">
          <cell r="D760" t="str">
            <v>02CD11E189_C4A1</v>
          </cell>
          <cell r="E760">
            <v>0.54500000000000004</v>
          </cell>
        </row>
        <row r="761">
          <cell r="D761" t="str">
            <v>02CD11E189_C5</v>
          </cell>
          <cell r="E761">
            <v>0</v>
          </cell>
        </row>
        <row r="762">
          <cell r="D762" t="str">
            <v>02CD11E189_C5A1</v>
          </cell>
          <cell r="E762">
            <v>0</v>
          </cell>
        </row>
        <row r="763">
          <cell r="D763" t="str">
            <v>02CD11E189_C5A2</v>
          </cell>
          <cell r="E763">
            <v>0</v>
          </cell>
        </row>
        <row r="764">
          <cell r="D764" t="str">
            <v>02CD11E190_C1</v>
          </cell>
          <cell r="E764">
            <v>0.77022774327122157</v>
          </cell>
        </row>
        <row r="765">
          <cell r="D765" t="str">
            <v>02CD11E190_C1A1</v>
          </cell>
          <cell r="E765">
            <v>0.8</v>
          </cell>
        </row>
        <row r="766">
          <cell r="D766" t="str">
            <v>02CD11E190_C2</v>
          </cell>
          <cell r="E766">
            <v>0.88682926829268294</v>
          </cell>
        </row>
        <row r="767">
          <cell r="D767" t="str">
            <v>02CD11E190_C2A1</v>
          </cell>
          <cell r="E767">
            <v>0.84782608695652173</v>
          </cell>
        </row>
        <row r="768">
          <cell r="D768" t="str">
            <v>02CD11E190_C3</v>
          </cell>
          <cell r="E768">
            <v>1.2101176470588235</v>
          </cell>
        </row>
        <row r="769">
          <cell r="D769" t="str">
            <v>02CD11E190_C3A1</v>
          </cell>
          <cell r="E769">
            <v>0.4</v>
          </cell>
        </row>
        <row r="770">
          <cell r="D770" t="str">
            <v>02CD11E198_C1</v>
          </cell>
          <cell r="E770">
            <v>0.64040866873065017</v>
          </cell>
        </row>
        <row r="771">
          <cell r="D771" t="str">
            <v>02CD11E198_C1A1</v>
          </cell>
          <cell r="E771">
            <v>0.89294117647058824</v>
          </cell>
        </row>
        <row r="772">
          <cell r="D772" t="str">
            <v>02CD11E198_C2</v>
          </cell>
          <cell r="E772">
            <v>0.64040866873065017</v>
          </cell>
        </row>
        <row r="773">
          <cell r="D773" t="str">
            <v>02CD11E198_C2A1</v>
          </cell>
          <cell r="E773">
            <v>1</v>
          </cell>
        </row>
        <row r="774">
          <cell r="D774" t="str">
            <v>02CD11E198_C2A2</v>
          </cell>
          <cell r="E774">
            <v>0.89294117647058824</v>
          </cell>
        </row>
        <row r="775">
          <cell r="D775" t="str">
            <v>02CD11E200_C1</v>
          </cell>
          <cell r="E775">
            <v>0.54285714285714282</v>
          </cell>
        </row>
        <row r="776">
          <cell r="D776" t="str">
            <v>02CD11E200_C1A1</v>
          </cell>
          <cell r="E776">
            <v>0.96799999999999997</v>
          </cell>
        </row>
        <row r="777">
          <cell r="D777" t="str">
            <v>02CD11E200_C2</v>
          </cell>
          <cell r="E777">
            <v>0.50120481927710847</v>
          </cell>
        </row>
        <row r="778">
          <cell r="D778" t="str">
            <v>02CD11E200_C2A1</v>
          </cell>
          <cell r="E778">
            <v>0.75</v>
          </cell>
        </row>
        <row r="779">
          <cell r="D779" t="str">
            <v xml:space="preserve">02CD11E200_C3 </v>
          </cell>
          <cell r="E779">
            <v>0.70583333333333331</v>
          </cell>
        </row>
        <row r="780">
          <cell r="D780" t="str">
            <v>02CD11E200_C3A1</v>
          </cell>
          <cell r="E780">
            <v>0.75480769230769229</v>
          </cell>
        </row>
        <row r="781">
          <cell r="D781" t="str">
            <v>02CD11E200_C3A2</v>
          </cell>
          <cell r="E781">
            <v>6.65</v>
          </cell>
        </row>
        <row r="782">
          <cell r="D782" t="str">
            <v xml:space="preserve">02CD11E200_C4 </v>
          </cell>
          <cell r="E782">
            <v>1.075</v>
          </cell>
        </row>
        <row r="783">
          <cell r="D783" t="str">
            <v>02CD11E200_C4A1</v>
          </cell>
          <cell r="E783">
            <v>1.075</v>
          </cell>
        </row>
        <row r="784">
          <cell r="D784" t="str">
            <v>02CD11E200_C5</v>
          </cell>
          <cell r="E784">
            <v>0.745</v>
          </cell>
        </row>
        <row r="785">
          <cell r="D785" t="str">
            <v>02CD11E200_C5A1</v>
          </cell>
          <cell r="E785">
            <v>1.4633333333333334</v>
          </cell>
        </row>
        <row r="786">
          <cell r="D786" t="str">
            <v>02CD11F037_C1</v>
          </cell>
          <cell r="E786">
            <v>0.33333333333333331</v>
          </cell>
        </row>
        <row r="787">
          <cell r="D787" t="str">
            <v>02CD11F037_C1A1</v>
          </cell>
          <cell r="E787">
            <v>0.66666666666666663</v>
          </cell>
        </row>
        <row r="788">
          <cell r="D788" t="str">
            <v>02CD11F037_C2</v>
          </cell>
          <cell r="E788">
            <v>0.45833333333333331</v>
          </cell>
        </row>
        <row r="789">
          <cell r="D789" t="str">
            <v>02CD11F037_C2A1</v>
          </cell>
          <cell r="E789">
            <v>0.5</v>
          </cell>
        </row>
        <row r="790">
          <cell r="D790" t="str">
            <v>02CD11F037_C3</v>
          </cell>
          <cell r="E790">
            <v>0.74782608695652175</v>
          </cell>
        </row>
        <row r="791">
          <cell r="D791" t="str">
            <v>02CD11F037_C3A1</v>
          </cell>
          <cell r="E791">
            <v>0.5</v>
          </cell>
        </row>
        <row r="792">
          <cell r="D792" t="str">
            <v>02CD11F037_C3A2</v>
          </cell>
          <cell r="E792">
            <v>0</v>
          </cell>
        </row>
        <row r="793">
          <cell r="D793" t="str">
            <v>02CD11F037_C3A3</v>
          </cell>
          <cell r="E793">
            <v>0.53125</v>
          </cell>
        </row>
        <row r="794">
          <cell r="D794" t="str">
            <v>02CD11F037_C4</v>
          </cell>
          <cell r="E794">
            <v>0</v>
          </cell>
        </row>
        <row r="795">
          <cell r="D795" t="str">
            <v>02CD11F037_C4A1</v>
          </cell>
          <cell r="E795">
            <v>1</v>
          </cell>
        </row>
        <row r="796">
          <cell r="D796" t="str">
            <v>02CD11F037_C4A2</v>
          </cell>
          <cell r="E796">
            <v>0</v>
          </cell>
        </row>
        <row r="797">
          <cell r="D797" t="str">
            <v>02CD11K023_C1</v>
          </cell>
          <cell r="E797">
            <v>0.26666666666666666</v>
          </cell>
        </row>
        <row r="798">
          <cell r="D798" t="str">
            <v>02CD11K023_C1A1</v>
          </cell>
          <cell r="E798">
            <v>0.4</v>
          </cell>
        </row>
        <row r="799">
          <cell r="D799" t="str">
            <v>02CD11K023_C2</v>
          </cell>
          <cell r="E799">
            <v>0.82732608695652177</v>
          </cell>
        </row>
        <row r="800">
          <cell r="D800" t="str">
            <v>02CD11K023_C2A1</v>
          </cell>
          <cell r="E800">
            <v>1</v>
          </cell>
        </row>
        <row r="801">
          <cell r="D801" t="str">
            <v>02CD11K023_C3</v>
          </cell>
          <cell r="E801">
            <v>0.72499999999999998</v>
          </cell>
        </row>
        <row r="802">
          <cell r="D802" t="str">
            <v>02CD11K023_C3A1</v>
          </cell>
          <cell r="E802">
            <v>0.74794520547945209</v>
          </cell>
        </row>
        <row r="803">
          <cell r="D803" t="str">
            <v>02CD11K023_C3A2</v>
          </cell>
          <cell r="E803">
            <v>0.18049010367577756</v>
          </cell>
        </row>
        <row r="804">
          <cell r="D804" t="str">
            <v xml:space="preserve">02CD11K023_C4 </v>
          </cell>
          <cell r="E804">
            <v>0.44534883720930235</v>
          </cell>
        </row>
        <row r="805">
          <cell r="D805" t="str">
            <v>02CD11K023_C4A1</v>
          </cell>
          <cell r="E805">
            <v>0</v>
          </cell>
        </row>
        <row r="806">
          <cell r="D806" t="str">
            <v>02CD11K023_C5</v>
          </cell>
          <cell r="E806">
            <v>0.76600000000000001</v>
          </cell>
        </row>
        <row r="807">
          <cell r="D807" t="str">
            <v>02CD11K023_C5A1</v>
          </cell>
          <cell r="E807">
            <v>4.3999999999999997E-2</v>
          </cell>
        </row>
        <row r="808">
          <cell r="D808" t="str">
            <v xml:space="preserve">02CD11K023_C6 </v>
          </cell>
          <cell r="E808">
            <v>0.77858625162127104</v>
          </cell>
        </row>
        <row r="809">
          <cell r="D809" t="str">
            <v>02CD11K023_C6A1</v>
          </cell>
          <cell r="E809">
            <v>0.74794520547945209</v>
          </cell>
        </row>
        <row r="810">
          <cell r="D810" t="str">
            <v>02CD11N001_C1</v>
          </cell>
          <cell r="E810">
            <v>1.0104</v>
          </cell>
        </row>
        <row r="811">
          <cell r="D811" t="str">
            <v>02CD11N001_C1A1</v>
          </cell>
          <cell r="E811">
            <v>0.75</v>
          </cell>
        </row>
        <row r="812">
          <cell r="D812" t="str">
            <v>02CD11N001_C2</v>
          </cell>
          <cell r="E812">
            <v>1.1246666666666667</v>
          </cell>
        </row>
        <row r="813">
          <cell r="D813" t="str">
            <v>02CD11N001_C2A2</v>
          </cell>
          <cell r="E813">
            <v>0.75</v>
          </cell>
        </row>
        <row r="814">
          <cell r="D814" t="str">
            <v>02CD11N001_C3</v>
          </cell>
          <cell r="E814">
            <v>1.3333333333333333</v>
          </cell>
        </row>
        <row r="815">
          <cell r="D815" t="str">
            <v>02CD11N001_C3A1</v>
          </cell>
          <cell r="E815">
            <v>1.3333333333333333</v>
          </cell>
        </row>
        <row r="816">
          <cell r="D816" t="str">
            <v>02CD11N001_C4</v>
          </cell>
          <cell r="E816">
            <v>0.5</v>
          </cell>
        </row>
        <row r="817">
          <cell r="D817" t="str">
            <v>02CD11N001_C4A1</v>
          </cell>
          <cell r="E817">
            <v>1.5</v>
          </cell>
        </row>
        <row r="818">
          <cell r="D818" t="str">
            <v>02CD11N001_C5</v>
          </cell>
          <cell r="E818">
            <v>0.97499999999999998</v>
          </cell>
        </row>
        <row r="819">
          <cell r="D819" t="str">
            <v>02CD11N001_C5A1</v>
          </cell>
          <cell r="E819">
            <v>0.97499999999999998</v>
          </cell>
        </row>
        <row r="820">
          <cell r="D820" t="str">
            <v>02CD11N001_C6</v>
          </cell>
          <cell r="E820">
            <v>1.3333333333333333</v>
          </cell>
        </row>
        <row r="821">
          <cell r="D821" t="str">
            <v>02CD11N001_C6A1</v>
          </cell>
          <cell r="E821">
            <v>1</v>
          </cell>
        </row>
        <row r="822">
          <cell r="D822" t="str">
            <v>02CD11N001_C1</v>
          </cell>
          <cell r="E822">
            <v>1.0104</v>
          </cell>
        </row>
        <row r="823">
          <cell r="D823" t="str">
            <v>02CD11N001_C1A1</v>
          </cell>
          <cell r="E823">
            <v>0.75</v>
          </cell>
        </row>
        <row r="824">
          <cell r="D824" t="str">
            <v>02CD11N001_C2</v>
          </cell>
          <cell r="E824">
            <v>1.1246666666666667</v>
          </cell>
        </row>
        <row r="825">
          <cell r="D825" t="str">
            <v>02CD11N001_C2A2</v>
          </cell>
          <cell r="E825">
            <v>0.75</v>
          </cell>
        </row>
        <row r="826">
          <cell r="D826" t="str">
            <v>02CD11N001_C3</v>
          </cell>
          <cell r="E826">
            <v>1.3333333333333333</v>
          </cell>
        </row>
        <row r="827">
          <cell r="D827" t="str">
            <v>02CD11N001_C3A1</v>
          </cell>
          <cell r="E827">
            <v>1.3333333333333333</v>
          </cell>
        </row>
        <row r="828">
          <cell r="D828" t="str">
            <v>02CD11N001_C4</v>
          </cell>
          <cell r="E828">
            <v>0.5</v>
          </cell>
        </row>
        <row r="829">
          <cell r="D829" t="str">
            <v>02CD11N001_C4A1</v>
          </cell>
          <cell r="E829">
            <v>1.5</v>
          </cell>
        </row>
        <row r="830">
          <cell r="D830" t="str">
            <v>02CD11N001_C5</v>
          </cell>
          <cell r="E830">
            <v>0.97499999999999998</v>
          </cell>
        </row>
        <row r="831">
          <cell r="D831" t="str">
            <v>02CD11N001_C5A1</v>
          </cell>
          <cell r="E831">
            <v>0.97499999999999998</v>
          </cell>
        </row>
        <row r="832">
          <cell r="D832" t="str">
            <v>02CD11N001_C6</v>
          </cell>
          <cell r="E832">
            <v>1.3333333333333333</v>
          </cell>
        </row>
        <row r="833">
          <cell r="D833" t="str">
            <v>02CD11N001_C6A1</v>
          </cell>
          <cell r="E833">
            <v>1</v>
          </cell>
        </row>
        <row r="834">
          <cell r="D834" t="str">
            <v>02CD11R002_C1</v>
          </cell>
          <cell r="E834">
            <v>0.42391304347826086</v>
          </cell>
        </row>
        <row r="835">
          <cell r="D835" t="str">
            <v>02CD11R002_C1A1</v>
          </cell>
          <cell r="E835">
            <v>1</v>
          </cell>
        </row>
        <row r="836">
          <cell r="D836" t="str">
            <v>02CD11R002_C1A2</v>
          </cell>
          <cell r="E836">
            <v>4.1818181818181817</v>
          </cell>
        </row>
        <row r="837">
          <cell r="D837" t="str">
            <v>02CD11S229_C1</v>
          </cell>
          <cell r="E837">
            <v>0</v>
          </cell>
        </row>
        <row r="838">
          <cell r="D838" t="str">
            <v>02CD11S229_C1A1</v>
          </cell>
          <cell r="E838">
            <v>1</v>
          </cell>
        </row>
        <row r="839">
          <cell r="D839" t="str">
            <v>02CD11S229_C1A2</v>
          </cell>
          <cell r="E839">
            <v>0</v>
          </cell>
        </row>
        <row r="840">
          <cell r="D840" t="str">
            <v>02CD11S233_C1</v>
          </cell>
          <cell r="E840">
            <v>0.8</v>
          </cell>
        </row>
        <row r="841">
          <cell r="D841" t="str">
            <v>02CD11S233_C1A1</v>
          </cell>
          <cell r="E841">
            <v>1</v>
          </cell>
        </row>
        <row r="842">
          <cell r="D842" t="str">
            <v>02CD11S233_C1A2</v>
          </cell>
          <cell r="E842">
            <v>1</v>
          </cell>
        </row>
        <row r="843">
          <cell r="D843" t="str">
            <v>02CD11S233_C2</v>
          </cell>
          <cell r="E843">
            <v>0.70746227329364531</v>
          </cell>
        </row>
        <row r="844">
          <cell r="D844" t="str">
            <v>02CD11S233_C2A1</v>
          </cell>
          <cell r="E844">
            <v>0.72397738609910212</v>
          </cell>
        </row>
        <row r="845">
          <cell r="D845" t="str">
            <v>02CD12E187_C1</v>
          </cell>
          <cell r="E845">
            <v>0.49529411764705883</v>
          </cell>
        </row>
        <row r="846">
          <cell r="D846" t="str">
            <v>02CD12E187_C1A1</v>
          </cell>
          <cell r="E846">
            <v>0.5</v>
          </cell>
        </row>
        <row r="847">
          <cell r="D847" t="str">
            <v>02CD12E187_C1A2</v>
          </cell>
          <cell r="E847">
            <v>0.5</v>
          </cell>
        </row>
        <row r="848">
          <cell r="D848" t="str">
            <v>02CD12E187_C2</v>
          </cell>
          <cell r="E848">
            <v>0.47222222222222221</v>
          </cell>
        </row>
        <row r="849">
          <cell r="D849" t="str">
            <v>02CD12E187_C2A1</v>
          </cell>
          <cell r="E849">
            <v>0.61593016912165843</v>
          </cell>
        </row>
        <row r="850">
          <cell r="D850" t="str">
            <v>02CD12E187_C2A2</v>
          </cell>
          <cell r="E850">
            <v>0.5</v>
          </cell>
        </row>
        <row r="851">
          <cell r="D851" t="str">
            <v>02CD12E187_C3</v>
          </cell>
          <cell r="E851">
            <v>0.32857500000000001</v>
          </cell>
        </row>
        <row r="852">
          <cell r="D852" t="str">
            <v>02CD12E187_C3A1</v>
          </cell>
          <cell r="E852">
            <v>0.44</v>
          </cell>
        </row>
        <row r="853">
          <cell r="D853" t="str">
            <v>02CD12E187_C3A2</v>
          </cell>
          <cell r="E853">
            <v>0.5</v>
          </cell>
        </row>
        <row r="854">
          <cell r="D854" t="str">
            <v>02CD12E187_C4</v>
          </cell>
          <cell r="E854">
            <v>0.45600000000000002</v>
          </cell>
        </row>
        <row r="855">
          <cell r="D855" t="str">
            <v>02CD12E187_C4A1</v>
          </cell>
          <cell r="E855">
            <v>0.49726775956284153</v>
          </cell>
        </row>
        <row r="856">
          <cell r="D856" t="str">
            <v>02CD12E187_C4A2</v>
          </cell>
          <cell r="E856">
            <v>0.49726775956284153</v>
          </cell>
        </row>
        <row r="857">
          <cell r="D857" t="str">
            <v>02CD12E187_C4A3</v>
          </cell>
          <cell r="E857">
            <v>0.44437500000000002</v>
          </cell>
        </row>
        <row r="858">
          <cell r="D858" t="str">
            <v>02CD12E187_C5</v>
          </cell>
          <cell r="E858">
            <v>0</v>
          </cell>
        </row>
        <row r="859">
          <cell r="D859" t="str">
            <v>02CD12E187_C5A1</v>
          </cell>
          <cell r="E859">
            <v>0</v>
          </cell>
        </row>
        <row r="860">
          <cell r="D860" t="str">
            <v>02CD12E187_C5A2</v>
          </cell>
          <cell r="E860">
            <v>0</v>
          </cell>
        </row>
        <row r="861">
          <cell r="D861" t="str">
            <v>02CD12E187_C6</v>
          </cell>
          <cell r="E861">
            <v>0.17096466093600765</v>
          </cell>
        </row>
        <row r="862">
          <cell r="D862" t="str">
            <v>02CD12E187_C6A1</v>
          </cell>
          <cell r="E862">
            <v>0.50167346938775514</v>
          </cell>
        </row>
        <row r="863">
          <cell r="D863" t="str">
            <v>02CD12E187_C6A2</v>
          </cell>
          <cell r="E863">
            <v>0</v>
          </cell>
        </row>
        <row r="864">
          <cell r="D864" t="str">
            <v>02CD12E187_C6A3</v>
          </cell>
          <cell r="E864">
            <v>1.0666666666666667</v>
          </cell>
        </row>
        <row r="865">
          <cell r="D865" t="str">
            <v>02CD12E187_C6A4</v>
          </cell>
          <cell r="E865">
            <v>0</v>
          </cell>
        </row>
        <row r="866">
          <cell r="D866" t="str">
            <v>02CD12E187_C6A5</v>
          </cell>
          <cell r="E866">
            <v>0.496</v>
          </cell>
        </row>
        <row r="867">
          <cell r="D867" t="str">
            <v>02CD12E187_C7</v>
          </cell>
          <cell r="E867">
            <v>0.65200000000000002</v>
          </cell>
        </row>
        <row r="868">
          <cell r="D868" t="str">
            <v>02CD12E187_C7A1</v>
          </cell>
          <cell r="E868">
            <v>0</v>
          </cell>
        </row>
        <row r="869">
          <cell r="D869" t="str">
            <v>02CD12E187_C8</v>
          </cell>
          <cell r="E869">
            <v>0.34631638258909708</v>
          </cell>
        </row>
        <row r="870">
          <cell r="D870" t="str">
            <v>02CD12E187_C8A1</v>
          </cell>
          <cell r="E870">
            <v>0.42</v>
          </cell>
        </row>
        <row r="871">
          <cell r="D871" t="str">
            <v>02CD12E187_C9</v>
          </cell>
          <cell r="E871">
            <v>0.49333333333333335</v>
          </cell>
        </row>
        <row r="872">
          <cell r="D872" t="str">
            <v>02CD12E187_C9A1</v>
          </cell>
          <cell r="E872">
            <v>0.49333333333333335</v>
          </cell>
        </row>
        <row r="873">
          <cell r="D873" t="str">
            <v>02CD12E187_C9A2</v>
          </cell>
          <cell r="E873">
            <v>0.6</v>
          </cell>
        </row>
        <row r="874">
          <cell r="D874" t="str">
            <v>02CD12E187_C10</v>
          </cell>
          <cell r="E874">
            <v>0.43374060150375937</v>
          </cell>
        </row>
        <row r="875">
          <cell r="D875" t="str">
            <v>02CD12E187_C10A1</v>
          </cell>
          <cell r="E875">
            <v>0.49315068493150682</v>
          </cell>
        </row>
        <row r="876">
          <cell r="D876" t="str">
            <v>02CD12E187_C10A2</v>
          </cell>
          <cell r="E876">
            <v>0.49315068493150682</v>
          </cell>
        </row>
        <row r="877">
          <cell r="D877" t="str">
            <v>02CD12E187_C11</v>
          </cell>
          <cell r="E877">
            <v>0.5675131348511383</v>
          </cell>
        </row>
        <row r="878">
          <cell r="D878" t="str">
            <v>02CD12E187_C11A1</v>
          </cell>
          <cell r="E878">
            <v>0.5005253940455342</v>
          </cell>
        </row>
        <row r="879">
          <cell r="D879" t="str">
            <v>02CD12E187_C11A2</v>
          </cell>
          <cell r="E879">
            <v>0.78787878787878785</v>
          </cell>
        </row>
        <row r="880">
          <cell r="D880" t="str">
            <v>02CD12E188_C1</v>
          </cell>
          <cell r="E880">
            <v>0.22500000000000001</v>
          </cell>
        </row>
        <row r="881">
          <cell r="D881" t="str">
            <v>02CD12E188_C1A1</v>
          </cell>
          <cell r="E881">
            <v>0</v>
          </cell>
        </row>
        <row r="882">
          <cell r="D882" t="str">
            <v>02CD12E188_C1A2</v>
          </cell>
          <cell r="E882">
            <v>0.7142857142857143</v>
          </cell>
        </row>
        <row r="883">
          <cell r="D883" t="str">
            <v>02CD12E188_C2</v>
          </cell>
          <cell r="E883">
            <v>0</v>
          </cell>
        </row>
        <row r="884">
          <cell r="D884" t="str">
            <v>02CD12E188_C2A1</v>
          </cell>
          <cell r="E884">
            <v>0</v>
          </cell>
        </row>
        <row r="885">
          <cell r="D885" t="str">
            <v>02CD12E188_C2A2</v>
          </cell>
          <cell r="E885">
            <v>0</v>
          </cell>
        </row>
        <row r="886">
          <cell r="D886" t="str">
            <v>02CD12E188_C3</v>
          </cell>
          <cell r="E886">
            <v>0.47499999999999998</v>
          </cell>
        </row>
        <row r="887">
          <cell r="D887" t="str">
            <v>02CD12E188_C3A1</v>
          </cell>
          <cell r="E887">
            <v>0</v>
          </cell>
        </row>
        <row r="888">
          <cell r="D888" t="str">
            <v>02CD12E188_C4</v>
          </cell>
          <cell r="E888">
            <v>0</v>
          </cell>
        </row>
        <row r="889">
          <cell r="D889" t="str">
            <v>02CD12E188_C4A1</v>
          </cell>
          <cell r="E889">
            <v>0</v>
          </cell>
        </row>
        <row r="890">
          <cell r="D890" t="str">
            <v>02CD12E188_C5</v>
          </cell>
          <cell r="E890">
            <v>0.47499999999999998</v>
          </cell>
        </row>
        <row r="891">
          <cell r="D891" t="str">
            <v>02CD12E188_C5A1</v>
          </cell>
          <cell r="E891">
            <v>1</v>
          </cell>
        </row>
        <row r="892">
          <cell r="D892" t="str">
            <v>02CD12E189_C1</v>
          </cell>
          <cell r="E892">
            <v>0.34333333333333332</v>
          </cell>
        </row>
        <row r="893">
          <cell r="D893" t="str">
            <v>02CD12E189_C1A1</v>
          </cell>
          <cell r="E893">
            <v>0.19893074723361931</v>
          </cell>
        </row>
        <row r="894">
          <cell r="D894" t="str">
            <v>02CD12E189_C1A2</v>
          </cell>
          <cell r="E894">
            <v>0.375</v>
          </cell>
        </row>
        <row r="895">
          <cell r="D895" t="str">
            <v>02CD12E189_C1A3</v>
          </cell>
          <cell r="E895">
            <v>0.66666666666666663</v>
          </cell>
        </row>
        <row r="896">
          <cell r="D896" t="str">
            <v xml:space="preserve">02CD12E189_C2 </v>
          </cell>
          <cell r="E896">
            <v>0</v>
          </cell>
        </row>
        <row r="897">
          <cell r="D897" t="str">
            <v>02CD12E189_C2A1</v>
          </cell>
          <cell r="E897">
            <v>0</v>
          </cell>
        </row>
        <row r="898">
          <cell r="D898" t="str">
            <v>02CD12E190_C1</v>
          </cell>
          <cell r="E898">
            <v>0.26869565217391306</v>
          </cell>
        </row>
        <row r="899">
          <cell r="D899" t="str">
            <v>02CD12E190_C1A1</v>
          </cell>
          <cell r="E899">
            <v>0.5</v>
          </cell>
        </row>
        <row r="900">
          <cell r="D900" t="str">
            <v>02CD12E190_C1A2</v>
          </cell>
          <cell r="E900">
            <v>0.5</v>
          </cell>
        </row>
        <row r="901">
          <cell r="D901" t="str">
            <v>02CD12E198_C1</v>
          </cell>
          <cell r="E901">
            <v>0.98604651162790702</v>
          </cell>
        </row>
        <row r="902">
          <cell r="D902" t="str">
            <v>02CD12E198_C1A1</v>
          </cell>
          <cell r="E902">
            <v>0.60526315789473684</v>
          </cell>
        </row>
        <row r="903">
          <cell r="D903" t="str">
            <v>02CD12E198_C1A2</v>
          </cell>
          <cell r="E903">
            <v>0.79831932773109249</v>
          </cell>
        </row>
        <row r="904">
          <cell r="D904" t="str">
            <v>02CD12E198_C2</v>
          </cell>
          <cell r="E904">
            <v>0.60526315789473684</v>
          </cell>
        </row>
        <row r="905">
          <cell r="D905" t="str">
            <v>02CD12E198_C2A1</v>
          </cell>
          <cell r="E905">
            <v>0</v>
          </cell>
        </row>
        <row r="906">
          <cell r="D906" t="str">
            <v>02CD12E198_C2A2</v>
          </cell>
          <cell r="E906">
            <v>1</v>
          </cell>
        </row>
        <row r="907">
          <cell r="D907" t="str">
            <v>02CD12E198_C3</v>
          </cell>
          <cell r="E907">
            <v>0.60526315789473684</v>
          </cell>
        </row>
        <row r="908">
          <cell r="D908" t="str">
            <v>02CD12E198_C3A1</v>
          </cell>
          <cell r="E908">
            <v>0.98604651162790702</v>
          </cell>
        </row>
        <row r="909">
          <cell r="D909" t="str">
            <v>02CD12E198_C3A2</v>
          </cell>
          <cell r="E909">
            <v>1</v>
          </cell>
        </row>
        <row r="910">
          <cell r="D910" t="str">
            <v>02CD12E198_C4</v>
          </cell>
          <cell r="E910">
            <v>0</v>
          </cell>
        </row>
        <row r="911">
          <cell r="D911" t="str">
            <v xml:space="preserve">02CD12E198_C4A1 </v>
          </cell>
          <cell r="E911">
            <v>0</v>
          </cell>
        </row>
        <row r="912">
          <cell r="D912" t="str">
            <v>02CD12E198_C4A2</v>
          </cell>
          <cell r="E912">
            <v>0</v>
          </cell>
        </row>
        <row r="913">
          <cell r="D913" t="str">
            <v>02CD12E200_C1</v>
          </cell>
          <cell r="E913">
            <v>0</v>
          </cell>
        </row>
        <row r="914">
          <cell r="D914" t="str">
            <v>02CD12E200_C1A1</v>
          </cell>
          <cell r="E914">
            <v>0.89473684210526316</v>
          </cell>
        </row>
        <row r="915">
          <cell r="D915" t="str">
            <v>02CD12E200_C1A2</v>
          </cell>
          <cell r="E915">
            <v>1.25</v>
          </cell>
        </row>
        <row r="916">
          <cell r="D916" t="str">
            <v>02CD12E200_C1A3</v>
          </cell>
          <cell r="E916">
            <v>0.66666666666666663</v>
          </cell>
        </row>
        <row r="917">
          <cell r="D917" t="str">
            <v>02CD12E200_C2</v>
          </cell>
          <cell r="E917">
            <v>0.70190274841437628</v>
          </cell>
        </row>
        <row r="918">
          <cell r="D918" t="str">
            <v>02CD12E200_C2A1</v>
          </cell>
          <cell r="E918">
            <v>0.82</v>
          </cell>
        </row>
        <row r="919">
          <cell r="D919" t="str">
            <v>02CD12E200_C2A2</v>
          </cell>
          <cell r="E919">
            <v>0.43333333333333335</v>
          </cell>
        </row>
        <row r="920">
          <cell r="D920" t="str">
            <v>02CD12E200_C2A3</v>
          </cell>
          <cell r="E920">
            <v>0.50476190476190474</v>
          </cell>
        </row>
        <row r="921">
          <cell r="D921" t="str">
            <v>02CD12E200_C2A4</v>
          </cell>
          <cell r="E921">
            <v>0</v>
          </cell>
        </row>
        <row r="922">
          <cell r="D922" t="str">
            <v>02CD12E200_C3</v>
          </cell>
          <cell r="E922">
            <v>1.0925316513551808</v>
          </cell>
        </row>
        <row r="923">
          <cell r="D923" t="str">
            <v>02CD12E200_C3A1</v>
          </cell>
          <cell r="E923">
            <v>1.0930574712643679</v>
          </cell>
        </row>
        <row r="924">
          <cell r="D924" t="str">
            <v>02CD12E200_C3A2</v>
          </cell>
          <cell r="E924">
            <v>0.99399999999999999</v>
          </cell>
        </row>
        <row r="925">
          <cell r="D925" t="str">
            <v>02CD12E200_C3A3</v>
          </cell>
          <cell r="E925">
            <v>1.3125</v>
          </cell>
        </row>
        <row r="926">
          <cell r="D926" t="str">
            <v>02CD12E200_C4</v>
          </cell>
          <cell r="E926">
            <v>0.87682625309058215</v>
          </cell>
        </row>
        <row r="927">
          <cell r="D927" t="str">
            <v>02CD12E200_C4A1</v>
          </cell>
          <cell r="E927">
            <v>0.63025210084033612</v>
          </cell>
        </row>
        <row r="928">
          <cell r="D928" t="str">
            <v>02CD12E200_C4A2</v>
          </cell>
          <cell r="E928">
            <v>0.52901023890784982</v>
          </cell>
        </row>
        <row r="929">
          <cell r="D929" t="str">
            <v>02CD12E200_C4A3</v>
          </cell>
          <cell r="E929">
            <v>0.93529411764705905</v>
          </cell>
        </row>
        <row r="930">
          <cell r="D930" t="str">
            <v>02CD12E200_C5</v>
          </cell>
          <cell r="E930">
            <v>0</v>
          </cell>
        </row>
        <row r="931">
          <cell r="D931" t="str">
            <v>02CD12E200_C5A1</v>
          </cell>
          <cell r="E931">
            <v>0</v>
          </cell>
        </row>
        <row r="932">
          <cell r="D932" t="str">
            <v>02CD12E200_C6</v>
          </cell>
          <cell r="E932">
            <v>0.59230769230769231</v>
          </cell>
        </row>
        <row r="933">
          <cell r="D933" t="str">
            <v>02CD12E200_C6A1</v>
          </cell>
          <cell r="E933">
            <v>0</v>
          </cell>
        </row>
        <row r="934">
          <cell r="D934" t="str">
            <v>02CD12E200_C7</v>
          </cell>
          <cell r="E934">
            <v>0.72888888888888892</v>
          </cell>
        </row>
        <row r="935">
          <cell r="D935" t="str">
            <v>02CD12E200_C7A1</v>
          </cell>
          <cell r="E935">
            <v>0</v>
          </cell>
        </row>
        <row r="936">
          <cell r="D936" t="str">
            <v>02CD12E200_C8</v>
          </cell>
          <cell r="E936">
            <v>0</v>
          </cell>
        </row>
        <row r="937">
          <cell r="D937" t="str">
            <v>02CD12E200_C8A1</v>
          </cell>
          <cell r="E937">
            <v>0</v>
          </cell>
        </row>
        <row r="938">
          <cell r="D938" t="str">
            <v>02CD12E200_C9</v>
          </cell>
          <cell r="E938">
            <v>0.69879999999999998</v>
          </cell>
        </row>
        <row r="939">
          <cell r="D939" t="str">
            <v>02CD12E200_C9A1</v>
          </cell>
          <cell r="E939">
            <v>0.56156249999999996</v>
          </cell>
        </row>
        <row r="940">
          <cell r="D940" t="str">
            <v>02CD12E200_C9A2</v>
          </cell>
          <cell r="E940">
            <v>0.34499999999999997</v>
          </cell>
        </row>
        <row r="941">
          <cell r="D941" t="str">
            <v>02CD12E200_C9A3</v>
          </cell>
          <cell r="E941">
            <v>0.83699999999999997</v>
          </cell>
        </row>
        <row r="942">
          <cell r="D942" t="str">
            <v>02CD12F037_C1</v>
          </cell>
          <cell r="E942">
            <v>0.23484848484848486</v>
          </cell>
        </row>
        <row r="943">
          <cell r="D943" t="str">
            <v>02CD12F037_C1A1</v>
          </cell>
          <cell r="E943">
            <v>0.25</v>
          </cell>
        </row>
        <row r="944">
          <cell r="D944" t="str">
            <v>02CD12F037_C1A2</v>
          </cell>
          <cell r="E944">
            <v>0.25</v>
          </cell>
        </row>
        <row r="945">
          <cell r="D945" t="str">
            <v>02CD12F037_C2</v>
          </cell>
          <cell r="E945">
            <v>0</v>
          </cell>
        </row>
        <row r="946">
          <cell r="D946" t="str">
            <v>02CD12F037_C2A1</v>
          </cell>
          <cell r="E946">
            <v>0</v>
          </cell>
        </row>
        <row r="947">
          <cell r="D947" t="str">
            <v>02CD12F037_C2A2</v>
          </cell>
          <cell r="E947">
            <v>0</v>
          </cell>
        </row>
        <row r="948">
          <cell r="D948" t="str">
            <v>02CD12F037_C3</v>
          </cell>
          <cell r="E948">
            <v>8.3333333333333329E-2</v>
          </cell>
        </row>
        <row r="949">
          <cell r="D949" t="str">
            <v>02CD12F037_C3A1</v>
          </cell>
          <cell r="E949">
            <v>1</v>
          </cell>
        </row>
        <row r="950">
          <cell r="D950" t="str">
            <v>02CD12F037_C3A2</v>
          </cell>
          <cell r="E950">
            <v>0.125</v>
          </cell>
        </row>
        <row r="951">
          <cell r="D951" t="str">
            <v>02CD12F037_C4</v>
          </cell>
          <cell r="E951">
            <v>0.70799999999999996</v>
          </cell>
        </row>
        <row r="952">
          <cell r="D952" t="str">
            <v>02CD12F037_C4A1</v>
          </cell>
          <cell r="E952">
            <v>0.5</v>
          </cell>
        </row>
        <row r="953">
          <cell r="D953" t="str">
            <v>02CD12F037_C4A2</v>
          </cell>
          <cell r="E953">
            <v>0.5</v>
          </cell>
        </row>
        <row r="954">
          <cell r="D954" t="str">
            <v>02CD12F037_C5</v>
          </cell>
          <cell r="E954">
            <v>0</v>
          </cell>
        </row>
        <row r="955">
          <cell r="D955" t="str">
            <v>02CD12F037_C5A1</v>
          </cell>
          <cell r="E955">
            <v>1</v>
          </cell>
        </row>
        <row r="956">
          <cell r="D956" t="str">
            <v>02CD12F037_C5A2</v>
          </cell>
          <cell r="E956">
            <v>0</v>
          </cell>
        </row>
        <row r="957">
          <cell r="D957" t="str">
            <v>02CD12F037_C6</v>
          </cell>
          <cell r="E957">
            <v>0</v>
          </cell>
        </row>
        <row r="958">
          <cell r="D958" t="str">
            <v>02CD12F037_C6A1</v>
          </cell>
          <cell r="E958">
            <v>1</v>
          </cell>
        </row>
        <row r="959">
          <cell r="D959" t="str">
            <v>02CD12F037_C6A2</v>
          </cell>
          <cell r="E959">
            <v>0.37338129496402878</v>
          </cell>
        </row>
        <row r="960">
          <cell r="D960" t="str">
            <v>02CD12F037_C7</v>
          </cell>
          <cell r="E960">
            <v>0</v>
          </cell>
        </row>
        <row r="961">
          <cell r="D961" t="str">
            <v>02CD12F037_C7A1</v>
          </cell>
          <cell r="E961">
            <v>0</v>
          </cell>
        </row>
        <row r="962">
          <cell r="D962" t="str">
            <v>02CD12F037_C7A2</v>
          </cell>
          <cell r="E962">
            <v>0</v>
          </cell>
        </row>
        <row r="963">
          <cell r="D963" t="str">
            <v>02CD12F037_C8</v>
          </cell>
          <cell r="E963">
            <v>0</v>
          </cell>
        </row>
        <row r="964">
          <cell r="D964" t="str">
            <v>02CD12F037_C8A1</v>
          </cell>
          <cell r="E964">
            <v>1</v>
          </cell>
        </row>
        <row r="965">
          <cell r="D965" t="str">
            <v>02CD12F037_C8A2</v>
          </cell>
          <cell r="E965">
            <v>0</v>
          </cell>
        </row>
        <row r="966">
          <cell r="D966" t="str">
            <v>02CD12F037_C9</v>
          </cell>
          <cell r="E966">
            <v>0.25</v>
          </cell>
        </row>
        <row r="967">
          <cell r="D967" t="str">
            <v>02CD12F037_C9A1</v>
          </cell>
          <cell r="E967">
            <v>0.3</v>
          </cell>
        </row>
        <row r="968">
          <cell r="D968" t="str">
            <v>02CD12F037_C9A2</v>
          </cell>
          <cell r="E968">
            <v>1</v>
          </cell>
        </row>
        <row r="969">
          <cell r="D969" t="str">
            <v>02CD12F037_C10</v>
          </cell>
          <cell r="E969">
            <v>0.14516129032258066</v>
          </cell>
        </row>
        <row r="970">
          <cell r="D970" t="str">
            <v>02CD12F037_C10A1</v>
          </cell>
          <cell r="E970">
            <v>1</v>
          </cell>
        </row>
        <row r="971">
          <cell r="D971" t="str">
            <v>02CD12F037_C10A2</v>
          </cell>
          <cell r="E971">
            <v>1</v>
          </cell>
        </row>
        <row r="972">
          <cell r="D972" t="str">
            <v>02CD12F037_C11</v>
          </cell>
          <cell r="E972">
            <v>0</v>
          </cell>
        </row>
        <row r="973">
          <cell r="D973" t="str">
            <v>02CD12F037_C11A1</v>
          </cell>
          <cell r="E973">
            <v>1</v>
          </cell>
        </row>
        <row r="974">
          <cell r="D974" t="str">
            <v>02CD12F037_C11A2</v>
          </cell>
          <cell r="E974">
            <v>0</v>
          </cell>
        </row>
        <row r="975">
          <cell r="D975" t="str">
            <v>02CD12K023_C1</v>
          </cell>
          <cell r="E975">
            <v>0</v>
          </cell>
        </row>
        <row r="976">
          <cell r="D976" t="str">
            <v>02CD12K023_C1A2</v>
          </cell>
          <cell r="E976">
            <v>0</v>
          </cell>
        </row>
        <row r="977">
          <cell r="D977" t="str">
            <v>02CD12K023_C2</v>
          </cell>
          <cell r="E977">
            <v>0.61538461538461542</v>
          </cell>
        </row>
        <row r="978">
          <cell r="D978" t="str">
            <v>02CD12K023_C2A1</v>
          </cell>
          <cell r="E978">
            <v>0.61538461538461542</v>
          </cell>
        </row>
        <row r="979">
          <cell r="D979" t="str">
            <v>02CD12K023_C2A2</v>
          </cell>
          <cell r="E979">
            <v>0.53846153846153844</v>
          </cell>
        </row>
        <row r="980">
          <cell r="D980" t="str">
            <v>02CD12K023_C3</v>
          </cell>
          <cell r="E980">
            <v>0</v>
          </cell>
        </row>
        <row r="981">
          <cell r="D981" t="str">
            <v>02CD12K023_C3A1</v>
          </cell>
          <cell r="E981">
            <v>0</v>
          </cell>
        </row>
        <row r="982">
          <cell r="D982" t="str">
            <v>02CD12K023_C3A2</v>
          </cell>
          <cell r="E982">
            <v>0</v>
          </cell>
        </row>
        <row r="983">
          <cell r="D983" t="str">
            <v>02CD12K023_C4</v>
          </cell>
          <cell r="E983">
            <v>0</v>
          </cell>
        </row>
        <row r="984">
          <cell r="D984" t="str">
            <v>02CD12K023_C4A1</v>
          </cell>
          <cell r="E984">
            <v>0</v>
          </cell>
        </row>
        <row r="985">
          <cell r="D985" t="str">
            <v>02CD12K023_C5</v>
          </cell>
          <cell r="E985">
            <v>0.55000000000000004</v>
          </cell>
        </row>
        <row r="986">
          <cell r="D986" t="str">
            <v>02CD12K023_C5A1</v>
          </cell>
          <cell r="E986">
            <v>0.8</v>
          </cell>
        </row>
        <row r="987">
          <cell r="D987" t="str">
            <v>02CD12K023_C6</v>
          </cell>
          <cell r="E987">
            <v>0.9</v>
          </cell>
        </row>
        <row r="988">
          <cell r="D988" t="str">
            <v>02CD12K023_C6A1</v>
          </cell>
          <cell r="E988">
            <v>0.58181818181818179</v>
          </cell>
        </row>
        <row r="989">
          <cell r="D989" t="str">
            <v>02CD12K023_C6A2</v>
          </cell>
          <cell r="E989">
            <v>0.45454545454545453</v>
          </cell>
        </row>
        <row r="990">
          <cell r="D990" t="str">
            <v>02CD12K023_C7</v>
          </cell>
          <cell r="E990">
            <v>0.83544303797468356</v>
          </cell>
        </row>
        <row r="991">
          <cell r="D991" t="str">
            <v>02CD12K023_C7A1</v>
          </cell>
          <cell r="E991">
            <v>1.3333333333333333</v>
          </cell>
        </row>
        <row r="992">
          <cell r="D992" t="str">
            <v>02CD12K023_C7A2</v>
          </cell>
          <cell r="E992">
            <v>0.83544303797468356</v>
          </cell>
        </row>
        <row r="993">
          <cell r="D993" t="str">
            <v>02CD12K023_C8</v>
          </cell>
          <cell r="E993">
            <v>0.78688524590163933</v>
          </cell>
        </row>
        <row r="994">
          <cell r="D994" t="str">
            <v>02CD12K023_C8A1</v>
          </cell>
          <cell r="E994">
            <v>0</v>
          </cell>
        </row>
        <row r="995">
          <cell r="D995" t="str">
            <v>02CD12K023_C8A2</v>
          </cell>
          <cell r="E995">
            <v>0.78688524590163933</v>
          </cell>
        </row>
        <row r="996">
          <cell r="D996" t="str">
            <v>02CD12K023_C9</v>
          </cell>
          <cell r="E996">
            <v>0.7407407407407407</v>
          </cell>
        </row>
        <row r="997">
          <cell r="D997" t="str">
            <v>02CD12K023_C9A1</v>
          </cell>
          <cell r="E997">
            <v>0</v>
          </cell>
        </row>
        <row r="998">
          <cell r="D998" t="str">
            <v>02CD12K023_C9A2</v>
          </cell>
          <cell r="E998">
            <v>0.7407407407407407</v>
          </cell>
        </row>
        <row r="999">
          <cell r="D999" t="str">
            <v>02CD12N001_C1</v>
          </cell>
          <cell r="E999">
            <v>0.70954623287671237</v>
          </cell>
        </row>
        <row r="1000">
          <cell r="D1000" t="str">
            <v>02CD12N001_C1A1</v>
          </cell>
          <cell r="E1000">
            <v>0.9375</v>
          </cell>
        </row>
        <row r="1001">
          <cell r="D1001" t="str">
            <v>02CD12N001_C1A2</v>
          </cell>
          <cell r="E1001">
            <v>0.8666666666666667</v>
          </cell>
        </row>
        <row r="1002">
          <cell r="D1002" t="str">
            <v>02CD12N001_C2</v>
          </cell>
          <cell r="E1002">
            <v>2.1666666666666665</v>
          </cell>
        </row>
        <row r="1003">
          <cell r="D1003" t="str">
            <v>02CD12N001_C2A1</v>
          </cell>
          <cell r="E1003">
            <v>0.5</v>
          </cell>
        </row>
        <row r="1004">
          <cell r="D1004" t="str">
            <v>02CD12N001_C2A2</v>
          </cell>
          <cell r="E1004">
            <v>0.7</v>
          </cell>
        </row>
        <row r="1005">
          <cell r="D1005" t="str">
            <v>02CD12N001_C3</v>
          </cell>
          <cell r="E1005">
            <v>2.2597402597402598</v>
          </cell>
        </row>
        <row r="1006">
          <cell r="D1006" t="str">
            <v>02CD12N001_C3A1</v>
          </cell>
          <cell r="E1006">
            <v>0</v>
          </cell>
        </row>
        <row r="1007">
          <cell r="D1007" t="str">
            <v>02CD12N001_C3A2</v>
          </cell>
          <cell r="E1007">
            <v>0.52100000000000002</v>
          </cell>
        </row>
        <row r="1008">
          <cell r="D1008" t="str">
            <v>02CD12R002_C1</v>
          </cell>
          <cell r="E1008">
            <v>1</v>
          </cell>
        </row>
        <row r="1009">
          <cell r="D1009" t="str">
            <v>02CD12R002_C1A1</v>
          </cell>
          <cell r="E1009">
            <v>1.0454545454545454</v>
          </cell>
        </row>
        <row r="1010">
          <cell r="D1010" t="str">
            <v>02CD12S233_C1</v>
          </cell>
          <cell r="E1010">
            <v>0</v>
          </cell>
        </row>
        <row r="1011">
          <cell r="D1011" t="str">
            <v>02CD12S233_C1A1</v>
          </cell>
          <cell r="E1011">
            <v>0</v>
          </cell>
        </row>
        <row r="1012">
          <cell r="D1012" t="str">
            <v>02CD12S233_C1A2</v>
          </cell>
          <cell r="E1012">
            <v>0</v>
          </cell>
        </row>
        <row r="1013">
          <cell r="D1013" t="str">
            <v>02CD12U048_C1</v>
          </cell>
          <cell r="E1013">
            <v>0</v>
          </cell>
        </row>
        <row r="1014">
          <cell r="D1014" t="str">
            <v>02CD12U048_C1A1</v>
          </cell>
          <cell r="E1014">
            <v>0</v>
          </cell>
        </row>
        <row r="1015">
          <cell r="D1015" t="str">
            <v>02CD12U048_C2</v>
          </cell>
          <cell r="E1015">
            <v>0</v>
          </cell>
        </row>
        <row r="1016">
          <cell r="D1016" t="str">
            <v>02CD12U048_C2A1</v>
          </cell>
          <cell r="E1016">
            <v>0</v>
          </cell>
        </row>
        <row r="1017">
          <cell r="D1017" t="str">
            <v>02CD12U048_C3</v>
          </cell>
          <cell r="E1017">
            <v>0</v>
          </cell>
        </row>
        <row r="1018">
          <cell r="D1018" t="str">
            <v>02CD12U048_C3A1</v>
          </cell>
          <cell r="E1018">
            <v>0</v>
          </cell>
        </row>
        <row r="1019">
          <cell r="D1019" t="str">
            <v>02CD12U048_C4</v>
          </cell>
          <cell r="E1019">
            <v>0</v>
          </cell>
        </row>
        <row r="1020">
          <cell r="D1020" t="str">
            <v>02CD12U048_C4A1</v>
          </cell>
          <cell r="E1020">
            <v>0</v>
          </cell>
        </row>
        <row r="1021">
          <cell r="D1021" t="str">
            <v>02CD12U048_C5</v>
          </cell>
          <cell r="E1021">
            <v>0</v>
          </cell>
        </row>
        <row r="1022">
          <cell r="D1022" t="str">
            <v>02CD12U048_C5A1</v>
          </cell>
          <cell r="E1022">
            <v>0</v>
          </cell>
        </row>
        <row r="1023">
          <cell r="D1023" t="str">
            <v>02CD12U048_C6</v>
          </cell>
          <cell r="E1023">
            <v>1</v>
          </cell>
        </row>
        <row r="1024">
          <cell r="D1024" t="str">
            <v>02CD12U048_C6A1</v>
          </cell>
          <cell r="E1024">
            <v>0.5</v>
          </cell>
        </row>
        <row r="1025">
          <cell r="D1025" t="str">
            <v>02CD12U048_C7</v>
          </cell>
          <cell r="E1025">
            <v>0</v>
          </cell>
        </row>
        <row r="1026">
          <cell r="D1026" t="str">
            <v>02CD12U048_C7A1</v>
          </cell>
          <cell r="E1026">
            <v>0</v>
          </cell>
        </row>
        <row r="1027">
          <cell r="D1027" t="str">
            <v>02CD12U048_C8</v>
          </cell>
          <cell r="E1027">
            <v>0</v>
          </cell>
        </row>
        <row r="1028">
          <cell r="D1028" t="str">
            <v>02CD12U048_C8A1</v>
          </cell>
          <cell r="E1028">
            <v>1</v>
          </cell>
        </row>
        <row r="1029">
          <cell r="D1029" t="str">
            <v>02CD12U048_C9</v>
          </cell>
          <cell r="E1029">
            <v>0</v>
          </cell>
        </row>
        <row r="1030">
          <cell r="D1030" t="str">
            <v>02CD12U048_C9A1</v>
          </cell>
          <cell r="E1030">
            <v>0</v>
          </cell>
        </row>
        <row r="1031">
          <cell r="D1031" t="str">
            <v>02CD14E187_C1</v>
          </cell>
          <cell r="E1031">
            <v>0.87331071255453196</v>
          </cell>
        </row>
        <row r="1032">
          <cell r="D1032" t="str">
            <v>02CD14E187_C1A1</v>
          </cell>
          <cell r="E1032">
            <v>0.74468085106382997</v>
          </cell>
        </row>
        <row r="1033">
          <cell r="D1033" t="str">
            <v>02CD14E187_C2</v>
          </cell>
          <cell r="E1033">
            <v>0.73633333333333295</v>
          </cell>
        </row>
        <row r="1034">
          <cell r="D1034" t="str">
            <v>02CD14E187_C2A1</v>
          </cell>
          <cell r="E1034">
            <v>0.47199999999999998</v>
          </cell>
        </row>
        <row r="1035">
          <cell r="D1035" t="str">
            <v>02CD14E187_C3</v>
          </cell>
          <cell r="E1035">
            <v>0.77500000000000002</v>
          </cell>
        </row>
        <row r="1036">
          <cell r="D1036" t="str">
            <v>02CD14E187_C3A1</v>
          </cell>
          <cell r="E1036">
            <v>0.75</v>
          </cell>
        </row>
        <row r="1037">
          <cell r="D1037" t="str">
            <v>02CD14E187_C3A2</v>
          </cell>
          <cell r="E1037">
            <v>0.81816923076923098</v>
          </cell>
        </row>
        <row r="1038">
          <cell r="D1038" t="str">
            <v>02CD14E187_C3A3</v>
          </cell>
          <cell r="E1038">
            <v>0.61499999999999999</v>
          </cell>
        </row>
        <row r="1039">
          <cell r="D1039" t="str">
            <v>02CD14E187_C4</v>
          </cell>
          <cell r="E1039">
            <v>0.75016400000000005</v>
          </cell>
        </row>
        <row r="1040">
          <cell r="D1040" t="str">
            <v>02CD14E187_C4A1</v>
          </cell>
          <cell r="E1040">
            <v>0.81794117647058795</v>
          </cell>
        </row>
        <row r="1041">
          <cell r="D1041" t="str">
            <v>02CD14E187_C4A2</v>
          </cell>
          <cell r="E1041">
            <v>0.81815243415802097</v>
          </cell>
        </row>
        <row r="1042">
          <cell r="D1042" t="str">
            <v>02CD14E187_C4A3</v>
          </cell>
          <cell r="E1042">
            <v>0.93945199999999995</v>
          </cell>
        </row>
        <row r="1043">
          <cell r="D1043" t="str">
            <v>02CD14E187_C5</v>
          </cell>
          <cell r="E1043">
            <v>0.57650562500000002</v>
          </cell>
        </row>
        <row r="1044">
          <cell r="D1044" t="str">
            <v>02CD14E187_C5A1</v>
          </cell>
          <cell r="E1044">
            <v>0</v>
          </cell>
        </row>
        <row r="1045">
          <cell r="D1045" t="str">
            <v>02CD14E187_C6</v>
          </cell>
          <cell r="E1045">
            <v>1.3333333333333299</v>
          </cell>
        </row>
        <row r="1046">
          <cell r="D1046" t="str">
            <v>02CD14E187_C6A1</v>
          </cell>
          <cell r="E1046">
            <v>1</v>
          </cell>
        </row>
        <row r="1047">
          <cell r="D1047" t="str">
            <v>02CD14E187_C1</v>
          </cell>
          <cell r="E1047">
            <v>0.87331071255453196</v>
          </cell>
        </row>
        <row r="1048">
          <cell r="D1048" t="str">
            <v>02CD14E187_C1A1</v>
          </cell>
          <cell r="E1048">
            <v>0.74468085106382997</v>
          </cell>
        </row>
        <row r="1049">
          <cell r="D1049" t="str">
            <v>02CD14E187_C2</v>
          </cell>
          <cell r="E1049">
            <v>0.73633333333333295</v>
          </cell>
        </row>
        <row r="1050">
          <cell r="D1050" t="str">
            <v>02CD14E187_C2A1</v>
          </cell>
          <cell r="E1050">
            <v>0.47199999999999998</v>
          </cell>
        </row>
        <row r="1051">
          <cell r="D1051" t="str">
            <v>02CD14E187_C3</v>
          </cell>
          <cell r="E1051">
            <v>0.77500000000000002</v>
          </cell>
        </row>
        <row r="1052">
          <cell r="D1052" t="str">
            <v>02CD14E187_C3A1</v>
          </cell>
          <cell r="E1052">
            <v>0.75</v>
          </cell>
        </row>
        <row r="1053">
          <cell r="D1053" t="str">
            <v>02CD14E187_C3A2</v>
          </cell>
          <cell r="E1053">
            <v>0.81816923076923098</v>
          </cell>
        </row>
        <row r="1054">
          <cell r="D1054" t="str">
            <v>02CD14E187_C3A3</v>
          </cell>
          <cell r="E1054">
            <v>0.61499999999999999</v>
          </cell>
        </row>
        <row r="1055">
          <cell r="D1055" t="str">
            <v>02CD14E187_C4</v>
          </cell>
          <cell r="E1055">
            <v>0.75016400000000005</v>
          </cell>
        </row>
        <row r="1056">
          <cell r="D1056" t="str">
            <v>02CD14E187_C4A1</v>
          </cell>
          <cell r="E1056">
            <v>0.81794117647058795</v>
          </cell>
        </row>
        <row r="1057">
          <cell r="D1057" t="str">
            <v>02CD14E187_C4A2</v>
          </cell>
          <cell r="E1057">
            <v>0.81815243415802097</v>
          </cell>
        </row>
        <row r="1058">
          <cell r="D1058" t="str">
            <v>02CD14E187_C4A3</v>
          </cell>
          <cell r="E1058">
            <v>0.93945199999999995</v>
          </cell>
        </row>
        <row r="1059">
          <cell r="D1059" t="str">
            <v>02CD14E187_C5</v>
          </cell>
          <cell r="E1059">
            <v>0.57650562500000002</v>
          </cell>
        </row>
        <row r="1060">
          <cell r="D1060" t="str">
            <v>02CD14E187_C5A1</v>
          </cell>
          <cell r="E1060">
            <v>0</v>
          </cell>
        </row>
        <row r="1061">
          <cell r="D1061" t="str">
            <v>02CD14E187_C6</v>
          </cell>
          <cell r="E1061">
            <v>1.3333333333333299</v>
          </cell>
        </row>
        <row r="1062">
          <cell r="D1062" t="str">
            <v>02CD14E187_C6A1</v>
          </cell>
          <cell r="E1062">
            <v>1</v>
          </cell>
        </row>
        <row r="1063">
          <cell r="D1063" t="str">
            <v>02CD14E188_C1</v>
          </cell>
          <cell r="E1063">
            <v>0.88923076923076905</v>
          </cell>
        </row>
        <row r="1064">
          <cell r="D1064" t="str">
            <v>02CD14E188_C1A1</v>
          </cell>
          <cell r="E1064">
            <v>1</v>
          </cell>
        </row>
        <row r="1065">
          <cell r="D1065" t="str">
            <v>02CD14E188_C2</v>
          </cell>
          <cell r="E1065">
            <v>0.54945054945054905</v>
          </cell>
        </row>
        <row r="1066">
          <cell r="D1066" t="str">
            <v>02CD14E188_C2A1</v>
          </cell>
          <cell r="E1066">
            <v>1</v>
          </cell>
        </row>
        <row r="1067">
          <cell r="D1067" t="str">
            <v>02CD14E188_C3</v>
          </cell>
          <cell r="E1067">
            <v>0.57574404761904763</v>
          </cell>
        </row>
        <row r="1068">
          <cell r="D1068" t="str">
            <v>02CD14E188_C3A1</v>
          </cell>
          <cell r="E1068">
            <v>0.99875000000000003</v>
          </cell>
        </row>
        <row r="1069">
          <cell r="D1069" t="str">
            <v>02CD14E188_C3A2</v>
          </cell>
          <cell r="E1069">
            <v>0.56363636363636405</v>
          </cell>
        </row>
        <row r="1070">
          <cell r="D1070" t="str">
            <v>02CD14E188_C4</v>
          </cell>
          <cell r="E1070">
            <v>0.94377358490565999</v>
          </cell>
        </row>
        <row r="1071">
          <cell r="D1071" t="str">
            <v>02CD14E188_C4A1</v>
          </cell>
          <cell r="E1071">
            <v>0.23633333333333301</v>
          </cell>
        </row>
        <row r="1072">
          <cell r="D1072" t="str">
            <v>02CD14E188_C4A2</v>
          </cell>
          <cell r="E1072">
            <v>0.25862068965517199</v>
          </cell>
        </row>
        <row r="1073">
          <cell r="D1073" t="str">
            <v>02CD14E189_C1</v>
          </cell>
          <cell r="E1073">
            <v>0.93469937606352804</v>
          </cell>
        </row>
        <row r="1074">
          <cell r="D1074" t="str">
            <v>02CD14E189_C1A1</v>
          </cell>
          <cell r="E1074">
            <v>1.2528833427869199</v>
          </cell>
        </row>
        <row r="1075">
          <cell r="D1075" t="str">
            <v>02CD14E189_C2</v>
          </cell>
          <cell r="E1075">
            <v>1</v>
          </cell>
        </row>
        <row r="1076">
          <cell r="D1076" t="str">
            <v>02CD14E189_C2A1</v>
          </cell>
          <cell r="E1076">
            <v>1</v>
          </cell>
        </row>
        <row r="1077">
          <cell r="D1077" t="str">
            <v>02CD14E189_C3</v>
          </cell>
          <cell r="E1077">
            <v>2.7862407862407901</v>
          </cell>
        </row>
        <row r="1078">
          <cell r="D1078" t="str">
            <v>02CD14E189_C3A1</v>
          </cell>
          <cell r="E1078">
            <v>0.36160420775805402</v>
          </cell>
        </row>
        <row r="1079">
          <cell r="D1079" t="str">
            <v>02CD14E190_C1</v>
          </cell>
          <cell r="E1079">
            <v>0.57499999999999996</v>
          </cell>
        </row>
        <row r="1080">
          <cell r="D1080" t="str">
            <v>02CD14E190_C1A1</v>
          </cell>
          <cell r="E1080">
            <v>0.73954078039160442</v>
          </cell>
        </row>
        <row r="1081">
          <cell r="D1081" t="str">
            <v>02CD14E190_C2</v>
          </cell>
          <cell r="E1081">
            <v>1</v>
          </cell>
        </row>
        <row r="1082">
          <cell r="D1082" t="str">
            <v>02CD14E190_C2A1</v>
          </cell>
          <cell r="E1082">
            <v>0.76061904761904764</v>
          </cell>
        </row>
        <row r="1083">
          <cell r="D1083" t="str">
            <v>02CD14E198_C1</v>
          </cell>
          <cell r="E1083">
            <v>0.92352941176470604</v>
          </cell>
        </row>
        <row r="1084">
          <cell r="D1084" t="str">
            <v>02CD14E198_C1A1</v>
          </cell>
          <cell r="E1084">
            <v>0.91029411764705903</v>
          </cell>
        </row>
        <row r="1085">
          <cell r="D1085" t="str">
            <v>02CD14E198_C1A2</v>
          </cell>
          <cell r="E1085">
            <v>1</v>
          </cell>
        </row>
        <row r="1086">
          <cell r="D1086" t="str">
            <v>02CD14E198_C2</v>
          </cell>
          <cell r="E1086">
            <v>0.5</v>
          </cell>
        </row>
        <row r="1087">
          <cell r="D1087" t="str">
            <v>02CD14E198_C2A1</v>
          </cell>
          <cell r="E1087">
            <v>0.95151515151515198</v>
          </cell>
        </row>
        <row r="1088">
          <cell r="D1088" t="str">
            <v>02CD14E198_C3</v>
          </cell>
          <cell r="E1088">
            <v>0.133333333333333</v>
          </cell>
        </row>
        <row r="1089">
          <cell r="D1089" t="str">
            <v>02CD14E198_C3A1</v>
          </cell>
          <cell r="E1089">
            <v>1.0593333333333299</v>
          </cell>
        </row>
        <row r="1090">
          <cell r="D1090" t="str">
            <v>02CD14E198_C4</v>
          </cell>
          <cell r="E1090">
            <v>0</v>
          </cell>
        </row>
        <row r="1091">
          <cell r="D1091" t="str">
            <v>02CD14E198_C4A1</v>
          </cell>
          <cell r="E1091">
            <v>0</v>
          </cell>
        </row>
        <row r="1092">
          <cell r="D1092" t="str">
            <v>02CD14E200_C1</v>
          </cell>
          <cell r="E1092">
            <v>0.64893845164057495</v>
          </cell>
        </row>
        <row r="1093">
          <cell r="D1093" t="str">
            <v>02CD14E200_C1A1</v>
          </cell>
          <cell r="E1093">
            <v>0.59883720930232598</v>
          </cell>
        </row>
        <row r="1094">
          <cell r="D1094" t="str">
            <v>02CD14E200_C1A2</v>
          </cell>
          <cell r="E1094">
            <v>0.75449999999999995</v>
          </cell>
        </row>
        <row r="1095">
          <cell r="D1095" t="str">
            <v>02CD14E200_C1A3</v>
          </cell>
          <cell r="E1095">
            <v>0.75117370892018798</v>
          </cell>
        </row>
        <row r="1096">
          <cell r="D1096" t="str">
            <v>02CD14E200_C1A4</v>
          </cell>
          <cell r="E1096">
            <v>0.62923076923076904</v>
          </cell>
        </row>
        <row r="1097">
          <cell r="D1097" t="str">
            <v>02CD14E200_C2</v>
          </cell>
          <cell r="E1097">
            <v>0.59266666666666701</v>
          </cell>
        </row>
        <row r="1098">
          <cell r="D1098" t="str">
            <v>02CD14E200_C2A1</v>
          </cell>
          <cell r="E1098">
            <v>0.40625</v>
          </cell>
        </row>
        <row r="1099">
          <cell r="D1099" t="str">
            <v>02CD14E200_C2A2</v>
          </cell>
          <cell r="E1099">
            <v>1.65</v>
          </cell>
        </row>
        <row r="1100">
          <cell r="D1100" t="str">
            <v>02CD14E200_C3</v>
          </cell>
          <cell r="E1100">
            <v>0.79975368895086396</v>
          </cell>
        </row>
        <row r="1101">
          <cell r="D1101" t="str">
            <v>02CD14E200_C3A1</v>
          </cell>
          <cell r="E1101">
            <v>0.89024390243902396</v>
          </cell>
        </row>
        <row r="1102">
          <cell r="D1102" t="str">
            <v>02CD14E200_C4</v>
          </cell>
          <cell r="E1102">
            <v>0.75658385093167702</v>
          </cell>
        </row>
        <row r="1103">
          <cell r="D1103" t="str">
            <v>02CD14E200_C4A1</v>
          </cell>
          <cell r="E1103">
            <v>0.9</v>
          </cell>
        </row>
        <row r="1104">
          <cell r="D1104" t="str">
            <v>02CD14E200_C4A2</v>
          </cell>
          <cell r="E1104">
            <v>1.6603333333333301</v>
          </cell>
        </row>
        <row r="1105">
          <cell r="D1105" t="str">
            <v>02CD14E200_C5</v>
          </cell>
          <cell r="E1105">
            <v>0.31563612819682701</v>
          </cell>
        </row>
        <row r="1106">
          <cell r="D1106" t="str">
            <v>02CD14E200_C5A1</v>
          </cell>
          <cell r="E1106">
            <v>0.515625</v>
          </cell>
        </row>
        <row r="1107">
          <cell r="D1107" t="str">
            <v>02CD14E200_C5A2</v>
          </cell>
          <cell r="E1107">
            <v>2.1041666666666701</v>
          </cell>
        </row>
        <row r="1108">
          <cell r="D1108" t="str">
            <v>02CD14E200_C6</v>
          </cell>
          <cell r="E1108">
            <v>0.64</v>
          </cell>
        </row>
        <row r="1109">
          <cell r="D1109" t="str">
            <v>02CD14E200_C6A1</v>
          </cell>
          <cell r="E1109">
            <v>0.78021978021978</v>
          </cell>
        </row>
        <row r="1110">
          <cell r="D1110" t="str">
            <v>02CD14E200_C6A2</v>
          </cell>
          <cell r="E1110">
            <v>0.89560439560439598</v>
          </cell>
        </row>
        <row r="1111">
          <cell r="D1111" t="str">
            <v>02CD14F037_C1</v>
          </cell>
          <cell r="E1111">
            <v>0.66666666666666696</v>
          </cell>
        </row>
        <row r="1112">
          <cell r="D1112" t="str">
            <v>02CD14F037_C1A1</v>
          </cell>
          <cell r="E1112">
            <v>0.66666666666666696</v>
          </cell>
        </row>
        <row r="1113">
          <cell r="D1113" t="str">
            <v>02CD14F037_C1A2</v>
          </cell>
          <cell r="E1113">
            <v>0.375</v>
          </cell>
        </row>
        <row r="1114">
          <cell r="D1114" t="str">
            <v>02CD14F037_C1A3</v>
          </cell>
          <cell r="E1114">
            <v>3.4166666666666701</v>
          </cell>
        </row>
        <row r="1115">
          <cell r="D1115" t="str">
            <v>02CD14F037_C1A4</v>
          </cell>
          <cell r="E1115">
            <v>0.33333333333333298</v>
          </cell>
        </row>
        <row r="1116">
          <cell r="D1116" t="str">
            <v>02CD14K023_C1</v>
          </cell>
          <cell r="E1116">
            <v>0.72881355932203395</v>
          </cell>
        </row>
        <row r="1117">
          <cell r="D1117" t="str">
            <v>02CD14K023_C1A1</v>
          </cell>
          <cell r="E1117">
            <v>0.72</v>
          </cell>
        </row>
        <row r="1118">
          <cell r="D1118" t="str">
            <v>02CD14K023_C2</v>
          </cell>
          <cell r="E1118">
            <v>3.85971223021583</v>
          </cell>
        </row>
        <row r="1119">
          <cell r="D1119" t="str">
            <v>02CD14K023_C2A1</v>
          </cell>
          <cell r="E1119">
            <v>1.0071942446043201</v>
          </cell>
        </row>
        <row r="1120">
          <cell r="D1120" t="str">
            <v>02CD14K023_C3</v>
          </cell>
          <cell r="E1120">
            <v>1.24577202291365</v>
          </cell>
        </row>
        <row r="1121">
          <cell r="D1121" t="str">
            <v>02CD14K023_C3A1</v>
          </cell>
          <cell r="E1121">
            <v>1.24577202291365</v>
          </cell>
        </row>
        <row r="1122">
          <cell r="D1122" t="str">
            <v>02CD14K023_C4</v>
          </cell>
          <cell r="E1122">
            <v>0.70320799973713899</v>
          </cell>
        </row>
        <row r="1123">
          <cell r="D1123" t="str">
            <v>02CD14K023_C4A1</v>
          </cell>
          <cell r="E1123">
            <v>1</v>
          </cell>
        </row>
        <row r="1124">
          <cell r="D1124" t="str">
            <v>02CD14K023_C4A2</v>
          </cell>
          <cell r="E1124">
            <v>0.49633891213389097</v>
          </cell>
        </row>
        <row r="1125">
          <cell r="D1125" t="str">
            <v>02CD14K023_C5</v>
          </cell>
          <cell r="E1125">
            <v>1.0367621145374399</v>
          </cell>
        </row>
        <row r="1126">
          <cell r="D1126" t="str">
            <v>02CD14K023_C5A1</v>
          </cell>
          <cell r="E1126">
            <v>1.0374449339206999</v>
          </cell>
        </row>
        <row r="1127">
          <cell r="D1127" t="str">
            <v>02CD14N001_C1</v>
          </cell>
          <cell r="E1127">
            <v>1.3714285714285701</v>
          </cell>
        </row>
        <row r="1128">
          <cell r="D1128" t="str">
            <v>02CD14N001_C1A1</v>
          </cell>
          <cell r="E1128">
            <v>1.1314285714285699</v>
          </cell>
        </row>
        <row r="1129">
          <cell r="D1129" t="str">
            <v>02CD14N001_C2</v>
          </cell>
          <cell r="E1129">
            <v>0.52749999999999997</v>
          </cell>
        </row>
        <row r="1130">
          <cell r="D1130" t="str">
            <v>02CD14N001_C2A1</v>
          </cell>
          <cell r="E1130">
            <v>0.52749999999999997</v>
          </cell>
        </row>
        <row r="1131">
          <cell r="D1131" t="str">
            <v>02CD14N001_C3</v>
          </cell>
          <cell r="E1131">
            <v>0.50600000000000001</v>
          </cell>
        </row>
        <row r="1132">
          <cell r="D1132" t="str">
            <v>02CD14N001_C3A1</v>
          </cell>
          <cell r="E1132">
            <v>0.24</v>
          </cell>
        </row>
        <row r="1133">
          <cell r="D1133" t="str">
            <v>02CD14N001_C4</v>
          </cell>
          <cell r="E1133">
            <v>0.57142857142857095</v>
          </cell>
        </row>
        <row r="1134">
          <cell r="D1134" t="str">
            <v>02CD14N001_C4A1</v>
          </cell>
          <cell r="E1134">
            <v>1</v>
          </cell>
        </row>
        <row r="1135">
          <cell r="D1135" t="str">
            <v>02CD14N001_C4A2</v>
          </cell>
          <cell r="E1135">
            <v>0.24</v>
          </cell>
        </row>
        <row r="1136">
          <cell r="D1136" t="str">
            <v>02CD14N001_C4A3</v>
          </cell>
          <cell r="E1136">
            <v>0</v>
          </cell>
        </row>
        <row r="1137">
          <cell r="D1137" t="str">
            <v>02CD14R002_C1</v>
          </cell>
          <cell r="E1137">
            <v>0.98901098901098905</v>
          </cell>
        </row>
        <row r="1138">
          <cell r="D1138" t="str">
            <v>02CD14R002_C1A1</v>
          </cell>
          <cell r="E1138">
            <v>1</v>
          </cell>
        </row>
        <row r="1139">
          <cell r="D1139" t="str">
            <v>02CD14S229_C1</v>
          </cell>
          <cell r="E1139">
            <v>0.88415779586725096</v>
          </cell>
        </row>
        <row r="1140">
          <cell r="D1140" t="str">
            <v>02CD14S229_C1A1</v>
          </cell>
          <cell r="E1140">
            <v>0.57787878787878788</v>
          </cell>
        </row>
        <row r="1141">
          <cell r="D1141" t="str">
            <v>02CD14S229_C1A2</v>
          </cell>
          <cell r="E1141">
            <v>0.74722222222222223</v>
          </cell>
        </row>
        <row r="1142">
          <cell r="D1142" t="str">
            <v>02CD14S229_C1A3</v>
          </cell>
          <cell r="E1142">
            <v>2.9359999999999999</v>
          </cell>
        </row>
        <row r="1143">
          <cell r="D1143" t="str">
            <v>02CD14S229_C1A4</v>
          </cell>
          <cell r="E1143">
            <v>1.8227272727272728</v>
          </cell>
        </row>
        <row r="1144">
          <cell r="D1144" t="str">
            <v>02CD14S234_C1</v>
          </cell>
          <cell r="E1144">
            <v>0.256169212690952</v>
          </cell>
        </row>
        <row r="1145">
          <cell r="D1145" t="str">
            <v>02CD14S234_C1A1</v>
          </cell>
          <cell r="E1145">
            <v>0.59631578947368424</v>
          </cell>
        </row>
        <row r="1146">
          <cell r="D1146" t="str">
            <v>02CD14S234_C1A2</v>
          </cell>
          <cell r="E1146">
            <v>0.59631578947368424</v>
          </cell>
        </row>
        <row r="1147">
          <cell r="D1147" t="str">
            <v>02CD14S234_C2</v>
          </cell>
          <cell r="E1147">
            <v>1</v>
          </cell>
        </row>
        <row r="1148">
          <cell r="D1148" t="str">
            <v>02CD14S234_C2A1</v>
          </cell>
          <cell r="E1148">
            <v>0.93103448275862066</v>
          </cell>
        </row>
        <row r="1149">
          <cell r="D1149" t="str">
            <v>02CD14S234_C2A2</v>
          </cell>
          <cell r="E1149">
            <v>0.72413793103448276</v>
          </cell>
        </row>
        <row r="1150">
          <cell r="D1150" t="str">
            <v>02CD14S234_C3</v>
          </cell>
          <cell r="E1150">
            <v>1.0972222222222223</v>
          </cell>
        </row>
        <row r="1151">
          <cell r="D1151" t="str">
            <v>02CD14S234_C3A1</v>
          </cell>
          <cell r="E1151">
            <v>0.65277777777777779</v>
          </cell>
        </row>
        <row r="1152">
          <cell r="D1152" t="str">
            <v>02CD14S234_C3A2</v>
          </cell>
          <cell r="E1152">
            <v>0.65277777777777779</v>
          </cell>
        </row>
        <row r="1153">
          <cell r="D1153" t="str">
            <v>02CD14S234_C4</v>
          </cell>
          <cell r="E1153">
            <v>1.0224719101123596</v>
          </cell>
        </row>
        <row r="1154">
          <cell r="D1154" t="str">
            <v>02CD14S234_C4A1</v>
          </cell>
          <cell r="E1154">
            <v>1.0224719101123596</v>
          </cell>
        </row>
        <row r="1155">
          <cell r="D1155" t="str">
            <v>02CD14S234_C4A2</v>
          </cell>
          <cell r="E1155">
            <v>1.0224719101123596</v>
          </cell>
        </row>
        <row r="1156">
          <cell r="D1156" t="str">
            <v>02CD14U048_C1</v>
          </cell>
          <cell r="E1156">
            <v>0.36895939131839101</v>
          </cell>
        </row>
        <row r="1157">
          <cell r="D1157" t="str">
            <v>02CD14U048_C1A1</v>
          </cell>
          <cell r="E1157">
            <v>0.36895939131839101</v>
          </cell>
        </row>
        <row r="1158">
          <cell r="D1158" t="str">
            <v>02CD14U048_C1A2</v>
          </cell>
          <cell r="E1158">
            <v>0.36895939131839101</v>
          </cell>
        </row>
        <row r="1159">
          <cell r="D1159" t="str">
            <v>02CD14U048_C2</v>
          </cell>
          <cell r="E1159">
            <v>6.4201131141746207E-2</v>
          </cell>
        </row>
        <row r="1160">
          <cell r="D1160" t="str">
            <v>02CD14U048_C2A1</v>
          </cell>
          <cell r="E1160">
            <v>6.4201131141746207E-2</v>
          </cell>
        </row>
        <row r="1161">
          <cell r="D1161" t="str">
            <v>02CD14U048_C2A2</v>
          </cell>
          <cell r="E1161">
            <v>6.4201131141746207E-2</v>
          </cell>
        </row>
        <row r="1162">
          <cell r="D1162" t="str">
            <v>02CD15E187_C1</v>
          </cell>
          <cell r="E1162">
            <v>0.98561354019746117</v>
          </cell>
        </row>
        <row r="1163">
          <cell r="D1163" t="str">
            <v>02CD15E187_C1A1</v>
          </cell>
          <cell r="E1163">
            <v>1.0860937500000001</v>
          </cell>
        </row>
        <row r="1164">
          <cell r="D1164" t="str">
            <v>02CD15E187_C2</v>
          </cell>
          <cell r="E1164">
            <v>0.74677103718199611</v>
          </cell>
        </row>
        <row r="1165">
          <cell r="D1165" t="str">
            <v>02CD15E187_C2A1</v>
          </cell>
          <cell r="E1165">
            <v>0.75</v>
          </cell>
        </row>
        <row r="1166">
          <cell r="D1166" t="str">
            <v>02CD15E187_C3</v>
          </cell>
          <cell r="E1166">
            <v>0.75083333333333335</v>
          </cell>
        </row>
        <row r="1167">
          <cell r="D1167" t="str">
            <v>02CD15E187_C3A1</v>
          </cell>
          <cell r="E1167">
            <v>0.75</v>
          </cell>
        </row>
        <row r="1168">
          <cell r="D1168" t="str">
            <v>02CD15E188_C1</v>
          </cell>
          <cell r="E1168">
            <v>0.7</v>
          </cell>
        </row>
        <row r="1169">
          <cell r="D1169" t="str">
            <v>02CD15E188_C1A1</v>
          </cell>
          <cell r="E1169">
            <v>0.5</v>
          </cell>
        </row>
        <row r="1170">
          <cell r="D1170" t="str">
            <v>02CD15E188_C1A2</v>
          </cell>
          <cell r="E1170">
            <v>0.7</v>
          </cell>
        </row>
        <row r="1171">
          <cell r="D1171" t="str">
            <v>02CD15E188_C2</v>
          </cell>
          <cell r="E1171">
            <v>0.72363636363636363</v>
          </cell>
        </row>
        <row r="1172">
          <cell r="D1172" t="str">
            <v>02CD15E188_C2A1</v>
          </cell>
          <cell r="E1172">
            <v>0.72363636363636363</v>
          </cell>
        </row>
        <row r="1173">
          <cell r="D1173" t="str">
            <v>02CD15E188_C2A2</v>
          </cell>
          <cell r="E1173">
            <v>0.749804228660924</v>
          </cell>
        </row>
        <row r="1174">
          <cell r="D1174" t="str">
            <v>02CD15E188_C3</v>
          </cell>
          <cell r="E1174">
            <v>0.61888888888888893</v>
          </cell>
        </row>
        <row r="1175">
          <cell r="D1175" t="str">
            <v>02CD15E188_C3A1</v>
          </cell>
          <cell r="E1175">
            <v>0.61888888888888893</v>
          </cell>
        </row>
        <row r="1176">
          <cell r="D1176" t="str">
            <v>02CD15E188_C3A2</v>
          </cell>
          <cell r="E1176">
            <v>0.74867368421052627</v>
          </cell>
        </row>
        <row r="1177">
          <cell r="D1177" t="str">
            <v>02CD15E189_C1</v>
          </cell>
          <cell r="E1177">
            <v>0.91743119266055051</v>
          </cell>
        </row>
        <row r="1178">
          <cell r="D1178" t="str">
            <v>02CD15E189_C1A1</v>
          </cell>
          <cell r="E1178">
            <v>0.5</v>
          </cell>
        </row>
        <row r="1179">
          <cell r="D1179" t="str">
            <v>02CD15E189_C1A2</v>
          </cell>
          <cell r="E1179">
            <v>0.91743119266055051</v>
          </cell>
        </row>
        <row r="1180">
          <cell r="D1180" t="str">
            <v>02CD15E189_C2</v>
          </cell>
          <cell r="E1180">
            <v>0.66953125000000002</v>
          </cell>
        </row>
        <row r="1181">
          <cell r="D1181" t="str">
            <v>02CD15E189_C2A1</v>
          </cell>
          <cell r="E1181">
            <v>0.84848484848484851</v>
          </cell>
        </row>
        <row r="1182">
          <cell r="D1182" t="str">
            <v>02CD15E189_C2A2</v>
          </cell>
          <cell r="E1182">
            <v>0.66953125000000002</v>
          </cell>
        </row>
        <row r="1183">
          <cell r="D1183" t="str">
            <v>02CD15E190_C1</v>
          </cell>
          <cell r="E1183">
            <v>0.93914634146341458</v>
          </cell>
        </row>
        <row r="1184">
          <cell r="D1184" t="str">
            <v>02CD15E190_C1A1</v>
          </cell>
          <cell r="E1184">
            <v>1</v>
          </cell>
        </row>
        <row r="1185">
          <cell r="D1185" t="str">
            <v>02CD15E190_C1A2</v>
          </cell>
          <cell r="E1185">
            <v>0.93914634146341458</v>
          </cell>
        </row>
        <row r="1186">
          <cell r="D1186" t="str">
            <v>02CD15E198_C1</v>
          </cell>
          <cell r="E1186">
            <v>0.66062023357643973</v>
          </cell>
        </row>
        <row r="1187">
          <cell r="D1187" t="str">
            <v>02CD15E198_C1A1</v>
          </cell>
          <cell r="E1187">
            <v>1</v>
          </cell>
        </row>
        <row r="1188">
          <cell r="D1188" t="str">
            <v>02CD15E198_C1A2</v>
          </cell>
          <cell r="E1188">
            <v>1</v>
          </cell>
        </row>
        <row r="1189">
          <cell r="D1189" t="str">
            <v>02CD15E200_C1</v>
          </cell>
          <cell r="E1189">
            <v>0.60217998575888698</v>
          </cell>
        </row>
        <row r="1190">
          <cell r="D1190" t="str">
            <v>02CD15E200_C1A1</v>
          </cell>
          <cell r="E1190">
            <v>0.52797202797202802</v>
          </cell>
        </row>
        <row r="1191">
          <cell r="D1191" t="str">
            <v>02CD15E200_C1A2</v>
          </cell>
          <cell r="E1191">
            <v>0.75298377363551028</v>
          </cell>
        </row>
        <row r="1192">
          <cell r="D1192" t="str">
            <v>02CD15E200_C1A3</v>
          </cell>
          <cell r="E1192">
            <v>0.49724177287426291</v>
          </cell>
        </row>
        <row r="1193">
          <cell r="D1193" t="str">
            <v>02CD15E200_C2</v>
          </cell>
          <cell r="E1193">
            <v>0.68280701754385964</v>
          </cell>
        </row>
        <row r="1194">
          <cell r="D1194" t="str">
            <v>02CD15E200_C2A1</v>
          </cell>
          <cell r="E1194">
            <v>0.68280701754385964</v>
          </cell>
        </row>
        <row r="1195">
          <cell r="D1195" t="str">
            <v>02CD15E200_C3</v>
          </cell>
          <cell r="E1195">
            <v>0.70923913043478259</v>
          </cell>
        </row>
        <row r="1196">
          <cell r="D1196" t="str">
            <v>02CD15E200_C3A1</v>
          </cell>
          <cell r="E1196">
            <v>0.70923913043478259</v>
          </cell>
        </row>
        <row r="1197">
          <cell r="D1197" t="str">
            <v>02CD15E200_C4</v>
          </cell>
          <cell r="E1197">
            <v>0.86605882352941177</v>
          </cell>
        </row>
        <row r="1198">
          <cell r="D1198" t="str">
            <v>02CD15E200_C4A1</v>
          </cell>
          <cell r="E1198">
            <v>0.67592592592592593</v>
          </cell>
        </row>
        <row r="1199">
          <cell r="D1199" t="str">
            <v>02CD15E200_C5</v>
          </cell>
          <cell r="E1199">
            <v>0.74551086842381598</v>
          </cell>
        </row>
        <row r="1200">
          <cell r="D1200" t="str">
            <v>02CD15E200_C5A1</v>
          </cell>
          <cell r="E1200">
            <v>0.74951456310679609</v>
          </cell>
        </row>
        <row r="1201">
          <cell r="D1201" t="str">
            <v>02CD15E200_C5A2</v>
          </cell>
          <cell r="E1201">
            <v>0.75</v>
          </cell>
        </row>
        <row r="1202">
          <cell r="D1202" t="str">
            <v>02CD15E200_C5A3</v>
          </cell>
          <cell r="E1202">
            <v>0.8</v>
          </cell>
        </row>
        <row r="1203">
          <cell r="D1203" t="str">
            <v>02CD15F037_C1</v>
          </cell>
          <cell r="E1203">
            <v>0.82198142414860687</v>
          </cell>
        </row>
        <row r="1204">
          <cell r="D1204" t="str">
            <v>02CD15F037_C1A1</v>
          </cell>
          <cell r="E1204">
            <v>0.95379188712522045</v>
          </cell>
        </row>
        <row r="1205">
          <cell r="D1205" t="str">
            <v>02CD15F037_C2</v>
          </cell>
          <cell r="E1205">
            <v>0</v>
          </cell>
        </row>
        <row r="1206">
          <cell r="D1206" t="str">
            <v>02CD15F037_C2A1</v>
          </cell>
          <cell r="E1206">
            <v>0.8</v>
          </cell>
        </row>
        <row r="1207">
          <cell r="D1207" t="str">
            <v>02CD15F037_C2A2</v>
          </cell>
          <cell r="E1207">
            <v>1</v>
          </cell>
        </row>
        <row r="1208">
          <cell r="D1208" t="str">
            <v>02CD15K023_C1</v>
          </cell>
          <cell r="E1208">
            <v>0.97285887681695726</v>
          </cell>
        </row>
        <row r="1209">
          <cell r="D1209" t="str">
            <v>02CD15K023_C1A1</v>
          </cell>
          <cell r="E1209">
            <v>1</v>
          </cell>
        </row>
        <row r="1210">
          <cell r="D1210" t="str">
            <v>02CD15K023_C1A2</v>
          </cell>
          <cell r="E1210">
            <v>0.67549668874172186</v>
          </cell>
        </row>
        <row r="1211">
          <cell r="D1211" t="str">
            <v>02CD15K023_C2</v>
          </cell>
          <cell r="E1211">
            <v>1.0683760683760684</v>
          </cell>
        </row>
        <row r="1212">
          <cell r="D1212" t="str">
            <v>02CD15K023_C2A1</v>
          </cell>
          <cell r="E1212">
            <v>1</v>
          </cell>
        </row>
        <row r="1213">
          <cell r="D1213" t="str">
            <v>02CD15K023_C2A2</v>
          </cell>
          <cell r="E1213">
            <v>0.59649122807017541</v>
          </cell>
        </row>
        <row r="1214">
          <cell r="D1214" t="str">
            <v>02CD15K023_C3</v>
          </cell>
          <cell r="E1214">
            <v>0.91666666666666663</v>
          </cell>
        </row>
        <row r="1215">
          <cell r="D1215" t="str">
            <v>02CD15K023_C3A1</v>
          </cell>
          <cell r="E1215">
            <v>1</v>
          </cell>
        </row>
        <row r="1216">
          <cell r="D1216" t="str">
            <v>02CD15K023_C3A2</v>
          </cell>
          <cell r="E1216">
            <v>0.72916666666666663</v>
          </cell>
        </row>
        <row r="1217">
          <cell r="D1217" t="str">
            <v>02CD15K023_C4</v>
          </cell>
          <cell r="E1217">
            <v>1.0595427657873702</v>
          </cell>
        </row>
        <row r="1218">
          <cell r="D1218" t="str">
            <v>02CD15K023_C4A1</v>
          </cell>
          <cell r="E1218">
            <v>1</v>
          </cell>
        </row>
        <row r="1219">
          <cell r="D1219" t="str">
            <v>02CD15K023_C4A2</v>
          </cell>
          <cell r="E1219">
            <v>0.51278688524590166</v>
          </cell>
        </row>
        <row r="1220">
          <cell r="D1220" t="str">
            <v>02CD15K023_C5</v>
          </cell>
          <cell r="E1220">
            <v>1.3109157115074275</v>
          </cell>
        </row>
        <row r="1221">
          <cell r="D1221" t="str">
            <v>02CD15K023_C5A1</v>
          </cell>
          <cell r="E1221">
            <v>1</v>
          </cell>
        </row>
        <row r="1222">
          <cell r="D1222" t="str">
            <v>02CD15K023_C5A2</v>
          </cell>
          <cell r="E1222">
            <v>0.14482758620689656</v>
          </cell>
        </row>
        <row r="1223">
          <cell r="D1223" t="str">
            <v>02CD15K023_C6</v>
          </cell>
          <cell r="E1223">
            <v>0.5519519519519519</v>
          </cell>
        </row>
        <row r="1224">
          <cell r="D1224" t="str">
            <v>02CD15K023_C6A1</v>
          </cell>
          <cell r="E1224">
            <v>1</v>
          </cell>
        </row>
        <row r="1225">
          <cell r="D1225" t="str">
            <v>02CD15K023_C6A2</v>
          </cell>
          <cell r="E1225">
            <v>4.3934426229508201</v>
          </cell>
        </row>
        <row r="1226">
          <cell r="D1226" t="str">
            <v>02CD15K023_C7</v>
          </cell>
          <cell r="E1226">
            <v>0.75</v>
          </cell>
        </row>
        <row r="1227">
          <cell r="D1227" t="str">
            <v>02CD15K023_C7A1</v>
          </cell>
          <cell r="E1227">
            <v>1</v>
          </cell>
        </row>
        <row r="1228">
          <cell r="D1228" t="str">
            <v>02CD15K023_C7A2</v>
          </cell>
          <cell r="E1228">
            <v>0.75</v>
          </cell>
        </row>
        <row r="1229">
          <cell r="D1229" t="str">
            <v>02CD15N001_C1</v>
          </cell>
          <cell r="E1229">
            <v>0.76270270270270268</v>
          </cell>
        </row>
        <row r="1230">
          <cell r="D1230" t="str">
            <v>02CD15N001_C1A1</v>
          </cell>
          <cell r="E1230">
            <v>1</v>
          </cell>
        </row>
        <row r="1231">
          <cell r="D1231" t="str">
            <v>02CD15N001_C2</v>
          </cell>
          <cell r="E1231">
            <v>0.7615384615384615</v>
          </cell>
        </row>
        <row r="1232">
          <cell r="D1232" t="str">
            <v>02CD15N001_C2A1</v>
          </cell>
          <cell r="E1232">
            <v>0.76</v>
          </cell>
        </row>
        <row r="1233">
          <cell r="D1233" t="str">
            <v>02CD15R002_C1</v>
          </cell>
          <cell r="E1233">
            <v>0.9375</v>
          </cell>
        </row>
        <row r="1234">
          <cell r="D1234" t="str">
            <v>02CD15R002_C1A1</v>
          </cell>
          <cell r="E1234">
            <v>1</v>
          </cell>
        </row>
        <row r="1235">
          <cell r="D1235" t="str">
            <v>02CD15R002_C1A2</v>
          </cell>
          <cell r="E1235">
            <v>1</v>
          </cell>
        </row>
        <row r="1236">
          <cell r="D1236" t="str">
            <v>02CD15S229_C1</v>
          </cell>
          <cell r="E1236">
            <v>1</v>
          </cell>
        </row>
        <row r="1237">
          <cell r="D1237" t="str">
            <v>02CD15S229_C1A1</v>
          </cell>
          <cell r="E1237">
            <v>1</v>
          </cell>
        </row>
        <row r="1238">
          <cell r="D1238" t="str">
            <v>02CD15S229_C1A2</v>
          </cell>
          <cell r="E1238">
            <v>1</v>
          </cell>
        </row>
        <row r="1239">
          <cell r="D1239" t="str">
            <v xml:space="preserve">02CD15S229_C1A3  </v>
          </cell>
          <cell r="E1239">
            <v>1</v>
          </cell>
        </row>
        <row r="1240">
          <cell r="D1240" t="str">
            <v>02CD15S229_C2</v>
          </cell>
          <cell r="E1240">
            <v>0</v>
          </cell>
        </row>
        <row r="1241">
          <cell r="D1241" t="str">
            <v>02CD15S229_C2A1</v>
          </cell>
          <cell r="E1241">
            <v>0</v>
          </cell>
        </row>
        <row r="1242">
          <cell r="D1242" t="str">
            <v>02CD15S229_C2A2</v>
          </cell>
          <cell r="E1242">
            <v>0</v>
          </cell>
        </row>
        <row r="1243">
          <cell r="D1243" t="str">
            <v xml:space="preserve">02CD15S229_C2A3  </v>
          </cell>
          <cell r="E1243">
            <v>0</v>
          </cell>
        </row>
        <row r="1244">
          <cell r="D1244" t="str">
            <v>02CD15S232_C1</v>
          </cell>
          <cell r="E1244">
            <v>1</v>
          </cell>
        </row>
        <row r="1245">
          <cell r="D1245" t="str">
            <v>02CD15S232_C1A1</v>
          </cell>
          <cell r="E1245">
            <v>1</v>
          </cell>
        </row>
        <row r="1246">
          <cell r="D1246" t="str">
            <v>02CD15S232_C1A2</v>
          </cell>
          <cell r="E1246">
            <v>1</v>
          </cell>
        </row>
        <row r="1247">
          <cell r="D1247" t="str">
            <v xml:space="preserve">02CD15S232_C1A3  </v>
          </cell>
          <cell r="E1247">
            <v>1</v>
          </cell>
        </row>
        <row r="1248">
          <cell r="D1248" t="str">
            <v>02CD15S233_C1</v>
          </cell>
          <cell r="E1248">
            <v>0.75068493150684934</v>
          </cell>
        </row>
        <row r="1249">
          <cell r="D1249" t="str">
            <v>02CD15S233_C1A1</v>
          </cell>
          <cell r="E1249">
            <v>1</v>
          </cell>
        </row>
        <row r="1250">
          <cell r="D1250" t="str">
            <v>02CD15S233_C1A2</v>
          </cell>
          <cell r="E1250">
            <v>1</v>
          </cell>
        </row>
        <row r="1251">
          <cell r="D1251" t="str">
            <v>02CD15S233_C2</v>
          </cell>
          <cell r="E1251">
            <v>0.75068493150684934</v>
          </cell>
        </row>
        <row r="1252">
          <cell r="D1252" t="str">
            <v>02CD15S233_C2A1</v>
          </cell>
          <cell r="E1252">
            <v>1</v>
          </cell>
        </row>
        <row r="1253">
          <cell r="D1253" t="str">
            <v>02CD15S235_C1</v>
          </cell>
          <cell r="E1253">
            <v>0.75068493150684934</v>
          </cell>
        </row>
        <row r="1254">
          <cell r="D1254" t="str">
            <v>02CD15S235_C1A1</v>
          </cell>
          <cell r="E1254">
            <v>1</v>
          </cell>
        </row>
        <row r="1255">
          <cell r="D1255" t="str">
            <v>02CD15S235_C1A2</v>
          </cell>
          <cell r="E1255">
            <v>1</v>
          </cell>
        </row>
        <row r="1256">
          <cell r="D1256" t="str">
            <v>02CD15S235_C1A3</v>
          </cell>
          <cell r="E1256">
            <v>1</v>
          </cell>
        </row>
        <row r="1257">
          <cell r="D1257" t="str">
            <v>02CD15S235_C2</v>
          </cell>
          <cell r="E1257">
            <v>1</v>
          </cell>
        </row>
        <row r="1258">
          <cell r="D1258" t="str">
            <v>02CD15S235_C2A1</v>
          </cell>
          <cell r="E1258">
            <v>1</v>
          </cell>
        </row>
        <row r="1259">
          <cell r="D1259" t="str">
            <v>02CD15S235_C2A2</v>
          </cell>
          <cell r="E1259">
            <v>1</v>
          </cell>
        </row>
        <row r="1260">
          <cell r="D1260" t="str">
            <v>02CD15U048_C1</v>
          </cell>
          <cell r="E1260">
            <v>1</v>
          </cell>
        </row>
        <row r="1261">
          <cell r="D1261" t="str">
            <v>02CD15U048_C1A1</v>
          </cell>
          <cell r="E1261">
            <v>1</v>
          </cell>
        </row>
        <row r="1262">
          <cell r="D1262" t="str">
            <v>02CD15U048_C1A2</v>
          </cell>
          <cell r="E1262">
            <v>1</v>
          </cell>
        </row>
        <row r="1263">
          <cell r="D1263" t="str">
            <v>02CD15U048_C2</v>
          </cell>
          <cell r="E1263">
            <v>1</v>
          </cell>
        </row>
        <row r="1264">
          <cell r="D1264" t="str">
            <v>02CD15U048_C2A1</v>
          </cell>
          <cell r="E1264">
            <v>1</v>
          </cell>
        </row>
        <row r="1265">
          <cell r="D1265" t="str">
            <v>02CD15U048_C2A2</v>
          </cell>
          <cell r="E1265">
            <v>1</v>
          </cell>
        </row>
        <row r="1266">
          <cell r="D1266" t="str">
            <v>02CD15U048_C2A3</v>
          </cell>
          <cell r="E1266">
            <v>1</v>
          </cell>
        </row>
        <row r="1267">
          <cell r="D1267" t="str">
            <v>02CD15U048_C3</v>
          </cell>
          <cell r="E1267">
            <v>0</v>
          </cell>
        </row>
        <row r="1268">
          <cell r="D1268" t="str">
            <v>02CD15U048_C3A1</v>
          </cell>
          <cell r="E1268">
            <v>0</v>
          </cell>
        </row>
        <row r="1269">
          <cell r="D1269" t="str">
            <v>02CD15U048_C3A2</v>
          </cell>
          <cell r="E1269">
            <v>0</v>
          </cell>
        </row>
        <row r="1270">
          <cell r="D1270" t="str">
            <v>02CD15U048_C4</v>
          </cell>
          <cell r="E1270">
            <v>0</v>
          </cell>
        </row>
        <row r="1271">
          <cell r="D1271" t="str">
            <v>02CD15U048_C4A1</v>
          </cell>
          <cell r="E1271">
            <v>0</v>
          </cell>
        </row>
        <row r="1272">
          <cell r="D1272" t="str">
            <v>02CD15U048_C4A2</v>
          </cell>
          <cell r="E1272">
            <v>0</v>
          </cell>
        </row>
        <row r="1273">
          <cell r="D1273" t="str">
            <v>02CD15U048_C5</v>
          </cell>
          <cell r="E1273">
            <v>0.58333333333333337</v>
          </cell>
        </row>
        <row r="1274">
          <cell r="D1274" t="str">
            <v>02CD15U048_C5A1</v>
          </cell>
          <cell r="E1274">
            <v>0.58333333333333337</v>
          </cell>
        </row>
        <row r="1275">
          <cell r="D1275" t="str">
            <v>02CD16E187_C1</v>
          </cell>
          <cell r="E1275">
            <v>0</v>
          </cell>
        </row>
        <row r="1276">
          <cell r="D1276" t="str">
            <v>02CD16E187_C1A1</v>
          </cell>
          <cell r="E1276">
            <v>0</v>
          </cell>
        </row>
        <row r="1277">
          <cell r="D1277" t="str">
            <v>02CD16E187_C2</v>
          </cell>
          <cell r="E1277">
            <v>0.52293000000000001</v>
          </cell>
        </row>
        <row r="1278">
          <cell r="D1278" t="str">
            <v>02CD16E187_C2A1</v>
          </cell>
          <cell r="E1278">
            <v>0.52293000000000001</v>
          </cell>
        </row>
        <row r="1279">
          <cell r="D1279" t="str">
            <v>02CD16E187_C3</v>
          </cell>
          <cell r="E1279">
            <v>0.94199999999999995</v>
          </cell>
        </row>
        <row r="1280">
          <cell r="D1280" t="str">
            <v>02CD16E187_C3A1</v>
          </cell>
          <cell r="E1280">
            <v>0.94199999999999995</v>
          </cell>
        </row>
        <row r="1281">
          <cell r="D1281" t="str">
            <v>02CD16E187_C4</v>
          </cell>
          <cell r="E1281">
            <v>0.88300000000000001</v>
          </cell>
        </row>
        <row r="1282">
          <cell r="D1282" t="str">
            <v>02CD16E187_C4A1</v>
          </cell>
          <cell r="E1282">
            <v>0.88300000000000001</v>
          </cell>
        </row>
        <row r="1283">
          <cell r="D1283" t="str">
            <v>02CD16E187_C5</v>
          </cell>
          <cell r="E1283">
            <v>0.75</v>
          </cell>
        </row>
        <row r="1284">
          <cell r="D1284" t="str">
            <v>02CD16E187_C5A1</v>
          </cell>
          <cell r="E1284">
            <v>0.75</v>
          </cell>
        </row>
        <row r="1285">
          <cell r="D1285" t="str">
            <v>02CD16E187_C6</v>
          </cell>
          <cell r="E1285">
            <v>0.73562256809338522</v>
          </cell>
        </row>
        <row r="1286">
          <cell r="D1286" t="str">
            <v>02CD16E187_C6A1</v>
          </cell>
          <cell r="E1286">
            <v>0.73562256809338522</v>
          </cell>
        </row>
        <row r="1287">
          <cell r="D1287" t="str">
            <v>02CD16E187_C7</v>
          </cell>
          <cell r="E1287">
            <v>0.93420833333333331</v>
          </cell>
        </row>
        <row r="1288">
          <cell r="D1288" t="str">
            <v>02CD16E187_C7A1</v>
          </cell>
          <cell r="E1288">
            <v>0.93420833333333331</v>
          </cell>
        </row>
        <row r="1289">
          <cell r="D1289" t="str">
            <v>02CD16E187_C8</v>
          </cell>
          <cell r="E1289">
            <v>0.81100000000000005</v>
          </cell>
        </row>
        <row r="1290">
          <cell r="D1290" t="str">
            <v>02CD16E187_C8A1</v>
          </cell>
          <cell r="E1290">
            <v>0.81100000000000005</v>
          </cell>
        </row>
        <row r="1291">
          <cell r="D1291" t="str">
            <v>02CD16E187_C9</v>
          </cell>
          <cell r="E1291">
            <v>0.66793749999999996</v>
          </cell>
        </row>
        <row r="1292">
          <cell r="D1292" t="str">
            <v>02CD16E187_C9A1</v>
          </cell>
          <cell r="E1292">
            <v>0.66793749999999996</v>
          </cell>
        </row>
        <row r="1293">
          <cell r="D1293" t="str">
            <v>02CD16E188_C1</v>
          </cell>
          <cell r="E1293">
            <v>0.91162790697674423</v>
          </cell>
        </row>
        <row r="1294">
          <cell r="D1294" t="str">
            <v>02CD16E188_C1A1</v>
          </cell>
          <cell r="E1294">
            <v>0.98604651162790702</v>
          </cell>
        </row>
        <row r="1295">
          <cell r="D1295" t="str">
            <v>02CD16E188_C2</v>
          </cell>
          <cell r="E1295">
            <v>0.75</v>
          </cell>
        </row>
        <row r="1296">
          <cell r="D1296" t="str">
            <v>02CD16E188_C2A1</v>
          </cell>
          <cell r="E1296">
            <v>1.1875</v>
          </cell>
        </row>
        <row r="1297">
          <cell r="D1297" t="str">
            <v>02CD16E188_C2A2</v>
          </cell>
          <cell r="E1297">
            <v>0</v>
          </cell>
        </row>
        <row r="1298">
          <cell r="D1298" t="str">
            <v>02CD16E188_C3</v>
          </cell>
          <cell r="E1298">
            <v>0</v>
          </cell>
        </row>
        <row r="1299">
          <cell r="D1299" t="str">
            <v>02CD16E188_C3A1</v>
          </cell>
          <cell r="E1299">
            <v>0.7</v>
          </cell>
        </row>
        <row r="1300">
          <cell r="D1300" t="str">
            <v>02CD16E188_C4</v>
          </cell>
          <cell r="E1300">
            <v>0.5</v>
          </cell>
        </row>
        <row r="1301">
          <cell r="D1301" t="str">
            <v>02CD16E188_C4A1</v>
          </cell>
          <cell r="E1301">
            <v>0.88235294117647056</v>
          </cell>
        </row>
        <row r="1302">
          <cell r="D1302" t="str">
            <v>02CD16E188_C5</v>
          </cell>
          <cell r="E1302">
            <v>0</v>
          </cell>
        </row>
        <row r="1303">
          <cell r="D1303" t="str">
            <v>02CD16E188_C5A1</v>
          </cell>
          <cell r="E1303">
            <v>0</v>
          </cell>
        </row>
        <row r="1304">
          <cell r="D1304" t="str">
            <v>02CD16E189_C1</v>
          </cell>
          <cell r="E1304">
            <v>0.6</v>
          </cell>
        </row>
        <row r="1305">
          <cell r="D1305" t="str">
            <v>02CD16E189_C1A1</v>
          </cell>
          <cell r="E1305">
            <v>0.6</v>
          </cell>
        </row>
        <row r="1306">
          <cell r="D1306" t="str">
            <v>02CD16E189_C2</v>
          </cell>
          <cell r="E1306">
            <v>0.76666666666666672</v>
          </cell>
        </row>
        <row r="1307">
          <cell r="D1307" t="str">
            <v>02CD16E189_C2A1</v>
          </cell>
          <cell r="E1307">
            <v>0.26765714285714287</v>
          </cell>
        </row>
        <row r="1308">
          <cell r="D1308" t="str">
            <v>02CD16E189_C3</v>
          </cell>
          <cell r="E1308">
            <v>1</v>
          </cell>
        </row>
        <row r="1309">
          <cell r="D1309" t="str">
            <v>02CD16E189_C3A1</v>
          </cell>
          <cell r="E1309">
            <v>0.79322834645669293</v>
          </cell>
        </row>
        <row r="1310">
          <cell r="D1310" t="str">
            <v>02CD16E189_C4</v>
          </cell>
          <cell r="E1310">
            <v>0</v>
          </cell>
        </row>
        <row r="1311">
          <cell r="D1311" t="str">
            <v>02CD16E189_C4A1</v>
          </cell>
          <cell r="E1311">
            <v>0</v>
          </cell>
        </row>
        <row r="1312">
          <cell r="D1312" t="str">
            <v>02CD16E189_C5</v>
          </cell>
          <cell r="E1312">
            <v>1</v>
          </cell>
        </row>
        <row r="1313">
          <cell r="D1313" t="str">
            <v>02CD16E189_C5A1</v>
          </cell>
          <cell r="E1313">
            <v>1</v>
          </cell>
        </row>
        <row r="1314">
          <cell r="D1314" t="str">
            <v>02CD16E189_C6</v>
          </cell>
          <cell r="E1314">
            <v>1</v>
          </cell>
        </row>
        <row r="1315">
          <cell r="D1315" t="str">
            <v>02CD16E189_C6A1</v>
          </cell>
          <cell r="E1315">
            <v>0.75</v>
          </cell>
        </row>
        <row r="1316">
          <cell r="D1316" t="str">
            <v>02CD16E190_C1</v>
          </cell>
          <cell r="E1316">
            <v>0.80820000000000003</v>
          </cell>
        </row>
        <row r="1317">
          <cell r="D1317" t="str">
            <v>02CD16E190_C1A1</v>
          </cell>
          <cell r="E1317">
            <v>0.80820000000000003</v>
          </cell>
        </row>
        <row r="1318">
          <cell r="D1318" t="str">
            <v>02CD16E190_C2</v>
          </cell>
          <cell r="E1318">
            <v>0.97099999999999997</v>
          </cell>
        </row>
        <row r="1319">
          <cell r="D1319" t="str">
            <v>02CD16E190_C2A1</v>
          </cell>
          <cell r="E1319">
            <v>0.97099999999999997</v>
          </cell>
        </row>
        <row r="1320">
          <cell r="D1320" t="str">
            <v>02CD16E190_C3</v>
          </cell>
          <cell r="E1320">
            <v>0.31666666666666665</v>
          </cell>
        </row>
        <row r="1321">
          <cell r="D1321" t="str">
            <v>02CD16E190_C3A1</v>
          </cell>
          <cell r="E1321">
            <v>0.31666666666666665</v>
          </cell>
        </row>
        <row r="1322">
          <cell r="D1322" t="str">
            <v>02CD16E198_C1</v>
          </cell>
          <cell r="E1322">
            <v>0.75949459140078179</v>
          </cell>
        </row>
        <row r="1323">
          <cell r="D1323" t="str">
            <v>02CD16E198_C1A1</v>
          </cell>
          <cell r="E1323">
            <v>1</v>
          </cell>
        </row>
        <row r="1324">
          <cell r="D1324" t="str">
            <v>02CD16E198_C2</v>
          </cell>
          <cell r="E1324">
            <v>1</v>
          </cell>
        </row>
        <row r="1325">
          <cell r="D1325" t="str">
            <v>02CD16E198_C2A1</v>
          </cell>
          <cell r="E1325">
            <v>0.75</v>
          </cell>
        </row>
        <row r="1326">
          <cell r="D1326" t="str">
            <v>02CD16E200_C1</v>
          </cell>
          <cell r="E1326">
            <v>0.34868421052631576</v>
          </cell>
        </row>
        <row r="1327">
          <cell r="D1327" t="str">
            <v>02CD16E200_C1A1</v>
          </cell>
          <cell r="E1327">
            <v>0.7857142857142857</v>
          </cell>
        </row>
        <row r="1328">
          <cell r="D1328" t="str">
            <v>02CD16E200_C1A2</v>
          </cell>
          <cell r="E1328">
            <v>0.8</v>
          </cell>
        </row>
        <row r="1329">
          <cell r="D1329" t="str">
            <v>02CD16E200_C2</v>
          </cell>
          <cell r="E1329">
            <v>0.75</v>
          </cell>
        </row>
        <row r="1330">
          <cell r="D1330" t="str">
            <v>02CD16E200_C2A1</v>
          </cell>
          <cell r="E1330">
            <v>0.66666666666666663</v>
          </cell>
        </row>
        <row r="1331">
          <cell r="D1331" t="str">
            <v>02CD16E200_C3</v>
          </cell>
          <cell r="E1331">
            <v>0.5</v>
          </cell>
        </row>
        <row r="1332">
          <cell r="D1332" t="str">
            <v>02CD16E200_C3A1</v>
          </cell>
          <cell r="E1332">
            <v>0.9</v>
          </cell>
        </row>
        <row r="1333">
          <cell r="D1333" t="str">
            <v>02CD16E200_C4</v>
          </cell>
          <cell r="E1333">
            <v>0.74316666666666664</v>
          </cell>
        </row>
        <row r="1334">
          <cell r="D1334" t="str">
            <v>02CD16E200_C4A1</v>
          </cell>
          <cell r="E1334">
            <v>0.58823529411764708</v>
          </cell>
        </row>
        <row r="1335">
          <cell r="D1335" t="str">
            <v>02CD16E200_C5</v>
          </cell>
          <cell r="E1335">
            <v>0.75</v>
          </cell>
        </row>
        <row r="1336">
          <cell r="D1336" t="str">
            <v>02CD16E200_C5A1</v>
          </cell>
          <cell r="E1336">
            <v>0.75</v>
          </cell>
        </row>
        <row r="1337">
          <cell r="D1337" t="str">
            <v>02CD16E200_C6</v>
          </cell>
          <cell r="E1337">
            <v>1</v>
          </cell>
        </row>
        <row r="1338">
          <cell r="D1338" t="str">
            <v>02CD16E200_C6A1</v>
          </cell>
          <cell r="E1338">
            <v>0.8</v>
          </cell>
        </row>
        <row r="1339">
          <cell r="D1339" t="str">
            <v>02CD16F037_C1</v>
          </cell>
          <cell r="E1339">
            <v>0.83333333333333337</v>
          </cell>
        </row>
        <row r="1340">
          <cell r="D1340" t="str">
            <v>02CD16F037_C1A1</v>
          </cell>
          <cell r="E1340">
            <v>1.5</v>
          </cell>
        </row>
        <row r="1341">
          <cell r="D1341" t="str">
            <v>02CD16F037_C2</v>
          </cell>
          <cell r="E1341">
            <v>1.04</v>
          </cell>
        </row>
        <row r="1342">
          <cell r="D1342" t="str">
            <v>02CD16F037_C2A1</v>
          </cell>
          <cell r="E1342">
            <v>1</v>
          </cell>
        </row>
        <row r="1343">
          <cell r="D1343" t="str">
            <v>02CD16F037_C3</v>
          </cell>
          <cell r="E1343">
            <v>0.22655854029396857</v>
          </cell>
        </row>
        <row r="1344">
          <cell r="D1344" t="str">
            <v>02CD16F037_C3A1</v>
          </cell>
          <cell r="E1344">
            <v>1</v>
          </cell>
        </row>
        <row r="1345">
          <cell r="D1345" t="str">
            <v>02CD16F037_C3A2</v>
          </cell>
          <cell r="E1345">
            <v>1</v>
          </cell>
        </row>
        <row r="1346">
          <cell r="D1346" t="str">
            <v>02CD16F037_C4</v>
          </cell>
          <cell r="E1346">
            <v>0.17105263157894737</v>
          </cell>
        </row>
        <row r="1347">
          <cell r="D1347" t="str">
            <v>02CD16F037_C4A1</v>
          </cell>
          <cell r="E1347">
            <v>1</v>
          </cell>
        </row>
        <row r="1348">
          <cell r="D1348" t="str">
            <v>02CD16F037_C4A2</v>
          </cell>
          <cell r="E1348">
            <v>1</v>
          </cell>
        </row>
        <row r="1349">
          <cell r="D1349" t="str">
            <v>02CD16F037_C5</v>
          </cell>
          <cell r="E1349">
            <v>1.0249999999999999</v>
          </cell>
        </row>
        <row r="1350">
          <cell r="D1350" t="str">
            <v>02CD16F037_C5A1</v>
          </cell>
          <cell r="E1350">
            <v>0.15</v>
          </cell>
        </row>
        <row r="1351">
          <cell r="D1351" t="str">
            <v>02CD16F037_C6</v>
          </cell>
          <cell r="E1351">
            <v>0.88080000000000003</v>
          </cell>
        </row>
        <row r="1352">
          <cell r="D1352" t="str">
            <v>02CD16F037_C6A1</v>
          </cell>
          <cell r="E1352">
            <v>0.44040000000000001</v>
          </cell>
        </row>
        <row r="1353">
          <cell r="D1353" t="str">
            <v>02CD16F037_C7</v>
          </cell>
          <cell r="E1353">
            <v>0.89500000000000002</v>
          </cell>
        </row>
        <row r="1354">
          <cell r="D1354" t="str">
            <v>02CD16F037_C7A1</v>
          </cell>
          <cell r="E1354">
            <v>0.76466956521739127</v>
          </cell>
        </row>
        <row r="1355">
          <cell r="D1355" t="str">
            <v>02CD16F037_C7A2</v>
          </cell>
          <cell r="E1355">
            <v>0.93733333333333335</v>
          </cell>
        </row>
        <row r="1356">
          <cell r="D1356" t="str">
            <v>02CD16K023_C1</v>
          </cell>
          <cell r="E1356">
            <v>1.2583333333333333</v>
          </cell>
        </row>
        <row r="1357">
          <cell r="D1357" t="str">
            <v>02CD16K023_C1A1</v>
          </cell>
          <cell r="E1357">
            <v>1.2583333333333333</v>
          </cell>
        </row>
        <row r="1358">
          <cell r="D1358" t="str">
            <v>02CD16K023_C2</v>
          </cell>
          <cell r="E1358">
            <v>0.8438461538461538</v>
          </cell>
        </row>
        <row r="1359">
          <cell r="D1359" t="str">
            <v>02CD16K023_C2A1</v>
          </cell>
          <cell r="E1359">
            <v>0.8438461538461538</v>
          </cell>
        </row>
        <row r="1360">
          <cell r="D1360" t="str">
            <v>02CD16K023_C3</v>
          </cell>
          <cell r="E1360">
            <v>0.72635658914728685</v>
          </cell>
        </row>
        <row r="1361">
          <cell r="D1361" t="str">
            <v>02CD16K023_C3A1</v>
          </cell>
          <cell r="E1361">
            <v>0.72635658914728685</v>
          </cell>
        </row>
        <row r="1362">
          <cell r="D1362" t="str">
            <v>02CD16K023_C4</v>
          </cell>
          <cell r="E1362">
            <v>0.57899999999999996</v>
          </cell>
        </row>
        <row r="1363">
          <cell r="D1363" t="str">
            <v>02CD16K023_C4A1</v>
          </cell>
          <cell r="E1363">
            <v>0.57899999999999996</v>
          </cell>
        </row>
        <row r="1364">
          <cell r="D1364" t="str">
            <v>02CD16K023_C5</v>
          </cell>
          <cell r="E1364">
            <v>0.39900000000000002</v>
          </cell>
        </row>
        <row r="1365">
          <cell r="D1365" t="str">
            <v>02CD16K023_C5A1</v>
          </cell>
          <cell r="E1365">
            <v>0.39900000000000002</v>
          </cell>
        </row>
        <row r="1366">
          <cell r="D1366" t="str">
            <v>02CD16K023_C6</v>
          </cell>
          <cell r="E1366">
            <v>1</v>
          </cell>
        </row>
        <row r="1367">
          <cell r="D1367" t="str">
            <v>02CD16K023_C6A1</v>
          </cell>
          <cell r="E1367">
            <v>0</v>
          </cell>
        </row>
        <row r="1368">
          <cell r="D1368" t="str">
            <v>02CD16K023_C7</v>
          </cell>
          <cell r="E1368">
            <v>0.2</v>
          </cell>
        </row>
        <row r="1369">
          <cell r="D1369" t="str">
            <v>02CD16K023_C7A1</v>
          </cell>
          <cell r="E1369">
            <v>1</v>
          </cell>
        </row>
        <row r="1370">
          <cell r="D1370" t="str">
            <v>02CD16K023_C8</v>
          </cell>
          <cell r="E1370">
            <v>1</v>
          </cell>
        </row>
        <row r="1371">
          <cell r="D1371" t="str">
            <v>02CD16K023_C8A1</v>
          </cell>
          <cell r="E1371">
            <v>1</v>
          </cell>
        </row>
        <row r="1372">
          <cell r="D1372" t="str">
            <v>02CD16K023_C9</v>
          </cell>
          <cell r="E1372">
            <v>0</v>
          </cell>
        </row>
        <row r="1373">
          <cell r="D1373" t="str">
            <v>02CD16K023_C9A1</v>
          </cell>
          <cell r="E1373">
            <v>1</v>
          </cell>
        </row>
        <row r="1374">
          <cell r="D1374" t="str">
            <v>02CD16K023_C10</v>
          </cell>
          <cell r="E1374">
            <v>1.24</v>
          </cell>
        </row>
        <row r="1375">
          <cell r="D1375" t="str">
            <v>02CD16K023_C10A1</v>
          </cell>
          <cell r="E1375">
            <v>1.24</v>
          </cell>
        </row>
        <row r="1376">
          <cell r="D1376" t="str">
            <v>02CD16N001_C1</v>
          </cell>
          <cell r="E1376">
            <v>0.71066666666666667</v>
          </cell>
        </row>
        <row r="1377">
          <cell r="D1377" t="str">
            <v>02CD16N001_C1A1</v>
          </cell>
          <cell r="E1377">
            <v>0.71066666666666667</v>
          </cell>
        </row>
        <row r="1378">
          <cell r="D1378" t="str">
            <v>02CD16N001_C2</v>
          </cell>
          <cell r="E1378">
            <v>0.82</v>
          </cell>
        </row>
        <row r="1379">
          <cell r="D1379" t="str">
            <v>02CD16N001_C2A2</v>
          </cell>
          <cell r="E1379">
            <v>0.82</v>
          </cell>
        </row>
        <row r="1380">
          <cell r="D1380" t="str">
            <v>02CD16N001_C3</v>
          </cell>
          <cell r="E1380">
            <v>0.9</v>
          </cell>
        </row>
        <row r="1381">
          <cell r="D1381" t="str">
            <v>02CD16N001_C3A3</v>
          </cell>
          <cell r="E1381">
            <v>1.5</v>
          </cell>
        </row>
        <row r="1382">
          <cell r="D1382" t="str">
            <v>02CD16N001_C4</v>
          </cell>
          <cell r="E1382">
            <v>0.70941176470588241</v>
          </cell>
        </row>
        <row r="1383">
          <cell r="D1383" t="str">
            <v>02CD16N001_C14A1</v>
          </cell>
          <cell r="E1383">
            <v>0.70941176470588241</v>
          </cell>
        </row>
        <row r="1384">
          <cell r="D1384" t="str">
            <v>02CD16N001_C5</v>
          </cell>
          <cell r="E1384">
            <v>0.67500000000000004</v>
          </cell>
        </row>
        <row r="1385">
          <cell r="D1385" t="str">
            <v>02CD16N001_C5A5</v>
          </cell>
          <cell r="E1385">
            <v>0.67500000000000004</v>
          </cell>
        </row>
        <row r="1386">
          <cell r="D1386" t="str">
            <v>02CD16R002_C1</v>
          </cell>
          <cell r="E1386">
            <v>1</v>
          </cell>
        </row>
        <row r="1387">
          <cell r="D1387" t="str">
            <v>02CD16R002_C1A1</v>
          </cell>
          <cell r="E1387">
            <v>1</v>
          </cell>
        </row>
        <row r="1388">
          <cell r="D1388" t="str">
            <v>02CD16U048_C1</v>
          </cell>
          <cell r="E1388">
            <v>0.872</v>
          </cell>
        </row>
        <row r="1389">
          <cell r="D1389" t="str">
            <v>02CD16U048_C1A1</v>
          </cell>
          <cell r="E1389">
            <v>0.872</v>
          </cell>
        </row>
        <row r="1390">
          <cell r="D1390" t="str">
            <v>02CD16U048_C1A2</v>
          </cell>
          <cell r="E1390">
            <v>0.872</v>
          </cell>
        </row>
        <row r="1391">
          <cell r="D1391" t="str">
            <v>02CDBPE097_C1</v>
          </cell>
          <cell r="E1391">
            <v>0.71833333333333338</v>
          </cell>
        </row>
        <row r="1392">
          <cell r="D1392" t="str">
            <v>02CDBPE097_C1A1</v>
          </cell>
          <cell r="E1392">
            <v>0.81499999999999995</v>
          </cell>
        </row>
        <row r="1393">
          <cell r="D1393" t="str">
            <v>02CDBPE097_C1A2</v>
          </cell>
          <cell r="E1393">
            <v>0.72799999999999998</v>
          </cell>
        </row>
        <row r="1394">
          <cell r="D1394" t="str">
            <v>02CDBPE097_C2</v>
          </cell>
          <cell r="E1394">
            <v>0.64465408805031443</v>
          </cell>
        </row>
        <row r="1395">
          <cell r="D1395" t="str">
            <v>02CDBPE097_C2A1</v>
          </cell>
          <cell r="E1395">
            <v>0.28992000000000001</v>
          </cell>
        </row>
        <row r="1396">
          <cell r="D1396" t="str">
            <v>02OD04E003_C1</v>
          </cell>
          <cell r="E1396">
            <v>0.94471153846153844</v>
          </cell>
        </row>
        <row r="1397">
          <cell r="D1397" t="str">
            <v>02OD04E003_C1A1</v>
          </cell>
          <cell r="E1397">
            <v>0.94471153846153844</v>
          </cell>
        </row>
        <row r="1398">
          <cell r="D1398" t="str">
            <v>02OD04E003_C2</v>
          </cell>
          <cell r="E1398">
            <v>0.77235772357723576</v>
          </cell>
        </row>
        <row r="1399">
          <cell r="D1399" t="str">
            <v>02OD04E003_C2A1</v>
          </cell>
          <cell r="E1399">
            <v>0.77235772357723576</v>
          </cell>
        </row>
        <row r="1400">
          <cell r="D1400" t="str">
            <v>02OD04E003_C3</v>
          </cell>
          <cell r="E1400">
            <v>0.79166666666666663</v>
          </cell>
        </row>
        <row r="1401">
          <cell r="D1401" t="str">
            <v>02OD04E003_C3A1</v>
          </cell>
          <cell r="E1401">
            <v>0.79166666666666663</v>
          </cell>
        </row>
        <row r="1402">
          <cell r="D1402" t="str">
            <v>02OD04E003_C4</v>
          </cell>
          <cell r="E1402">
            <v>0.97086956521739132</v>
          </cell>
        </row>
        <row r="1403">
          <cell r="D1403" t="str">
            <v>02OD04E003_C4A1</v>
          </cell>
          <cell r="E1403">
            <v>0.95565217391304347</v>
          </cell>
        </row>
        <row r="1404">
          <cell r="D1404" t="str">
            <v>02OD04E003_C5</v>
          </cell>
          <cell r="E1404">
            <v>1.3571428571428572</v>
          </cell>
        </row>
        <row r="1405">
          <cell r="D1405" t="str">
            <v>02OD04E003_C5A1</v>
          </cell>
          <cell r="E1405">
            <v>1</v>
          </cell>
        </row>
        <row r="1406">
          <cell r="D1406" t="str">
            <v>02OD04E003_C6</v>
          </cell>
          <cell r="E1406">
            <v>1</v>
          </cell>
        </row>
        <row r="1407">
          <cell r="D1407" t="str">
            <v>02OD04E003_C6A1</v>
          </cell>
          <cell r="E1407">
            <v>1.1666666666666667</v>
          </cell>
        </row>
        <row r="1408">
          <cell r="D1408" t="str">
            <v>02OD04N001_C1</v>
          </cell>
          <cell r="E1408">
            <v>0.75</v>
          </cell>
        </row>
        <row r="1409">
          <cell r="D1409" t="str">
            <v>02OD04N001_C1A1</v>
          </cell>
          <cell r="E1409">
            <v>0.5</v>
          </cell>
        </row>
        <row r="1410">
          <cell r="D1410" t="str">
            <v>02OD04N001_C1A2</v>
          </cell>
          <cell r="E1410">
            <v>1</v>
          </cell>
        </row>
        <row r="1411">
          <cell r="D1411" t="str">
            <v>02OD06N001_C1</v>
          </cell>
          <cell r="E1411">
            <v>1</v>
          </cell>
        </row>
        <row r="1412">
          <cell r="D1412" t="str">
            <v>02OD06N001_C1A1</v>
          </cell>
          <cell r="E1412">
            <v>0.5</v>
          </cell>
        </row>
        <row r="1413">
          <cell r="D1413" t="str">
            <v>02OD06N001_C1A2</v>
          </cell>
          <cell r="E1413">
            <v>1</v>
          </cell>
        </row>
        <row r="1414">
          <cell r="D1414" t="str">
            <v>02OD06P017_C1</v>
          </cell>
          <cell r="E1414">
            <v>0</v>
          </cell>
        </row>
        <row r="1415">
          <cell r="D1415" t="str">
            <v>02OD06P017_C1A1</v>
          </cell>
          <cell r="E1415">
            <v>0.75</v>
          </cell>
        </row>
        <row r="1416">
          <cell r="D1416" t="str">
            <v>02OD06P017_C1A2</v>
          </cell>
          <cell r="E1416">
            <v>1</v>
          </cell>
        </row>
        <row r="1417">
          <cell r="D1417" t="str">
            <v>02OD06P017_C2</v>
          </cell>
          <cell r="E1417">
            <v>0.75</v>
          </cell>
        </row>
        <row r="1418">
          <cell r="D1418" t="str">
            <v>02OD06P017_C2A1</v>
          </cell>
          <cell r="E1418">
            <v>0</v>
          </cell>
        </row>
        <row r="1419">
          <cell r="D1419" t="str">
            <v>02PDAVE109_C1</v>
          </cell>
          <cell r="E1419">
            <v>1.0099099099099098</v>
          </cell>
        </row>
        <row r="1420">
          <cell r="D1420" t="str">
            <v>02PDAVE109_C1A1</v>
          </cell>
          <cell r="E1420">
            <v>0.58888888888888891</v>
          </cell>
        </row>
        <row r="1421">
          <cell r="D1421" t="str">
            <v>02PDAVE109_C1A2</v>
          </cell>
          <cell r="E1421">
            <v>0.78575757575757577</v>
          </cell>
        </row>
        <row r="1422">
          <cell r="D1422" t="str">
            <v>02PDAVE109_C2</v>
          </cell>
          <cell r="E1422">
            <v>0.55855284036813713</v>
          </cell>
        </row>
        <row r="1423">
          <cell r="D1423" t="str">
            <v>02PDAVE109_C2A1</v>
          </cell>
          <cell r="E1423">
            <v>0.55855284036813713</v>
          </cell>
        </row>
        <row r="1424">
          <cell r="D1424" t="str">
            <v>02PDAVE109_C3</v>
          </cell>
          <cell r="E1424">
            <v>1.1428571428571428</v>
          </cell>
        </row>
        <row r="1425">
          <cell r="D1425" t="str">
            <v>02PDAVE109_C3A1</v>
          </cell>
          <cell r="E1425">
            <v>0.62916666666666665</v>
          </cell>
        </row>
        <row r="1426">
          <cell r="D1426" t="str">
            <v>02PDAVE109_C3A2</v>
          </cell>
          <cell r="E1426">
            <v>0.125</v>
          </cell>
        </row>
        <row r="1427">
          <cell r="D1427" t="str">
            <v>02PDDPE158_C1</v>
          </cell>
          <cell r="E1427">
            <v>0.8427887901572112</v>
          </cell>
        </row>
        <row r="1428">
          <cell r="D1428" t="str">
            <v>02PDDPE158_C1A1</v>
          </cell>
          <cell r="E1428">
            <v>0.57386363636363635</v>
          </cell>
        </row>
        <row r="1429">
          <cell r="D1429" t="str">
            <v>02PDDPE158_C1A2</v>
          </cell>
          <cell r="E1429">
            <v>0.8427887901572112</v>
          </cell>
        </row>
        <row r="1430">
          <cell r="D1430" t="str">
            <v>02PDDPN001_C1</v>
          </cell>
          <cell r="E1430">
            <v>0.66666666666666663</v>
          </cell>
        </row>
        <row r="1431">
          <cell r="D1431" t="str">
            <v>02PDDPN001_C1A1</v>
          </cell>
          <cell r="E1431">
            <v>1</v>
          </cell>
        </row>
        <row r="1432">
          <cell r="D1432" t="str">
            <v>02PDDPN001_C1A2</v>
          </cell>
          <cell r="E1432">
            <v>1</v>
          </cell>
        </row>
        <row r="1433">
          <cell r="D1433" t="str">
            <v>03C001G073_C1</v>
          </cell>
          <cell r="E1433">
            <v>0.71452991452991454</v>
          </cell>
        </row>
        <row r="1434">
          <cell r="D1434" t="str">
            <v>03C001G073_C1A1</v>
          </cell>
          <cell r="E1434">
            <v>0.71452991452991454</v>
          </cell>
        </row>
        <row r="1435">
          <cell r="D1435" t="str">
            <v>03C001G073_C1A2</v>
          </cell>
          <cell r="E1435">
            <v>0.27272727272727271</v>
          </cell>
        </row>
        <row r="1436">
          <cell r="D1436" t="str">
            <v>03C001G073_C2</v>
          </cell>
          <cell r="E1436">
            <v>0.73244923499253156</v>
          </cell>
        </row>
        <row r="1437">
          <cell r="D1437" t="str">
            <v>03C001G073_C2A1</v>
          </cell>
          <cell r="E1437">
            <v>0.73244923499253156</v>
          </cell>
        </row>
        <row r="1438">
          <cell r="D1438" t="str">
            <v>03C001G073_C3</v>
          </cell>
          <cell r="E1438">
            <v>0.61956521739130432</v>
          </cell>
        </row>
        <row r="1439">
          <cell r="D1439" t="str">
            <v>03C001G073_C3A1</v>
          </cell>
          <cell r="E1439">
            <v>0.61956521739130432</v>
          </cell>
        </row>
        <row r="1440">
          <cell r="D1440" t="str">
            <v>03C001G073_C3A2</v>
          </cell>
          <cell r="E1440">
            <v>0.61956521739130432</v>
          </cell>
        </row>
        <row r="1441">
          <cell r="D1441" t="str">
            <v>03C001G073_C4</v>
          </cell>
          <cell r="E1441">
            <v>0.85611510791366907</v>
          </cell>
        </row>
        <row r="1442">
          <cell r="D1442" t="str">
            <v>03C001G073_C4A1</v>
          </cell>
          <cell r="E1442">
            <v>0.85611510791366907</v>
          </cell>
        </row>
        <row r="1443">
          <cell r="D1443" t="str">
            <v>03C001G073_C4A2</v>
          </cell>
          <cell r="E1443">
            <v>0.85611510791366907</v>
          </cell>
        </row>
        <row r="1444">
          <cell r="D1444" t="str">
            <v>03C001N001_C1</v>
          </cell>
          <cell r="E1444">
            <v>0.25</v>
          </cell>
        </row>
        <row r="1445">
          <cell r="D1445" t="str">
            <v>03C001N001_C2</v>
          </cell>
          <cell r="E1445">
            <v>1</v>
          </cell>
        </row>
        <row r="1446">
          <cell r="D1446" t="str">
            <v>03C001N001_C2A1</v>
          </cell>
          <cell r="E1446">
            <v>0.66666666666666663</v>
          </cell>
        </row>
        <row r="1447">
          <cell r="D1447" t="str">
            <v>03C001N001_C2A2</v>
          </cell>
          <cell r="E1447">
            <v>1</v>
          </cell>
        </row>
        <row r="1448">
          <cell r="D1448" t="str">
            <v>03PDIVN001_C1</v>
          </cell>
          <cell r="E1448">
            <v>1</v>
          </cell>
        </row>
        <row r="1449">
          <cell r="D1449" t="str">
            <v>03PDIVN001_C1A1</v>
          </cell>
          <cell r="E1449">
            <v>0.66666666666666663</v>
          </cell>
        </row>
        <row r="1450">
          <cell r="D1450" t="str">
            <v>03PDIVN001_C1A2</v>
          </cell>
          <cell r="E1450">
            <v>1</v>
          </cell>
        </row>
        <row r="1451">
          <cell r="D1451" t="str">
            <v>03PDIVN001_C2</v>
          </cell>
          <cell r="E1451">
            <v>0.90909090909090906</v>
          </cell>
        </row>
        <row r="1452">
          <cell r="D1452" t="str">
            <v>03PDIVN001_C12A1</v>
          </cell>
          <cell r="E1452">
            <v>0.90909090909090906</v>
          </cell>
        </row>
        <row r="1453">
          <cell r="D1453" t="str">
            <v>03PDIVS027_C1</v>
          </cell>
          <cell r="E1453">
            <v>0.70809781981774134</v>
          </cell>
        </row>
        <row r="1454">
          <cell r="D1454" t="str">
            <v>03PDIVS027_C1A1</v>
          </cell>
          <cell r="E1454">
            <v>0.70809781981774134</v>
          </cell>
        </row>
        <row r="1455">
          <cell r="D1455" t="str">
            <v>03PDIVS027_C1A2</v>
          </cell>
          <cell r="E1455">
            <v>1</v>
          </cell>
        </row>
        <row r="1456">
          <cell r="D1456" t="str">
            <v>03PDIVS027_C2</v>
          </cell>
          <cell r="E1456">
            <v>0.73634030069673639</v>
          </cell>
        </row>
        <row r="1457">
          <cell r="D1457" t="str">
            <v>03PDIVS027_C2A1</v>
          </cell>
          <cell r="E1457">
            <v>1</v>
          </cell>
        </row>
        <row r="1458">
          <cell r="D1458" t="str">
            <v>03PDIVS027_C2A2</v>
          </cell>
          <cell r="E1458">
            <v>0.59110980276714753</v>
          </cell>
        </row>
        <row r="1459">
          <cell r="D1459" t="str">
            <v>03PDIVS061_C1</v>
          </cell>
          <cell r="E1459">
            <v>0.86996430392656809</v>
          </cell>
        </row>
        <row r="1460">
          <cell r="D1460" t="str">
            <v>03PDIVS061_C1A1</v>
          </cell>
          <cell r="E1460">
            <v>0.86996430392656809</v>
          </cell>
        </row>
        <row r="1461">
          <cell r="D1461" t="str">
            <v>03PDIVS061_C1A2</v>
          </cell>
          <cell r="E1461">
            <v>1</v>
          </cell>
        </row>
        <row r="1462">
          <cell r="D1462" t="str">
            <v>03PDIVS061_C2</v>
          </cell>
          <cell r="E1462">
            <v>0.51887112179190931</v>
          </cell>
        </row>
        <row r="1463">
          <cell r="D1463" t="str">
            <v>03PDIVS061_C2A1</v>
          </cell>
          <cell r="E1463">
            <v>0.51887112179190931</v>
          </cell>
        </row>
        <row r="1464">
          <cell r="D1464" t="str">
            <v>03PDIVS061_C2A2</v>
          </cell>
          <cell r="E1464">
            <v>1</v>
          </cell>
        </row>
        <row r="1465">
          <cell r="D1465" t="str">
            <v>04C001F034_C1</v>
          </cell>
          <cell r="E1465">
            <v>1</v>
          </cell>
        </row>
        <row r="1466">
          <cell r="D1466" t="str">
            <v>04C001F034_C1A1</v>
          </cell>
          <cell r="E1466">
            <v>0.76923076923076927</v>
          </cell>
        </row>
        <row r="1467">
          <cell r="D1467" t="str">
            <v>04C001F034_C2</v>
          </cell>
          <cell r="E1467">
            <v>1.05</v>
          </cell>
        </row>
        <row r="1468">
          <cell r="D1468" t="str">
            <v>04C001F034_C2A1</v>
          </cell>
          <cell r="E1468">
            <v>0.75</v>
          </cell>
        </row>
        <row r="1469">
          <cell r="D1469" t="str">
            <v>04C001F034_C2A2</v>
          </cell>
          <cell r="E1469">
            <v>0.75</v>
          </cell>
        </row>
        <row r="1470">
          <cell r="D1470" t="str">
            <v>04C001F034_C2A3</v>
          </cell>
          <cell r="E1470">
            <v>1</v>
          </cell>
        </row>
        <row r="1471">
          <cell r="D1471" t="str">
            <v>04C001F034_C3</v>
          </cell>
          <cell r="E1471">
            <v>0.8</v>
          </cell>
        </row>
        <row r="1472">
          <cell r="D1472" t="str">
            <v>04C001F034_C3A1</v>
          </cell>
          <cell r="E1472">
            <v>0.75</v>
          </cell>
        </row>
        <row r="1473">
          <cell r="D1473" t="str">
            <v>04C001F036_C1</v>
          </cell>
          <cell r="E1473">
            <v>0</v>
          </cell>
        </row>
        <row r="1474">
          <cell r="D1474" t="str">
            <v>04C001F036_C1A1</v>
          </cell>
          <cell r="E1474">
            <v>1.2329317269076305</v>
          </cell>
        </row>
        <row r="1475">
          <cell r="D1475" t="str">
            <v>04C001F036_C1A2</v>
          </cell>
          <cell r="E1475">
            <v>0.81967213114754101</v>
          </cell>
        </row>
        <row r="1476">
          <cell r="D1476" t="str">
            <v>04C001F036_C1A3</v>
          </cell>
          <cell r="E1476">
            <v>0.22404371584699453</v>
          </cell>
        </row>
        <row r="1477">
          <cell r="D1477" t="str">
            <v>04C001F036_C2</v>
          </cell>
          <cell r="E1477">
            <v>0.40845070422535212</v>
          </cell>
        </row>
        <row r="1478">
          <cell r="D1478" t="str">
            <v>04C001F036_C2A1</v>
          </cell>
          <cell r="E1478">
            <v>0.40845070422535212</v>
          </cell>
        </row>
        <row r="1479">
          <cell r="D1479" t="str">
            <v>04C001F036_C2A2</v>
          </cell>
          <cell r="E1479">
            <v>1.3111111111111111</v>
          </cell>
        </row>
        <row r="1480">
          <cell r="D1480" t="str">
            <v>04C001F036_C2A3</v>
          </cell>
          <cell r="E1480">
            <v>0.4</v>
          </cell>
        </row>
        <row r="1481">
          <cell r="D1481" t="str">
            <v>04C001F036_C3</v>
          </cell>
          <cell r="E1481">
            <v>0</v>
          </cell>
        </row>
        <row r="1482">
          <cell r="D1482" t="str">
            <v>04C001F036_C3A1</v>
          </cell>
          <cell r="E1482">
            <v>0</v>
          </cell>
        </row>
        <row r="1483">
          <cell r="D1483" t="str">
            <v>04C001F036_C4</v>
          </cell>
          <cell r="E1483">
            <v>1.7675000000000001</v>
          </cell>
        </row>
        <row r="1484">
          <cell r="D1484" t="str">
            <v>04C001F036_C4A1</v>
          </cell>
          <cell r="E1484">
            <v>0.67391304347826086</v>
          </cell>
        </row>
        <row r="1485">
          <cell r="D1485" t="str">
            <v>04C001F036_C4A2</v>
          </cell>
          <cell r="E1485">
            <v>0.78975609756097565</v>
          </cell>
        </row>
        <row r="1486">
          <cell r="D1486" t="str">
            <v>04C001F036_C4A3</v>
          </cell>
          <cell r="E1486">
            <v>0.23</v>
          </cell>
        </row>
        <row r="1487">
          <cell r="D1487" t="str">
            <v>04C001F036_C4A4</v>
          </cell>
          <cell r="E1487">
            <v>1</v>
          </cell>
        </row>
        <row r="1488">
          <cell r="D1488" t="str">
            <v>04C001F036_C5</v>
          </cell>
          <cell r="E1488">
            <v>0.9</v>
          </cell>
        </row>
        <row r="1489">
          <cell r="D1489" t="str">
            <v>04C001F036_
C5A1</v>
          </cell>
          <cell r="E1489">
            <v>0.8</v>
          </cell>
        </row>
        <row r="1490">
          <cell r="D1490" t="str">
            <v>04C001G074_C1</v>
          </cell>
          <cell r="E1490">
            <v>0.79500000000000004</v>
          </cell>
        </row>
        <row r="1491">
          <cell r="D1491" t="str">
            <v>04C001G074_C1A1</v>
          </cell>
          <cell r="E1491">
            <v>0.79500000000000004</v>
          </cell>
        </row>
        <row r="1492">
          <cell r="D1492" t="str">
            <v>04C001G074_C2</v>
          </cell>
          <cell r="E1492">
            <v>0.75</v>
          </cell>
        </row>
        <row r="1493">
          <cell r="D1493" t="str">
            <v>04C001G074_C2A1</v>
          </cell>
          <cell r="E1493">
            <v>0.75</v>
          </cell>
        </row>
        <row r="1494">
          <cell r="D1494" t="str">
            <v>04C001G074_C3</v>
          </cell>
          <cell r="E1494">
            <v>0.79500000000000004</v>
          </cell>
        </row>
        <row r="1495">
          <cell r="D1495" t="str">
            <v>04C001G074_C3A1</v>
          </cell>
          <cell r="E1495">
            <v>0.79500000000000004</v>
          </cell>
        </row>
        <row r="1496">
          <cell r="D1496" t="str">
            <v>04C001N001_C1</v>
          </cell>
          <cell r="E1496">
            <v>0.75</v>
          </cell>
        </row>
        <row r="1497">
          <cell r="D1497" t="str">
            <v>04C001N001_C1A1</v>
          </cell>
          <cell r="E1497">
            <v>0.75</v>
          </cell>
        </row>
        <row r="1498">
          <cell r="D1498" t="str">
            <v>04C001N001_C1A2</v>
          </cell>
          <cell r="E1498">
            <v>1</v>
          </cell>
        </row>
        <row r="1499">
          <cell r="D1499" t="str">
            <v>04C001N001_C2</v>
          </cell>
          <cell r="E1499">
            <v>0.75</v>
          </cell>
        </row>
        <row r="1500">
          <cell r="D1500" t="str">
            <v>04C001N001_C2A1</v>
          </cell>
          <cell r="E1500">
            <v>1</v>
          </cell>
        </row>
        <row r="1501">
          <cell r="D1501" t="str">
            <v>04C001P016_C1</v>
          </cell>
          <cell r="E1501">
            <v>0.78676470588235292</v>
          </cell>
        </row>
        <row r="1502">
          <cell r="D1502" t="str">
            <v>04C001P016_C1A1</v>
          </cell>
          <cell r="E1502">
            <v>0.99978571428571428</v>
          </cell>
        </row>
        <row r="1503">
          <cell r="D1503" t="str">
            <v>04C001P016_C1A2</v>
          </cell>
          <cell r="E1503">
            <v>0.75038461538461543</v>
          </cell>
        </row>
        <row r="1504">
          <cell r="D1504" t="str">
            <v>04C001P016_C2</v>
          </cell>
          <cell r="E1504">
            <v>1.0089999999999999</v>
          </cell>
        </row>
        <row r="1505">
          <cell r="D1505" t="str">
            <v>04C001P016_C2A1</v>
          </cell>
          <cell r="E1505">
            <v>0.83799999999999997</v>
          </cell>
        </row>
        <row r="1506">
          <cell r="D1506" t="str">
            <v>04C001P016_C3</v>
          </cell>
          <cell r="E1506">
            <v>0.875</v>
          </cell>
        </row>
        <row r="1507">
          <cell r="D1507" t="str">
            <v>04C001P016_C3A1</v>
          </cell>
          <cell r="E1507">
            <v>0.67</v>
          </cell>
        </row>
        <row r="1508">
          <cell r="D1508" t="str">
            <v>04P0DEN001_C1</v>
          </cell>
          <cell r="E1508">
            <v>0.5</v>
          </cell>
        </row>
        <row r="1509">
          <cell r="D1509" t="str">
            <v>04P0DEN001_C1A1</v>
          </cell>
          <cell r="E1509">
            <v>0.5</v>
          </cell>
        </row>
        <row r="1510">
          <cell r="D1510" t="str">
            <v>04P0DEN001_C1A2</v>
          </cell>
          <cell r="E1510">
            <v>0</v>
          </cell>
        </row>
        <row r="1511">
          <cell r="D1511" t="str">
            <v>04P0DEN001_C2</v>
          </cell>
          <cell r="E1511">
            <v>0.5</v>
          </cell>
        </row>
        <row r="1512">
          <cell r="D1512" t="str">
            <v>04P0DEN001_C2A1</v>
          </cell>
          <cell r="E1512">
            <v>0.5</v>
          </cell>
        </row>
        <row r="1513">
          <cell r="D1513" t="str">
            <v>04P0DER001_C1</v>
          </cell>
          <cell r="E1513">
            <v>0.59215686274509804</v>
          </cell>
        </row>
        <row r="1514">
          <cell r="D1514" t="str">
            <v>04P0DER001_C1A1</v>
          </cell>
          <cell r="E1514">
            <v>1.05</v>
          </cell>
        </row>
        <row r="1515">
          <cell r="D1515" t="str">
            <v>04P0DER001_C1A2</v>
          </cell>
          <cell r="E1515">
            <v>1.1200000000000001</v>
          </cell>
        </row>
        <row r="1516">
          <cell r="D1516" t="str">
            <v>04P0DSF006_C1</v>
          </cell>
          <cell r="E1516">
            <v>0.98196957365554371</v>
          </cell>
        </row>
        <row r="1517">
          <cell r="D1517" t="str">
            <v>04P0DSF006_C1A1</v>
          </cell>
          <cell r="E1517">
            <v>0.98196957365554371</v>
          </cell>
        </row>
        <row r="1518">
          <cell r="D1518" t="str">
            <v>04P0DSF006_C1A2</v>
          </cell>
          <cell r="E1518">
            <v>0.98196957365554371</v>
          </cell>
        </row>
        <row r="1519">
          <cell r="D1519" t="str">
            <v>04P0DSN001_C1</v>
          </cell>
          <cell r="E1519">
            <v>1.25</v>
          </cell>
        </row>
        <row r="1520">
          <cell r="D1520" t="str">
            <v>04P0DSN001_C1A1</v>
          </cell>
          <cell r="E1520">
            <v>1</v>
          </cell>
        </row>
        <row r="1521">
          <cell r="D1521" t="str">
            <v>04P0DSN001_C2</v>
          </cell>
          <cell r="E1521">
            <v>1</v>
          </cell>
        </row>
        <row r="1522">
          <cell r="D1522" t="str">
            <v>04P0DSN001_C2A1</v>
          </cell>
          <cell r="E1522">
            <v>1</v>
          </cell>
        </row>
        <row r="1523">
          <cell r="D1523" t="str">
            <v>05C001F005_C1</v>
          </cell>
          <cell r="E1523">
            <v>1.0804021739130434</v>
          </cell>
        </row>
        <row r="1524">
          <cell r="D1524" t="str">
            <v>05C001F005_C1A1</v>
          </cell>
          <cell r="E1524">
            <v>0.875</v>
          </cell>
        </row>
        <row r="1525">
          <cell r="D1525" t="str">
            <v>05C001F005_C2</v>
          </cell>
          <cell r="E1525">
            <v>1.76</v>
          </cell>
        </row>
        <row r="1526">
          <cell r="D1526" t="str">
            <v>05C001F005_C2A1</v>
          </cell>
          <cell r="E1526">
            <v>1.2825</v>
          </cell>
        </row>
        <row r="1527">
          <cell r="D1527" t="str">
            <v>05C001F005_C3</v>
          </cell>
          <cell r="E1527">
            <v>0.84617777777777781</v>
          </cell>
        </row>
        <row r="1528">
          <cell r="D1528" t="str">
            <v>05C001F005_C4</v>
          </cell>
          <cell r="E1528">
            <v>0.88888888888888884</v>
          </cell>
        </row>
        <row r="1529">
          <cell r="D1529" t="str">
            <v>05C001F005_C4A1</v>
          </cell>
          <cell r="E1529">
            <v>0.75</v>
          </cell>
        </row>
        <row r="1530">
          <cell r="D1530" t="str">
            <v>05C001N001_C1</v>
          </cell>
          <cell r="E1530">
            <v>0.66666666666666663</v>
          </cell>
        </row>
        <row r="1531">
          <cell r="D1531" t="str">
            <v>05C001N001_C1A1</v>
          </cell>
          <cell r="E1531">
            <v>0.33333333333333331</v>
          </cell>
        </row>
        <row r="1532">
          <cell r="D1532" t="str">
            <v>05C001N001_C1A2</v>
          </cell>
          <cell r="E1532">
            <v>0.83333333333333337</v>
          </cell>
        </row>
        <row r="1533">
          <cell r="D1533" t="str">
            <v>05C001N001_C2</v>
          </cell>
          <cell r="E1533">
            <v>1</v>
          </cell>
        </row>
        <row r="1534">
          <cell r="D1534" t="str">
            <v>05C001N001_C2A1</v>
          </cell>
          <cell r="E1534">
            <v>0</v>
          </cell>
        </row>
        <row r="1535">
          <cell r="D1535" t="str">
            <v>05C001N001_C2A2</v>
          </cell>
          <cell r="E1535">
            <v>0.75</v>
          </cell>
        </row>
        <row r="1536">
          <cell r="D1536" t="str">
            <v>05P0PTF022_C1</v>
          </cell>
          <cell r="E1536">
            <v>0.8571428571428571</v>
          </cell>
        </row>
        <row r="1537">
          <cell r="D1537" t="str">
            <v>05P0PTF022_C1A1</v>
          </cell>
          <cell r="E1537">
            <v>1</v>
          </cell>
        </row>
        <row r="1538">
          <cell r="D1538" t="str">
            <v>05P0PTF022_C2</v>
          </cell>
          <cell r="E1538">
            <v>0.83333333333333337</v>
          </cell>
        </row>
        <row r="1539">
          <cell r="D1539" t="str">
            <v>05P0PTF022_C2A1</v>
          </cell>
          <cell r="E1539">
            <v>0.15</v>
          </cell>
        </row>
        <row r="1540">
          <cell r="D1540" t="str">
            <v>05P0PTF022_C2A2</v>
          </cell>
          <cell r="E1540">
            <v>0.55000000000000004</v>
          </cell>
        </row>
        <row r="1541">
          <cell r="D1541" t="str">
            <v>05P0PTN001_C1</v>
          </cell>
          <cell r="E1541">
            <v>0</v>
          </cell>
        </row>
        <row r="1542">
          <cell r="D1542" t="str">
            <v>05P0PTN001_C1A1</v>
          </cell>
          <cell r="E1542">
            <v>0</v>
          </cell>
        </row>
        <row r="1543">
          <cell r="D1543" t="str">
            <v>05P0PTN001_C1A2</v>
          </cell>
          <cell r="E1543">
            <v>0</v>
          </cell>
        </row>
        <row r="1544">
          <cell r="D1544" t="str">
            <v>06C001E022_C1</v>
          </cell>
          <cell r="E1544">
            <v>0.78371333333333337</v>
          </cell>
        </row>
        <row r="1545">
          <cell r="D1545" t="str">
            <v>06C001E022_C1A1</v>
          </cell>
          <cell r="E1545">
            <v>0.76338499999999998</v>
          </cell>
        </row>
        <row r="1546">
          <cell r="D1546" t="str">
            <v>06C001E022_C2</v>
          </cell>
          <cell r="E1546">
            <v>0.75</v>
          </cell>
        </row>
        <row r="1547">
          <cell r="D1547" t="str">
            <v>06C001E022_C2A1</v>
          </cell>
          <cell r="E1547">
            <v>1</v>
          </cell>
        </row>
        <row r="1548">
          <cell r="D1548" t="str">
            <v>06C001E022_C3</v>
          </cell>
          <cell r="E1548">
            <v>0.75</v>
          </cell>
        </row>
        <row r="1549">
          <cell r="D1549" t="str">
            <v>06C001E022_C3A1</v>
          </cell>
          <cell r="E1549">
            <v>0.75</v>
          </cell>
        </row>
        <row r="1550">
          <cell r="D1550" t="str">
            <v>06C001E022_C4</v>
          </cell>
          <cell r="E1550">
            <v>0.75</v>
          </cell>
        </row>
        <row r="1551">
          <cell r="D1551" t="str">
            <v>06C001E022_C4A1</v>
          </cell>
          <cell r="E1551">
            <v>0.75</v>
          </cell>
        </row>
        <row r="1552">
          <cell r="D1552" t="str">
            <v>06C001E022_C5</v>
          </cell>
          <cell r="E1552">
            <v>1</v>
          </cell>
        </row>
        <row r="1553">
          <cell r="D1553" t="str">
            <v>06C001E022_C5A1</v>
          </cell>
          <cell r="E1553">
            <v>5.666666666666667</v>
          </cell>
        </row>
        <row r="1554">
          <cell r="D1554" t="str">
            <v>06C001E022_C6</v>
          </cell>
          <cell r="E1554">
            <v>0.86</v>
          </cell>
        </row>
        <row r="1555">
          <cell r="D1555" t="str">
            <v>06C001E022_C6A1</v>
          </cell>
          <cell r="E1555">
            <v>0.86</v>
          </cell>
        </row>
        <row r="1556">
          <cell r="D1556" t="str">
            <v>06C001E107_C1</v>
          </cell>
          <cell r="E1556">
            <v>0.72615808238571788</v>
          </cell>
        </row>
        <row r="1557">
          <cell r="D1557" t="str">
            <v>06C001E107_C1A1</v>
          </cell>
          <cell r="E1557">
            <v>0.74977168949771689</v>
          </cell>
        </row>
        <row r="1558">
          <cell r="D1558" t="str">
            <v>06C001E107_C2</v>
          </cell>
          <cell r="E1558">
            <v>0.71911603568548454</v>
          </cell>
        </row>
        <row r="1559">
          <cell r="D1559" t="str">
            <v>06C001E107_C2A1</v>
          </cell>
          <cell r="E1559">
            <v>0.74977168949771689</v>
          </cell>
        </row>
        <row r="1560">
          <cell r="D1560" t="str">
            <v>06C001E107_C3</v>
          </cell>
          <cell r="E1560">
            <v>0.71310088714668862</v>
          </cell>
        </row>
        <row r="1561">
          <cell r="D1561" t="str">
            <v>06C001E107_C3A1</v>
          </cell>
          <cell r="E1561">
            <v>0.74977168949771689</v>
          </cell>
        </row>
        <row r="1562">
          <cell r="D1562" t="str">
            <v>06C001E107_C4</v>
          </cell>
          <cell r="E1562">
            <v>0.71523476034146127</v>
          </cell>
        </row>
        <row r="1563">
          <cell r="D1563" t="str">
            <v>06C001E107_C4A1</v>
          </cell>
          <cell r="E1563">
            <v>0.74977168949771689</v>
          </cell>
        </row>
        <row r="1564">
          <cell r="D1564" t="str">
            <v>06C001E107_C5</v>
          </cell>
          <cell r="E1564">
            <v>1</v>
          </cell>
        </row>
        <row r="1565">
          <cell r="D1565" t="str">
            <v>06C001E107_C5A1</v>
          </cell>
          <cell r="E1565">
            <v>1</v>
          </cell>
        </row>
        <row r="1566">
          <cell r="D1566" t="str">
            <v>06C001E159_C1</v>
          </cell>
          <cell r="E1566">
            <v>1.258</v>
          </cell>
        </row>
        <row r="1567">
          <cell r="D1567" t="str">
            <v>06C001E159_C1A1</v>
          </cell>
          <cell r="E1567">
            <v>1.258</v>
          </cell>
        </row>
        <row r="1568">
          <cell r="D1568" t="str">
            <v>06C001E159_C2</v>
          </cell>
          <cell r="E1568">
            <v>1.2305630026809651</v>
          </cell>
        </row>
        <row r="1569">
          <cell r="D1569" t="str">
            <v>06C001E159_C2A1</v>
          </cell>
          <cell r="E1569">
            <v>1.1666666666666667</v>
          </cell>
        </row>
        <row r="1570">
          <cell r="D1570" t="str">
            <v>06C001G013_C1</v>
          </cell>
          <cell r="E1570">
            <v>1.35</v>
          </cell>
        </row>
        <row r="1571">
          <cell r="D1571" t="str">
            <v>06C001G013_C1A1</v>
          </cell>
          <cell r="E1571">
            <v>1.4125000000000001</v>
          </cell>
        </row>
        <row r="1572">
          <cell r="D1572" t="str">
            <v>06C001G013_C1A2</v>
          </cell>
          <cell r="E1572">
            <v>0.90400000000000003</v>
          </cell>
        </row>
        <row r="1573">
          <cell r="D1573" t="str">
            <v>06C001G013_C2</v>
          </cell>
          <cell r="E1573">
            <v>0.96821999999999997</v>
          </cell>
        </row>
        <row r="1574">
          <cell r="D1574" t="str">
            <v>06C001G013_C2A1</v>
          </cell>
          <cell r="E1574">
            <v>0.41666666666666669</v>
          </cell>
        </row>
        <row r="1575">
          <cell r="D1575" t="str">
            <v>06C001G013_C2A2</v>
          </cell>
          <cell r="E1575">
            <v>0.97599999999999998</v>
          </cell>
        </row>
        <row r="1576">
          <cell r="D1576" t="str">
            <v>06C001G013_C3</v>
          </cell>
          <cell r="E1576">
            <v>1.32</v>
          </cell>
        </row>
        <row r="1577">
          <cell r="D1577" t="str">
            <v>06C001G013_C3A1</v>
          </cell>
          <cell r="E1577">
            <v>0.72876712328767124</v>
          </cell>
        </row>
        <row r="1578">
          <cell r="D1578" t="str">
            <v>06C001G013_C4</v>
          </cell>
          <cell r="E1578">
            <v>0.56666666666666665</v>
          </cell>
        </row>
        <row r="1579">
          <cell r="D1579" t="str">
            <v>06C001G013_C4A1</v>
          </cell>
          <cell r="E1579">
            <v>0.56666666666666665</v>
          </cell>
        </row>
        <row r="1580">
          <cell r="D1580" t="str">
            <v>06C001G013_C5</v>
          </cell>
          <cell r="E1580">
            <v>0.76333333333333331</v>
          </cell>
        </row>
        <row r="1581">
          <cell r="D1581" t="str">
            <v>06C001G013_C5A1</v>
          </cell>
          <cell r="E1581">
            <v>0.76333333333333331</v>
          </cell>
        </row>
        <row r="1582">
          <cell r="D1582" t="str">
            <v>06C001P005_C1</v>
          </cell>
          <cell r="E1582">
            <v>0.74419398907103829</v>
          </cell>
        </row>
        <row r="1583">
          <cell r="D1583" t="str">
            <v>06C001P005_C1A1</v>
          </cell>
          <cell r="E1583">
            <v>0.93023255813953487</v>
          </cell>
        </row>
        <row r="1584">
          <cell r="D1584" t="str">
            <v>06C001P005_C1A2</v>
          </cell>
          <cell r="E1584">
            <v>0.59983069626346797</v>
          </cell>
        </row>
        <row r="1585">
          <cell r="D1585" t="str">
            <v>06C001P005_C2</v>
          </cell>
          <cell r="E1585">
            <v>0</v>
          </cell>
        </row>
        <row r="1586">
          <cell r="D1586" t="str">
            <v>06C001P005_C2A2</v>
          </cell>
          <cell r="E1586">
            <v>0</v>
          </cell>
        </row>
        <row r="1587">
          <cell r="D1587" t="str">
            <v>06C001P005_C3</v>
          </cell>
          <cell r="E1587">
            <v>0.76955339122342681</v>
          </cell>
        </row>
        <row r="1588">
          <cell r="D1588" t="str">
            <v>06C001P005_C3A1</v>
          </cell>
          <cell r="E1588">
            <v>0.76001179858114887</v>
          </cell>
        </row>
        <row r="1589">
          <cell r="D1589" t="str">
            <v>06C001P056_C1</v>
          </cell>
          <cell r="E1589">
            <v>0.5</v>
          </cell>
        </row>
        <row r="1590">
          <cell r="D1590" t="str">
            <v>06C001P056_C1A1</v>
          </cell>
          <cell r="E1590">
            <v>1</v>
          </cell>
        </row>
        <row r="1591">
          <cell r="D1591" t="str">
            <v>06C001P056_C2</v>
          </cell>
          <cell r="E1591">
            <v>1</v>
          </cell>
        </row>
        <row r="1592">
          <cell r="D1592" t="str">
            <v>06C001P056_C2A1</v>
          </cell>
          <cell r="E1592">
            <v>1</v>
          </cell>
        </row>
        <row r="1593">
          <cell r="D1593" t="str">
            <v>06C001P056_C3</v>
          </cell>
          <cell r="E1593">
            <v>0.65</v>
          </cell>
        </row>
        <row r="1594">
          <cell r="D1594" t="str">
            <v>06C001P056_C3A1</v>
          </cell>
          <cell r="E1594">
            <v>0.75</v>
          </cell>
        </row>
        <row r="1595">
          <cell r="D1595" t="str">
            <v>06C001P056_C4</v>
          </cell>
          <cell r="E1595">
            <v>0.5</v>
          </cell>
        </row>
        <row r="1596">
          <cell r="D1596" t="str">
            <v>06C001P056_C4A1</v>
          </cell>
          <cell r="E1596">
            <v>0.625</v>
          </cell>
        </row>
        <row r="1597">
          <cell r="D1597" t="str">
            <v>06CD03E160_C1</v>
          </cell>
          <cell r="E1597">
            <v>0.82388399999999995</v>
          </cell>
        </row>
        <row r="1598">
          <cell r="D1598" t="str">
            <v>06CD03E160_C1A1</v>
          </cell>
          <cell r="E1598">
            <v>0.82388399999999995</v>
          </cell>
        </row>
        <row r="1599">
          <cell r="D1599" t="str">
            <v>06CD03E160_C2</v>
          </cell>
          <cell r="E1599">
            <v>0.63666666666666671</v>
          </cell>
        </row>
        <row r="1600">
          <cell r="D1600" t="str">
            <v>06CD03E160_C2A1</v>
          </cell>
          <cell r="E1600">
            <v>0.63666666666666671</v>
          </cell>
        </row>
        <row r="1601">
          <cell r="D1601" t="str">
            <v>06CD03E160_C3</v>
          </cell>
          <cell r="E1601">
            <v>0.66543750000000002</v>
          </cell>
        </row>
        <row r="1602">
          <cell r="D1602" t="str">
            <v>06CD03E160_C3A1</v>
          </cell>
          <cell r="E1602">
            <v>0.66543750000000002</v>
          </cell>
        </row>
        <row r="1603">
          <cell r="D1603" t="str">
            <v>06CD03E160_C4</v>
          </cell>
          <cell r="E1603">
            <v>0.31893265565438372</v>
          </cell>
        </row>
        <row r="1604">
          <cell r="D1604" t="str">
            <v>06CD03E160_C4A1</v>
          </cell>
          <cell r="E1604">
            <v>0.31893265565438372</v>
          </cell>
        </row>
        <row r="1605">
          <cell r="D1605" t="str">
            <v>06CD03E160_C5</v>
          </cell>
          <cell r="E1605">
            <v>0.59771428571428575</v>
          </cell>
        </row>
        <row r="1606">
          <cell r="D1606" t="str">
            <v>06CD03E160_C5A1</v>
          </cell>
          <cell r="E1606">
            <v>0.59771428571428575</v>
          </cell>
        </row>
        <row r="1607">
          <cell r="D1607" t="str">
            <v>06CD03E160_C6</v>
          </cell>
          <cell r="E1607">
            <v>0.6975438596491228</v>
          </cell>
        </row>
        <row r="1608">
          <cell r="D1608" t="str">
            <v>06CD03E160_C6A1</v>
          </cell>
          <cell r="E1608">
            <v>0.6975438596491228</v>
          </cell>
        </row>
        <row r="1609">
          <cell r="D1609" t="str">
            <v>06CD03E184_C1</v>
          </cell>
          <cell r="E1609">
            <v>0.75</v>
          </cell>
        </row>
        <row r="1610">
          <cell r="D1610" t="str">
            <v>06CD03E184_C1A2</v>
          </cell>
          <cell r="E1610">
            <v>0.75</v>
          </cell>
        </row>
        <row r="1611">
          <cell r="D1611" t="str">
            <v>06CD03K024_C1</v>
          </cell>
          <cell r="E1611">
            <v>0.90740740740740744</v>
          </cell>
        </row>
        <row r="1612">
          <cell r="D1612" t="str">
            <v>06CD03K024_C1A1</v>
          </cell>
          <cell r="E1612">
            <v>1</v>
          </cell>
        </row>
        <row r="1613">
          <cell r="D1613" t="str">
            <v>06CD03K024_C1A2</v>
          </cell>
          <cell r="E1613">
            <v>1</v>
          </cell>
        </row>
        <row r="1614">
          <cell r="D1614" t="str">
            <v>06CD03K024_C2</v>
          </cell>
          <cell r="E1614">
            <v>0.66666666666666663</v>
          </cell>
        </row>
        <row r="1615">
          <cell r="D1615" t="str">
            <v>06CD03K024_C2A1</v>
          </cell>
          <cell r="E1615">
            <v>1</v>
          </cell>
        </row>
        <row r="1616">
          <cell r="D1616" t="str">
            <v>06CD03K024_C2A2</v>
          </cell>
          <cell r="E1616">
            <v>1</v>
          </cell>
        </row>
        <row r="1617">
          <cell r="D1617" t="str">
            <v>06CD03K025_C1</v>
          </cell>
          <cell r="E1617">
            <v>1</v>
          </cell>
        </row>
        <row r="1618">
          <cell r="D1618" t="str">
            <v>06CD03K025_C1A1</v>
          </cell>
          <cell r="E1618">
            <v>1</v>
          </cell>
        </row>
        <row r="1619">
          <cell r="D1619" t="str">
            <v>06CD03K025_C1A2</v>
          </cell>
          <cell r="E1619">
            <v>1</v>
          </cell>
        </row>
        <row r="1620">
          <cell r="D1620" t="str">
            <v>06CD03K025_C2</v>
          </cell>
          <cell r="E1620">
            <v>0.80769230769230771</v>
          </cell>
        </row>
        <row r="1621">
          <cell r="D1621" t="str">
            <v>06CD03K025_C2A1</v>
          </cell>
          <cell r="E1621">
            <v>0.95652173913043481</v>
          </cell>
        </row>
        <row r="1622">
          <cell r="D1622" t="str">
            <v>06CD03K025_C2A2</v>
          </cell>
          <cell r="E1622">
            <v>0.80769230769230771</v>
          </cell>
        </row>
        <row r="1623">
          <cell r="D1623" t="str">
            <v>06CD03N001_C1</v>
          </cell>
          <cell r="E1623">
            <v>0.66666666666666663</v>
          </cell>
        </row>
        <row r="1624">
          <cell r="D1624" t="str">
            <v>06CD03N001_C1A1</v>
          </cell>
          <cell r="E1624">
            <v>0.75</v>
          </cell>
        </row>
        <row r="1625">
          <cell r="D1625" t="str">
            <v>06CD03N001_C2</v>
          </cell>
          <cell r="E1625">
            <v>0.71111111111111114</v>
          </cell>
        </row>
        <row r="1626">
          <cell r="D1626" t="str">
            <v>06CD03N001_C2A1</v>
          </cell>
          <cell r="E1626">
            <v>1.6666666666666667</v>
          </cell>
        </row>
        <row r="1627">
          <cell r="D1627" t="str">
            <v>06CD03N001_C2A2</v>
          </cell>
          <cell r="E1627">
            <v>1</v>
          </cell>
        </row>
        <row r="1628">
          <cell r="D1628" t="str">
            <v>06CD03N001_C3</v>
          </cell>
          <cell r="E1628">
            <v>0</v>
          </cell>
        </row>
        <row r="1629">
          <cell r="D1629" t="str">
            <v>06CD03N001_C3A1</v>
          </cell>
          <cell r="E1629">
            <v>0</v>
          </cell>
        </row>
        <row r="1630">
          <cell r="D1630" t="str">
            <v>06CD03N001_C3A2</v>
          </cell>
          <cell r="E1630">
            <v>0</v>
          </cell>
        </row>
        <row r="1631">
          <cell r="D1631" t="str">
            <v>06CD05E090_C1</v>
          </cell>
          <cell r="E1631">
            <v>0.77801346801346805</v>
          </cell>
        </row>
        <row r="1632">
          <cell r="D1632" t="str">
            <v>06CD05E090_C1A1</v>
          </cell>
          <cell r="E1632">
            <v>0.72699999999999998</v>
          </cell>
        </row>
        <row r="1633">
          <cell r="D1633" t="str">
            <v>06CD05E090_C1A2</v>
          </cell>
          <cell r="E1633">
            <v>7.6698000000000004</v>
          </cell>
        </row>
        <row r="1634">
          <cell r="D1634" t="str">
            <v>06CD05E090_C2</v>
          </cell>
          <cell r="E1634">
            <v>1.6666666666666667</v>
          </cell>
        </row>
        <row r="1635">
          <cell r="D1635" t="str">
            <v>06CD05E090_C2A1</v>
          </cell>
          <cell r="E1635">
            <v>0.96666666666666667</v>
          </cell>
        </row>
        <row r="1636">
          <cell r="D1636" t="str">
            <v>06CD05E090_C3</v>
          </cell>
          <cell r="E1636">
            <v>0.7</v>
          </cell>
        </row>
        <row r="1637">
          <cell r="D1637" t="str">
            <v>06CD05E090_C3A1</v>
          </cell>
          <cell r="E1637">
            <v>1.1714285714285715</v>
          </cell>
        </row>
        <row r="1638">
          <cell r="D1638" t="str">
            <v>06CD05E090_C4</v>
          </cell>
          <cell r="E1638">
            <v>1.3666666666666667</v>
          </cell>
        </row>
        <row r="1639">
          <cell r="D1639" t="str">
            <v>06CD05E090_C4A1</v>
          </cell>
          <cell r="E1639">
            <v>1.2333333333333334</v>
          </cell>
        </row>
        <row r="1640">
          <cell r="D1640" t="str">
            <v>06CD05N001_C1</v>
          </cell>
          <cell r="E1640">
            <v>0.75</v>
          </cell>
        </row>
        <row r="1641">
          <cell r="D1641" t="str">
            <v>06CD05N001_C1A1</v>
          </cell>
          <cell r="E1641">
            <v>0.75</v>
          </cell>
        </row>
        <row r="1642">
          <cell r="D1642" t="str">
            <v>06CD05N001_C2</v>
          </cell>
          <cell r="E1642">
            <v>0.83333333333333337</v>
          </cell>
        </row>
        <row r="1643">
          <cell r="D1643" t="str">
            <v>06CD05N001_C2A1</v>
          </cell>
          <cell r="E1643">
            <v>0.75</v>
          </cell>
        </row>
        <row r="1644">
          <cell r="D1644" t="str">
            <v>06CD05N001_C3</v>
          </cell>
          <cell r="E1644">
            <v>0.66666666666666663</v>
          </cell>
        </row>
        <row r="1645">
          <cell r="D1645" t="str">
            <v>06CD05N001_C3A1</v>
          </cell>
          <cell r="E1645">
            <v>0.75</v>
          </cell>
        </row>
        <row r="1646">
          <cell r="D1646" t="str">
            <v>06P0FAE006_C1</v>
          </cell>
          <cell r="E1646">
            <v>1.4</v>
          </cell>
        </row>
        <row r="1647">
          <cell r="D1647" t="str">
            <v>06P0FAE006_C1A1</v>
          </cell>
          <cell r="E1647">
            <v>1.5714285714285714</v>
          </cell>
        </row>
        <row r="1648">
          <cell r="D1648" t="str">
            <v>06P0FAE006_C1A2</v>
          </cell>
          <cell r="E1648">
            <v>1</v>
          </cell>
        </row>
        <row r="1649">
          <cell r="D1649" t="str">
            <v>06P0FAS034_C1</v>
          </cell>
          <cell r="E1649">
            <v>1.0265</v>
          </cell>
        </row>
        <row r="1650">
          <cell r="D1650" t="str">
            <v>06P0FAS034_C1A1</v>
          </cell>
          <cell r="E1650">
            <v>1.0265</v>
          </cell>
        </row>
        <row r="1651">
          <cell r="D1651" t="str">
            <v>06P0FAS034_C1A2</v>
          </cell>
          <cell r="E1651">
            <v>1.0265</v>
          </cell>
        </row>
        <row r="1652">
          <cell r="D1652" t="str">
            <v>06P0FAS034_C2</v>
          </cell>
          <cell r="E1652">
            <v>1.2931999999999999</v>
          </cell>
        </row>
        <row r="1653">
          <cell r="D1653" t="str">
            <v>06P0FAS034_C2A1</v>
          </cell>
          <cell r="E1653">
            <v>2.4438</v>
          </cell>
        </row>
        <row r="1654">
          <cell r="D1654" t="str">
            <v>06P0FAS036_C1</v>
          </cell>
          <cell r="E1654">
            <v>1</v>
          </cell>
        </row>
        <row r="1655">
          <cell r="D1655" t="str">
            <v>06P0FAS036_C1A1</v>
          </cell>
          <cell r="E1655">
            <v>1</v>
          </cell>
        </row>
        <row r="1656">
          <cell r="D1656" t="str">
            <v>06P0FAS036_C1A2</v>
          </cell>
          <cell r="E1656">
            <v>1</v>
          </cell>
        </row>
        <row r="1657">
          <cell r="D1657" t="str">
            <v>06P0FAS036_C2</v>
          </cell>
          <cell r="E1657">
            <v>0.88</v>
          </cell>
        </row>
        <row r="1658">
          <cell r="D1658" t="str">
            <v>06P0FAS036_C2A1</v>
          </cell>
          <cell r="E1658">
            <v>1</v>
          </cell>
        </row>
        <row r="1659">
          <cell r="D1659" t="str">
            <v>06P0FAS036_C2A2</v>
          </cell>
          <cell r="E1659">
            <v>0.88</v>
          </cell>
        </row>
        <row r="1660">
          <cell r="D1660" t="str">
            <v>06P0FAS036_C3</v>
          </cell>
          <cell r="E1660">
            <v>1.0184</v>
          </cell>
        </row>
        <row r="1661">
          <cell r="D1661" t="str">
            <v>06P0FAS036_C3A1</v>
          </cell>
          <cell r="E1661">
            <v>1</v>
          </cell>
        </row>
        <row r="1662">
          <cell r="D1662" t="str">
            <v>06P0FAS036_C3A2</v>
          </cell>
          <cell r="E1662">
            <v>1.0184</v>
          </cell>
        </row>
        <row r="1663">
          <cell r="D1663" t="str">
            <v>06P0FAS036_C4</v>
          </cell>
          <cell r="E1663">
            <v>0.92253521126760563</v>
          </cell>
        </row>
        <row r="1664">
          <cell r="D1664" t="str">
            <v>06P0FAS036_C4A1</v>
          </cell>
          <cell r="E1664">
            <v>1</v>
          </cell>
        </row>
        <row r="1665">
          <cell r="D1665" t="str">
            <v>06P0FAS036_C4A2</v>
          </cell>
          <cell r="E1665">
            <v>0.92253521126760563</v>
          </cell>
        </row>
        <row r="1666">
          <cell r="D1666" t="str">
            <v>06P0FAS036_C5</v>
          </cell>
          <cell r="E1666">
            <v>0.8</v>
          </cell>
        </row>
        <row r="1667">
          <cell r="D1667" t="str">
            <v>06P0FAS036_C5A1</v>
          </cell>
          <cell r="E1667">
            <v>0.8</v>
          </cell>
        </row>
        <row r="1668">
          <cell r="D1668" t="str">
            <v>06P0FAS036_C5A2</v>
          </cell>
          <cell r="E1668">
            <v>0.8</v>
          </cell>
        </row>
        <row r="1669">
          <cell r="D1669" t="str">
            <v>06P0FAU045_C1</v>
          </cell>
          <cell r="E1669">
            <v>0.66666666666666663</v>
          </cell>
        </row>
        <row r="1670">
          <cell r="D1670" t="str">
            <v>06P0FAU045_C1A1</v>
          </cell>
          <cell r="E1670">
            <v>0.29892761394101874</v>
          </cell>
        </row>
        <row r="1671">
          <cell r="D1671" t="str">
            <v>06P0FAU045_C2</v>
          </cell>
          <cell r="E1671">
            <v>0.5</v>
          </cell>
        </row>
        <row r="1672">
          <cell r="D1672" t="str">
            <v>06P0FAU045_C2A2</v>
          </cell>
          <cell r="E1672">
            <v>0.75</v>
          </cell>
        </row>
        <row r="1673">
          <cell r="D1673" t="str">
            <v>06PDPAE154_C1</v>
          </cell>
          <cell r="E1673">
            <v>0.76628230616302184</v>
          </cell>
        </row>
        <row r="1674">
          <cell r="D1674" t="str">
            <v>06PDPAE154_C1A1</v>
          </cell>
          <cell r="E1674">
            <v>0.78333333333333333</v>
          </cell>
        </row>
        <row r="1675">
          <cell r="D1675" t="str">
            <v>06PDPAE154_C1A2</v>
          </cell>
          <cell r="E1675">
            <v>1.0198412698412698</v>
          </cell>
        </row>
        <row r="1676">
          <cell r="D1676" t="str">
            <v>06PDPAE154_C2</v>
          </cell>
          <cell r="E1676">
            <v>1.3747368421052633</v>
          </cell>
        </row>
        <row r="1677">
          <cell r="D1677" t="str">
            <v>06PDPAE154_C2A1</v>
          </cell>
          <cell r="E1677">
            <v>1.3747368421052633</v>
          </cell>
        </row>
        <row r="1678">
          <cell r="D1678" t="str">
            <v>06PDPAE154_C3</v>
          </cell>
          <cell r="E1678">
            <v>0.66901408450704225</v>
          </cell>
        </row>
        <row r="1679">
          <cell r="D1679" t="str">
            <v>06PDPAE154_C3A1</v>
          </cell>
          <cell r="E1679">
            <v>0.66714285714285715</v>
          </cell>
        </row>
        <row r="1680">
          <cell r="D1680" t="str">
            <v>06PDPAE154_C4</v>
          </cell>
          <cell r="E1680">
            <v>0.9285714285714286</v>
          </cell>
        </row>
        <row r="1681">
          <cell r="D1681" t="str">
            <v>06PDPAE154_C4A1</v>
          </cell>
          <cell r="E1681">
            <v>0.9285714285714286</v>
          </cell>
        </row>
        <row r="1682">
          <cell r="D1682" t="str">
            <v>06PDPAE154_C5</v>
          </cell>
          <cell r="E1682">
            <v>0.58888888888888891</v>
          </cell>
        </row>
        <row r="1683">
          <cell r="D1683" t="str">
            <v>06PDPAE154_C5A1</v>
          </cell>
          <cell r="E1683">
            <v>0.96</v>
          </cell>
        </row>
        <row r="1684">
          <cell r="D1684" t="str">
            <v>06PDPAE154_C5A2</v>
          </cell>
          <cell r="E1684">
            <v>0.65</v>
          </cell>
        </row>
        <row r="1685">
          <cell r="D1685" t="str">
            <v>06PDPAN001_C1</v>
          </cell>
          <cell r="E1685">
            <v>1</v>
          </cell>
        </row>
        <row r="1686">
          <cell r="D1686" t="str">
            <v>06PDPAN001_C1A1</v>
          </cell>
          <cell r="E1686">
            <v>1</v>
          </cell>
        </row>
        <row r="1687">
          <cell r="D1687" t="str">
            <v>06PDPAN001_C2</v>
          </cell>
          <cell r="E1687">
            <v>0</v>
          </cell>
        </row>
        <row r="1688">
          <cell r="D1688" t="str">
            <v>06PDPAN001_C2A1</v>
          </cell>
          <cell r="E1688">
            <v>1</v>
          </cell>
        </row>
        <row r="1689">
          <cell r="D1689" t="str">
            <v>07C001E093_C1</v>
          </cell>
          <cell r="E1689">
            <v>0.76930306642047297</v>
          </cell>
        </row>
        <row r="1690">
          <cell r="D1690" t="str">
            <v>07C001E093_C1A1</v>
          </cell>
          <cell r="E1690">
            <v>0.76930306642047297</v>
          </cell>
        </row>
        <row r="1691">
          <cell r="D1691" t="str">
            <v>07C001K008_C1</v>
          </cell>
          <cell r="E1691">
            <v>0.75</v>
          </cell>
        </row>
        <row r="1692">
          <cell r="D1692" t="str">
            <v>07C001K008_C1A1</v>
          </cell>
          <cell r="E1692">
            <v>0.75</v>
          </cell>
        </row>
        <row r="1693">
          <cell r="D1693" t="str">
            <v>07C001K008_C2</v>
          </cell>
          <cell r="E1693">
            <v>0.96683333333333332</v>
          </cell>
        </row>
        <row r="1694">
          <cell r="D1694" t="str">
            <v>07C001K008_C2A1</v>
          </cell>
          <cell r="E1694">
            <v>0.96683333333333332</v>
          </cell>
        </row>
        <row r="1695">
          <cell r="D1695" t="str">
            <v>07C001K020_C1</v>
          </cell>
          <cell r="E1695">
            <v>0.74999996742045738</v>
          </cell>
        </row>
        <row r="1696">
          <cell r="D1696" t="str">
            <v>07C001K020_C1A1</v>
          </cell>
          <cell r="E1696">
            <v>0.74999996742045738</v>
          </cell>
        </row>
        <row r="1697">
          <cell r="D1697" t="str">
            <v>07C001K020_C1A2</v>
          </cell>
          <cell r="E1697">
            <v>1</v>
          </cell>
        </row>
        <row r="1698">
          <cell r="D1698" t="str">
            <v>07C001K020_C2</v>
          </cell>
          <cell r="E1698">
            <v>0.75000030793878503</v>
          </cell>
        </row>
        <row r="1699">
          <cell r="D1699" t="str">
            <v>07C001K020_C2A1</v>
          </cell>
          <cell r="E1699">
            <v>0.75000030793878503</v>
          </cell>
        </row>
        <row r="1700">
          <cell r="D1700" t="str">
            <v>07C001K020_C3</v>
          </cell>
          <cell r="E1700">
            <v>0.72321161707988979</v>
          </cell>
        </row>
        <row r="1701">
          <cell r="D1701" t="str">
            <v>07C001K020_C3A1</v>
          </cell>
          <cell r="E1701">
            <v>0.99970000000000003</v>
          </cell>
        </row>
        <row r="1702">
          <cell r="D1702" t="str">
            <v>07C001K020_C4</v>
          </cell>
          <cell r="E1702">
            <v>1.2173913043478262</v>
          </cell>
        </row>
        <row r="1703">
          <cell r="D1703" t="str">
            <v>07C001K020_C4A1</v>
          </cell>
          <cell r="E1703">
            <v>2.4285714285714284</v>
          </cell>
        </row>
        <row r="1704">
          <cell r="D1704" t="str">
            <v>07C001K021_C1</v>
          </cell>
          <cell r="E1704">
            <v>0.5714285714285714</v>
          </cell>
        </row>
        <row r="1705">
          <cell r="D1705" t="str">
            <v>07C001K021_C1A1</v>
          </cell>
          <cell r="E1705">
            <v>0.8571428571428571</v>
          </cell>
        </row>
        <row r="1706">
          <cell r="D1706" t="str">
            <v>07C001K021_C1A2</v>
          </cell>
          <cell r="E1706">
            <v>3.2</v>
          </cell>
        </row>
        <row r="1707">
          <cell r="D1707" t="str">
            <v>07C001K021_C2</v>
          </cell>
          <cell r="E1707">
            <v>1.08</v>
          </cell>
        </row>
        <row r="1708">
          <cell r="D1708" t="str">
            <v>07C001K021_C2A1</v>
          </cell>
          <cell r="E1708">
            <v>1.08</v>
          </cell>
        </row>
        <row r="1709">
          <cell r="D1709" t="str">
            <v>07C001K021_C2A2</v>
          </cell>
          <cell r="E1709">
            <v>1.3870967741935485</v>
          </cell>
        </row>
        <row r="1710">
          <cell r="D1710" t="str">
            <v>07C001K022_C1</v>
          </cell>
          <cell r="E1710">
            <v>0.75</v>
          </cell>
        </row>
        <row r="1711">
          <cell r="D1711" t="str">
            <v>07C001K022_C1A1</v>
          </cell>
          <cell r="E1711">
            <v>0</v>
          </cell>
        </row>
        <row r="1712">
          <cell r="D1712" t="str">
            <v>07C001K022_C1A2</v>
          </cell>
          <cell r="E1712">
            <v>0.77142857142857146</v>
          </cell>
        </row>
        <row r="1713">
          <cell r="D1713" t="str">
            <v>07C001K022_C2</v>
          </cell>
          <cell r="E1713">
            <v>1.28</v>
          </cell>
        </row>
        <row r="1714">
          <cell r="D1714" t="str">
            <v>07C001K022_C2A1</v>
          </cell>
          <cell r="E1714">
            <v>0</v>
          </cell>
        </row>
        <row r="1715">
          <cell r="D1715" t="str">
            <v>07C001K022_C2A2</v>
          </cell>
          <cell r="E1715">
            <v>0.94117647058823528</v>
          </cell>
        </row>
        <row r="1716">
          <cell r="D1716" t="str">
            <v>07C001K022_C3</v>
          </cell>
          <cell r="E1716">
            <v>1.0033333333333332</v>
          </cell>
        </row>
        <row r="1717">
          <cell r="D1717" t="str">
            <v>07C001K022_C3A1</v>
          </cell>
          <cell r="E1717">
            <v>0</v>
          </cell>
        </row>
        <row r="1718">
          <cell r="D1718" t="str">
            <v>07C001K022_C3A2</v>
          </cell>
          <cell r="E1718">
            <v>1.8125</v>
          </cell>
        </row>
        <row r="1719">
          <cell r="D1719" t="str">
            <v>07C001N001_C1</v>
          </cell>
          <cell r="E1719">
            <v>1</v>
          </cell>
        </row>
        <row r="1720">
          <cell r="D1720" t="str">
            <v>07C001N001_C1A1</v>
          </cell>
          <cell r="E1720">
            <v>1</v>
          </cell>
        </row>
        <row r="1721">
          <cell r="D1721" t="str">
            <v>07C001N001_C2A1</v>
          </cell>
          <cell r="E1721">
            <v>1</v>
          </cell>
        </row>
        <row r="1722">
          <cell r="D1722" t="str">
            <v>07C001N001_C2A1</v>
          </cell>
          <cell r="E1722">
            <v>1</v>
          </cell>
        </row>
        <row r="1723">
          <cell r="D1723" t="str">
            <v>07C001U046_C1</v>
          </cell>
          <cell r="E1723">
            <v>0.33333333333333331</v>
          </cell>
        </row>
        <row r="1724">
          <cell r="D1724" t="str">
            <v>07C001U046_C1A1</v>
          </cell>
          <cell r="E1724">
            <v>1</v>
          </cell>
        </row>
        <row r="1725">
          <cell r="D1725" t="str">
            <v>07C001U046_C2</v>
          </cell>
          <cell r="E1725">
            <v>0.85757575757575755</v>
          </cell>
        </row>
        <row r="1726">
          <cell r="D1726" t="str">
            <v>07C001U046_C2A1</v>
          </cell>
          <cell r="E1726">
            <v>1</v>
          </cell>
        </row>
        <row r="1727">
          <cell r="D1727" t="str">
            <v>07C001U046_C3</v>
          </cell>
          <cell r="E1727">
            <v>0</v>
          </cell>
        </row>
        <row r="1728">
          <cell r="D1728" t="str">
            <v>07C001U046_C3A1</v>
          </cell>
          <cell r="E1728">
            <v>0</v>
          </cell>
        </row>
        <row r="1729">
          <cell r="D1729" t="str">
            <v>07CD01B001_C1</v>
          </cell>
          <cell r="E1729">
            <v>0.98666666666666669</v>
          </cell>
        </row>
        <row r="1730">
          <cell r="D1730" t="str">
            <v>07CD01B001_C1A1</v>
          </cell>
          <cell r="E1730">
            <v>0.96296296296296291</v>
          </cell>
        </row>
        <row r="1731">
          <cell r="D1731" t="str">
            <v>07CD01N001_C1</v>
          </cell>
          <cell r="E1731">
            <v>0</v>
          </cell>
        </row>
        <row r="1732">
          <cell r="D1732" t="str">
            <v>07CD01N001_C1A1</v>
          </cell>
          <cell r="E1732">
            <v>0</v>
          </cell>
        </row>
        <row r="1733">
          <cell r="D1733" t="str">
            <v>07CD01N001_C2</v>
          </cell>
          <cell r="E1733">
            <v>0.5</v>
          </cell>
        </row>
        <row r="1734">
          <cell r="D1734" t="str">
            <v>07CD01N001_C2A1</v>
          </cell>
          <cell r="E1734">
            <v>0</v>
          </cell>
        </row>
        <row r="1735">
          <cell r="D1735" t="str">
            <v>07PDIFK012_C1</v>
          </cell>
          <cell r="E1735">
            <v>0.75</v>
          </cell>
        </row>
        <row r="1736">
          <cell r="D1736" t="str">
            <v>07PDIFK012_C1A1</v>
          </cell>
          <cell r="E1736">
            <v>0.75238095238095237</v>
          </cell>
        </row>
        <row r="1737">
          <cell r="D1737" t="str">
            <v>07PDIFK012_C2</v>
          </cell>
          <cell r="E1737">
            <v>0.75352112676056338</v>
          </cell>
        </row>
        <row r="1738">
          <cell r="D1738" t="str">
            <v>07PDIFK012_C2A1</v>
          </cell>
          <cell r="E1738">
            <v>0.75308641975308643</v>
          </cell>
        </row>
        <row r="1739">
          <cell r="D1739" t="str">
            <v>07PDIFN001_C1</v>
          </cell>
          <cell r="E1739">
            <v>0.16666666666666666</v>
          </cell>
        </row>
        <row r="1740">
          <cell r="D1740" t="str">
            <v>07PDIFN001_C1A1</v>
          </cell>
          <cell r="E1740">
            <v>0.25</v>
          </cell>
        </row>
        <row r="1741">
          <cell r="D1741" t="str">
            <v>07PDIFN001_C1A2</v>
          </cell>
          <cell r="E1741">
            <v>0.25</v>
          </cell>
        </row>
        <row r="1742">
          <cell r="D1742" t="str">
            <v>07PDIFN001_C1</v>
          </cell>
          <cell r="E1742">
            <v>1</v>
          </cell>
        </row>
        <row r="1743">
          <cell r="D1743" t="str">
            <v>07PDIFN001_C1A1</v>
          </cell>
          <cell r="E1743">
            <v>0.25</v>
          </cell>
        </row>
        <row r="1744">
          <cell r="D1744" t="str">
            <v>07PDISE067_C1</v>
          </cell>
          <cell r="E1744">
            <v>0</v>
          </cell>
        </row>
        <row r="1745">
          <cell r="D1745" t="str">
            <v>07PDISE067_C1A1</v>
          </cell>
          <cell r="E1745">
            <v>0</v>
          </cell>
        </row>
        <row r="1746">
          <cell r="D1746" t="str">
            <v>07PDISE067_C2</v>
          </cell>
          <cell r="E1746">
            <v>0.41666666666666669</v>
          </cell>
        </row>
        <row r="1747">
          <cell r="D1747" t="str">
            <v>07PDISE067_C2A1</v>
          </cell>
          <cell r="E1747">
            <v>0.41666666666666669</v>
          </cell>
        </row>
        <row r="1748">
          <cell r="D1748" t="str">
            <v>07PDISE067_C3</v>
          </cell>
          <cell r="E1748">
            <v>1.3809523809523809</v>
          </cell>
        </row>
        <row r="1749">
          <cell r="D1749" t="str">
            <v>07PDISE067_C3A1</v>
          </cell>
          <cell r="E1749">
            <v>1.3809523809523809</v>
          </cell>
        </row>
        <row r="1750">
          <cell r="D1750" t="str">
            <v>07PDISE067_C4</v>
          </cell>
          <cell r="E1750">
            <v>0.6875</v>
          </cell>
        </row>
        <row r="1751">
          <cell r="D1751" t="str">
            <v>07PDISE067_C4A1</v>
          </cell>
          <cell r="E1751">
            <v>0.6875</v>
          </cell>
        </row>
        <row r="1752">
          <cell r="D1752" t="str">
            <v>07PDISE067_C5</v>
          </cell>
          <cell r="E1752">
            <v>1</v>
          </cell>
        </row>
        <row r="1753">
          <cell r="D1753" t="str">
            <v>07PDISE067_C5A1</v>
          </cell>
          <cell r="E1753">
            <v>0</v>
          </cell>
        </row>
        <row r="1754">
          <cell r="D1754" t="str">
            <v>07PDISN001_C1</v>
          </cell>
          <cell r="E1754">
            <v>1</v>
          </cell>
        </row>
        <row r="1755">
          <cell r="D1755" t="str">
            <v>07PDISN001_C1A1</v>
          </cell>
          <cell r="E1755">
            <v>0</v>
          </cell>
        </row>
        <row r="1756">
          <cell r="D1756" t="str">
            <v>07PDISN001_C2</v>
          </cell>
          <cell r="E1756">
            <v>0</v>
          </cell>
        </row>
        <row r="1757">
          <cell r="D1757" t="str">
            <v>07PDISN001_C2A1</v>
          </cell>
          <cell r="E1757">
            <v>0</v>
          </cell>
        </row>
        <row r="1758">
          <cell r="D1758" t="str">
            <v>07PDISN001_C3</v>
          </cell>
          <cell r="E1758">
            <v>0.5</v>
          </cell>
        </row>
        <row r="1759">
          <cell r="D1759" t="str">
            <v>07PDISN001_C3A1</v>
          </cell>
          <cell r="E1759">
            <v>1</v>
          </cell>
        </row>
        <row r="1760">
          <cell r="D1760" t="str">
            <v>08C001E081_C1</v>
          </cell>
          <cell r="E1760">
            <v>0.76888832619813774</v>
          </cell>
        </row>
        <row r="1761">
          <cell r="D1761" t="str">
            <v>08C001E081_C1A1</v>
          </cell>
          <cell r="E1761">
            <v>1</v>
          </cell>
        </row>
        <row r="1762">
          <cell r="D1762" t="str">
            <v>08C001E081_C1A2</v>
          </cell>
          <cell r="E1762">
            <v>0.60733964778333993</v>
          </cell>
        </row>
        <row r="1763">
          <cell r="D1763" t="str">
            <v>08C001E081_C2</v>
          </cell>
          <cell r="E1763">
            <v>0.79846410504517662</v>
          </cell>
        </row>
        <row r="1764">
          <cell r="D1764" t="str">
            <v>08C001E081_C2A1</v>
          </cell>
          <cell r="E1764">
            <v>1</v>
          </cell>
        </row>
        <row r="1765">
          <cell r="D1765" t="str">
            <v>08C001E161_C1</v>
          </cell>
          <cell r="E1765">
            <v>1.089</v>
          </cell>
        </row>
        <row r="1766">
          <cell r="D1766" t="str">
            <v>08C001E161_C1A1</v>
          </cell>
          <cell r="E1766">
            <v>0.64301666666666668</v>
          </cell>
        </row>
        <row r="1767">
          <cell r="D1767" t="str">
            <v>08C001E161_C2</v>
          </cell>
          <cell r="E1767">
            <v>1</v>
          </cell>
        </row>
        <row r="1768">
          <cell r="D1768" t="str">
            <v>08C001E161_C2A1</v>
          </cell>
          <cell r="E1768">
            <v>0.93815000000000004</v>
          </cell>
        </row>
        <row r="1769">
          <cell r="D1769" t="str">
            <v>08C001E161_C3</v>
          </cell>
          <cell r="E1769">
            <v>1</v>
          </cell>
        </row>
        <row r="1770">
          <cell r="D1770" t="str">
            <v>08C001E161_C3A1</v>
          </cell>
          <cell r="E1770">
            <v>0.65717000000000003</v>
          </cell>
        </row>
        <row r="1771">
          <cell r="D1771" t="str">
            <v>08C001E162_C1</v>
          </cell>
          <cell r="E1771">
            <v>0.65</v>
          </cell>
        </row>
        <row r="1772">
          <cell r="D1772" t="str">
            <v>08C001E162_C1A1</v>
          </cell>
          <cell r="E1772">
            <v>0.70902222222222222</v>
          </cell>
        </row>
        <row r="1773">
          <cell r="D1773" t="str">
            <v xml:space="preserve">08C001E162_C2 </v>
          </cell>
          <cell r="E1773">
            <v>0.66</v>
          </cell>
        </row>
        <row r="1774">
          <cell r="D1774" t="str">
            <v>08C001E162_C2A1</v>
          </cell>
          <cell r="E1774">
            <v>0.66</v>
          </cell>
        </row>
        <row r="1775">
          <cell r="D1775" t="str">
            <v>08C001E162_C3</v>
          </cell>
          <cell r="E1775">
            <v>0.765625</v>
          </cell>
        </row>
        <row r="1776">
          <cell r="D1776" t="str">
            <v>08C001E162_C3A1</v>
          </cell>
          <cell r="E1776">
            <v>0.7</v>
          </cell>
        </row>
        <row r="1777">
          <cell r="D1777" t="str">
            <v>08C001E162_C4</v>
          </cell>
          <cell r="E1777">
            <v>0.71299166666666669</v>
          </cell>
        </row>
        <row r="1778">
          <cell r="D1778" t="str">
            <v>08C001E162_C4A1</v>
          </cell>
          <cell r="E1778">
            <v>0.71299166666666669</v>
          </cell>
        </row>
        <row r="1779">
          <cell r="D1779" t="str">
            <v>08C001E162_C5</v>
          </cell>
          <cell r="E1779">
            <v>0.67253333333333332</v>
          </cell>
        </row>
        <row r="1780">
          <cell r="D1780" t="str">
            <v>08C001E162_C5A1</v>
          </cell>
          <cell r="E1780">
            <v>0.64959999999999996</v>
          </cell>
        </row>
        <row r="1781">
          <cell r="D1781" t="str">
            <v>08C001N001_C1</v>
          </cell>
          <cell r="E1781">
            <v>1</v>
          </cell>
        </row>
        <row r="1782">
          <cell r="D1782" t="str">
            <v>08C001N001_C1A1</v>
          </cell>
          <cell r="E1782">
            <v>0.7</v>
          </cell>
        </row>
        <row r="1783">
          <cell r="D1783" t="str">
            <v>08C001N001_C1A2</v>
          </cell>
          <cell r="E1783">
            <v>0.7</v>
          </cell>
        </row>
        <row r="1784">
          <cell r="D1784" t="str">
            <v>08C001N001_C2</v>
          </cell>
          <cell r="E1784">
            <v>1</v>
          </cell>
        </row>
        <row r="1785">
          <cell r="D1785" t="str">
            <v>08C001N001_C2A1</v>
          </cell>
          <cell r="E1785">
            <v>0.7</v>
          </cell>
        </row>
        <row r="1786">
          <cell r="D1786" t="str">
            <v>08C001S047_C1</v>
          </cell>
          <cell r="E1786">
            <v>1</v>
          </cell>
        </row>
        <row r="1787">
          <cell r="D1787" t="str">
            <v>08C001S047_C1A1</v>
          </cell>
          <cell r="E1787">
            <v>1</v>
          </cell>
        </row>
        <row r="1788">
          <cell r="D1788" t="str">
            <v>08C001S047_C1A2</v>
          </cell>
          <cell r="E1788">
            <v>1</v>
          </cell>
        </row>
        <row r="1789">
          <cell r="D1789" t="str">
            <v>08C001S047_C2</v>
          </cell>
          <cell r="E1789">
            <v>1</v>
          </cell>
        </row>
        <row r="1790">
          <cell r="D1790" t="str">
            <v>08C001S047_C2A1</v>
          </cell>
          <cell r="E1790">
            <v>1</v>
          </cell>
        </row>
        <row r="1791">
          <cell r="D1791" t="str">
            <v>08C001S220_C1</v>
          </cell>
          <cell r="E1791">
            <v>0.7136018957345972</v>
          </cell>
        </row>
        <row r="1792">
          <cell r="D1792" t="str">
            <v>08C001S220_C1A1</v>
          </cell>
          <cell r="E1792">
            <v>0.59650000000000003</v>
          </cell>
        </row>
        <row r="1793">
          <cell r="D1793" t="str">
            <v>08C001S220_C1A2</v>
          </cell>
          <cell r="E1793">
            <v>0.92663200000000001</v>
          </cell>
        </row>
        <row r="1794">
          <cell r="D1794" t="str">
            <v>08C001S221_C1</v>
          </cell>
          <cell r="E1794">
            <v>0.7289755</v>
          </cell>
        </row>
        <row r="1795">
          <cell r="D1795" t="str">
            <v>08C001S221_C1A1</v>
          </cell>
          <cell r="E1795">
            <v>0.97187500000000004</v>
          </cell>
        </row>
        <row r="1796">
          <cell r="D1796" t="str">
            <v>08C001S221_C1A2</v>
          </cell>
          <cell r="E1796">
            <v>0.67682926829268297</v>
          </cell>
        </row>
        <row r="1797">
          <cell r="D1797" t="str">
            <v>08C001S221_C2</v>
          </cell>
          <cell r="E1797">
            <v>0.67038228571428571</v>
          </cell>
        </row>
        <row r="1798">
          <cell r="D1798" t="str">
            <v>08C001S221_C2A1</v>
          </cell>
          <cell r="E1798">
            <v>0.62994285714285714</v>
          </cell>
        </row>
        <row r="1799">
          <cell r="D1799" t="str">
            <v>08C001S221_C2A2</v>
          </cell>
          <cell r="E1799">
            <v>0.97058823529411764</v>
          </cell>
        </row>
        <row r="1800">
          <cell r="D1800" t="str">
            <v>08C001S221_C3</v>
          </cell>
          <cell r="E1800">
            <v>0.18080533333333335</v>
          </cell>
        </row>
        <row r="1801">
          <cell r="D1801" t="str">
            <v>08C001S221_C3A1</v>
          </cell>
          <cell r="E1801">
            <v>0.84031250000000002</v>
          </cell>
        </row>
        <row r="1802">
          <cell r="D1802" t="str">
            <v>08C001S221_C3A2</v>
          </cell>
          <cell r="E1802">
            <v>0.75</v>
          </cell>
        </row>
        <row r="1803">
          <cell r="D1803" t="str">
            <v>08C001S221_C4</v>
          </cell>
          <cell r="E1803">
            <v>0.95</v>
          </cell>
        </row>
        <row r="1804">
          <cell r="D1804" t="str">
            <v>08C001S221_C4A1</v>
          </cell>
          <cell r="E1804">
            <v>0.98750000000000004</v>
          </cell>
        </row>
        <row r="1805">
          <cell r="D1805" t="str">
            <v>08C001U009_C2A1</v>
          </cell>
          <cell r="E1805">
            <v>0.99566738876853855</v>
          </cell>
        </row>
        <row r="1806">
          <cell r="D1806" t="str">
            <v>08C001U009_C1</v>
          </cell>
          <cell r="E1806">
            <v>1</v>
          </cell>
        </row>
        <row r="1807">
          <cell r="D1807" t="str">
            <v>08C001U009_C1A1</v>
          </cell>
          <cell r="E1807">
            <v>0.60412055530962827</v>
          </cell>
        </row>
        <row r="1808">
          <cell r="D1808" t="str">
            <v>08C001U009_C2</v>
          </cell>
          <cell r="E1808">
            <v>1</v>
          </cell>
        </row>
        <row r="1809">
          <cell r="D1809" t="str">
            <v>08PDCPN001_C1</v>
          </cell>
          <cell r="E1809">
            <v>0</v>
          </cell>
        </row>
        <row r="1810">
          <cell r="D1810" t="str">
            <v>08PDCPN001_C1A1</v>
          </cell>
          <cell r="E1810">
            <v>0</v>
          </cell>
        </row>
        <row r="1811">
          <cell r="D1811" t="str">
            <v>08PDCPN001_C2</v>
          </cell>
          <cell r="E1811">
            <v>0</v>
          </cell>
        </row>
        <row r="1812">
          <cell r="D1812" t="str">
            <v>08PDCPN001_C2A1</v>
          </cell>
          <cell r="E1812">
            <v>0</v>
          </cell>
        </row>
        <row r="1813">
          <cell r="D1813" t="str">
            <v>08PDCPP027_C1</v>
          </cell>
          <cell r="E1813">
            <v>0.64549999999999996</v>
          </cell>
        </row>
        <row r="1814">
          <cell r="D1814" t="str">
            <v>08PDCPP027_C1A1</v>
          </cell>
          <cell r="E1814">
            <v>0.96666666666666667</v>
          </cell>
        </row>
        <row r="1815">
          <cell r="D1815" t="str">
            <v>08PDCPP027_C2</v>
          </cell>
          <cell r="E1815">
            <v>0.76298701298701299</v>
          </cell>
        </row>
        <row r="1816">
          <cell r="D1816" t="str">
            <v>08PDCPP027_C2A1</v>
          </cell>
          <cell r="E1816">
            <v>0.66666666666666663</v>
          </cell>
        </row>
        <row r="1817">
          <cell r="D1817" t="str">
            <v>08PDCPP027_C3</v>
          </cell>
          <cell r="E1817">
            <v>0.66666666666666663</v>
          </cell>
        </row>
        <row r="1818">
          <cell r="D1818" t="str">
            <v>08PDCPP027_C3A1</v>
          </cell>
          <cell r="E1818">
            <v>0.66666666666666663</v>
          </cell>
        </row>
        <row r="1819">
          <cell r="D1819" t="str">
            <v>08PDCPP027_C4</v>
          </cell>
          <cell r="E1819">
            <v>0.77777777777777779</v>
          </cell>
        </row>
        <row r="1820">
          <cell r="D1820" t="str">
            <v>08PDCPP027_C4A1</v>
          </cell>
          <cell r="E1820">
            <v>0.88888888888888884</v>
          </cell>
        </row>
        <row r="1821">
          <cell r="D1821" t="str">
            <v>08PDCPP027_C4A2</v>
          </cell>
          <cell r="E1821">
            <v>0.66666666666666663</v>
          </cell>
        </row>
        <row r="1822">
          <cell r="D1822" t="str">
            <v>08PDCPP027_C5</v>
          </cell>
          <cell r="E1822">
            <v>0.74011649071714602</v>
          </cell>
        </row>
        <row r="1823">
          <cell r="D1823" t="str">
            <v>08PDCPP027_C5A1</v>
          </cell>
          <cell r="E1823">
            <v>0.70499999999999996</v>
          </cell>
        </row>
        <row r="1824">
          <cell r="D1824" t="str">
            <v>08PDCPU038_C1</v>
          </cell>
          <cell r="E1824">
            <v>0.33333333333333331</v>
          </cell>
        </row>
        <row r="1825">
          <cell r="D1825" t="str">
            <v>08PDCPU038_C1A1</v>
          </cell>
          <cell r="E1825">
            <v>1</v>
          </cell>
        </row>
        <row r="1826">
          <cell r="D1826" t="str">
            <v>08PDCPU038_C1A2</v>
          </cell>
          <cell r="E1826">
            <v>0.33333333333333331</v>
          </cell>
        </row>
        <row r="1827">
          <cell r="D1827" t="str">
            <v>08PDCPU038_C2</v>
          </cell>
          <cell r="E1827">
            <v>0</v>
          </cell>
        </row>
        <row r="1828">
          <cell r="D1828" t="str">
            <v>08PDCPU038_C2A1</v>
          </cell>
          <cell r="E1828">
            <v>1</v>
          </cell>
        </row>
        <row r="1829">
          <cell r="D1829" t="str">
            <v>08PDCPU038_C3</v>
          </cell>
          <cell r="E1829">
            <v>0</v>
          </cell>
        </row>
        <row r="1830">
          <cell r="D1830" t="str">
            <v>08PDCPU038_C3A1</v>
          </cell>
          <cell r="E1830">
            <v>1</v>
          </cell>
        </row>
        <row r="1831">
          <cell r="D1831" t="str">
            <v>08PDCPU038_C3A2</v>
          </cell>
          <cell r="E1831">
            <v>0</v>
          </cell>
        </row>
        <row r="1832">
          <cell r="D1832" t="str">
            <v>08PDCPU038_C4</v>
          </cell>
          <cell r="E1832">
            <v>0</v>
          </cell>
        </row>
        <row r="1833">
          <cell r="D1833" t="str">
            <v>08PDCPU038_C4A1</v>
          </cell>
          <cell r="E1833">
            <v>1</v>
          </cell>
        </row>
        <row r="1834">
          <cell r="D1834" t="str">
            <v>08PDCPU038_C4A2</v>
          </cell>
          <cell r="E1834">
            <v>1</v>
          </cell>
        </row>
        <row r="1835">
          <cell r="D1835" t="str">
            <v>08PDCPU038_C5</v>
          </cell>
          <cell r="E1835">
            <v>0</v>
          </cell>
        </row>
        <row r="1836">
          <cell r="D1836" t="str">
            <v>08PDCPU038_C5A1</v>
          </cell>
          <cell r="E1836">
            <v>0</v>
          </cell>
        </row>
        <row r="1837">
          <cell r="D1837" t="str">
            <v>08PDCPU038_C5A2</v>
          </cell>
          <cell r="E1837">
            <v>0</v>
          </cell>
        </row>
        <row r="1838">
          <cell r="D1838" t="str">
            <v>08PDCPU038_C6</v>
          </cell>
          <cell r="E1838">
            <v>0.2</v>
          </cell>
        </row>
        <row r="1839">
          <cell r="D1839" t="str">
            <v>08PDCPU038_C6A1</v>
          </cell>
          <cell r="E1839">
            <v>1</v>
          </cell>
        </row>
        <row r="1840">
          <cell r="D1840" t="str">
            <v>08PDCPU038_C6A2</v>
          </cell>
          <cell r="E1840">
            <v>1</v>
          </cell>
        </row>
        <row r="1841">
          <cell r="D1841" t="str">
            <v>08PDCPU038_C7</v>
          </cell>
          <cell r="E1841">
            <v>0</v>
          </cell>
        </row>
        <row r="1842">
          <cell r="D1842" t="str">
            <v>08PDCPU038_C7A1</v>
          </cell>
          <cell r="E1842">
            <v>0</v>
          </cell>
        </row>
        <row r="1843">
          <cell r="D1843" t="str">
            <v>08PDDFE163_C1</v>
          </cell>
          <cell r="E1843">
            <v>4.2848757581686561E-2</v>
          </cell>
        </row>
        <row r="1844">
          <cell r="D1844" t="str">
            <v>08PDDFE163_C1A1</v>
          </cell>
          <cell r="E1844">
            <v>4.2848757581686561E-2</v>
          </cell>
        </row>
        <row r="1845">
          <cell r="D1845" t="str">
            <v>08PDDFE163_C2</v>
          </cell>
          <cell r="E1845">
            <v>0.74995637759553302</v>
          </cell>
        </row>
        <row r="1846">
          <cell r="D1846" t="str">
            <v>08PDDFE163_C2A1</v>
          </cell>
          <cell r="E1846">
            <v>0.74747826086956526</v>
          </cell>
        </row>
        <row r="1847">
          <cell r="D1847" t="str">
            <v>08PDDFE163_C3</v>
          </cell>
          <cell r="E1847">
            <v>0.98533333333333328</v>
          </cell>
        </row>
        <row r="1848">
          <cell r="D1848" t="str">
            <v>08PDDFE163_C3A1</v>
          </cell>
          <cell r="E1848">
            <v>0.98533333333333328</v>
          </cell>
        </row>
        <row r="1849">
          <cell r="D1849" t="str">
            <v>08PDDFE164_C1</v>
          </cell>
          <cell r="E1849">
            <v>0.60997120656332582</v>
          </cell>
        </row>
        <row r="1850">
          <cell r="D1850" t="str">
            <v>08PDDFE164_C1A1</v>
          </cell>
          <cell r="E1850">
            <v>0.60997120656332582</v>
          </cell>
        </row>
        <row r="1851">
          <cell r="D1851" t="str">
            <v>08PDDFE164_C2</v>
          </cell>
          <cell r="E1851">
            <v>0.53016657368295206</v>
          </cell>
        </row>
        <row r="1852">
          <cell r="D1852" t="str">
            <v>08PDDFE164_C2A1</v>
          </cell>
          <cell r="E1852">
            <v>0.53016657368295206</v>
          </cell>
        </row>
        <row r="1853">
          <cell r="D1853" t="str">
            <v>08PDDFE164_C3</v>
          </cell>
          <cell r="E1853">
            <v>0.77861579414374449</v>
          </cell>
        </row>
        <row r="1854">
          <cell r="D1854" t="str">
            <v>08PDDFE164_C3A1</v>
          </cell>
          <cell r="E1854">
            <v>0.77861579414374449</v>
          </cell>
        </row>
        <row r="1855">
          <cell r="D1855" t="str">
            <v>08PDDFE164_C4</v>
          </cell>
          <cell r="E1855">
            <v>0.17676767676767677</v>
          </cell>
        </row>
        <row r="1856">
          <cell r="D1856" t="str">
            <v>08PDDFE164_C4A1</v>
          </cell>
          <cell r="E1856">
            <v>0.17676767676767677</v>
          </cell>
        </row>
        <row r="1857">
          <cell r="D1857" t="str">
            <v>08PDDFE165_C1</v>
          </cell>
          <cell r="E1857">
            <v>1</v>
          </cell>
        </row>
        <row r="1858">
          <cell r="D1858" t="str">
            <v>08PDDFE165_C1A1</v>
          </cell>
          <cell r="E1858">
            <v>1</v>
          </cell>
        </row>
        <row r="1859">
          <cell r="D1859" t="str">
            <v>08PDDFE165_C2</v>
          </cell>
          <cell r="E1859">
            <v>0.75</v>
          </cell>
        </row>
        <row r="1860">
          <cell r="D1860" t="str">
            <v>08PDDFE165_C2A1</v>
          </cell>
          <cell r="E1860">
            <v>0.75</v>
          </cell>
        </row>
        <row r="1861">
          <cell r="D1861" t="str">
            <v>08PDDFE165_C3</v>
          </cell>
          <cell r="E1861">
            <v>0.75</v>
          </cell>
        </row>
        <row r="1862">
          <cell r="D1862" t="str">
            <v>08PDDFE165_C3A1</v>
          </cell>
          <cell r="E1862">
            <v>0.80909090909090908</v>
          </cell>
        </row>
        <row r="1863">
          <cell r="D1863" t="str">
            <v>08PDDFE165_C4</v>
          </cell>
          <cell r="E1863">
            <v>0.75342465753424659</v>
          </cell>
        </row>
        <row r="1864">
          <cell r="D1864" t="str">
            <v>08PDDFE165_C4A1</v>
          </cell>
          <cell r="E1864">
            <v>0.75342465753424659</v>
          </cell>
        </row>
        <row r="1865">
          <cell r="D1865" t="str">
            <v>08PDDFE165_C5</v>
          </cell>
          <cell r="E1865">
            <v>1</v>
          </cell>
        </row>
        <row r="1866">
          <cell r="D1866" t="str">
            <v>08PDDFE165_C5A1</v>
          </cell>
          <cell r="E1866">
            <v>1</v>
          </cell>
        </row>
        <row r="1867">
          <cell r="D1867" t="str">
            <v>08PDDFE165_C6</v>
          </cell>
          <cell r="E1867">
            <v>0.75</v>
          </cell>
        </row>
        <row r="1868">
          <cell r="D1868" t="str">
            <v>08PDDFE165_C6A1</v>
          </cell>
          <cell r="E1868">
            <v>0.75</v>
          </cell>
        </row>
        <row r="1869">
          <cell r="D1869" t="str">
            <v>08PDDFE165_C6A2</v>
          </cell>
          <cell r="E1869">
            <v>0.75</v>
          </cell>
        </row>
        <row r="1870">
          <cell r="D1870" t="str">
            <v>08PDDFE166_C1</v>
          </cell>
          <cell r="E1870">
            <v>0.75</v>
          </cell>
        </row>
        <row r="1871">
          <cell r="D1871" t="str">
            <v>08PDDFE166_C1A1</v>
          </cell>
          <cell r="E1871">
            <v>0.77</v>
          </cell>
        </row>
        <row r="1872">
          <cell r="D1872" t="str">
            <v>08PDDFE166_C2</v>
          </cell>
          <cell r="E1872">
            <v>0.74990662650602413</v>
          </cell>
        </row>
        <row r="1873">
          <cell r="D1873" t="str">
            <v>08PDDFE166_C2A1</v>
          </cell>
          <cell r="E1873">
            <v>0.74990662650602413</v>
          </cell>
        </row>
        <row r="1874">
          <cell r="D1874" t="str">
            <v>08PDDFE166_C3</v>
          </cell>
          <cell r="E1874">
            <v>0.74940909090909091</v>
          </cell>
        </row>
        <row r="1875">
          <cell r="D1875" t="str">
            <v>08PDDFE166_C3A1</v>
          </cell>
          <cell r="E1875">
            <v>0.74940909090909091</v>
          </cell>
        </row>
        <row r="1876">
          <cell r="D1876" t="str">
            <v>08PDDFE166_C4</v>
          </cell>
          <cell r="E1876">
            <v>0.74871134020618557</v>
          </cell>
        </row>
        <row r="1877">
          <cell r="D1877" t="str">
            <v>08PDDFE166_C4A1</v>
          </cell>
          <cell r="E1877">
            <v>0.74871134020618557</v>
          </cell>
        </row>
        <row r="1878">
          <cell r="D1878" t="str">
            <v>08PDDFN001_C1</v>
          </cell>
          <cell r="E1878">
            <v>1</v>
          </cell>
        </row>
        <row r="1879">
          <cell r="D1879" t="str">
            <v>08PDDFN001_C1A1</v>
          </cell>
          <cell r="E1879">
            <v>1</v>
          </cell>
        </row>
        <row r="1880">
          <cell r="D1880" t="str">
            <v>08PDDFN001_C2</v>
          </cell>
          <cell r="E1880">
            <v>0.70833333333333337</v>
          </cell>
        </row>
        <row r="1881">
          <cell r="D1881" t="str">
            <v>08PDDFN001_C2A1</v>
          </cell>
          <cell r="E1881">
            <v>0.70833333333333337</v>
          </cell>
        </row>
        <row r="1882">
          <cell r="D1882" t="str">
            <v>08PDDFS010_C1</v>
          </cell>
          <cell r="E1882">
            <v>1</v>
          </cell>
        </row>
        <row r="1883">
          <cell r="D1883" t="str">
            <v>08PDDFS010_C1A1</v>
          </cell>
          <cell r="E1883">
            <v>1</v>
          </cell>
        </row>
        <row r="1884">
          <cell r="D1884" t="str">
            <v>08PDDFS010_C1A2</v>
          </cell>
          <cell r="E1884">
            <v>1</v>
          </cell>
        </row>
        <row r="1885">
          <cell r="D1885" t="str">
            <v>08PDDFS010_C2</v>
          </cell>
          <cell r="E1885">
            <v>1</v>
          </cell>
        </row>
        <row r="1886">
          <cell r="D1886" t="str">
            <v>08PDDFS010_C2A1</v>
          </cell>
          <cell r="E1886">
            <v>1</v>
          </cell>
        </row>
        <row r="1887">
          <cell r="D1887" t="str">
            <v>08PDDFS035_C1</v>
          </cell>
          <cell r="E1887">
            <v>0.63681611934453308</v>
          </cell>
        </row>
        <row r="1888">
          <cell r="D1888" t="str">
            <v>08PDDFS035_C1A1</v>
          </cell>
          <cell r="E1888">
            <v>0.63681611934453308</v>
          </cell>
        </row>
        <row r="1889">
          <cell r="D1889" t="str">
            <v>08PDDFS035_C1A2</v>
          </cell>
          <cell r="E1889">
            <v>1</v>
          </cell>
        </row>
        <row r="1890">
          <cell r="D1890" t="str">
            <v>08PDDFS066_C1</v>
          </cell>
          <cell r="E1890">
            <v>0.91125</v>
          </cell>
        </row>
        <row r="1891">
          <cell r="D1891" t="str">
            <v>08PDDFS066_C1A1</v>
          </cell>
          <cell r="E1891">
            <v>0.97333333333333338</v>
          </cell>
        </row>
        <row r="1892">
          <cell r="D1892" t="str">
            <v>08PDDFS221_C1</v>
          </cell>
          <cell r="E1892">
            <v>0.84420844827586206</v>
          </cell>
        </row>
        <row r="1893">
          <cell r="D1893" t="str">
            <v>08PDDFS221_C1A1</v>
          </cell>
          <cell r="E1893">
            <v>0.74333285849952513</v>
          </cell>
        </row>
        <row r="1894">
          <cell r="D1894" t="str">
            <v>08PDDFS221_C1A2</v>
          </cell>
          <cell r="E1894">
            <v>1</v>
          </cell>
        </row>
        <row r="1895">
          <cell r="D1895" t="str">
            <v>08PDDFS221_C2</v>
          </cell>
          <cell r="E1895">
            <v>0.75490196078431371</v>
          </cell>
        </row>
        <row r="1896">
          <cell r="D1896" t="str">
            <v>08PDDFS221_C2A1</v>
          </cell>
          <cell r="E1896">
            <v>0.7528089887640449</v>
          </cell>
        </row>
        <row r="1897">
          <cell r="D1897" t="str">
            <v>08PDDFU032_C1</v>
          </cell>
          <cell r="E1897">
            <v>0.99300699300699302</v>
          </cell>
        </row>
        <row r="1898">
          <cell r="D1898" t="str">
            <v>08PDDFU032_C1A1</v>
          </cell>
          <cell r="E1898">
            <v>0.99300699300699302</v>
          </cell>
        </row>
        <row r="1899">
          <cell r="D1899" t="str">
            <v>08PDDFU032_C2</v>
          </cell>
          <cell r="E1899">
            <v>0.78498293515358364</v>
          </cell>
        </row>
        <row r="1900">
          <cell r="D1900" t="str">
            <v>08PDDFU032_C2A1</v>
          </cell>
          <cell r="E1900">
            <v>0.78498293515358364</v>
          </cell>
        </row>
        <row r="1901">
          <cell r="D1901" t="str">
            <v>08PDDFU037_C1</v>
          </cell>
          <cell r="E1901">
            <v>0.98399999999999999</v>
          </cell>
        </row>
        <row r="1902">
          <cell r="D1902" t="str">
            <v>08PDDFU037_C1A1</v>
          </cell>
          <cell r="E1902">
            <v>0.75</v>
          </cell>
        </row>
        <row r="1903">
          <cell r="D1903" t="str">
            <v>08PDDFU037_C2</v>
          </cell>
          <cell r="E1903">
            <v>0.75044999999999995</v>
          </cell>
        </row>
        <row r="1904">
          <cell r="D1904" t="str">
            <v>08PDDFU037_C2A1</v>
          </cell>
          <cell r="E1904">
            <v>0.74787234042553197</v>
          </cell>
        </row>
        <row r="1905">
          <cell r="D1905" t="str">
            <v>08PDDFU037_C3</v>
          </cell>
          <cell r="E1905">
            <v>0.96345514950166111</v>
          </cell>
        </row>
        <row r="1906">
          <cell r="D1906" t="str">
            <v>08PDDFU037_C3A1</v>
          </cell>
          <cell r="E1906">
            <v>0.96345514950166111</v>
          </cell>
        </row>
        <row r="1907">
          <cell r="D1907" t="str">
            <v>08PDIIE165_C1</v>
          </cell>
          <cell r="E1907">
            <v>1</v>
          </cell>
        </row>
        <row r="1908">
          <cell r="D1908" t="str">
            <v>08PDIIE165_C1A1</v>
          </cell>
          <cell r="E1908">
            <v>0.99299999999999999</v>
          </cell>
        </row>
        <row r="1909">
          <cell r="D1909" t="str">
            <v>08PDIIN001_C1</v>
          </cell>
          <cell r="E1909">
            <v>0.5</v>
          </cell>
        </row>
        <row r="1910">
          <cell r="D1910" t="str">
            <v>08PDIIN001_C1A1</v>
          </cell>
          <cell r="E1910">
            <v>0</v>
          </cell>
        </row>
        <row r="1911">
          <cell r="D1911" t="str">
            <v>08PDIIN001_C2</v>
          </cell>
          <cell r="E1911">
            <v>1</v>
          </cell>
        </row>
        <row r="1912">
          <cell r="D1912" t="str">
            <v>08PDIIN001_C2A1</v>
          </cell>
          <cell r="E1912">
            <v>1</v>
          </cell>
        </row>
        <row r="1913">
          <cell r="D1913" t="str">
            <v>08PDIIP031_C1</v>
          </cell>
          <cell r="E1913">
            <v>0</v>
          </cell>
        </row>
        <row r="1914">
          <cell r="D1914" t="str">
            <v>08PDIIP031_C1A1</v>
          </cell>
          <cell r="E1914">
            <v>0</v>
          </cell>
        </row>
        <row r="1915">
          <cell r="D1915" t="str">
            <v>08PDIIP031_C2</v>
          </cell>
          <cell r="E1915">
            <v>0.91666666666666663</v>
          </cell>
        </row>
        <row r="1916">
          <cell r="D1916" t="str">
            <v>08PDIIP031_C2A1</v>
          </cell>
          <cell r="E1916">
            <v>1</v>
          </cell>
        </row>
        <row r="1917">
          <cell r="D1917" t="str">
            <v>08PDIIP031_C2A2</v>
          </cell>
          <cell r="E1917">
            <v>1</v>
          </cell>
        </row>
        <row r="1918">
          <cell r="D1918" t="str">
            <v>08PDIIP031_C3</v>
          </cell>
          <cell r="E1918">
            <v>0.9</v>
          </cell>
        </row>
        <row r="1919">
          <cell r="D1919" t="str">
            <v>08PDIIP031_C3A1</v>
          </cell>
          <cell r="E1919">
            <v>0.45</v>
          </cell>
        </row>
        <row r="1920">
          <cell r="D1920" t="str">
            <v>08PDIIP031_C4</v>
          </cell>
          <cell r="E1920">
            <v>1</v>
          </cell>
        </row>
        <row r="1921">
          <cell r="D1921" t="str">
            <v>08PDIIP031_C4A1</v>
          </cell>
          <cell r="E1921">
            <v>1</v>
          </cell>
        </row>
        <row r="1922">
          <cell r="D1922" t="str">
            <v>08PDIJE193_C1</v>
          </cell>
          <cell r="E1922">
            <v>0.83333333333333337</v>
          </cell>
        </row>
        <row r="1923">
          <cell r="D1923" t="str">
            <v>08PDIJE193_C1A1</v>
          </cell>
          <cell r="E1923">
            <v>0.83333333333333337</v>
          </cell>
        </row>
        <row r="1924">
          <cell r="D1924" t="str">
            <v>08PDIJE193_C1A2</v>
          </cell>
          <cell r="E1924">
            <v>1</v>
          </cell>
        </row>
        <row r="1925">
          <cell r="D1925" t="str">
            <v>08PDIJE193_C2</v>
          </cell>
          <cell r="E1925">
            <v>1</v>
          </cell>
        </row>
        <row r="1926">
          <cell r="D1926" t="str">
            <v>08PDIJE193_C2A1</v>
          </cell>
          <cell r="E1926">
            <v>1</v>
          </cell>
        </row>
        <row r="1927">
          <cell r="D1927" t="str">
            <v>08PDIJS004_C1</v>
          </cell>
          <cell r="E1927">
            <v>0.21666666666666667</v>
          </cell>
        </row>
        <row r="1928">
          <cell r="D1928" t="str">
            <v>08PDIJS004_C1A1</v>
          </cell>
          <cell r="E1928">
            <v>0.21666666666666667</v>
          </cell>
        </row>
        <row r="1929">
          <cell r="D1929" t="str">
            <v>08PDIJS004_C2</v>
          </cell>
          <cell r="E1929">
            <v>0.75</v>
          </cell>
        </row>
        <row r="1930">
          <cell r="D1930" t="str">
            <v>08PDIJS004_C2A1</v>
          </cell>
          <cell r="E1930">
            <v>0.75</v>
          </cell>
        </row>
        <row r="1931">
          <cell r="D1931" t="str">
            <v>08PDIJS004_C2A2</v>
          </cell>
          <cell r="E1931">
            <v>0.75</v>
          </cell>
        </row>
        <row r="1932">
          <cell r="D1932" t="str">
            <v>08PDIJS004_C3</v>
          </cell>
          <cell r="E1932">
            <v>0.7</v>
          </cell>
        </row>
        <row r="1933">
          <cell r="D1933" t="str">
            <v>08PDIJS004_C3A1</v>
          </cell>
          <cell r="E1933">
            <v>0.7</v>
          </cell>
        </row>
        <row r="1934">
          <cell r="D1934" t="str">
            <v>08PDIJS025_C1</v>
          </cell>
          <cell r="E1934">
            <v>0.68678045515394914</v>
          </cell>
        </row>
        <row r="1935">
          <cell r="D1935" t="str">
            <v>08PDIJS025_C1A1</v>
          </cell>
          <cell r="E1935">
            <v>0.68678045515394914</v>
          </cell>
        </row>
        <row r="1936">
          <cell r="D1936" t="str">
            <v>08PDIJS025_C2</v>
          </cell>
          <cell r="E1936">
            <v>0.8</v>
          </cell>
        </row>
        <row r="1937">
          <cell r="D1937" t="str">
            <v>08PDIJS025_C2A1</v>
          </cell>
          <cell r="E1937">
            <v>1</v>
          </cell>
        </row>
        <row r="1938">
          <cell r="D1938" t="str">
            <v>08PDIJS025_C3</v>
          </cell>
          <cell r="E1938">
            <v>1.02125</v>
          </cell>
        </row>
        <row r="1939">
          <cell r="D1939" t="str">
            <v>08PDIJS025_C3A1</v>
          </cell>
          <cell r="E1939">
            <v>1</v>
          </cell>
        </row>
        <row r="1940">
          <cell r="D1940" t="str">
            <v>08PDIJS025_C3A2</v>
          </cell>
          <cell r="E1940">
            <v>1.02125</v>
          </cell>
        </row>
        <row r="1941">
          <cell r="D1941" t="str">
            <v>08PDIJS025_C4</v>
          </cell>
          <cell r="E1941">
            <v>1</v>
          </cell>
        </row>
        <row r="1942">
          <cell r="D1942" t="str">
            <v>08PDIJS025_C4A1</v>
          </cell>
          <cell r="E1942">
            <v>1.4873684210526317</v>
          </cell>
        </row>
        <row r="1943">
          <cell r="D1943" t="str">
            <v>08PDPSN001_C1</v>
          </cell>
          <cell r="E1943">
            <v>0.75</v>
          </cell>
        </row>
        <row r="1944">
          <cell r="D1944" t="str">
            <v>08PDPSN001_C1A1</v>
          </cell>
          <cell r="E1944">
            <v>0.75</v>
          </cell>
        </row>
        <row r="1945">
          <cell r="D1945" t="str">
            <v>08PDPSN001_C1A2</v>
          </cell>
          <cell r="E1945">
            <v>0.75</v>
          </cell>
        </row>
        <row r="1946">
          <cell r="D1946" t="str">
            <v>08PDPSS053_C1</v>
          </cell>
          <cell r="E1946">
            <v>0.75</v>
          </cell>
        </row>
        <row r="1947">
          <cell r="D1947" t="str">
            <v>08PDPSS053_C1A1</v>
          </cell>
          <cell r="E1947">
            <v>0.75</v>
          </cell>
        </row>
        <row r="1948">
          <cell r="D1948" t="str">
            <v>08PDPSS053_C1A2</v>
          </cell>
          <cell r="E1948">
            <v>0.75</v>
          </cell>
        </row>
        <row r="1949">
          <cell r="D1949" t="str">
            <v>09C001E191_C1</v>
          </cell>
          <cell r="E1949">
            <v>0.75</v>
          </cell>
        </row>
        <row r="1950">
          <cell r="D1950" t="str">
            <v>09C001E191_C1A1</v>
          </cell>
          <cell r="E1950">
            <v>0.75</v>
          </cell>
        </row>
        <row r="1951">
          <cell r="D1951" t="str">
            <v>09C001E191_C2</v>
          </cell>
          <cell r="E1951">
            <v>1</v>
          </cell>
        </row>
        <row r="1952">
          <cell r="D1952" t="str">
            <v>09C001E191_C2A1</v>
          </cell>
          <cell r="E1952">
            <v>0.75</v>
          </cell>
        </row>
        <row r="1953">
          <cell r="D1953" t="str">
            <v>09C001E192_C1</v>
          </cell>
          <cell r="E1953">
            <v>0.86</v>
          </cell>
        </row>
        <row r="1954">
          <cell r="D1954" t="str">
            <v>09C001E192_C1A1</v>
          </cell>
          <cell r="E1954">
            <v>0.93</v>
          </cell>
        </row>
        <row r="1955">
          <cell r="D1955" t="str">
            <v>09C001E192_C2</v>
          </cell>
          <cell r="E1955">
            <v>1.18</v>
          </cell>
        </row>
        <row r="1956">
          <cell r="D1956" t="str">
            <v>09C001E192_C2A1</v>
          </cell>
          <cell r="E1956">
            <v>1.18</v>
          </cell>
        </row>
        <row r="1957">
          <cell r="D1957" t="str">
            <v>09C001E192_C3</v>
          </cell>
          <cell r="E1957">
            <v>0.68</v>
          </cell>
        </row>
        <row r="1958">
          <cell r="D1958" t="str">
            <v>09C001E192_C3A1</v>
          </cell>
          <cell r="E1958">
            <v>1</v>
          </cell>
        </row>
        <row r="1959">
          <cell r="D1959" t="str">
            <v>09C001E192_C4</v>
          </cell>
          <cell r="E1959">
            <v>0.83</v>
          </cell>
        </row>
        <row r="1960">
          <cell r="D1960" t="str">
            <v>09C001E192_C4A1</v>
          </cell>
          <cell r="E1960">
            <v>0.83</v>
          </cell>
        </row>
        <row r="1961">
          <cell r="D1961" t="str">
            <v>09C001N001_C1</v>
          </cell>
          <cell r="E1961">
            <v>0</v>
          </cell>
        </row>
        <row r="1962">
          <cell r="D1962" t="str">
            <v>09C001N001_ C1A1</v>
          </cell>
          <cell r="E1962">
            <v>0.74193548387096775</v>
          </cell>
        </row>
        <row r="1963">
          <cell r="D1963" t="str">
            <v>09C001N001_C1A2</v>
          </cell>
          <cell r="E1963">
            <v>1</v>
          </cell>
        </row>
        <row r="1964">
          <cell r="D1964" t="str">
            <v>09C001N001_C1A3</v>
          </cell>
          <cell r="E1964">
            <v>1</v>
          </cell>
        </row>
        <row r="1965">
          <cell r="D1965" t="str">
            <v>09C001N001_C1A4</v>
          </cell>
          <cell r="E1965">
            <v>1</v>
          </cell>
        </row>
        <row r="1966">
          <cell r="D1966" t="str">
            <v>09C001N001_C2</v>
          </cell>
          <cell r="E1966">
            <v>1</v>
          </cell>
        </row>
        <row r="1967">
          <cell r="D1967" t="str">
            <v>09C001N001_C2A1</v>
          </cell>
          <cell r="E1967">
            <v>1</v>
          </cell>
        </row>
        <row r="1968">
          <cell r="D1968" t="str">
            <v>09C001N001_C2A2</v>
          </cell>
          <cell r="E1968">
            <v>0.61290322580645162</v>
          </cell>
        </row>
        <row r="1969">
          <cell r="D1969" t="str">
            <v>09C001N001_C3</v>
          </cell>
          <cell r="E1969">
            <v>1</v>
          </cell>
        </row>
        <row r="1970">
          <cell r="D1970" t="str">
            <v>09C001N001_C3A1</v>
          </cell>
          <cell r="E1970">
            <v>1</v>
          </cell>
        </row>
        <row r="1971">
          <cell r="D1971" t="str">
            <v>09C001N001_C4</v>
          </cell>
          <cell r="E1971">
            <v>0.8</v>
          </cell>
        </row>
        <row r="1972">
          <cell r="D1972" t="str">
            <v>09C001N001_C4A1</v>
          </cell>
          <cell r="E1972">
            <v>0.8</v>
          </cell>
        </row>
        <row r="1973">
          <cell r="D1973" t="str">
            <v>09C001O004_C1</v>
          </cell>
          <cell r="E1973">
            <v>0.82350613375544124</v>
          </cell>
        </row>
        <row r="1974">
          <cell r="D1974" t="str">
            <v>09C001O004_C1A1</v>
          </cell>
          <cell r="E1974">
            <v>0.5985056925996205</v>
          </cell>
        </row>
        <row r="1975">
          <cell r="D1975" t="str">
            <v>09C001O004_C1A2</v>
          </cell>
          <cell r="E1975">
            <v>0.75931891394385642</v>
          </cell>
        </row>
        <row r="1976">
          <cell r="D1976" t="str">
            <v>09C001O004_C2</v>
          </cell>
          <cell r="E1976">
            <v>0.78082191780821919</v>
          </cell>
        </row>
        <row r="1977">
          <cell r="D1977" t="str">
            <v>09C001O004_C2A1</v>
          </cell>
          <cell r="E1977">
            <v>0.65351141749246011</v>
          </cell>
        </row>
        <row r="1978">
          <cell r="D1978" t="str">
            <v>09C001O007_C1</v>
          </cell>
          <cell r="E1978">
            <v>0.48749999999999999</v>
          </cell>
        </row>
        <row r="1979">
          <cell r="D1979" t="str">
            <v>09C001O007_C1A1</v>
          </cell>
          <cell r="E1979">
            <v>0.73350000000000004</v>
          </cell>
        </row>
        <row r="1980">
          <cell r="D1980" t="str">
            <v>09C001O007_C2</v>
          </cell>
          <cell r="E1980">
            <v>0.69437499999999996</v>
          </cell>
        </row>
        <row r="1981">
          <cell r="D1981" t="str">
            <v>09C001O007_C2A1</v>
          </cell>
          <cell r="E1981">
            <v>0.73499999999999999</v>
          </cell>
        </row>
        <row r="1982">
          <cell r="D1982" t="str">
            <v>09C001O007_C3</v>
          </cell>
          <cell r="E1982">
            <v>1</v>
          </cell>
        </row>
        <row r="1983">
          <cell r="D1983" t="str">
            <v>09C001P014_C1</v>
          </cell>
          <cell r="E1983">
            <v>0.75</v>
          </cell>
        </row>
        <row r="1984">
          <cell r="D1984" t="str">
            <v>09C001P014_C1A1</v>
          </cell>
          <cell r="E1984">
            <v>0.66666666666666663</v>
          </cell>
        </row>
        <row r="1985">
          <cell r="D1985" t="str">
            <v>09C001P014_C1A2</v>
          </cell>
          <cell r="E1985">
            <v>0.75</v>
          </cell>
        </row>
        <row r="1986">
          <cell r="D1986" t="str">
            <v>09C001P014_C2</v>
          </cell>
          <cell r="E1986">
            <v>0.5</v>
          </cell>
        </row>
        <row r="1987">
          <cell r="D1987" t="str">
            <v>09C001P014_C2A1</v>
          </cell>
          <cell r="E1987">
            <v>0.5</v>
          </cell>
        </row>
        <row r="1988">
          <cell r="D1988" t="str">
            <v>09C001P014_C2A2</v>
          </cell>
          <cell r="E1988">
            <v>1</v>
          </cell>
        </row>
        <row r="1989">
          <cell r="D1989" t="str">
            <v>09C001P014_C3</v>
          </cell>
          <cell r="E1989">
            <v>0.5</v>
          </cell>
        </row>
        <row r="1990">
          <cell r="D1990" t="str">
            <v>09C001P014_C3A1</v>
          </cell>
          <cell r="E1990">
            <v>0</v>
          </cell>
        </row>
        <row r="1991">
          <cell r="D1991" t="str">
            <v>09C001P014_C3A2</v>
          </cell>
          <cell r="E1991">
            <v>0.5</v>
          </cell>
        </row>
        <row r="1992">
          <cell r="D1992" t="str">
            <v>09C001P014_C4</v>
          </cell>
          <cell r="E1992">
            <v>0.90909090909090906</v>
          </cell>
        </row>
        <row r="1993">
          <cell r="D1993" t="str">
            <v>09C001P014_C5</v>
          </cell>
          <cell r="E1993">
            <v>0.4</v>
          </cell>
        </row>
        <row r="1994">
          <cell r="D1994" t="str">
            <v>09C001P014_C5A1</v>
          </cell>
          <cell r="E1994">
            <v>0.4</v>
          </cell>
        </row>
        <row r="1995">
          <cell r="D1995" t="str">
            <v>09C001P014_C6</v>
          </cell>
          <cell r="E1995">
            <v>0.69789674952198855</v>
          </cell>
        </row>
        <row r="1996">
          <cell r="D1996" t="str">
            <v>09C001P014_C7</v>
          </cell>
          <cell r="E1996">
            <v>1</v>
          </cell>
        </row>
        <row r="1997">
          <cell r="D1997" t="str">
            <v>09C001P014_C7A1</v>
          </cell>
          <cell r="E1997">
            <v>0.8</v>
          </cell>
        </row>
        <row r="1998">
          <cell r="D1998" t="str">
            <v>09C001P014_C7A2</v>
          </cell>
          <cell r="E1998">
            <v>0.15131578947368421</v>
          </cell>
        </row>
        <row r="1999">
          <cell r="D1999" t="str">
            <v>09C001P014_C7A3</v>
          </cell>
          <cell r="E1999">
            <v>0.8</v>
          </cell>
        </row>
        <row r="2000">
          <cell r="D2000" t="str">
            <v>09C001P014_C8</v>
          </cell>
          <cell r="E2000">
            <v>0.88888888888888884</v>
          </cell>
        </row>
        <row r="2001">
          <cell r="D2001" t="str">
            <v>09C001P014_C8A1</v>
          </cell>
          <cell r="E2001">
            <v>0.76923076923076927</v>
          </cell>
        </row>
        <row r="2002">
          <cell r="D2002" t="str">
            <v>09C001P014_C9</v>
          </cell>
          <cell r="E2002">
            <v>0.75</v>
          </cell>
        </row>
        <row r="2003">
          <cell r="D2003" t="str">
            <v>09C001P014_C9A1</v>
          </cell>
          <cell r="E2003">
            <v>0.73584905660377353</v>
          </cell>
        </row>
        <row r="2004">
          <cell r="D2004" t="str">
            <v>09C001P014_C10</v>
          </cell>
          <cell r="E2004">
            <v>0.8</v>
          </cell>
        </row>
        <row r="2005">
          <cell r="D2005" t="str">
            <v>09C001P014_C10A1</v>
          </cell>
          <cell r="E2005">
            <v>0.78115884903429245</v>
          </cell>
        </row>
        <row r="2006">
          <cell r="D2006" t="str">
            <v>09C001P014_C10A2</v>
          </cell>
          <cell r="E2006">
            <v>0.76096491228070173</v>
          </cell>
        </row>
        <row r="2007">
          <cell r="D2007" t="str">
            <v>09C001P014_C11</v>
          </cell>
          <cell r="E2007">
            <v>0.76923076923076927</v>
          </cell>
        </row>
        <row r="2008">
          <cell r="D2008" t="str">
            <v>09C001P014_C11A1</v>
          </cell>
          <cell r="E2008">
            <v>0.76453055141579729</v>
          </cell>
        </row>
        <row r="2009">
          <cell r="D2009" t="str">
            <v>09C001P014_C11A2</v>
          </cell>
          <cell r="E2009">
            <v>0.8</v>
          </cell>
        </row>
        <row r="2010">
          <cell r="D2010" t="str">
            <v>09C001P014_C12</v>
          </cell>
          <cell r="E2010">
            <v>0.30701754385964913</v>
          </cell>
        </row>
        <row r="2011">
          <cell r="D2011" t="str">
            <v>09C001P014_C12A1</v>
          </cell>
          <cell r="E2011">
            <v>0.62917409387997625</v>
          </cell>
        </row>
        <row r="2012">
          <cell r="D2012" t="str">
            <v>09C001P014_C12A2</v>
          </cell>
          <cell r="E2012">
            <v>1.2801428571428572</v>
          </cell>
        </row>
        <row r="2013">
          <cell r="D2013" t="str">
            <v>09C001P014_C12A3</v>
          </cell>
          <cell r="E2013">
            <v>0.62078272604588391</v>
          </cell>
        </row>
        <row r="2014">
          <cell r="D2014" t="str">
            <v>09C001P014_C12A4</v>
          </cell>
          <cell r="E2014">
            <v>0.61896495384364025</v>
          </cell>
        </row>
        <row r="2015">
          <cell r="D2015" t="str">
            <v>09C001P026_C1</v>
          </cell>
          <cell r="E2015">
            <v>0.71941470072807656</v>
          </cell>
        </row>
        <row r="2016">
          <cell r="D2016" t="str">
            <v>09C001P026_C1A1</v>
          </cell>
          <cell r="E2016">
            <v>0.73979879130243642</v>
          </cell>
        </row>
        <row r="2017">
          <cell r="D2017" t="str">
            <v>09C001P026_C1A2</v>
          </cell>
          <cell r="E2017">
            <v>0.68465142857142858</v>
          </cell>
        </row>
        <row r="2018">
          <cell r="D2018" t="str">
            <v>09PDLRE195_C1</v>
          </cell>
          <cell r="E2018">
            <v>0.70634465351078479</v>
          </cell>
        </row>
        <row r="2019">
          <cell r="D2019" t="str">
            <v>09PDLRE195_C1A1</v>
          </cell>
          <cell r="E2019">
            <v>0.50248484848484853</v>
          </cell>
        </row>
        <row r="2020">
          <cell r="D2020" t="str">
            <v>09PDLRE195_C2</v>
          </cell>
          <cell r="E2020">
            <v>1.2222222222222223</v>
          </cell>
        </row>
        <row r="2021">
          <cell r="D2021" t="str">
            <v>09PDLRE195_C2A1</v>
          </cell>
          <cell r="E2021">
            <v>2.8966666666666665</v>
          </cell>
        </row>
        <row r="2022">
          <cell r="D2022" t="str">
            <v>09PDLRJ001_C1</v>
          </cell>
          <cell r="E2022">
            <v>0.59418181818181814</v>
          </cell>
        </row>
        <row r="2023">
          <cell r="D2023" t="str">
            <v>09PDLRJ001_C1A1</v>
          </cell>
          <cell r="E2023">
            <v>1.585637127425485</v>
          </cell>
        </row>
        <row r="2024">
          <cell r="D2024" t="str">
            <v>09PDLRJ001_C1A2</v>
          </cell>
          <cell r="E2024">
            <v>0.47920000000000001</v>
          </cell>
        </row>
        <row r="2025">
          <cell r="D2025" t="str">
            <v>09PDLRN001_C1</v>
          </cell>
          <cell r="E2025">
            <v>2.5</v>
          </cell>
        </row>
        <row r="2026">
          <cell r="D2026" t="str">
            <v>09PDLRN001_C1A1</v>
          </cell>
          <cell r="E2026">
            <v>0</v>
          </cell>
        </row>
        <row r="2027">
          <cell r="D2027" t="str">
            <v>09PDLRN001_C1A2</v>
          </cell>
          <cell r="E2027">
            <v>0.5</v>
          </cell>
        </row>
        <row r="2028">
          <cell r="D2028" t="str">
            <v>09PDLRN001_C2</v>
          </cell>
          <cell r="E2028">
            <v>0</v>
          </cell>
        </row>
        <row r="2029">
          <cell r="D2029" t="str">
            <v>09PDLRN001_C2A1</v>
          </cell>
          <cell r="E2029">
            <v>0.5</v>
          </cell>
        </row>
        <row r="2030">
          <cell r="D2030" t="str">
            <v>09PDPAE195_C1</v>
          </cell>
          <cell r="E2030">
            <v>0.8571428571428571</v>
          </cell>
        </row>
        <row r="2031">
          <cell r="D2031" t="str">
            <v>09PDPAE195_C1A1</v>
          </cell>
          <cell r="E2031">
            <v>1.0506249999999999</v>
          </cell>
        </row>
        <row r="2032">
          <cell r="D2032" t="str">
            <v>09PDPAE195_C2</v>
          </cell>
          <cell r="E2032">
            <v>0.81925111111111115</v>
          </cell>
        </row>
        <row r="2033">
          <cell r="D2033" t="str">
            <v>09PDPAE195_C2A1</v>
          </cell>
          <cell r="E2033">
            <v>0.73851111111111112</v>
          </cell>
        </row>
        <row r="2034">
          <cell r="D2034" t="str">
            <v>09PDPAJ001_C1</v>
          </cell>
          <cell r="E2034">
            <v>0.68285714285714283</v>
          </cell>
        </row>
        <row r="2035">
          <cell r="D2035" t="str">
            <v>09PDPAJ001_C1A1</v>
          </cell>
          <cell r="E2035">
            <v>0.98774573482289774</v>
          </cell>
        </row>
        <row r="2036">
          <cell r="D2036" t="str">
            <v>09PDPAJ001_C1A2</v>
          </cell>
          <cell r="E2036">
            <v>0.56882352941176473</v>
          </cell>
        </row>
        <row r="2037">
          <cell r="D2037" t="str">
            <v>09PDPAN001_C1</v>
          </cell>
          <cell r="E2037">
            <v>0.75</v>
          </cell>
        </row>
        <row r="2038">
          <cell r="D2038" t="str">
            <v>09PDPAN001_C1A1</v>
          </cell>
          <cell r="E2038">
            <v>0.75</v>
          </cell>
        </row>
        <row r="2039">
          <cell r="D2039" t="str">
            <v>09PDPAN001_C2</v>
          </cell>
          <cell r="E2039">
            <v>0.75</v>
          </cell>
        </row>
        <row r="2040">
          <cell r="D2040" t="str">
            <v>09PDPAN001_C2A1</v>
          </cell>
          <cell r="E2040">
            <v>1</v>
          </cell>
        </row>
        <row r="2041">
          <cell r="D2041" t="str">
            <v>09PDPPE195_C1</v>
          </cell>
          <cell r="E2041">
            <v>0</v>
          </cell>
        </row>
        <row r="2042">
          <cell r="D2042" t="str">
            <v>09PDPPE195_C1A1</v>
          </cell>
          <cell r="E2042">
            <v>0</v>
          </cell>
        </row>
        <row r="2043">
          <cell r="D2043" t="str">
            <v>09PDPPE195_C2</v>
          </cell>
          <cell r="E2043">
            <v>0.86499999999999999</v>
          </cell>
        </row>
        <row r="2044">
          <cell r="D2044" t="str">
            <v>09PDPPE195_C2A1</v>
          </cell>
          <cell r="E2044">
            <v>0.86499999999999999</v>
          </cell>
        </row>
        <row r="2045">
          <cell r="D2045" t="str">
            <v>09PDPPE195_C3</v>
          </cell>
          <cell r="E2045">
            <v>0.57894736842105265</v>
          </cell>
        </row>
        <row r="2046">
          <cell r="D2046" t="str">
            <v>09PDPPE195_C3A1</v>
          </cell>
          <cell r="E2046">
            <v>0.55000000000000004</v>
          </cell>
        </row>
        <row r="2047">
          <cell r="D2047" t="str">
            <v>09PDPPE195_C4</v>
          </cell>
          <cell r="E2047">
            <v>0.83958333333333335</v>
          </cell>
        </row>
        <row r="2048">
          <cell r="D2048" t="str">
            <v>09PDPPE195_C4A1</v>
          </cell>
          <cell r="E2048">
            <v>0.83092783505154644</v>
          </cell>
        </row>
        <row r="2049">
          <cell r="D2049" t="str">
            <v>09PDPPE195_C5</v>
          </cell>
          <cell r="E2049">
            <v>0.5083333333333333</v>
          </cell>
        </row>
        <row r="2050">
          <cell r="D2050" t="str">
            <v>09PDPPE195_C5A1</v>
          </cell>
          <cell r="E2050">
            <v>0.44083333333333335</v>
          </cell>
        </row>
        <row r="2051">
          <cell r="D2051" t="str">
            <v>09PDPPE195_C6</v>
          </cell>
          <cell r="E2051">
            <v>0.63602499999999995</v>
          </cell>
        </row>
        <row r="2052">
          <cell r="D2052" t="str">
            <v>09PDPPE195_C6A1</v>
          </cell>
          <cell r="E2052">
            <v>0.63602499999999995</v>
          </cell>
        </row>
        <row r="2053">
          <cell r="D2053" t="str">
            <v>09PDPPE195_C7</v>
          </cell>
          <cell r="E2053">
            <v>0.93500315240442478</v>
          </cell>
        </row>
        <row r="2054">
          <cell r="D2054" t="str">
            <v>09PDPPE195_C7A1</v>
          </cell>
          <cell r="E2054">
            <v>2.0139999999999998</v>
          </cell>
        </row>
        <row r="2055">
          <cell r="D2055" t="str">
            <v>09PDPPJ001_C1</v>
          </cell>
          <cell r="E2055">
            <v>0.93500315240442478</v>
          </cell>
        </row>
        <row r="2056">
          <cell r="D2056" t="str">
            <v>09PDPPJ001_C1A1</v>
          </cell>
          <cell r="E2056">
            <v>0.75</v>
          </cell>
        </row>
        <row r="2057">
          <cell r="D2057" t="str">
            <v>09PDPPJ001_C1A2</v>
          </cell>
          <cell r="E2057">
            <v>0.77832647462277094</v>
          </cell>
        </row>
        <row r="2058">
          <cell r="D2058" t="str">
            <v>09PDPPN001_C1</v>
          </cell>
          <cell r="E2058">
            <v>1</v>
          </cell>
        </row>
        <row r="2059">
          <cell r="D2059" t="str">
            <v>09PDPPN001_C1A1</v>
          </cell>
          <cell r="E2059">
            <v>1</v>
          </cell>
        </row>
        <row r="2060">
          <cell r="D2060" t="str">
            <v>09PDPPN001_C2</v>
          </cell>
          <cell r="E2060">
            <v>0.66666666666666663</v>
          </cell>
        </row>
        <row r="2061">
          <cell r="D2061" t="str">
            <v>09PDPPN001_C2A1</v>
          </cell>
          <cell r="E2061">
            <v>0.66666666666666663</v>
          </cell>
        </row>
        <row r="2062">
          <cell r="D2062" t="str">
            <v>09PECME077_C1</v>
          </cell>
          <cell r="E2062">
            <v>0.24258261081467317</v>
          </cell>
        </row>
        <row r="2063">
          <cell r="D2063" t="str">
            <v>09PECME077_C2</v>
          </cell>
          <cell r="E2063">
            <v>0.58254061238252663</v>
          </cell>
        </row>
        <row r="2064">
          <cell r="D2064" t="str">
            <v>09PECME077_C2A1</v>
          </cell>
          <cell r="E2064">
            <v>0.67755102040816328</v>
          </cell>
        </row>
        <row r="2065">
          <cell r="D2065" t="str">
            <v>09PECMN001_C1</v>
          </cell>
          <cell r="E2065">
            <v>1.7333333333333334</v>
          </cell>
        </row>
        <row r="2066">
          <cell r="D2066" t="str">
            <v>09PECMN001_C1A1</v>
          </cell>
          <cell r="E2066">
            <v>0.81818181818181823</v>
          </cell>
        </row>
        <row r="2067">
          <cell r="D2067" t="str">
            <v>09PECMN001_C2</v>
          </cell>
          <cell r="E2067">
            <v>0.5</v>
          </cell>
        </row>
        <row r="2068">
          <cell r="D2068" t="str">
            <v>09PECMN001_C2A1</v>
          </cell>
          <cell r="E2068">
            <v>0.5</v>
          </cell>
        </row>
        <row r="2069">
          <cell r="D2069" t="str">
            <v>09PESME084_C1</v>
          </cell>
          <cell r="E2069">
            <v>3.25</v>
          </cell>
        </row>
        <row r="2070">
          <cell r="D2070" t="str">
            <v>09PESME084_C1A1</v>
          </cell>
          <cell r="E2070">
            <v>4.25</v>
          </cell>
        </row>
        <row r="2071">
          <cell r="D2071" t="str">
            <v>09PESME084_C2</v>
          </cell>
          <cell r="E2071">
            <v>0.66666666666666663</v>
          </cell>
        </row>
        <row r="2072">
          <cell r="D2072" t="str">
            <v>09PESME084_C2A1</v>
          </cell>
          <cell r="E2072">
            <v>0.52</v>
          </cell>
        </row>
        <row r="2073">
          <cell r="D2073" t="str">
            <v>09PESME084_C3</v>
          </cell>
          <cell r="E2073">
            <v>0.25</v>
          </cell>
        </row>
        <row r="2074">
          <cell r="D2074" t="str">
            <v>09PESME084_C3A1</v>
          </cell>
          <cell r="E2074">
            <v>0.375</v>
          </cell>
        </row>
        <row r="2075">
          <cell r="D2075" t="str">
            <v>09PESMN001_C1</v>
          </cell>
          <cell r="E2075">
            <v>1.25</v>
          </cell>
        </row>
        <row r="2076">
          <cell r="D2076" t="str">
            <v>09PESMN001_C1A1</v>
          </cell>
          <cell r="E2076">
            <v>0.5</v>
          </cell>
        </row>
        <row r="2077">
          <cell r="D2077" t="str">
            <v>09PESMN001_C2</v>
          </cell>
          <cell r="E2077">
            <v>0.5</v>
          </cell>
        </row>
        <row r="2078">
          <cell r="D2078" t="str">
            <v>09PESMN001_C2A1</v>
          </cell>
          <cell r="E2078">
            <v>0.5</v>
          </cell>
        </row>
        <row r="2079">
          <cell r="D2079" t="str">
            <v>09PFCHE003_C1</v>
          </cell>
          <cell r="E2079">
            <v>0.8</v>
          </cell>
        </row>
        <row r="2080">
          <cell r="D2080" t="str">
            <v>09PFCHE003_C1A1</v>
          </cell>
          <cell r="E2080">
            <v>1.2</v>
          </cell>
        </row>
        <row r="2081">
          <cell r="D2081" t="str">
            <v>09PFCHE003_C1A2</v>
          </cell>
          <cell r="E2081">
            <v>1.2</v>
          </cell>
        </row>
        <row r="2082">
          <cell r="D2082" t="str">
            <v>09PFCHE003_C1A3</v>
          </cell>
          <cell r="E2082">
            <v>0.8</v>
          </cell>
        </row>
        <row r="2083">
          <cell r="D2083" t="str">
            <v>09PFCHE003_C2</v>
          </cell>
          <cell r="E2083">
            <v>0.81333333333333335</v>
          </cell>
        </row>
        <row r="2084">
          <cell r="D2084" t="str">
            <v>09PFCHE003_C2A1</v>
          </cell>
          <cell r="E2084">
            <v>1.1399999999999999</v>
          </cell>
        </row>
        <row r="2085">
          <cell r="D2085" t="str">
            <v>09PFCHE003_C3</v>
          </cell>
          <cell r="E2085">
            <v>1</v>
          </cell>
        </row>
        <row r="2086">
          <cell r="D2086" t="str">
            <v>09PFCHE003_C3A1</v>
          </cell>
          <cell r="E2086">
            <v>1</v>
          </cell>
        </row>
        <row r="2087">
          <cell r="D2087" t="str">
            <v>09PFCHE003_C4</v>
          </cell>
          <cell r="E2087">
            <v>1</v>
          </cell>
        </row>
        <row r="2088">
          <cell r="D2088" t="str">
            <v>09PFCHE003_C4A1</v>
          </cell>
          <cell r="E2088">
            <v>1</v>
          </cell>
        </row>
        <row r="2089">
          <cell r="D2089" t="str">
            <v>09PFCHE003_C5</v>
          </cell>
          <cell r="E2089">
            <v>0.73944067211416731</v>
          </cell>
        </row>
        <row r="2090">
          <cell r="D2090" t="str">
            <v>09PFCHE003_C5A1</v>
          </cell>
          <cell r="E2090">
            <v>0.75</v>
          </cell>
        </row>
        <row r="2091">
          <cell r="D2091" t="str">
            <v>09PFCHE003_C5A2</v>
          </cell>
          <cell r="E2091">
            <v>1</v>
          </cell>
        </row>
        <row r="2092">
          <cell r="D2092" t="str">
            <v>09PFCHE003_C6</v>
          </cell>
          <cell r="E2092">
            <v>1.2758620689655173</v>
          </cell>
        </row>
        <row r="2093">
          <cell r="D2093" t="str">
            <v>09PFCHE003_C6A1</v>
          </cell>
          <cell r="E2093">
            <v>1.2835820895522387</v>
          </cell>
        </row>
        <row r="2094">
          <cell r="D2094" t="str">
            <v>09PFCHE003_C6A2</v>
          </cell>
          <cell r="E2094">
            <v>0.5</v>
          </cell>
        </row>
        <row r="2095">
          <cell r="D2095" t="str">
            <v>09PFCHN001_C1</v>
          </cell>
          <cell r="E2095">
            <v>1</v>
          </cell>
        </row>
        <row r="2096">
          <cell r="D2096" t="str">
            <v>09PFCHN001_C1A1</v>
          </cell>
          <cell r="E2096">
            <v>1</v>
          </cell>
        </row>
        <row r="2097">
          <cell r="D2097" t="str">
            <v>09PFCHN001_C1A2</v>
          </cell>
          <cell r="E2097">
            <v>1</v>
          </cell>
        </row>
        <row r="2098">
          <cell r="D2098" t="str">
            <v>09PFCHN001_C2</v>
          </cell>
          <cell r="E2098">
            <v>0.83333333333333337</v>
          </cell>
        </row>
        <row r="2099">
          <cell r="D2099" t="str">
            <v>09PFCHN001_C2A1</v>
          </cell>
          <cell r="E2099">
            <v>0.83333333333333337</v>
          </cell>
        </row>
        <row r="2100">
          <cell r="D2100" t="str">
            <v>09PFRCG010_C1</v>
          </cell>
          <cell r="E2100">
            <v>0.75</v>
          </cell>
        </row>
        <row r="2101">
          <cell r="D2101" t="str">
            <v>09PFRCG010_C1A1</v>
          </cell>
          <cell r="E2101">
            <v>0.8980349048665961</v>
          </cell>
        </row>
        <row r="2102">
          <cell r="D2102" t="str">
            <v>09PFRCG010_C1A2</v>
          </cell>
          <cell r="E2102">
            <v>0.78090325538743699</v>
          </cell>
        </row>
        <row r="2103">
          <cell r="D2103" t="str">
            <v>09PFRCG010_C1A3</v>
          </cell>
          <cell r="E2103">
            <v>0.74978444468002403</v>
          </cell>
        </row>
        <row r="2104">
          <cell r="D2104" t="str">
            <v>09PFRIU035_C1</v>
          </cell>
          <cell r="E2104">
            <v>0.57809410834321862</v>
          </cell>
        </row>
        <row r="2105">
          <cell r="D2105" t="str">
            <v>09PFRIU035_C1A1</v>
          </cell>
          <cell r="E2105">
            <v>0.66800000000000004</v>
          </cell>
        </row>
        <row r="2106">
          <cell r="D2106" t="str">
            <v>10C001E167_C1</v>
          </cell>
          <cell r="E2106">
            <v>0.50956620918043771</v>
          </cell>
        </row>
        <row r="2107">
          <cell r="D2107" t="str">
            <v>10C001E167_C1A1</v>
          </cell>
          <cell r="E2107">
            <v>0</v>
          </cell>
        </row>
        <row r="2108">
          <cell r="D2108" t="str">
            <v>10C001E167_C2</v>
          </cell>
          <cell r="E2108">
            <v>0.75000505926080829</v>
          </cell>
        </row>
        <row r="2109">
          <cell r="D2109" t="str">
            <v>10C001E167_C2A1</v>
          </cell>
          <cell r="E2109">
            <v>0.77600000000000002</v>
          </cell>
        </row>
        <row r="2110">
          <cell r="D2110" t="str">
            <v>10C001E167_C3</v>
          </cell>
          <cell r="E2110">
            <v>0</v>
          </cell>
        </row>
        <row r="2111">
          <cell r="D2111" t="str">
            <v>10C001E167_C3A1</v>
          </cell>
          <cell r="E2111">
            <v>0.42857142857142855</v>
          </cell>
        </row>
        <row r="2112">
          <cell r="D2112" t="str">
            <v>10C001E196_C1</v>
          </cell>
          <cell r="E2112">
            <v>0.70000000000000007</v>
          </cell>
        </row>
        <row r="2113">
          <cell r="D2113" t="str">
            <v>10C001E196_C1A1</v>
          </cell>
          <cell r="E2113">
            <v>0.62307692307692308</v>
          </cell>
        </row>
        <row r="2114">
          <cell r="D2114" t="str">
            <v>10C001E196_C2</v>
          </cell>
          <cell r="E2114">
            <v>0.80259298652742861</v>
          </cell>
        </row>
        <row r="2115">
          <cell r="D2115" t="str">
            <v>10C001E196_C2A1</v>
          </cell>
          <cell r="E2115">
            <v>0.742544966374172</v>
          </cell>
        </row>
        <row r="2116">
          <cell r="D2116" t="str">
            <v>10C001E196_C2A2</v>
          </cell>
          <cell r="E2116">
            <v>0.9627091078066915</v>
          </cell>
        </row>
        <row r="2117">
          <cell r="D2117" t="str">
            <v>10C001E196_C3</v>
          </cell>
          <cell r="E2117">
            <v>0.86517615176151763</v>
          </cell>
        </row>
        <row r="2118">
          <cell r="D2118" t="str">
            <v>10C001E196_C3A1</v>
          </cell>
          <cell r="E2118">
            <v>0.79446802467772215</v>
          </cell>
        </row>
        <row r="2119">
          <cell r="D2119" t="str">
            <v>10C001E196_C3A2</v>
          </cell>
          <cell r="E2119">
            <v>0.5</v>
          </cell>
        </row>
        <row r="2120">
          <cell r="D2120" t="str">
            <v>10C001E196_C4</v>
          </cell>
          <cell r="E2120">
            <v>0.72987616099071206</v>
          </cell>
        </row>
        <row r="2121">
          <cell r="D2121" t="str">
            <v>10C001E196_C4A1</v>
          </cell>
          <cell r="E2121">
            <v>0.85039291161942887</v>
          </cell>
        </row>
        <row r="2122">
          <cell r="D2122" t="str">
            <v>10C001E196_C4A2</v>
          </cell>
          <cell r="E2122">
            <v>0.98748571884050274</v>
          </cell>
        </row>
        <row r="2123">
          <cell r="D2123" t="str">
            <v>10C001N001_C1</v>
          </cell>
          <cell r="E2123">
            <v>0</v>
          </cell>
        </row>
        <row r="2124">
          <cell r="D2124" t="str">
            <v>10C001N001_C1A1</v>
          </cell>
          <cell r="E2124">
            <v>9.8039215686274508E-2</v>
          </cell>
        </row>
        <row r="2125">
          <cell r="D2125" t="str">
            <v>10C001N001_C1A2</v>
          </cell>
          <cell r="E2125">
            <v>0.45454545454545453</v>
          </cell>
        </row>
        <row r="2126">
          <cell r="D2126" t="str">
            <v>10C001N001_C2</v>
          </cell>
          <cell r="E2126">
            <v>0.33333333333333331</v>
          </cell>
        </row>
        <row r="2127">
          <cell r="D2127" t="str">
            <v>10C001N001_C2A1</v>
          </cell>
          <cell r="E2127">
            <v>0.5</v>
          </cell>
        </row>
        <row r="2128">
          <cell r="D2128" t="str">
            <v>10P0ACE196_C1</v>
          </cell>
          <cell r="E2128">
            <v>0</v>
          </cell>
        </row>
        <row r="2129">
          <cell r="D2129" t="str">
            <v>10P0ACE196_C1A1</v>
          </cell>
          <cell r="E2129">
            <v>0</v>
          </cell>
        </row>
        <row r="2130">
          <cell r="D2130" t="str">
            <v>10P0TPU022_C1</v>
          </cell>
          <cell r="E2130">
            <v>0.83571428571428574</v>
          </cell>
        </row>
        <row r="2131">
          <cell r="D2131" t="str">
            <v>10P0TPU022_C1A1</v>
          </cell>
          <cell r="E2131">
            <v>0.83571428571428574</v>
          </cell>
        </row>
        <row r="2132">
          <cell r="D2132" t="str">
            <v>10P0TPU022_C1A2</v>
          </cell>
          <cell r="E2132">
            <v>0.58499999999999996</v>
          </cell>
        </row>
        <row r="2133">
          <cell r="D2133" t="str">
            <v>10P0TPU022_C2</v>
          </cell>
          <cell r="E2133">
            <v>0</v>
          </cell>
        </row>
        <row r="2134">
          <cell r="D2134" t="str">
            <v>10P0TPU022_C2A1</v>
          </cell>
          <cell r="E2134">
            <v>0.28714285714285714</v>
          </cell>
        </row>
        <row r="2135">
          <cell r="D2135" t="str">
            <v>10P0TPU022_C2A2</v>
          </cell>
          <cell r="E2135">
            <v>0</v>
          </cell>
        </row>
        <row r="2136">
          <cell r="D2136" t="str">
            <v>10PDMBE042_C1</v>
          </cell>
          <cell r="E2136">
            <v>0.77217122028317209</v>
          </cell>
        </row>
        <row r="2137">
          <cell r="D2137" t="str">
            <v>10PDMBE042_C1A1</v>
          </cell>
          <cell r="E2137">
            <v>0.96825403651570285</v>
          </cell>
        </row>
        <row r="2138">
          <cell r="D2138" t="str">
            <v>10PDMBE042_C1A2</v>
          </cell>
          <cell r="E2138">
            <v>0.42857142857142855</v>
          </cell>
        </row>
        <row r="2139">
          <cell r="D2139" t="str">
            <v>10PDMBE042_C1A3</v>
          </cell>
          <cell r="E2139">
            <v>0.80844695710009973</v>
          </cell>
        </row>
        <row r="2140">
          <cell r="D2140" t="str">
            <v>10PDMBE042_C1A4</v>
          </cell>
          <cell r="E2140">
            <v>0.90683229813664601</v>
          </cell>
        </row>
        <row r="2141">
          <cell r="D2141" t="str">
            <v>10PDMBE042_C1A5</v>
          </cell>
          <cell r="E2141">
            <v>1.2043002104181639</v>
          </cell>
        </row>
        <row r="2142">
          <cell r="D2142" t="str">
            <v>10PDMBE042_C1A6</v>
          </cell>
          <cell r="E2142">
            <v>0.25</v>
          </cell>
        </row>
        <row r="2143">
          <cell r="D2143" t="str">
            <v>10PDMBE042_C1A7</v>
          </cell>
          <cell r="E2143">
            <v>0.82998084291187735</v>
          </cell>
        </row>
        <row r="2144">
          <cell r="D2144" t="str">
            <v>10PDMBE042_C1A8</v>
          </cell>
          <cell r="E2144">
            <v>1.7949999999999999</v>
          </cell>
        </row>
        <row r="2145">
          <cell r="D2145" t="str">
            <v>10PDMBN001_C1</v>
          </cell>
          <cell r="E2145">
            <v>1.35</v>
          </cell>
        </row>
        <row r="2146">
          <cell r="D2146" t="str">
            <v>10PDMBN001_C1A1</v>
          </cell>
          <cell r="E2146">
            <v>0.4</v>
          </cell>
        </row>
        <row r="2147">
          <cell r="D2147" t="str">
            <v>10PDMBN001_C2</v>
          </cell>
          <cell r="E2147">
            <v>0.5</v>
          </cell>
        </row>
        <row r="2148">
          <cell r="D2148" t="str">
            <v>10PDMBN001_C2A1</v>
          </cell>
          <cell r="E2148">
            <v>1</v>
          </cell>
        </row>
        <row r="2149">
          <cell r="D2149" t="str">
            <v>10PDMBN001_C3</v>
          </cell>
          <cell r="E2149">
            <v>0.66666666666666663</v>
          </cell>
        </row>
        <row r="2150">
          <cell r="D2150" t="str">
            <v>10PDMBN001_C3A1</v>
          </cell>
          <cell r="E2150">
            <v>0</v>
          </cell>
        </row>
        <row r="2151">
          <cell r="D2151" t="str">
            <v>10PDMEE042_C1</v>
          </cell>
          <cell r="E2151">
            <v>0.68206750936235105</v>
          </cell>
        </row>
        <row r="2152">
          <cell r="D2152" t="str">
            <v>10PDMEE042_C1A1</v>
          </cell>
          <cell r="E2152">
            <v>0.66666666666666663</v>
          </cell>
        </row>
        <row r="2153">
          <cell r="D2153" t="str">
            <v>10PDMEE042_C2</v>
          </cell>
          <cell r="E2153">
            <v>0.5</v>
          </cell>
        </row>
        <row r="2154">
          <cell r="D2154" t="str">
            <v>10PDMEE042_C2A1</v>
          </cell>
          <cell r="E2154">
            <v>1</v>
          </cell>
        </row>
        <row r="2155">
          <cell r="D2155" t="str">
            <v>10PDMEE042_C2A2</v>
          </cell>
          <cell r="E2155">
            <v>0</v>
          </cell>
        </row>
        <row r="2156">
          <cell r="D2156" t="str">
            <v>10PDMEE042_C2A3</v>
          </cell>
          <cell r="E2156">
            <v>0</v>
          </cell>
        </row>
        <row r="2157">
          <cell r="D2157" t="str">
            <v>10PDMEE042_C3</v>
          </cell>
          <cell r="E2157">
            <v>0.64382204967713819</v>
          </cell>
        </row>
        <row r="2158">
          <cell r="D2158" t="str">
            <v>10PDMEE042_C3A1</v>
          </cell>
          <cell r="E2158">
            <v>0.75</v>
          </cell>
        </row>
        <row r="2159">
          <cell r="D2159" t="str">
            <v>10PDMEE042_C4</v>
          </cell>
          <cell r="E2159">
            <v>0.71300083047368334</v>
          </cell>
        </row>
        <row r="2160">
          <cell r="D2160" t="str">
            <v>10PDMEE042_C4A1</v>
          </cell>
          <cell r="E2160">
            <v>0.75</v>
          </cell>
        </row>
        <row r="2161">
          <cell r="D2161" t="str">
            <v>10PDMEE042_C5</v>
          </cell>
          <cell r="E2161">
            <v>0.65359477124183007</v>
          </cell>
        </row>
        <row r="2162">
          <cell r="D2162" t="str">
            <v>10PDMEE042_C5A1</v>
          </cell>
          <cell r="E2162">
            <v>0.75</v>
          </cell>
        </row>
        <row r="2163">
          <cell r="D2163" t="str">
            <v>10PDMEE042_C6</v>
          </cell>
          <cell r="E2163">
            <v>0</v>
          </cell>
        </row>
        <row r="2164">
          <cell r="D2164" t="str">
            <v>10PDMEE042_C6A1</v>
          </cell>
          <cell r="E2164">
            <v>0</v>
          </cell>
        </row>
        <row r="2165">
          <cell r="D2165" t="str">
            <v>10PDMEN001_C1</v>
          </cell>
          <cell r="E2165">
            <v>1.1659999999999999</v>
          </cell>
        </row>
        <row r="2166">
          <cell r="D2166" t="str">
            <v>10PDMEN001_C1A1</v>
          </cell>
          <cell r="E2166">
            <v>1.0692307692307692</v>
          </cell>
        </row>
        <row r="2167">
          <cell r="D2167" t="str">
            <v>10PDMEN001_C2</v>
          </cell>
          <cell r="E2167">
            <v>1.0074074074074073</v>
          </cell>
        </row>
        <row r="2168">
          <cell r="D2168" t="str">
            <v>10PDMEN001_C2A1</v>
          </cell>
          <cell r="E2168">
            <v>1.3106382978723403</v>
          </cell>
        </row>
        <row r="2169">
          <cell r="D2169" t="str">
            <v>10PDMEU039_C1</v>
          </cell>
          <cell r="E2169">
            <v>0.75</v>
          </cell>
        </row>
        <row r="2170">
          <cell r="D2170" t="str">
            <v>10PDMEU039_C1A1</v>
          </cell>
          <cell r="E2170">
            <v>1</v>
          </cell>
        </row>
        <row r="2171">
          <cell r="D2171" t="str">
            <v>10PDORG005_C1</v>
          </cell>
          <cell r="E2171">
            <v>0.6283333333333333</v>
          </cell>
        </row>
        <row r="2172">
          <cell r="D2172" t="str">
            <v>10PDORG005_C1A1</v>
          </cell>
          <cell r="E2172">
            <v>0.75</v>
          </cell>
        </row>
        <row r="2173">
          <cell r="D2173" t="str">
            <v>10PDORG005_C2</v>
          </cell>
          <cell r="E2173">
            <v>0.75</v>
          </cell>
        </row>
        <row r="2174">
          <cell r="D2174" t="str">
            <v>10PDORG005_C2A1</v>
          </cell>
          <cell r="E2174">
            <v>0.75</v>
          </cell>
        </row>
        <row r="2175">
          <cell r="D2175" t="str">
            <v>10PDORG005_C3</v>
          </cell>
          <cell r="E2175">
            <v>0.75982342857142859</v>
          </cell>
        </row>
        <row r="2176">
          <cell r="D2176" t="str">
            <v>10PDORG005_C3A1</v>
          </cell>
          <cell r="E2176">
            <v>1</v>
          </cell>
        </row>
        <row r="2177">
          <cell r="D2177" t="str">
            <v>10PDORG005_C4</v>
          </cell>
          <cell r="E2177">
            <v>0.5</v>
          </cell>
        </row>
        <row r="2178">
          <cell r="D2178" t="str">
            <v>10PDORG005_C4A1</v>
          </cell>
          <cell r="E2178">
            <v>0</v>
          </cell>
        </row>
        <row r="2179">
          <cell r="D2179" t="str">
            <v>10PDORG005_C5</v>
          </cell>
          <cell r="E2179">
            <v>0.75593220338983047</v>
          </cell>
        </row>
        <row r="2180">
          <cell r="D2180" t="str">
            <v>10PDORG005_C5A1</v>
          </cell>
          <cell r="E2180">
            <v>1</v>
          </cell>
        </row>
        <row r="2181">
          <cell r="D2181" t="str">
            <v>10PDORG005_C6</v>
          </cell>
          <cell r="E2181">
            <v>0.5</v>
          </cell>
        </row>
        <row r="2182">
          <cell r="D2182" t="str">
            <v>10PDORG005_C6A1</v>
          </cell>
          <cell r="E2182">
            <v>0</v>
          </cell>
        </row>
        <row r="2183">
          <cell r="D2183" t="str">
            <v>10PDORN001_C1</v>
          </cell>
          <cell r="E2183">
            <v>0.66666666666666663</v>
          </cell>
        </row>
        <row r="2184">
          <cell r="D2184" t="str">
            <v>10PDORN001_C1A1</v>
          </cell>
          <cell r="E2184">
            <v>0.66666666666666663</v>
          </cell>
        </row>
        <row r="2185">
          <cell r="D2185" t="str">
            <v>10PDRTE042_C1</v>
          </cell>
          <cell r="E2185">
            <v>0.54490644748376615</v>
          </cell>
        </row>
        <row r="2186">
          <cell r="D2186" t="str">
            <v>10PDRTE042_C1A1</v>
          </cell>
          <cell r="E2186">
            <v>1</v>
          </cell>
        </row>
        <row r="2187">
          <cell r="D2187" t="str">
            <v>10PDRTE042_C1A2</v>
          </cell>
          <cell r="E2187">
            <v>0.88375254928619984</v>
          </cell>
        </row>
        <row r="2188">
          <cell r="D2188" t="str">
            <v>10PDRTE042_C1A3</v>
          </cell>
          <cell r="E2188">
            <v>0.82111436950146632</v>
          </cell>
        </row>
        <row r="2189">
          <cell r="D2189" t="str">
            <v>10PDRTE042_CAA4</v>
          </cell>
          <cell r="E2189">
            <v>0.25</v>
          </cell>
        </row>
        <row r="2190">
          <cell r="D2190" t="str">
            <v>10PDRTE042_CAA5</v>
          </cell>
          <cell r="E2190">
            <v>1</v>
          </cell>
        </row>
        <row r="2191">
          <cell r="D2191" t="str">
            <v>10PDRTE042_CAA6</v>
          </cell>
          <cell r="E2191">
            <v>1</v>
          </cell>
        </row>
        <row r="2192">
          <cell r="D2192" t="str">
            <v>10PDRTN001_C1</v>
          </cell>
          <cell r="E2192">
            <v>1</v>
          </cell>
        </row>
        <row r="2193">
          <cell r="D2193" t="str">
            <v>10PDRTN001_C1A1</v>
          </cell>
          <cell r="E2193">
            <v>0.25</v>
          </cell>
        </row>
        <row r="2194">
          <cell r="D2194" t="str">
            <v>10PDRTN001_C1A2</v>
          </cell>
          <cell r="E2194">
            <v>0</v>
          </cell>
        </row>
        <row r="2195">
          <cell r="D2195" t="str">
            <v>10PDRTN001_C1A3</v>
          </cell>
          <cell r="E2195">
            <v>0.5</v>
          </cell>
        </row>
        <row r="2196">
          <cell r="D2196" t="str">
            <v>10PDRTN001_C2</v>
          </cell>
          <cell r="E2196">
            <v>1</v>
          </cell>
        </row>
        <row r="2197">
          <cell r="D2197" t="str">
            <v>10PDRTN001_C2A1</v>
          </cell>
          <cell r="E2197">
            <v>1</v>
          </cell>
        </row>
        <row r="2198">
          <cell r="D2198" t="str">
            <v>10PDTEE042_C1</v>
          </cell>
          <cell r="E2198">
            <v>0.70982529957554663</v>
          </cell>
        </row>
        <row r="2199">
          <cell r="D2199" t="str">
            <v>10PDTEE042_C1A1</v>
          </cell>
          <cell r="E2199">
            <v>0.70629925756710454</v>
          </cell>
        </row>
        <row r="2200">
          <cell r="D2200" t="str">
            <v>10PDTEE042_C1A2</v>
          </cell>
          <cell r="E2200">
            <v>0.73276435907189041</v>
          </cell>
        </row>
        <row r="2201">
          <cell r="D2201" t="str">
            <v>10PDTEJ001_C1</v>
          </cell>
          <cell r="E2201">
            <v>0.66666666666666663</v>
          </cell>
        </row>
        <row r="2202">
          <cell r="D2202" t="str">
            <v>10PDTEJ001_C1A1</v>
          </cell>
          <cell r="E2202">
            <v>0.96160000000000001</v>
          </cell>
        </row>
        <row r="2203">
          <cell r="D2203" t="str">
            <v>10PDTEN001_C1</v>
          </cell>
          <cell r="E2203">
            <v>0</v>
          </cell>
        </row>
        <row r="2204">
          <cell r="D2204" t="str">
            <v>10PDTEN001_C1A1</v>
          </cell>
          <cell r="E2204">
            <v>1</v>
          </cell>
        </row>
        <row r="2205">
          <cell r="D2205" t="str">
            <v>10PDTEN001_C1A2</v>
          </cell>
          <cell r="E2205">
            <v>0.66666666666666663</v>
          </cell>
        </row>
        <row r="2206">
          <cell r="D2206" t="str">
            <v>10PDTEN001_C1A3</v>
          </cell>
          <cell r="E2206">
            <v>0</v>
          </cell>
        </row>
        <row r="2207">
          <cell r="D2207" t="str">
            <v>11C001E168_C1</v>
          </cell>
          <cell r="E2207">
            <v>0.80449494949494949</v>
          </cell>
        </row>
        <row r="2208">
          <cell r="D2208" t="str">
            <v>11C001E168_C1A1</v>
          </cell>
          <cell r="E2208">
            <v>0.71333333333333337</v>
          </cell>
        </row>
        <row r="2209">
          <cell r="D2209" t="str">
            <v>11C001E168_C2</v>
          </cell>
          <cell r="E2209">
            <v>0.86615401760838073</v>
          </cell>
        </row>
        <row r="2210">
          <cell r="D2210" t="str">
            <v>11C001E168_C2A1</v>
          </cell>
          <cell r="E2210">
            <v>0.56054502369668247</v>
          </cell>
        </row>
        <row r="2211">
          <cell r="D2211" t="str">
            <v>11C001E168_C2A2</v>
          </cell>
          <cell r="E2211">
            <v>0.85781249999999998</v>
          </cell>
        </row>
        <row r="2212">
          <cell r="D2212" t="str">
            <v>11C001E168_C3</v>
          </cell>
          <cell r="E2212">
            <v>1.0846510896074266</v>
          </cell>
        </row>
        <row r="2213">
          <cell r="D2213" t="str">
            <v>11C001E168_C3A1</v>
          </cell>
          <cell r="E2213">
            <v>0.75</v>
          </cell>
        </row>
        <row r="2214">
          <cell r="D2214" t="str">
            <v>11C001E168_C4</v>
          </cell>
          <cell r="E2214">
            <v>0.76853932584269657</v>
          </cell>
        </row>
        <row r="2215">
          <cell r="D2215" t="str">
            <v>11C001E168_C4A1</v>
          </cell>
          <cell r="E2215">
            <v>0.76740932642487047</v>
          </cell>
        </row>
        <row r="2216">
          <cell r="D2216" t="str">
            <v>11C001E168_C5</v>
          </cell>
          <cell r="E2216">
            <v>0.75</v>
          </cell>
        </row>
        <row r="2217">
          <cell r="D2217" t="str">
            <v>11C001E168_C5A1</v>
          </cell>
          <cell r="E2217">
            <v>0.75</v>
          </cell>
        </row>
        <row r="2218">
          <cell r="D2218" t="str">
            <v>11C001E168_C5A2</v>
          </cell>
          <cell r="E2218">
            <v>1</v>
          </cell>
        </row>
        <row r="2219">
          <cell r="D2219" t="str">
            <v>11C001E169_C1</v>
          </cell>
          <cell r="E2219">
            <v>0.73323639941116259</v>
          </cell>
        </row>
        <row r="2220">
          <cell r="D2220" t="str">
            <v>11C001E169_C1A1</v>
          </cell>
          <cell r="E2220">
            <v>0.73609615830142139</v>
          </cell>
        </row>
        <row r="2221">
          <cell r="D2221" t="str">
            <v>11C001E169_C1A2</v>
          </cell>
          <cell r="E2221">
            <v>0.44847798246478182</v>
          </cell>
        </row>
        <row r="2222">
          <cell r="D2222" t="str">
            <v>11C001E169_C2</v>
          </cell>
          <cell r="E2222">
            <v>1.0446234893089557</v>
          </cell>
        </row>
        <row r="2223">
          <cell r="D2223" t="str">
            <v>11C001E169_C2A1</v>
          </cell>
          <cell r="E2223">
            <v>0.85006973500697347</v>
          </cell>
        </row>
        <row r="2224">
          <cell r="D2224" t="str">
            <v>11C001E169_C2A2</v>
          </cell>
          <cell r="E2224">
            <v>1.0374133949191686</v>
          </cell>
        </row>
        <row r="2225">
          <cell r="D2225" t="str">
            <v>11C001E169_C3</v>
          </cell>
          <cell r="E2225">
            <v>0.94444444444444442</v>
          </cell>
        </row>
        <row r="2226">
          <cell r="D2226" t="str">
            <v>11C001E169_C3A1</v>
          </cell>
          <cell r="E2226">
            <v>0.93103448275862066</v>
          </cell>
        </row>
        <row r="2227">
          <cell r="D2227" t="str">
            <v>11C001E169_C4</v>
          </cell>
          <cell r="E2227">
            <v>0.16731415627435697</v>
          </cell>
        </row>
        <row r="2228">
          <cell r="D2228" t="str">
            <v>11C001E169_C4A1</v>
          </cell>
          <cell r="E2228">
            <v>0.77377863026063409</v>
          </cell>
        </row>
        <row r="2229">
          <cell r="D2229" t="str">
            <v>11C001E169_C5</v>
          </cell>
          <cell r="E2229">
            <v>0.77928870292887031</v>
          </cell>
        </row>
        <row r="2230">
          <cell r="D2230" t="str">
            <v>11C001E169_C5A1</v>
          </cell>
          <cell r="E2230">
            <v>0.43820444583594237</v>
          </cell>
        </row>
        <row r="2231">
          <cell r="D2231" t="str">
            <v>11C001E169_C6</v>
          </cell>
          <cell r="E2231">
            <v>0.67256782500164225</v>
          </cell>
        </row>
        <row r="2232">
          <cell r="D2232" t="str">
            <v>11C001E169_C6A2</v>
          </cell>
          <cell r="E2232">
            <v>0.55127499999999996</v>
          </cell>
        </row>
        <row r="2233">
          <cell r="D2233" t="str">
            <v>11C001E169_C7</v>
          </cell>
          <cell r="E2233">
            <v>0.75476794630433008</v>
          </cell>
        </row>
        <row r="2234">
          <cell r="D2234" t="str">
            <v>11C001E169_C7A1</v>
          </cell>
          <cell r="E2234">
            <v>0.59749303621169914</v>
          </cell>
        </row>
        <row r="2235">
          <cell r="D2235" t="str">
            <v>11C001E194_C1</v>
          </cell>
          <cell r="E2235">
            <v>0.74782608695652175</v>
          </cell>
        </row>
        <row r="2236">
          <cell r="D2236" t="str">
            <v>11C001E194_C1A1</v>
          </cell>
          <cell r="E2236">
            <v>0.76555023923444976</v>
          </cell>
        </row>
        <row r="2237">
          <cell r="D2237" t="str">
            <v>11C001E194_C1A2</v>
          </cell>
          <cell r="E2237">
            <v>0.74660074165636592</v>
          </cell>
        </row>
        <row r="2238">
          <cell r="D2238" t="str">
            <v>11C001E194_C2</v>
          </cell>
          <cell r="E2238">
            <v>0.54023255813953486</v>
          </cell>
        </row>
        <row r="2239">
          <cell r="D2239" t="str">
            <v>11C001E194_C2A1</v>
          </cell>
          <cell r="E2239">
            <v>0.74660074165636592</v>
          </cell>
        </row>
        <row r="2240">
          <cell r="D2240" t="str">
            <v>11C001E194_C2A2</v>
          </cell>
          <cell r="E2240">
            <v>0.60765550239234445</v>
          </cell>
        </row>
        <row r="2241">
          <cell r="D2241" t="str">
            <v>11C001E194_C3</v>
          </cell>
          <cell r="E2241">
            <v>0.6857746478873239</v>
          </cell>
        </row>
        <row r="2242">
          <cell r="D2242" t="str">
            <v>11C001E194_C3A1</v>
          </cell>
          <cell r="E2242">
            <v>0.74660074165636592</v>
          </cell>
        </row>
        <row r="2243">
          <cell r="D2243" t="str">
            <v>11C001E194_C4</v>
          </cell>
          <cell r="E2243">
            <v>0.56715596330275231</v>
          </cell>
        </row>
        <row r="2244">
          <cell r="D2244" t="str">
            <v>11C001E194_C4A1</v>
          </cell>
          <cell r="E2244">
            <v>0.71770334928229662</v>
          </cell>
        </row>
        <row r="2245">
          <cell r="D2245" t="str">
            <v>11C001E194_C4A2</v>
          </cell>
          <cell r="E2245">
            <v>0.74660074165636592</v>
          </cell>
        </row>
        <row r="2246">
          <cell r="D2246" t="str">
            <v>11C001K019_C1</v>
          </cell>
          <cell r="E2246">
            <v>0.75</v>
          </cell>
        </row>
        <row r="2247">
          <cell r="D2247" t="str">
            <v>11C001K019_C1A1</v>
          </cell>
          <cell r="E2247">
            <v>1</v>
          </cell>
        </row>
        <row r="2248">
          <cell r="D2248" t="str">
            <v>11C001N001_C1</v>
          </cell>
          <cell r="E2248">
            <v>1</v>
          </cell>
        </row>
        <row r="2249">
          <cell r="D2249" t="str">
            <v>11C001N001_C1A1</v>
          </cell>
          <cell r="E2249">
            <v>1</v>
          </cell>
        </row>
        <row r="2250">
          <cell r="D2250" t="str">
            <v>11C001U047_C1</v>
          </cell>
          <cell r="E2250">
            <v>0.66666666666666663</v>
          </cell>
        </row>
        <row r="2251">
          <cell r="D2251" t="str">
            <v>11C001U047_C1A1</v>
          </cell>
          <cell r="E2251">
            <v>0.66666666666666663</v>
          </cell>
        </row>
        <row r="2252">
          <cell r="D2252" t="str">
            <v>11CD01E026_C1</v>
          </cell>
          <cell r="E2252">
            <v>0.4985</v>
          </cell>
        </row>
        <row r="2253">
          <cell r="D2253" t="str">
            <v>11CD01E026_C1A1</v>
          </cell>
          <cell r="E2253">
            <v>0.2</v>
          </cell>
        </row>
        <row r="2254">
          <cell r="D2254" t="str">
            <v>11CD01E026_C1A2</v>
          </cell>
          <cell r="E2254">
            <v>0.14285714285714285</v>
          </cell>
        </row>
        <row r="2255">
          <cell r="D2255" t="str">
            <v>11CD01E026_C1A3</v>
          </cell>
          <cell r="E2255">
            <v>0.25</v>
          </cell>
        </row>
        <row r="2256">
          <cell r="D2256" t="str">
            <v>11CD01E170_C1</v>
          </cell>
          <cell r="E2256">
            <v>1.3362962962962963</v>
          </cell>
        </row>
        <row r="2257">
          <cell r="D2257" t="str">
            <v>11CD01E170_C1A1</v>
          </cell>
          <cell r="E2257">
            <v>1.1111111111111112</v>
          </cell>
        </row>
        <row r="2258">
          <cell r="D2258" t="str">
            <v>11CD01E170_C2</v>
          </cell>
          <cell r="E2258">
            <v>0.10193788160339792</v>
          </cell>
        </row>
        <row r="2259">
          <cell r="D2259" t="str">
            <v>11CD01E170_C2A1</v>
          </cell>
          <cell r="E2259">
            <v>1</v>
          </cell>
        </row>
        <row r="2260">
          <cell r="D2260" t="str">
            <v>11CD01E170_C3</v>
          </cell>
          <cell r="E2260">
            <v>0.86324786324786329</v>
          </cell>
        </row>
        <row r="2261">
          <cell r="D2261" t="str">
            <v>11CD01E170_C3A1</v>
          </cell>
          <cell r="E2261">
            <v>0.6</v>
          </cell>
        </row>
        <row r="2262">
          <cell r="D2262" t="str">
            <v>11CD01N001_C1</v>
          </cell>
          <cell r="E2262">
            <v>0.5</v>
          </cell>
        </row>
        <row r="2263">
          <cell r="D2263" t="str">
            <v>11CD01N001_C1A1</v>
          </cell>
          <cell r="E2263">
            <v>0.74</v>
          </cell>
        </row>
        <row r="2264">
          <cell r="D2264" t="str">
            <v>11CD01N001_C1A2</v>
          </cell>
          <cell r="E2264">
            <v>0.72222222222222221</v>
          </cell>
        </row>
        <row r="2265">
          <cell r="D2265" t="str">
            <v>11CD01U040_C1</v>
          </cell>
          <cell r="E2265">
            <v>1.669425511197663</v>
          </cell>
        </row>
        <row r="2266">
          <cell r="D2266" t="str">
            <v>11CD01U040_C1A1</v>
          </cell>
          <cell r="E2266">
            <v>0.25</v>
          </cell>
        </row>
        <row r="2267">
          <cell r="D2267" t="str">
            <v>11CD02E026_C1</v>
          </cell>
          <cell r="E2267">
            <v>0.28199999999999997</v>
          </cell>
        </row>
        <row r="2268">
          <cell r="D2268" t="str">
            <v>11CD02E026_C1A1</v>
          </cell>
          <cell r="E2268">
            <v>0.75</v>
          </cell>
        </row>
        <row r="2269">
          <cell r="D2269" t="str">
            <v>11CD02E169_C1</v>
          </cell>
          <cell r="E2269">
            <v>0.74996885899352272</v>
          </cell>
        </row>
        <row r="2270">
          <cell r="D2270" t="str">
            <v>11CD02E169_C1A1</v>
          </cell>
          <cell r="E2270">
            <v>0.9795539033457249</v>
          </cell>
        </row>
        <row r="2271">
          <cell r="D2271" t="str">
            <v>11CD02E169_C2</v>
          </cell>
          <cell r="E2271">
            <v>0.67372222222222222</v>
          </cell>
        </row>
        <row r="2272">
          <cell r="D2272" t="str">
            <v xml:space="preserve">11CD02E169_C2A1 </v>
          </cell>
          <cell r="E2272">
            <v>0.67372222222222222</v>
          </cell>
        </row>
        <row r="2273">
          <cell r="D2273" t="str">
            <v>11CD02N001_C1</v>
          </cell>
          <cell r="E2273">
            <v>1</v>
          </cell>
        </row>
        <row r="2274">
          <cell r="D2274" t="str">
            <v>11CD02N001_C1A1</v>
          </cell>
          <cell r="E2274">
            <v>1</v>
          </cell>
        </row>
        <row r="2275">
          <cell r="D2275" t="str">
            <v>11CD02N001_C2</v>
          </cell>
          <cell r="E2275">
            <v>0.33333333333333331</v>
          </cell>
        </row>
        <row r="2276">
          <cell r="D2276" t="str">
            <v>11CD02N001_C1A2</v>
          </cell>
          <cell r="E2276">
            <v>1</v>
          </cell>
        </row>
        <row r="2277">
          <cell r="D2277" t="str">
            <v>11CD03E169_C1</v>
          </cell>
          <cell r="E2277">
            <v>0.73455826428085347</v>
          </cell>
        </row>
        <row r="2278">
          <cell r="D2278" t="str">
            <v>11CD03E169_C1A1</v>
          </cell>
          <cell r="E2278">
            <v>1</v>
          </cell>
        </row>
        <row r="2279">
          <cell r="D2279" t="str">
            <v xml:space="preserve">11CD03E169_C2 </v>
          </cell>
          <cell r="E2279">
            <v>0.236875</v>
          </cell>
        </row>
        <row r="2280">
          <cell r="D2280" t="str">
            <v>11CD03E169_C2A1</v>
          </cell>
          <cell r="E2280">
            <v>1</v>
          </cell>
        </row>
        <row r="2281">
          <cell r="D2281" t="str">
            <v>11CD03N001_C1</v>
          </cell>
          <cell r="E2281">
            <v>1</v>
          </cell>
        </row>
        <row r="2282">
          <cell r="D2282" t="str">
            <v>11CD03N001_C1A1</v>
          </cell>
          <cell r="E2282">
            <v>1</v>
          </cell>
        </row>
        <row r="2283">
          <cell r="D2283" t="str">
            <v>11CD03N001_C1A2</v>
          </cell>
          <cell r="E2283">
            <v>0</v>
          </cell>
        </row>
        <row r="2284">
          <cell r="D2284" t="str">
            <v xml:space="preserve">11CD03N001_C2 </v>
          </cell>
          <cell r="E2284">
            <v>0.41666666666666669</v>
          </cell>
        </row>
        <row r="2285">
          <cell r="D2285" t="str">
            <v>11CD03N001_C2A1</v>
          </cell>
          <cell r="E2285">
            <v>0.98</v>
          </cell>
        </row>
        <row r="2286">
          <cell r="D2286" t="str">
            <v>13C001N001_C1</v>
          </cell>
          <cell r="E2286">
            <v>0.75</v>
          </cell>
        </row>
        <row r="2287">
          <cell r="D2287" t="str">
            <v>13C001N001_C1A1</v>
          </cell>
          <cell r="E2287">
            <v>0.75</v>
          </cell>
        </row>
        <row r="2288">
          <cell r="D2288" t="str">
            <v>13C001N001_C1A2</v>
          </cell>
          <cell r="E2288">
            <v>0.75</v>
          </cell>
        </row>
        <row r="2289">
          <cell r="D2289" t="str">
            <v>13C001N001_C2</v>
          </cell>
          <cell r="E2289">
            <v>0.75</v>
          </cell>
        </row>
        <row r="2290">
          <cell r="D2290" t="str">
            <v>13C001N001_C2A1</v>
          </cell>
          <cell r="E2290">
            <v>0.75</v>
          </cell>
        </row>
        <row r="2291">
          <cell r="D2291" t="str">
            <v>13C001O006_C1</v>
          </cell>
          <cell r="E2291">
            <v>0.77777777777777779</v>
          </cell>
        </row>
        <row r="2292">
          <cell r="D2292" t="str">
            <v>13C001O006_C1A1</v>
          </cell>
          <cell r="E2292">
            <v>0.77777777777777779</v>
          </cell>
        </row>
        <row r="2293">
          <cell r="D2293" t="str">
            <v>13C001O006_C2</v>
          </cell>
          <cell r="E2293">
            <v>0.67924528301886788</v>
          </cell>
        </row>
        <row r="2294">
          <cell r="D2294" t="str">
            <v>13C001O006_C2A1</v>
          </cell>
          <cell r="E2294">
            <v>0.67924528301886788</v>
          </cell>
        </row>
        <row r="2295">
          <cell r="D2295" t="str">
            <v>13C001O006_C3</v>
          </cell>
          <cell r="E2295">
            <v>0.996</v>
          </cell>
        </row>
        <row r="2296">
          <cell r="D2296" t="str">
            <v>13C001O006_C3A1</v>
          </cell>
          <cell r="E2296">
            <v>0.996</v>
          </cell>
        </row>
        <row r="2297">
          <cell r="D2297" t="str">
            <v>13C001O006_C3A2</v>
          </cell>
          <cell r="E2297">
            <v>0.75</v>
          </cell>
        </row>
        <row r="2298">
          <cell r="D2298" t="str">
            <v>13C001O006_C4</v>
          </cell>
          <cell r="E2298">
            <v>1</v>
          </cell>
        </row>
        <row r="2299">
          <cell r="D2299" t="str">
            <v>13C001O006_C4A1</v>
          </cell>
          <cell r="E2299">
            <v>1</v>
          </cell>
        </row>
        <row r="2300">
          <cell r="D2300" t="str">
            <v>13C001O006_C5</v>
          </cell>
          <cell r="E2300">
            <v>0.91666666666666663</v>
          </cell>
        </row>
        <row r="2301">
          <cell r="D2301" t="str">
            <v>13C001O006_C5A1</v>
          </cell>
          <cell r="E2301">
            <v>0.91666666666666663</v>
          </cell>
        </row>
        <row r="2302">
          <cell r="D2302" t="str">
            <v>13C001O008_C1</v>
          </cell>
          <cell r="E2302">
            <v>0.73333333333333328</v>
          </cell>
        </row>
        <row r="2303">
          <cell r="D2303" t="str">
            <v>13C001O008_C1A1</v>
          </cell>
          <cell r="E2303">
            <v>0.73333333333333328</v>
          </cell>
        </row>
        <row r="2304">
          <cell r="D2304" t="str">
            <v>13C001O008_C2</v>
          </cell>
          <cell r="E2304">
            <v>0.75</v>
          </cell>
        </row>
        <row r="2305">
          <cell r="D2305" t="str">
            <v>13C001O008_C2A1</v>
          </cell>
          <cell r="E2305">
            <v>0.75</v>
          </cell>
        </row>
        <row r="2306">
          <cell r="D2306" t="str">
            <v>13C001O008_C3</v>
          </cell>
          <cell r="E2306">
            <v>1</v>
          </cell>
        </row>
        <row r="2307">
          <cell r="D2307" t="str">
            <v>13C001O008_C3A1</v>
          </cell>
          <cell r="E2307">
            <v>1</v>
          </cell>
        </row>
        <row r="2308">
          <cell r="D2308" t="str">
            <v>13C001O008_C4</v>
          </cell>
          <cell r="E2308">
            <v>0.44285714285714284</v>
          </cell>
        </row>
        <row r="2309">
          <cell r="D2309" t="str">
            <v>13C001O008_C4A1</v>
          </cell>
          <cell r="E2309">
            <v>0.44285714285714284</v>
          </cell>
        </row>
        <row r="2310">
          <cell r="D2310" t="str">
            <v>13C001O008_C5</v>
          </cell>
          <cell r="E2310">
            <v>1.0269767441860465</v>
          </cell>
        </row>
        <row r="2311">
          <cell r="D2311" t="str">
            <v>13C001O008_C5A1</v>
          </cell>
          <cell r="E2311">
            <v>1.0269767441860465</v>
          </cell>
        </row>
        <row r="2312">
          <cell r="D2312" t="str">
            <v>13PDEAN001_C1</v>
          </cell>
          <cell r="E2312">
            <v>0</v>
          </cell>
        </row>
        <row r="2313">
          <cell r="D2313" t="str">
            <v>13PDEAN001_C1A1</v>
          </cell>
          <cell r="E2313">
            <v>0</v>
          </cell>
        </row>
        <row r="2314">
          <cell r="D2314" t="str">
            <v>13PDEAN001_C1A2</v>
          </cell>
          <cell r="E2314">
            <v>0</v>
          </cell>
        </row>
        <row r="2315">
          <cell r="D2315" t="str">
            <v>13PDEAN001_C2</v>
          </cell>
          <cell r="E2315">
            <v>0</v>
          </cell>
        </row>
        <row r="2316">
          <cell r="D2316" t="str">
            <v>13PDEAN001_C2A1</v>
          </cell>
          <cell r="E2316">
            <v>0</v>
          </cell>
        </row>
        <row r="2317">
          <cell r="D2317" t="str">
            <v>13PDEAO009_C1</v>
          </cell>
          <cell r="E2317">
            <v>0.8</v>
          </cell>
        </row>
        <row r="2318">
          <cell r="D2318" t="str">
            <v>13PDEAO009_C1A1</v>
          </cell>
          <cell r="E2318">
            <v>0.83333333333333337</v>
          </cell>
        </row>
        <row r="2319">
          <cell r="D2319" t="str">
            <v>13PDEAO009_C1A2</v>
          </cell>
          <cell r="E2319">
            <v>0.78260869565217395</v>
          </cell>
        </row>
        <row r="2320">
          <cell r="D2320" t="str">
            <v>13PDVAG076_C1</v>
          </cell>
          <cell r="E2320">
            <v>0.4017057569296375</v>
          </cell>
        </row>
        <row r="2321">
          <cell r="D2321" t="str">
            <v>13PDVAG076_C1A1</v>
          </cell>
          <cell r="E2321">
            <v>0.62736248236953451</v>
          </cell>
        </row>
        <row r="2322">
          <cell r="D2322" t="str">
            <v>13PDVAG076_C1A2</v>
          </cell>
          <cell r="E2322">
            <v>0.76130952380952377</v>
          </cell>
        </row>
        <row r="2323">
          <cell r="D2323" t="str">
            <v>13PDVAG076_C1A3</v>
          </cell>
          <cell r="E2323">
            <v>0.52324093816631134</v>
          </cell>
        </row>
        <row r="2324">
          <cell r="D2324" t="str">
            <v>13PDVAG076_C1A4</v>
          </cell>
          <cell r="E2324">
            <v>0.76545842217484006</v>
          </cell>
        </row>
        <row r="2325">
          <cell r="D2325" t="str">
            <v>13PDVAG076_C2</v>
          </cell>
          <cell r="E2325">
            <v>0.49509594882729213</v>
          </cell>
        </row>
        <row r="2326">
          <cell r="D2326" t="str">
            <v>13PDVAG076_C2A1</v>
          </cell>
          <cell r="E2326">
            <v>0.80800000000000005</v>
          </cell>
        </row>
        <row r="2327">
          <cell r="D2327" t="str">
            <v>13PDVAG076_C2A2</v>
          </cell>
          <cell r="E2327">
            <v>0.36561538461538462</v>
          </cell>
        </row>
        <row r="2328">
          <cell r="D2328" t="str">
            <v>13PDVAG076_C2A3</v>
          </cell>
          <cell r="E2328">
            <v>0.55714285714285716</v>
          </cell>
        </row>
        <row r="2329">
          <cell r="D2329" t="str">
            <v>13PDVAG076_C2A4</v>
          </cell>
          <cell r="E2329">
            <v>0.68333333333333335</v>
          </cell>
        </row>
        <row r="2330">
          <cell r="D2330" t="str">
            <v>13PDVAN001_C1</v>
          </cell>
          <cell r="E2330">
            <v>1</v>
          </cell>
        </row>
        <row r="2331">
          <cell r="D2331" t="str">
            <v>13PDVAN001_C1A1</v>
          </cell>
          <cell r="E2331">
            <v>0.5</v>
          </cell>
        </row>
        <row r="2332">
          <cell r="D2332" t="str">
            <v>13PDVAN001_C1A2</v>
          </cell>
          <cell r="E2332">
            <v>1</v>
          </cell>
        </row>
        <row r="2333">
          <cell r="D2333" t="str">
            <v>13PDVAN001_C2</v>
          </cell>
          <cell r="E2333">
            <v>0.5</v>
          </cell>
        </row>
        <row r="2334">
          <cell r="D2334" t="str">
            <v>13PDVAN001_C2A1</v>
          </cell>
          <cell r="E2334">
            <v>1</v>
          </cell>
        </row>
        <row r="2335">
          <cell r="D2335" t="str">
            <v>15C006U009_C1</v>
          </cell>
          <cell r="E2335">
            <v>0.88731571428571432</v>
          </cell>
        </row>
        <row r="2336">
          <cell r="D2336" t="str">
            <v>15C006U009_C1A1</v>
          </cell>
          <cell r="E2336">
            <v>0.88731571428571432</v>
          </cell>
        </row>
        <row r="2337">
          <cell r="D2337" t="str">
            <v>15C006U009_C2</v>
          </cell>
          <cell r="E2337">
            <v>0.75729760000000002</v>
          </cell>
        </row>
        <row r="2338">
          <cell r="D2338" t="str">
            <v>15C006U009_C1A2</v>
          </cell>
          <cell r="E2338">
            <v>0.75729760000000002</v>
          </cell>
        </row>
        <row r="2339">
          <cell r="D2339" t="str">
            <v>16C000D001_C1</v>
          </cell>
          <cell r="E2339">
            <v>0.75</v>
          </cell>
        </row>
        <row r="2340">
          <cell r="D2340" t="str">
            <v>16C000D001_C1A1</v>
          </cell>
          <cell r="E2340">
            <v>0.75</v>
          </cell>
        </row>
        <row r="2341">
          <cell r="D2341" t="str">
            <v>16C000D002_C1</v>
          </cell>
          <cell r="E2341">
            <v>0.86742857142857144</v>
          </cell>
        </row>
        <row r="2342">
          <cell r="D2342" t="str">
            <v>16C000D002_C1A1</v>
          </cell>
          <cell r="E2342">
            <v>0.86742857142857144</v>
          </cell>
        </row>
        <row r="2343">
          <cell r="D2343" t="str">
            <v>25C001E171_C1</v>
          </cell>
          <cell r="E2343">
            <v>0.79752210194555095</v>
          </cell>
        </row>
        <row r="2344">
          <cell r="D2344" t="str">
            <v>25C001E171_C1A1</v>
          </cell>
          <cell r="E2344">
            <v>0.55508623724040829</v>
          </cell>
        </row>
        <row r="2345">
          <cell r="D2345" t="str">
            <v>25C001E171_C2</v>
          </cell>
          <cell r="E2345">
            <v>0.60473183041253642</v>
          </cell>
        </row>
        <row r="2346">
          <cell r="D2346" t="str">
            <v>25C001E171_C2A1</v>
          </cell>
          <cell r="E2346">
            <v>0.55660061934292338</v>
          </cell>
        </row>
        <row r="2347">
          <cell r="D2347" t="str">
            <v>25C001E171_C3</v>
          </cell>
          <cell r="E2347">
            <v>0.56218109827157725</v>
          </cell>
        </row>
        <row r="2348">
          <cell r="D2348" t="str">
            <v>25C001E171_C3A1</v>
          </cell>
          <cell r="E2348">
            <v>0.61299791135984727</v>
          </cell>
        </row>
        <row r="2349">
          <cell r="D2349" t="str">
            <v>25C001E171_C3A2</v>
          </cell>
          <cell r="E2349">
            <v>0.69329844454135781</v>
          </cell>
        </row>
        <row r="2350">
          <cell r="D2350" t="str">
            <v>25C001E171_C4</v>
          </cell>
          <cell r="E2350">
            <v>1.5968379446640317</v>
          </cell>
        </row>
        <row r="2351">
          <cell r="D2351" t="str">
            <v>25C001E171_C4A1</v>
          </cell>
          <cell r="E2351">
            <v>0.85059058303219892</v>
          </cell>
        </row>
        <row r="2352">
          <cell r="D2352" t="str">
            <v>25C001E171_C4A2</v>
          </cell>
          <cell r="E2352">
            <v>0.85475636856601089</v>
          </cell>
        </row>
        <row r="2353">
          <cell r="D2353" t="str">
            <v>25C001N001_C1</v>
          </cell>
          <cell r="E2353">
            <v>0.5</v>
          </cell>
        </row>
        <row r="2354">
          <cell r="D2354" t="str">
            <v>25C001N001_C1A1</v>
          </cell>
          <cell r="E2354">
            <v>0.5</v>
          </cell>
        </row>
        <row r="2355">
          <cell r="D2355" t="str">
            <v>25C001N001_C1A2</v>
          </cell>
          <cell r="E2355">
            <v>0.5</v>
          </cell>
        </row>
        <row r="2356">
          <cell r="D2356" t="str">
            <v>25C001N001_C2</v>
          </cell>
          <cell r="E2356">
            <v>0.625</v>
          </cell>
        </row>
        <row r="2357">
          <cell r="D2357" t="str">
            <v>25C001N001_C2A1</v>
          </cell>
          <cell r="E2357">
            <v>1</v>
          </cell>
        </row>
        <row r="2358">
          <cell r="D2358" t="str">
            <v>25C001O010_C1</v>
          </cell>
          <cell r="E2358">
            <v>0.92910447761194026</v>
          </cell>
        </row>
        <row r="2359">
          <cell r="D2359" t="str">
            <v>25C001O010_C1A1</v>
          </cell>
          <cell r="E2359">
            <v>0.95661656351311519</v>
          </cell>
        </row>
        <row r="2360">
          <cell r="D2360" t="str">
            <v>25C001O010_C2</v>
          </cell>
          <cell r="E2360">
            <v>0.59411764705882353</v>
          </cell>
        </row>
        <row r="2361">
          <cell r="D2361" t="str">
            <v>25C001O010_C2A1</v>
          </cell>
          <cell r="E2361">
            <v>1.0783633841886269</v>
          </cell>
        </row>
        <row r="2362">
          <cell r="D2362" t="str">
            <v>25C001O010_C3</v>
          </cell>
          <cell r="E2362">
            <v>0.6363771929824561</v>
          </cell>
        </row>
        <row r="2363">
          <cell r="D2363" t="str">
            <v>25C001O010_C3A1</v>
          </cell>
          <cell r="E2363">
            <v>0.74577499999999997</v>
          </cell>
        </row>
        <row r="2364">
          <cell r="D2364" t="str">
            <v>25C001O010_C3A2</v>
          </cell>
          <cell r="E2364">
            <v>0.65900000000000003</v>
          </cell>
        </row>
        <row r="2365">
          <cell r="D2365" t="str">
            <v>26C001E172_C1</v>
          </cell>
          <cell r="E2365">
            <v>0.40358086183811459</v>
          </cell>
        </row>
        <row r="2366">
          <cell r="D2366" t="str">
            <v>26C001E172_C1A1</v>
          </cell>
          <cell r="E2366">
            <v>0.40358086183811459</v>
          </cell>
        </row>
        <row r="2367">
          <cell r="D2367" t="str">
            <v>26C001E172_C1A2</v>
          </cell>
          <cell r="E2367">
            <v>0.68471953578336553</v>
          </cell>
        </row>
        <row r="2368">
          <cell r="D2368" t="str">
            <v>26C001E172_C2</v>
          </cell>
          <cell r="E2368">
            <v>0.36092023070709861</v>
          </cell>
        </row>
        <row r="2369">
          <cell r="D2369" t="str">
            <v>26C001E172_C2A1</v>
          </cell>
          <cell r="E2369">
            <v>0.91324441561600522</v>
          </cell>
        </row>
        <row r="2370">
          <cell r="D2370" t="str">
            <v>26C001E172_C2A2</v>
          </cell>
          <cell r="E2370">
            <v>0.82458688699360339</v>
          </cell>
        </row>
        <row r="2371">
          <cell r="D2371" t="str">
            <v>26C001E173_C1</v>
          </cell>
          <cell r="E2371">
            <v>0.4375</v>
          </cell>
        </row>
        <row r="2372">
          <cell r="D2372" t="str">
            <v>26C001E173_C1A1</v>
          </cell>
          <cell r="E2372">
            <v>0.4375</v>
          </cell>
        </row>
        <row r="2373">
          <cell r="D2373" t="str">
            <v>26C001E173_C2</v>
          </cell>
          <cell r="E2373">
            <v>0.39724770642201834</v>
          </cell>
        </row>
        <row r="2374">
          <cell r="D2374" t="str">
            <v>26C001E173_C2A1</v>
          </cell>
          <cell r="E2374">
            <v>0.33091761977547041</v>
          </cell>
        </row>
        <row r="2375">
          <cell r="D2375" t="str">
            <v>26C001E173_C3</v>
          </cell>
          <cell r="E2375">
            <v>0.38463208161493379</v>
          </cell>
        </row>
        <row r="2376">
          <cell r="D2376" t="str">
            <v>26C001E173_C3A1</v>
          </cell>
          <cell r="E2376">
            <v>0.30530668504479669</v>
          </cell>
        </row>
        <row r="2377">
          <cell r="D2377" t="str">
            <v>26C001E173_C4</v>
          </cell>
          <cell r="E2377">
            <v>0.45543746309610644</v>
          </cell>
        </row>
        <row r="2378">
          <cell r="D2378" t="str">
            <v>26C001E173_C4A1</v>
          </cell>
          <cell r="E2378">
            <v>0.60822406992857903</v>
          </cell>
        </row>
        <row r="2379">
          <cell r="D2379" t="str">
            <v>26C001E173_C4A2</v>
          </cell>
          <cell r="E2379">
            <v>0.88856882231504153</v>
          </cell>
        </row>
        <row r="2380">
          <cell r="D2380" t="str">
            <v>26C001E173_C5</v>
          </cell>
          <cell r="E2380">
            <v>4.3901368259310746E-3</v>
          </cell>
        </row>
        <row r="2381">
          <cell r="D2381" t="str">
            <v>26C001E173_C5A1</v>
          </cell>
          <cell r="E2381">
            <v>0.31418745884246724</v>
          </cell>
        </row>
        <row r="2382">
          <cell r="D2382" t="str">
            <v>26C001E173_C6</v>
          </cell>
          <cell r="E2382">
            <v>5.2146799512579741E-3</v>
          </cell>
        </row>
        <row r="2383">
          <cell r="D2383" t="str">
            <v>26C001E173_C6A1</v>
          </cell>
          <cell r="E2383">
            <v>0.39455952978281128</v>
          </cell>
        </row>
        <row r="2384">
          <cell r="D2384" t="str">
            <v>26C001E174_C1</v>
          </cell>
          <cell r="E2384">
            <v>0.3930592229347416</v>
          </cell>
        </row>
        <row r="2385">
          <cell r="D2385" t="str">
            <v>26C001E174_C1A1</v>
          </cell>
          <cell r="E2385">
            <v>0.5</v>
          </cell>
        </row>
        <row r="2386">
          <cell r="D2386" t="str">
            <v>26C001E174_C2</v>
          </cell>
          <cell r="E2386">
            <v>0.32670608695652176</v>
          </cell>
        </row>
        <row r="2387">
          <cell r="D2387" t="str">
            <v>26C001E174_C2A1</v>
          </cell>
          <cell r="E2387">
            <v>0.5</v>
          </cell>
        </row>
        <row r="2388">
          <cell r="D2388" t="str">
            <v>26C001E174_C3</v>
          </cell>
          <cell r="E2388">
            <v>0.2296103896103896</v>
          </cell>
        </row>
        <row r="2389">
          <cell r="D2389" t="str">
            <v>26C001E174_C3A1</v>
          </cell>
          <cell r="E2389">
            <v>0.5</v>
          </cell>
        </row>
        <row r="2390">
          <cell r="D2390" t="str">
            <v>26C001E174_C4</v>
          </cell>
          <cell r="E2390">
            <v>0.54267445122342006</v>
          </cell>
        </row>
        <row r="2391">
          <cell r="D2391" t="str">
            <v>26C001E174_C4A1</v>
          </cell>
          <cell r="E2391">
            <v>0.5</v>
          </cell>
        </row>
        <row r="2392">
          <cell r="D2392" t="str">
            <v>26C001N001_C1</v>
          </cell>
          <cell r="E2392">
            <v>0.75</v>
          </cell>
        </row>
        <row r="2393">
          <cell r="D2393" t="str">
            <v>26C001N001_C1A1</v>
          </cell>
          <cell r="E2393">
            <v>1</v>
          </cell>
        </row>
        <row r="2394">
          <cell r="D2394" t="str">
            <v>26C001N001_C2</v>
          </cell>
          <cell r="E2394">
            <v>0.75</v>
          </cell>
        </row>
        <row r="2395">
          <cell r="D2395" t="str">
            <v>26C001N001_C2A1</v>
          </cell>
          <cell r="E2395">
            <v>0.75</v>
          </cell>
        </row>
        <row r="2396">
          <cell r="D2396" t="str">
            <v>26C001N001_C2A2</v>
          </cell>
          <cell r="E2396">
            <v>0.50175438596491229</v>
          </cell>
        </row>
        <row r="2397">
          <cell r="D2397" t="str">
            <v>26CD01G077_C1</v>
          </cell>
          <cell r="E2397">
            <v>1.0353793103448277</v>
          </cell>
        </row>
        <row r="2398">
          <cell r="D2398" t="str">
            <v>26CD01G077_C1A1</v>
          </cell>
          <cell r="E2398">
            <v>0.47710000000000002</v>
          </cell>
        </row>
        <row r="2399">
          <cell r="D2399" t="str">
            <v>26CD01G077_C1A2</v>
          </cell>
          <cell r="E2399">
            <v>0.85627450980392161</v>
          </cell>
        </row>
        <row r="2400">
          <cell r="D2400" t="str">
            <v>26CD01G077_C2</v>
          </cell>
          <cell r="E2400">
            <v>0.73651162790697677</v>
          </cell>
        </row>
        <row r="2401">
          <cell r="D2401" t="str">
            <v>26CD01G077_C2A2</v>
          </cell>
          <cell r="E2401">
            <v>0.64530232558139533</v>
          </cell>
        </row>
        <row r="2402">
          <cell r="D2402" t="str">
            <v>26CD01G077_C3</v>
          </cell>
          <cell r="E2402">
            <v>0.70027777777777778</v>
          </cell>
        </row>
        <row r="2403">
          <cell r="D2403" t="str">
            <v>26CD01G077_C3A1</v>
          </cell>
          <cell r="E2403">
            <v>0.60687500000000005</v>
          </cell>
        </row>
        <row r="2404">
          <cell r="D2404" t="str">
            <v>26CD01N001_C1</v>
          </cell>
          <cell r="E2404">
            <v>0.5</v>
          </cell>
        </row>
        <row r="2405">
          <cell r="D2405" t="str">
            <v>26CD01N001_C1A1</v>
          </cell>
          <cell r="E2405">
            <v>0</v>
          </cell>
        </row>
        <row r="2406">
          <cell r="D2406" t="str">
            <v>26CD01N001_C1A2</v>
          </cell>
          <cell r="E2406">
            <v>0.5</v>
          </cell>
        </row>
        <row r="2407">
          <cell r="D2407" t="str">
            <v>26CD01N001_C2</v>
          </cell>
          <cell r="E2407">
            <v>0</v>
          </cell>
        </row>
        <row r="2408">
          <cell r="D2408" t="str">
            <v>26CD01N001_C2A1</v>
          </cell>
          <cell r="E2408">
            <v>0</v>
          </cell>
        </row>
        <row r="2409">
          <cell r="D2409" t="str">
            <v>26CD01N001_C2A2</v>
          </cell>
          <cell r="E2409">
            <v>0</v>
          </cell>
        </row>
        <row r="2410">
          <cell r="D2410" t="str">
            <v>26CD01N001_C2A3</v>
          </cell>
          <cell r="E2410">
            <v>0</v>
          </cell>
        </row>
        <row r="2411">
          <cell r="D2411" t="str">
            <v>26PDIAN001_C1</v>
          </cell>
          <cell r="E2411">
            <v>0.4</v>
          </cell>
        </row>
        <row r="2412">
          <cell r="D2412" t="str">
            <v>26PDIAN001_C1A1</v>
          </cell>
          <cell r="E2412">
            <v>0</v>
          </cell>
        </row>
        <row r="2413">
          <cell r="D2413" t="str">
            <v>26PDIAN001_C1A2</v>
          </cell>
          <cell r="E2413">
            <v>0.4</v>
          </cell>
        </row>
        <row r="2414">
          <cell r="D2414" t="str">
            <v>26PDIAP022_C1</v>
          </cell>
          <cell r="E2414">
            <v>0.8053030303030303</v>
          </cell>
        </row>
        <row r="2415">
          <cell r="D2415" t="str">
            <v>26PDIAP022_C1A1</v>
          </cell>
          <cell r="E2415">
            <v>0.78666666666666663</v>
          </cell>
        </row>
        <row r="2416">
          <cell r="D2416" t="str">
            <v>26PDIAP022_C1A2</v>
          </cell>
          <cell r="E2416">
            <v>0.80769230769230771</v>
          </cell>
        </row>
        <row r="2417">
          <cell r="D2417" t="str">
            <v>26PDIAP022_C2</v>
          </cell>
          <cell r="E2417">
            <v>1.2</v>
          </cell>
        </row>
        <row r="2418">
          <cell r="D2418" t="str">
            <v>26PDIAP022_C2A1</v>
          </cell>
          <cell r="E2418">
            <v>0</v>
          </cell>
        </row>
        <row r="2419">
          <cell r="D2419" t="str">
            <v>26PDIAP022_C3</v>
          </cell>
          <cell r="E2419">
            <v>0.86619999999999997</v>
          </cell>
        </row>
        <row r="2420">
          <cell r="D2420" t="str">
            <v>26PDIAP022_C3A1</v>
          </cell>
          <cell r="E2420">
            <v>2.2999999999999998</v>
          </cell>
        </row>
        <row r="2421">
          <cell r="D2421" t="str">
            <v>26PDIAP022_C3A2</v>
          </cell>
          <cell r="E2421">
            <v>1.04</v>
          </cell>
        </row>
        <row r="2422">
          <cell r="D2422" t="str">
            <v>26PDIAP022_C3A3</v>
          </cell>
          <cell r="E2422">
            <v>1.544</v>
          </cell>
        </row>
        <row r="2423">
          <cell r="D2423" t="str">
            <v>26PDIAP022_C4</v>
          </cell>
          <cell r="E2423">
            <v>0.747</v>
          </cell>
        </row>
        <row r="2424">
          <cell r="D2424" t="str">
            <v>26PDIAP022_C4A1</v>
          </cell>
          <cell r="E2424">
            <v>0.747</v>
          </cell>
        </row>
        <row r="2425">
          <cell r="D2425" t="str">
            <v>26PDIAP022_C5</v>
          </cell>
          <cell r="E2425">
            <v>0</v>
          </cell>
        </row>
        <row r="2426">
          <cell r="D2426" t="str">
            <v>26PDIAP022_C5A1</v>
          </cell>
          <cell r="E2426">
            <v>0</v>
          </cell>
        </row>
        <row r="2427">
          <cell r="D2427" t="str">
            <v>26PDSPE066_C1</v>
          </cell>
          <cell r="E2427">
            <v>0.16876971608832808</v>
          </cell>
        </row>
        <row r="2428">
          <cell r="D2428" t="str">
            <v>26PDSPE066_C1A1</v>
          </cell>
          <cell r="E2428">
            <v>1.006872852233677</v>
          </cell>
        </row>
        <row r="2429">
          <cell r="D2429" t="str">
            <v>26PDSPE066_C2</v>
          </cell>
          <cell r="E2429">
            <v>0.875</v>
          </cell>
        </row>
        <row r="2430">
          <cell r="D2430" t="str">
            <v>26PDSPE066_C2A1</v>
          </cell>
          <cell r="E2430">
            <v>2.58</v>
          </cell>
        </row>
        <row r="2431">
          <cell r="D2431" t="str">
            <v>26PDSPE066_C3</v>
          </cell>
          <cell r="E2431">
            <v>0.72015391126291983</v>
          </cell>
        </row>
        <row r="2432">
          <cell r="D2432" t="str">
            <v>26PDSPE066_C3A1</v>
          </cell>
          <cell r="E2432">
            <v>0.74202525577464074</v>
          </cell>
        </row>
        <row r="2433">
          <cell r="D2433" t="str">
            <v>26PDSPE066_C3A2</v>
          </cell>
          <cell r="E2433">
            <v>0.17729090909090908</v>
          </cell>
        </row>
        <row r="2434">
          <cell r="D2434" t="str">
            <v>26PDSPE066_C3A3</v>
          </cell>
          <cell r="E2434">
            <v>0.30070557964812911</v>
          </cell>
        </row>
        <row r="2435">
          <cell r="D2435" t="str">
            <v>26PDSPE066_C3A4</v>
          </cell>
          <cell r="E2435">
            <v>0.67036188270146013</v>
          </cell>
        </row>
        <row r="2436">
          <cell r="D2436" t="str">
            <v>26PDSPE066_C3A5</v>
          </cell>
          <cell r="E2436">
            <v>0.66274987308878819</v>
          </cell>
        </row>
        <row r="2437">
          <cell r="D2437" t="str">
            <v>26PDSPE066_C4</v>
          </cell>
          <cell r="E2437">
            <v>0.62276870663796935</v>
          </cell>
        </row>
        <row r="2438">
          <cell r="D2438" t="str">
            <v>26PDSPE066_C4A1</v>
          </cell>
          <cell r="E2438">
            <v>0</v>
          </cell>
        </row>
        <row r="2439">
          <cell r="D2439" t="str">
            <v>26PDSPE173_C1</v>
          </cell>
          <cell r="E2439">
            <v>0.77698432482367263</v>
          </cell>
        </row>
        <row r="2440">
          <cell r="D2440" t="str">
            <v>26PDSPE173_C1A2</v>
          </cell>
          <cell r="E2440">
            <v>0.92727272727272725</v>
          </cell>
        </row>
        <row r="2441">
          <cell r="D2441" t="str">
            <v>26PDSPE173_C1A3</v>
          </cell>
          <cell r="E2441">
            <v>0.63111373011196226</v>
          </cell>
        </row>
        <row r="2442">
          <cell r="D2442" t="str">
            <v>26PDSPE173_C2</v>
          </cell>
          <cell r="E2442">
            <v>0.94239047619047622</v>
          </cell>
        </row>
        <row r="2443">
          <cell r="D2443" t="str">
            <v>26PDSPE173_C2A1</v>
          </cell>
          <cell r="E2443">
            <v>2.0175026874801279E-2</v>
          </cell>
        </row>
        <row r="2444">
          <cell r="D2444" t="str">
            <v>26PDSPE173_C3</v>
          </cell>
          <cell r="E2444">
            <v>0.71990476190476194</v>
          </cell>
        </row>
        <row r="2445">
          <cell r="D2445" t="str">
            <v>26PDSPE173_C4</v>
          </cell>
          <cell r="E2445">
            <v>0.62974128632197324</v>
          </cell>
        </row>
        <row r="2446">
          <cell r="D2446" t="str">
            <v>26PDSPE173_C4A1</v>
          </cell>
          <cell r="E2446">
            <v>0.62974128632197324</v>
          </cell>
        </row>
        <row r="2447">
          <cell r="D2447" t="str">
            <v>26PDSPN001_C1</v>
          </cell>
          <cell r="E2447">
            <v>1.1499999999999999</v>
          </cell>
        </row>
        <row r="2448">
          <cell r="D2448" t="str">
            <v>26PDSPN001_C1A1</v>
          </cell>
          <cell r="E2448">
            <v>0.1</v>
          </cell>
        </row>
        <row r="2449">
          <cell r="D2449" t="str">
            <v>31C000E175_C1</v>
          </cell>
          <cell r="E2449">
            <v>0.73333333333333328</v>
          </cell>
        </row>
        <row r="2450">
          <cell r="D2450" t="str">
            <v>31C000E175_C1A1</v>
          </cell>
          <cell r="E2450">
            <v>0.73333333333333328</v>
          </cell>
        </row>
        <row r="2451">
          <cell r="D2451" t="str">
            <v>31C000E175_C2</v>
          </cell>
          <cell r="E2451">
            <v>0.75862068965517238</v>
          </cell>
        </row>
        <row r="2452">
          <cell r="D2452" t="str">
            <v>31C000E175_C2A1</v>
          </cell>
          <cell r="E2452">
            <v>0.75862068965517238</v>
          </cell>
        </row>
        <row r="2453">
          <cell r="D2453" t="str">
            <v>31C000E175_C3</v>
          </cell>
          <cell r="E2453">
            <v>0.75</v>
          </cell>
        </row>
        <row r="2454">
          <cell r="D2454" t="str">
            <v>31C000E175_C3A1</v>
          </cell>
          <cell r="E2454">
            <v>0.75</v>
          </cell>
        </row>
        <row r="2455">
          <cell r="D2455" t="str">
            <v>31C000N001_C1</v>
          </cell>
          <cell r="E2455">
            <v>1</v>
          </cell>
        </row>
        <row r="2456">
          <cell r="D2456" t="str">
            <v>31C000N001_C1A1</v>
          </cell>
          <cell r="E2456">
            <v>1</v>
          </cell>
        </row>
        <row r="2457">
          <cell r="D2457" t="str">
            <v>31C000N001_C2</v>
          </cell>
          <cell r="E2457">
            <v>1</v>
          </cell>
        </row>
        <row r="2458">
          <cell r="D2458" t="str">
            <v>31C000N001_C2A1</v>
          </cell>
          <cell r="E2458">
            <v>0</v>
          </cell>
        </row>
        <row r="2459">
          <cell r="D2459" t="str">
            <v>31C000S012_C1</v>
          </cell>
          <cell r="E2459">
            <v>1.0451127819548873</v>
          </cell>
        </row>
        <row r="2460">
          <cell r="D2460" t="str">
            <v>31C000S012_C1A1</v>
          </cell>
          <cell r="E2460">
            <v>1</v>
          </cell>
        </row>
        <row r="2461">
          <cell r="D2461" t="str">
            <v>31C000S012_C1A2</v>
          </cell>
          <cell r="E2461">
            <v>1</v>
          </cell>
        </row>
        <row r="2462">
          <cell r="D2462" t="str">
            <v>31C000S051_C1</v>
          </cell>
          <cell r="E2462">
            <v>0.75666666666666671</v>
          </cell>
        </row>
        <row r="2463">
          <cell r="D2463" t="str">
            <v>31C000S051_C1A1</v>
          </cell>
          <cell r="E2463">
            <v>1</v>
          </cell>
        </row>
        <row r="2464">
          <cell r="D2464" t="str">
            <v>31C000S051_C1A2</v>
          </cell>
          <cell r="E2464">
            <v>1</v>
          </cell>
        </row>
        <row r="2465">
          <cell r="D2465" t="str">
            <v>31C000S057_C1</v>
          </cell>
          <cell r="E2465">
            <v>0.75029632556301862</v>
          </cell>
        </row>
        <row r="2466">
          <cell r="D2466" t="str">
            <v>31C000S057_C1A1</v>
          </cell>
          <cell r="E2466">
            <v>1</v>
          </cell>
        </row>
        <row r="2467">
          <cell r="D2467" t="str">
            <v>31C000S057_C1A2</v>
          </cell>
          <cell r="E2467">
            <v>1</v>
          </cell>
        </row>
        <row r="2468">
          <cell r="D2468" t="str">
            <v>31C000U014_C1</v>
          </cell>
          <cell r="E2468">
            <v>1.1499999999999999</v>
          </cell>
        </row>
        <row r="2469">
          <cell r="D2469" t="str">
            <v>31C000U014_C1A1</v>
          </cell>
          <cell r="E2469">
            <v>1.1499999999999999</v>
          </cell>
        </row>
        <row r="2470">
          <cell r="D2470" t="str">
            <v>31PDMPE048_C1</v>
          </cell>
          <cell r="E2470">
            <v>0.9464285714285714</v>
          </cell>
        </row>
        <row r="2471">
          <cell r="D2471" t="str">
            <v>31PDMPE048_C1A1</v>
          </cell>
          <cell r="E2471">
            <v>0.84333333333333338</v>
          </cell>
        </row>
        <row r="2472">
          <cell r="D2472" t="str">
            <v>31PDMPE048_C2</v>
          </cell>
          <cell r="E2472">
            <v>1.2994000000000001</v>
          </cell>
        </row>
        <row r="2473">
          <cell r="D2473" t="str">
            <v>31PDMPE048_C2A1</v>
          </cell>
          <cell r="E2473">
            <v>1.3149999999999999</v>
          </cell>
        </row>
        <row r="2474">
          <cell r="D2474" t="str">
            <v>31PDMPN001_C1</v>
          </cell>
          <cell r="E2474">
            <v>0.42499999999999999</v>
          </cell>
        </row>
        <row r="2475">
          <cell r="D2475" t="str">
            <v>31PDMPN001_C1A1</v>
          </cell>
          <cell r="E2475">
            <v>0.42499999999999999</v>
          </cell>
        </row>
        <row r="2476">
          <cell r="D2476" t="str">
            <v>31PDMPN001_C2</v>
          </cell>
          <cell r="E2476">
            <v>1</v>
          </cell>
        </row>
        <row r="2477">
          <cell r="D2477" t="str">
            <v>31PDMPN001_C2A1</v>
          </cell>
          <cell r="E2477">
            <v>1</v>
          </cell>
        </row>
        <row r="2478">
          <cell r="D2478" t="str">
            <v>31PFMAE177_C1</v>
          </cell>
          <cell r="E2478">
            <v>0.79555555555555557</v>
          </cell>
        </row>
        <row r="2479">
          <cell r="D2479" t="str">
            <v>31PFMAE177_C1A1</v>
          </cell>
          <cell r="E2479">
            <v>0.65333333333333332</v>
          </cell>
        </row>
        <row r="2480">
          <cell r="D2480" t="str">
            <v>31PFMAE177_C2</v>
          </cell>
          <cell r="E2480">
            <v>0.60333333333333339</v>
          </cell>
        </row>
        <row r="2481">
          <cell r="D2481" t="str">
            <v>31PFMAE177_C2A1</v>
          </cell>
          <cell r="E2481">
            <v>0.70270270270270274</v>
          </cell>
        </row>
        <row r="2482">
          <cell r="D2482" t="str">
            <v>31PFMAE177_C3</v>
          </cell>
          <cell r="E2482">
            <v>0.8125</v>
          </cell>
        </row>
        <row r="2483">
          <cell r="D2483" t="str">
            <v>31PFMAE177_C3A1</v>
          </cell>
          <cell r="E2483">
            <v>0.57943925233644855</v>
          </cell>
        </row>
        <row r="2484">
          <cell r="D2484" t="str">
            <v>31PFMAE177_C4</v>
          </cell>
          <cell r="E2484">
            <v>1.1029411764705883</v>
          </cell>
        </row>
        <row r="2485">
          <cell r="D2485" t="str">
            <v>31PFMAE177_C4A1</v>
          </cell>
          <cell r="E2485">
            <v>0.54873646209386284</v>
          </cell>
        </row>
        <row r="2486">
          <cell r="D2486" t="str">
            <v>31PFMAE177_C5</v>
          </cell>
          <cell r="E2486">
            <v>0.83333333333333337</v>
          </cell>
        </row>
        <row r="2487">
          <cell r="D2487" t="str">
            <v>31PFMAE177_C5A1</v>
          </cell>
          <cell r="E2487">
            <v>1</v>
          </cell>
        </row>
        <row r="2488">
          <cell r="D2488" t="str">
            <v>31PFMAE177_C6</v>
          </cell>
          <cell r="E2488">
            <v>0.33333333333333331</v>
          </cell>
        </row>
        <row r="2489">
          <cell r="D2489" t="str">
            <v>31PFMAE177_C6A1</v>
          </cell>
          <cell r="E2489">
            <v>1</v>
          </cell>
        </row>
        <row r="2490">
          <cell r="D2490" t="str">
            <v>31PFMAE177_C6A2</v>
          </cell>
          <cell r="E2490">
            <v>8.6092715231788075E-2</v>
          </cell>
        </row>
        <row r="2491">
          <cell r="D2491" t="str">
            <v>31PFMAN001_C1</v>
          </cell>
          <cell r="E2491">
            <v>0.625</v>
          </cell>
        </row>
        <row r="2492">
          <cell r="D2492" t="str">
            <v>31PFMAN001_C1A1</v>
          </cell>
          <cell r="E2492">
            <v>0.25</v>
          </cell>
        </row>
        <row r="2493">
          <cell r="D2493" t="str">
            <v>31PFMAN001_C2</v>
          </cell>
          <cell r="E2493">
            <v>1</v>
          </cell>
        </row>
        <row r="2494">
          <cell r="D2494" t="str">
            <v>31PFMAN001_C2A1</v>
          </cell>
          <cell r="E2494">
            <v>0.33333333333333331</v>
          </cell>
        </row>
        <row r="2495">
          <cell r="D2495" t="str">
            <v>31PFMEE177_C1</v>
          </cell>
          <cell r="E2495">
            <v>0.75</v>
          </cell>
        </row>
        <row r="2496">
          <cell r="D2496" t="str">
            <v>31PFMEE177_C1A1</v>
          </cell>
          <cell r="E2496">
            <v>0.75</v>
          </cell>
        </row>
        <row r="2497">
          <cell r="D2497" t="str">
            <v>31PFMEE177_C2</v>
          </cell>
          <cell r="E2497">
            <v>0.75</v>
          </cell>
        </row>
        <row r="2498">
          <cell r="D2498" t="str">
            <v>31PFMEE177_C2A1</v>
          </cell>
          <cell r="E2498">
            <v>0.75</v>
          </cell>
        </row>
        <row r="2499">
          <cell r="D2499" t="str">
            <v>31PFMEE177_C3</v>
          </cell>
          <cell r="E2499">
            <v>0.77620967741935487</v>
          </cell>
        </row>
        <row r="2500">
          <cell r="D2500" t="str">
            <v>31PFMEE177_C3A1</v>
          </cell>
          <cell r="E2500">
            <v>0.75</v>
          </cell>
        </row>
        <row r="2501">
          <cell r="D2501" t="str">
            <v>31PFMEE177_C3A2</v>
          </cell>
          <cell r="E2501">
            <v>0.80241935483870963</v>
          </cell>
        </row>
        <row r="2502">
          <cell r="D2502" t="str">
            <v>31PFMEN001_C1</v>
          </cell>
          <cell r="E2502">
            <v>0.66666666666666663</v>
          </cell>
        </row>
        <row r="2503">
          <cell r="D2503" t="str">
            <v>31PFMEN001_C1A1</v>
          </cell>
          <cell r="E2503">
            <v>0</v>
          </cell>
        </row>
        <row r="2504">
          <cell r="D2504" t="str">
            <v>31PFMEN001_C2</v>
          </cell>
          <cell r="E2504">
            <v>0.33333333333333331</v>
          </cell>
        </row>
        <row r="2505">
          <cell r="D2505" t="str">
            <v>31PFMEN001_C2A1</v>
          </cell>
          <cell r="E2505">
            <v>0.5</v>
          </cell>
        </row>
        <row r="2506">
          <cell r="D2506" t="str">
            <v>31PFPCN001_C1</v>
          </cell>
          <cell r="E2506">
            <v>1</v>
          </cell>
        </row>
        <row r="2507">
          <cell r="D2507" t="str">
            <v>31PFPCN001_C1A1</v>
          </cell>
          <cell r="E2507">
            <v>1</v>
          </cell>
        </row>
        <row r="2508">
          <cell r="D2508" t="str">
            <v>31PFPCN001_C2</v>
          </cell>
          <cell r="E2508">
            <v>0.66666666666666663</v>
          </cell>
        </row>
        <row r="2509">
          <cell r="D2509" t="str">
            <v>31PFPCN001_C2A1</v>
          </cell>
          <cell r="E2509">
            <v>1</v>
          </cell>
        </row>
        <row r="2510">
          <cell r="D2510" t="str">
            <v>31PFPCU036_C1</v>
          </cell>
          <cell r="E2510">
            <v>0.82539682539682535</v>
          </cell>
        </row>
        <row r="2511">
          <cell r="D2511" t="str">
            <v>31PFPCU036_C1A1</v>
          </cell>
          <cell r="E2511">
            <v>1.1111111111111112</v>
          </cell>
        </row>
        <row r="2512">
          <cell r="D2512" t="str">
            <v>31PFPCU036_C1A2</v>
          </cell>
          <cell r="E2512">
            <v>2.36</v>
          </cell>
        </row>
        <row r="2513">
          <cell r="D2513" t="str">
            <v>31PFPCU036_C2</v>
          </cell>
          <cell r="E2513">
            <v>1.1333333333333333</v>
          </cell>
        </row>
        <row r="2514">
          <cell r="D2514" t="str">
            <v>31PFPCU036_C2A1</v>
          </cell>
          <cell r="E2514">
            <v>1.1333333333333333</v>
          </cell>
        </row>
        <row r="2515">
          <cell r="D2515" t="str">
            <v>31PFPCU036_C2A2</v>
          </cell>
          <cell r="E2515">
            <v>1.0918604651162791</v>
          </cell>
        </row>
        <row r="2516">
          <cell r="D2516" t="str">
            <v>31PFPCU036_C3</v>
          </cell>
          <cell r="E2516">
            <v>0.75</v>
          </cell>
        </row>
        <row r="2517">
          <cell r="D2517" t="str">
            <v>31PFPCU036_C3A1</v>
          </cell>
          <cell r="E2517">
            <v>0.75</v>
          </cell>
        </row>
        <row r="2518">
          <cell r="D2518" t="str">
            <v>31PFPCU036_C3A2</v>
          </cell>
          <cell r="E2518">
            <v>1.4745454545454546</v>
          </cell>
        </row>
        <row r="2519">
          <cell r="D2519" t="str">
            <v>34C001N005_C1</v>
          </cell>
          <cell r="E2519">
            <v>0.81132075471698117</v>
          </cell>
        </row>
        <row r="2520">
          <cell r="D2520" t="str">
            <v>34C001N005_C1A1</v>
          </cell>
          <cell r="E2520">
            <v>2.1071428571428572</v>
          </cell>
        </row>
        <row r="2521">
          <cell r="D2521" t="str">
            <v>34C001N005_C1A2</v>
          </cell>
          <cell r="E2521">
            <v>0.92452830188679247</v>
          </cell>
        </row>
        <row r="2522">
          <cell r="D2522" t="str">
            <v>34C001N005_C1A3</v>
          </cell>
          <cell r="E2522">
            <v>0.98532110091743119</v>
          </cell>
        </row>
        <row r="2523">
          <cell r="D2523" t="str">
            <v>34C001N005_C2</v>
          </cell>
          <cell r="E2523">
            <v>0.48743718592964824</v>
          </cell>
        </row>
        <row r="2524">
          <cell r="D2524" t="str">
            <v>34C001N005_C2A1</v>
          </cell>
          <cell r="E2524">
            <v>0.66181818181818186</v>
          </cell>
        </row>
        <row r="2525">
          <cell r="D2525" t="str">
            <v>34C001N005_C3</v>
          </cell>
          <cell r="E2525">
            <v>4.2033073929961091</v>
          </cell>
        </row>
        <row r="2526">
          <cell r="D2526" t="str">
            <v>34C001N005_C3A1</v>
          </cell>
          <cell r="E2526">
            <v>0.41116974494283204</v>
          </cell>
        </row>
        <row r="2527">
          <cell r="D2527" t="str">
            <v>34C001N005_C4</v>
          </cell>
          <cell r="E2527">
            <v>0.8244738424533975</v>
          </cell>
        </row>
        <row r="2528">
          <cell r="D2528" t="str">
            <v>34C001N005_C4A1</v>
          </cell>
          <cell r="E2528">
            <v>0.67557932263814613</v>
          </cell>
        </row>
        <row r="2529">
          <cell r="D2529" t="str">
            <v>34C001N005_C4A2</v>
          </cell>
          <cell r="E2529">
            <v>0.3888888888888889</v>
          </cell>
        </row>
        <row r="2530">
          <cell r="D2530" t="str">
            <v>34C001N005_C4A3</v>
          </cell>
          <cell r="E2530">
            <v>1.75</v>
          </cell>
        </row>
        <row r="2531">
          <cell r="D2531" t="str">
            <v>34C001N005_C5</v>
          </cell>
          <cell r="E2531">
            <v>0.94552845528455287</v>
          </cell>
        </row>
        <row r="2532">
          <cell r="D2532" t="str">
            <v>34C001N005_C5A1</v>
          </cell>
          <cell r="E2532">
            <v>0.64912280701754388</v>
          </cell>
        </row>
        <row r="2533">
          <cell r="D2533" t="str">
            <v>34C001N005_C5A2</v>
          </cell>
          <cell r="E2533">
            <v>0.7</v>
          </cell>
        </row>
        <row r="2534">
          <cell r="D2534" t="str">
            <v>34C001N005_C5A3</v>
          </cell>
          <cell r="E2534">
            <v>0.49230769230769234</v>
          </cell>
        </row>
        <row r="2535">
          <cell r="D2535" t="str">
            <v>34C001N005_C6</v>
          </cell>
          <cell r="E2535">
            <v>0.92285714285714282</v>
          </cell>
        </row>
        <row r="2536">
          <cell r="D2536" t="str">
            <v>34C001N005_C6A1</v>
          </cell>
          <cell r="E2536">
            <v>0.74</v>
          </cell>
        </row>
        <row r="2537">
          <cell r="D2537" t="str">
            <v>34PDHBN001_C1</v>
          </cell>
          <cell r="E2537">
            <v>0</v>
          </cell>
        </row>
        <row r="2538">
          <cell r="D2538" t="str">
            <v>34PDHBN001_C1A1</v>
          </cell>
          <cell r="E2538">
            <v>0</v>
          </cell>
        </row>
        <row r="2539">
          <cell r="D2539" t="str">
            <v>34PDHBN001_C2</v>
          </cell>
          <cell r="E2539">
            <v>1</v>
          </cell>
        </row>
        <row r="2540">
          <cell r="D2540" t="str">
            <v>34PDHBN001_C2A1</v>
          </cell>
          <cell r="E2540">
            <v>1</v>
          </cell>
        </row>
        <row r="2541">
          <cell r="D2541" t="str">
            <v>34PDHBN005_C1</v>
          </cell>
          <cell r="E2541">
            <v>0.60099170401449409</v>
          </cell>
        </row>
        <row r="2542">
          <cell r="D2542" t="str">
            <v>34PDHBN005_C1A1</v>
          </cell>
          <cell r="E2542">
            <v>0.83640698007056358</v>
          </cell>
        </row>
        <row r="2543">
          <cell r="D2543" t="str">
            <v>34PDHBN005_C2A1</v>
          </cell>
          <cell r="E2543">
            <v>0</v>
          </cell>
        </row>
        <row r="2544">
          <cell r="D2544" t="str">
            <v>35C001E179_C1</v>
          </cell>
          <cell r="E2544">
            <v>1.7</v>
          </cell>
        </row>
        <row r="2545">
          <cell r="D2545" t="str">
            <v>35C001E179_C1A1</v>
          </cell>
          <cell r="E2545">
            <v>1.75</v>
          </cell>
        </row>
        <row r="2546">
          <cell r="D2546" t="str">
            <v>35C001E179_C2</v>
          </cell>
          <cell r="E2546">
            <v>4.8</v>
          </cell>
        </row>
        <row r="2547">
          <cell r="D2547" t="str">
            <v>35C001E179_C2A1</v>
          </cell>
          <cell r="E2547">
            <v>1.7</v>
          </cell>
        </row>
        <row r="2548">
          <cell r="D2548" t="str">
            <v>35C001E179_C2A2</v>
          </cell>
          <cell r="E2548">
            <v>2.1666666666666665</v>
          </cell>
        </row>
        <row r="2549">
          <cell r="D2549" t="str">
            <v>35C001E179_C3</v>
          </cell>
          <cell r="E2549">
            <v>0.85384615384615381</v>
          </cell>
        </row>
        <row r="2550">
          <cell r="D2550" t="str">
            <v>35C001E179_C3A1</v>
          </cell>
          <cell r="E2550">
            <v>2.7749999999999999</v>
          </cell>
        </row>
        <row r="2551">
          <cell r="D2551" t="str">
            <v>35C001E179_C4</v>
          </cell>
          <cell r="E2551">
            <v>0.91666666666666663</v>
          </cell>
        </row>
        <row r="2552">
          <cell r="D2552" t="str">
            <v>35C001E179_C4A1</v>
          </cell>
          <cell r="E2552">
            <v>1.5</v>
          </cell>
        </row>
        <row r="2553">
          <cell r="D2553" t="str">
            <v>35C001N001_C1</v>
          </cell>
          <cell r="E2553">
            <v>1</v>
          </cell>
        </row>
        <row r="2554">
          <cell r="D2554" t="str">
            <v>35C001N001_C1A1</v>
          </cell>
          <cell r="E2554">
            <v>1</v>
          </cell>
        </row>
        <row r="2555">
          <cell r="D2555" t="str">
            <v>35C001N001_C2</v>
          </cell>
          <cell r="E2555">
            <v>1</v>
          </cell>
        </row>
        <row r="2556">
          <cell r="D2556" t="str">
            <v>35C001N001_C2A1</v>
          </cell>
          <cell r="E2556">
            <v>1.3333333333333333</v>
          </cell>
        </row>
        <row r="2557">
          <cell r="D2557" t="str">
            <v>35C001N001_C3</v>
          </cell>
          <cell r="E2557">
            <v>0.15</v>
          </cell>
        </row>
        <row r="2558">
          <cell r="D2558" t="str">
            <v>35C001N001_C3A1</v>
          </cell>
          <cell r="E2558">
            <v>0</v>
          </cell>
        </row>
        <row r="2559">
          <cell r="D2559" t="str">
            <v>35C001S223_C1</v>
          </cell>
          <cell r="E2559">
            <v>1.2450000000000001</v>
          </cell>
        </row>
        <row r="2560">
          <cell r="D2560" t="str">
            <v>35C001S223_C1A1</v>
          </cell>
          <cell r="E2560">
            <v>1.2442857142857142</v>
          </cell>
        </row>
        <row r="2561">
          <cell r="D2561" t="str">
            <v>35C001S223_C1A2</v>
          </cell>
          <cell r="E2561">
            <v>1.25</v>
          </cell>
        </row>
        <row r="2562">
          <cell r="D2562" t="str">
            <v>35C001S223_C2</v>
          </cell>
          <cell r="E2562">
            <v>1.2250000000000001</v>
          </cell>
        </row>
        <row r="2563">
          <cell r="D2563" t="str">
            <v>35C001S223_C2A1</v>
          </cell>
          <cell r="E2563">
            <v>1.2250000000000001</v>
          </cell>
        </row>
        <row r="2564">
          <cell r="D2564" t="str">
            <v>36C001E086_C1</v>
          </cell>
          <cell r="E2564">
            <v>0.79735714285714288</v>
          </cell>
        </row>
        <row r="2565">
          <cell r="D2565" t="str">
            <v>36C001E086_C1A1</v>
          </cell>
          <cell r="E2565">
            <v>1</v>
          </cell>
        </row>
        <row r="2566">
          <cell r="D2566" t="str">
            <v>36C001E086_C1A2</v>
          </cell>
          <cell r="E2566">
            <v>0.81818181818181823</v>
          </cell>
        </row>
        <row r="2567">
          <cell r="D2567" t="str">
            <v>36C001E180_C1</v>
          </cell>
          <cell r="E2567">
            <v>0.94759776536312845</v>
          </cell>
        </row>
        <row r="2568">
          <cell r="D2568" t="str">
            <v>36C001E180_C1A1</v>
          </cell>
          <cell r="E2568">
            <v>0.67307692307692313</v>
          </cell>
        </row>
        <row r="2569">
          <cell r="D2569" t="str">
            <v>36C001E180_C1A2</v>
          </cell>
          <cell r="E2569">
            <v>0.74358974358974361</v>
          </cell>
        </row>
        <row r="2570">
          <cell r="D2570" t="str">
            <v>36C001E180_C2</v>
          </cell>
          <cell r="E2570">
            <v>0.82054545454545458</v>
          </cell>
        </row>
        <row r="2571">
          <cell r="D2571" t="str">
            <v>36C001E180_C2A1</v>
          </cell>
          <cell r="E2571">
            <v>0.8</v>
          </cell>
        </row>
        <row r="2572">
          <cell r="D2572" t="str">
            <v>36C001E180_C3</v>
          </cell>
          <cell r="E2572">
            <v>1.3798695652173913</v>
          </cell>
        </row>
        <row r="2573">
          <cell r="D2573" t="str">
            <v>36C001E180_C3A1</v>
          </cell>
          <cell r="E2573">
            <v>0.84210526315789469</v>
          </cell>
        </row>
        <row r="2574">
          <cell r="D2574" t="str">
            <v>36C001E180_C3A2</v>
          </cell>
          <cell r="E2574">
            <v>0.75</v>
          </cell>
        </row>
        <row r="2575">
          <cell r="D2575" t="str">
            <v>36C001E180_C4</v>
          </cell>
          <cell r="E2575">
            <v>0</v>
          </cell>
        </row>
        <row r="2576">
          <cell r="D2576" t="str">
            <v>36C001E180_C4A1</v>
          </cell>
          <cell r="E2576">
            <v>0</v>
          </cell>
        </row>
        <row r="2577">
          <cell r="D2577" t="str">
            <v>36C001N001_C1</v>
          </cell>
          <cell r="E2577">
            <v>0.75</v>
          </cell>
        </row>
        <row r="2578">
          <cell r="D2578" t="str">
            <v>36C001N001_C1A1</v>
          </cell>
          <cell r="E2578">
            <v>0.75</v>
          </cell>
        </row>
        <row r="2579">
          <cell r="D2579" t="str">
            <v>36C001N001_C2</v>
          </cell>
          <cell r="E2579">
            <v>0.66666666666666663</v>
          </cell>
        </row>
        <row r="2580">
          <cell r="D2580" t="str">
            <v>36C001N001_C2A1</v>
          </cell>
          <cell r="E2580">
            <v>0.66666666666666663</v>
          </cell>
        </row>
        <row r="2581">
          <cell r="D2581" t="str">
            <v>36C001U041_C1</v>
          </cell>
          <cell r="E2581">
            <v>0.8</v>
          </cell>
        </row>
        <row r="2582">
          <cell r="D2582" t="str">
            <v>36C001U041_C1A1</v>
          </cell>
          <cell r="E2582">
            <v>1</v>
          </cell>
        </row>
        <row r="2583">
          <cell r="D2583" t="str">
            <v>36C001U041_C1A2</v>
          </cell>
          <cell r="E2583">
            <v>1</v>
          </cell>
        </row>
        <row r="2584">
          <cell r="D2584" t="str">
            <v>36C001U041_C1A3</v>
          </cell>
          <cell r="E2584">
            <v>0.75</v>
          </cell>
        </row>
        <row r="2585">
          <cell r="D2585" t="str">
            <v>36C001U041_C2</v>
          </cell>
          <cell r="E2585">
            <v>0.76271186440677963</v>
          </cell>
        </row>
        <row r="2586">
          <cell r="D2586" t="str">
            <v>36C001U041_C2A1</v>
          </cell>
          <cell r="E2586">
            <v>0.56666666666666665</v>
          </cell>
        </row>
        <row r="2587">
          <cell r="D2587" t="str">
            <v>36C001U041_C2A2</v>
          </cell>
          <cell r="E2587">
            <v>1</v>
          </cell>
        </row>
        <row r="2588">
          <cell r="D2588" t="str">
            <v>36C001U041_C3</v>
          </cell>
          <cell r="E2588">
            <v>0.92500000000000004</v>
          </cell>
        </row>
        <row r="2589">
          <cell r="D2589" t="str">
            <v>36C001U041_C3A1</v>
          </cell>
          <cell r="E2589">
            <v>0.92500000000000004</v>
          </cell>
        </row>
        <row r="2590">
          <cell r="D2590" t="str">
            <v>36C001U041_C4</v>
          </cell>
          <cell r="E2590">
            <v>0.58181818181818179</v>
          </cell>
        </row>
        <row r="2591">
          <cell r="D2591" t="str">
            <v>36C001U041_C4A1</v>
          </cell>
          <cell r="E2591">
            <v>0.58181818181818179</v>
          </cell>
        </row>
        <row r="2592">
          <cell r="D2592" t="str">
            <v>36CD02E116_C1</v>
          </cell>
          <cell r="E2592">
            <v>0.73595278969957079</v>
          </cell>
        </row>
        <row r="2593">
          <cell r="D2593" t="str">
            <v>36CD02E116_C1A1</v>
          </cell>
          <cell r="E2593">
            <v>1</v>
          </cell>
        </row>
        <row r="2594">
          <cell r="D2594" t="str">
            <v>36CD02E116_C2</v>
          </cell>
          <cell r="E2594">
            <v>0.38169811320754715</v>
          </cell>
        </row>
        <row r="2595">
          <cell r="D2595" t="str">
            <v>36CD02E116_C3</v>
          </cell>
          <cell r="E2595">
            <v>0.53333333333333333</v>
          </cell>
        </row>
        <row r="2596">
          <cell r="D2596" t="str">
            <v>36CD02E197_C1</v>
          </cell>
          <cell r="E2596">
            <v>0.63182795698924732</v>
          </cell>
        </row>
        <row r="2597">
          <cell r="D2597" t="str">
            <v>36CD02E197_C1A1</v>
          </cell>
          <cell r="E2597">
            <v>0.6295953994660094</v>
          </cell>
        </row>
        <row r="2598">
          <cell r="D2598" t="str">
            <v>36CD02E197_C1A2</v>
          </cell>
          <cell r="E2598">
            <v>0.61850847672868114</v>
          </cell>
        </row>
        <row r="2599">
          <cell r="D2599" t="str">
            <v>36CD02N001_C1</v>
          </cell>
          <cell r="E2599">
            <v>0.8</v>
          </cell>
        </row>
        <row r="2600">
          <cell r="D2600" t="str">
            <v>36CD02N001_C1A1</v>
          </cell>
          <cell r="E2600">
            <v>0.8</v>
          </cell>
        </row>
        <row r="2601">
          <cell r="D2601" t="str">
            <v>36CD02N001_C1A2</v>
          </cell>
          <cell r="E2601">
            <v>0.66666666666666663</v>
          </cell>
        </row>
        <row r="2602">
          <cell r="D2602" t="str">
            <v>36CD02S224_C1</v>
          </cell>
          <cell r="E2602">
            <v>0.77232973108821312</v>
          </cell>
        </row>
        <row r="2603">
          <cell r="D2603" t="str">
            <v>36CD02S224_C1A1</v>
          </cell>
          <cell r="E2603">
            <v>0.83333333333333337</v>
          </cell>
        </row>
        <row r="2604">
          <cell r="D2604" t="str">
            <v>36CD02S224_C1A2</v>
          </cell>
          <cell r="E2604">
            <v>1</v>
          </cell>
        </row>
        <row r="2605">
          <cell r="D2605" t="str">
            <v>36PDIDE182_C1</v>
          </cell>
          <cell r="E2605">
            <v>0.85245901639344257</v>
          </cell>
        </row>
        <row r="2606">
          <cell r="D2606" t="str">
            <v>36PDIDE182_C1A1</v>
          </cell>
          <cell r="E2606">
            <v>0.85245901639344257</v>
          </cell>
        </row>
        <row r="2607">
          <cell r="D2607" t="str">
            <v>36PDIDE182_C1A2</v>
          </cell>
          <cell r="E2607">
            <v>0.85245901639344257</v>
          </cell>
        </row>
        <row r="2608">
          <cell r="D2608" t="str">
            <v>36PDIDN001_C1</v>
          </cell>
          <cell r="E2608">
            <v>0.66666666666666663</v>
          </cell>
        </row>
        <row r="2609">
          <cell r="D2609" t="str">
            <v>36PDIDN001_C1A1</v>
          </cell>
          <cell r="E2609">
            <v>0.66666666666666663</v>
          </cell>
        </row>
        <row r="2610">
          <cell r="D2610" t="str">
            <v>36PDIDN001_C2</v>
          </cell>
          <cell r="E2610">
            <v>0.5</v>
          </cell>
        </row>
        <row r="2611">
          <cell r="D2611" t="str">
            <v>36PDIDN001_C2A1</v>
          </cell>
          <cell r="E2611">
            <v>1</v>
          </cell>
        </row>
        <row r="2612">
          <cell r="D2612" t="str">
            <v>36PDIDU042_C1</v>
          </cell>
          <cell r="E2612">
            <v>0</v>
          </cell>
        </row>
        <row r="2613">
          <cell r="D2613" t="str">
            <v>36PDIDU042_C1A1</v>
          </cell>
          <cell r="E2613">
            <v>0</v>
          </cell>
        </row>
        <row r="2614">
          <cell r="D2614" t="str">
            <v>36PDIDU042_C1A2</v>
          </cell>
          <cell r="E2614">
            <v>1</v>
          </cell>
        </row>
        <row r="2615">
          <cell r="D2615" t="str">
            <v>36PDIDU042_C2</v>
          </cell>
          <cell r="E2615">
            <v>3.5714285714285712E-2</v>
          </cell>
        </row>
        <row r="2616">
          <cell r="D2616" t="str">
            <v>36PDIDU042_C2A1</v>
          </cell>
          <cell r="E2616">
            <v>3.5714285714285712E-2</v>
          </cell>
        </row>
        <row r="2617">
          <cell r="D2617" t="str">
            <v>36PDIDU042_C2A2</v>
          </cell>
          <cell r="E2617">
            <v>1</v>
          </cell>
        </row>
        <row r="2618">
          <cell r="D2618" t="str">
            <v>36PDIEE086_C1</v>
          </cell>
          <cell r="E2618">
            <v>0.90031301237144135</v>
          </cell>
        </row>
        <row r="2619">
          <cell r="D2619" t="str">
            <v>36PDIEE086_C1A1</v>
          </cell>
          <cell r="E2619">
            <v>0</v>
          </cell>
        </row>
        <row r="2620">
          <cell r="D2620" t="str">
            <v>36PDIEE086_C1A2</v>
          </cell>
          <cell r="E2620">
            <v>0.40018121413470253</v>
          </cell>
        </row>
        <row r="2621">
          <cell r="D2621" t="str">
            <v>36PDIEE086_C2</v>
          </cell>
          <cell r="E2621">
            <v>1</v>
          </cell>
        </row>
        <row r="2622">
          <cell r="D2622" t="str">
            <v>36PDIEE086_C2A1</v>
          </cell>
          <cell r="E2622">
            <v>1</v>
          </cell>
        </row>
        <row r="2623">
          <cell r="D2623" t="str">
            <v>36PDIEE086_C2A2</v>
          </cell>
          <cell r="E2623">
            <v>1</v>
          </cell>
        </row>
        <row r="2624">
          <cell r="D2624" t="str">
            <v>36PDIEE086_C2A3</v>
          </cell>
          <cell r="E2624">
            <v>2</v>
          </cell>
        </row>
        <row r="2625">
          <cell r="D2625" t="str">
            <v>36PDIEN001_C1</v>
          </cell>
          <cell r="E2625">
            <v>0.5357142857142857</v>
          </cell>
        </row>
        <row r="2626">
          <cell r="D2626" t="str">
            <v>36PDIEN001_C1A1</v>
          </cell>
          <cell r="E2626">
            <v>0.5357142857142857</v>
          </cell>
        </row>
        <row r="2627">
          <cell r="D2627" t="str">
            <v>36PDIEN001_C2</v>
          </cell>
          <cell r="E2627">
            <v>0.5</v>
          </cell>
        </row>
        <row r="2628">
          <cell r="D2628" t="str">
            <v>36PDIEN001_C2A1</v>
          </cell>
          <cell r="E2628">
            <v>0.35714285714285715</v>
          </cell>
        </row>
        <row r="2629">
          <cell r="D2629" t="str">
            <v>36PDUSE153_C1</v>
          </cell>
          <cell r="E2629">
            <v>0.75001506175318811</v>
          </cell>
        </row>
        <row r="2630">
          <cell r="D2630" t="str">
            <v>36PDUSE153_C1A1</v>
          </cell>
          <cell r="E2630">
            <v>1</v>
          </cell>
        </row>
        <row r="2631">
          <cell r="D2631" t="str">
            <v>36PDUSE153_C1A2</v>
          </cell>
          <cell r="E2631">
            <v>0.99734325185972372</v>
          </cell>
        </row>
        <row r="2632">
          <cell r="D2632" t="str">
            <v>36PDUSE153_C1A3</v>
          </cell>
          <cell r="E2632">
            <v>1.016431924882629</v>
          </cell>
        </row>
        <row r="2633">
          <cell r="D2633" t="str">
            <v>36PDUSN001_C1</v>
          </cell>
          <cell r="E2633">
            <v>1.25</v>
          </cell>
        </row>
        <row r="2634">
          <cell r="D2634" t="str">
            <v>36PDUSN001_C1A1</v>
          </cell>
          <cell r="E2634">
            <v>0.25</v>
          </cell>
        </row>
        <row r="2635">
          <cell r="D2635" t="str">
            <v>36PDUSN001_C1A2</v>
          </cell>
          <cell r="E2635">
            <v>0.5</v>
          </cell>
        </row>
        <row r="2636">
          <cell r="D2636" t="str">
            <v>36PFEGE161_C1</v>
          </cell>
          <cell r="E2636">
            <v>0.98248749106504651</v>
          </cell>
        </row>
        <row r="2637">
          <cell r="D2637" t="str">
            <v>36PFEGE161_C2</v>
          </cell>
          <cell r="E2637">
            <v>0.98248749106504651</v>
          </cell>
        </row>
        <row r="2638">
          <cell r="D2638" t="str">
            <v>36PFEGE161_C2A1</v>
          </cell>
          <cell r="E2638">
            <v>1</v>
          </cell>
        </row>
        <row r="2639">
          <cell r="D2639" t="str">
            <v>36PFEGE161_C3</v>
          </cell>
          <cell r="E2639">
            <v>0.98248749106504651</v>
          </cell>
        </row>
        <row r="2640">
          <cell r="D2640" t="str">
            <v>36PFEGE161_C3A1</v>
          </cell>
          <cell r="E2640">
            <v>0.98248749106504651</v>
          </cell>
        </row>
        <row r="2641">
          <cell r="D2641" t="str">
            <v>36PFEGN001_C1</v>
          </cell>
          <cell r="E2641">
            <v>0.66666666666666663</v>
          </cell>
        </row>
        <row r="2642">
          <cell r="D2642" t="str">
            <v>36PFEGN001_C1A1</v>
          </cell>
          <cell r="E2642">
            <v>0.66666666666666663</v>
          </cell>
        </row>
        <row r="2643">
          <cell r="D2643" t="str">
            <v>36PFEGN001_C1A2</v>
          </cell>
          <cell r="E2643">
            <v>0.66666666666666663</v>
          </cell>
        </row>
        <row r="2644">
          <cell r="D2644" t="str">
            <v>36PFEGN001_C2</v>
          </cell>
          <cell r="E2644">
            <v>0.66666666666666663</v>
          </cell>
        </row>
        <row r="2645">
          <cell r="D2645" t="str">
            <v>36PFEGN001_C2A1</v>
          </cell>
          <cell r="E2645">
            <v>1</v>
          </cell>
        </row>
        <row r="2646">
          <cell r="D2646" t="str">
            <v>36PFEGS210_C1</v>
          </cell>
          <cell r="E2646">
            <v>0.79761439999999995</v>
          </cell>
        </row>
        <row r="2647">
          <cell r="D2647" t="str">
            <v>36PFEGS210_C1A1</v>
          </cell>
          <cell r="E2647">
            <v>1</v>
          </cell>
        </row>
        <row r="2648">
          <cell r="D2648" t="str">
            <v>36PFEGS225_C1</v>
          </cell>
          <cell r="E2648">
            <v>0.97676912080057188</v>
          </cell>
        </row>
        <row r="2649">
          <cell r="D2649" t="str">
            <v>36PFEGS225_C1A1</v>
          </cell>
          <cell r="E2649">
            <v>0.97676912080057188</v>
          </cell>
        </row>
        <row r="2650">
          <cell r="D2650" t="str">
            <v>36PFEGS225_C1A2</v>
          </cell>
          <cell r="E2650">
            <v>0.83452466047176554</v>
          </cell>
        </row>
        <row r="2651">
          <cell r="D2651" t="str">
            <v>36PFEGS226_C1</v>
          </cell>
          <cell r="E2651">
            <v>0.65277011494252879</v>
          </cell>
        </row>
        <row r="2652">
          <cell r="D2652" t="str">
            <v>36PFEGS226_C1A1</v>
          </cell>
          <cell r="E2652">
            <v>0.75</v>
          </cell>
        </row>
        <row r="2653">
          <cell r="D2653" t="str">
            <v>36PFEGS226_C1A2</v>
          </cell>
          <cell r="E2653">
            <v>1</v>
          </cell>
        </row>
        <row r="2654">
          <cell r="D2654" t="str">
            <v>36PFEGS227_C1</v>
          </cell>
          <cell r="E2654">
            <v>0.77745839999999999</v>
          </cell>
        </row>
        <row r="2655">
          <cell r="D2655" t="str">
            <v>36PFEGS227_C1A1</v>
          </cell>
          <cell r="E2655">
            <v>1</v>
          </cell>
        </row>
        <row r="2656">
          <cell r="D2656" t="str">
            <v>36PFEGU043_</v>
          </cell>
          <cell r="E2656" t="str">
            <v/>
          </cell>
        </row>
        <row r="2657">
          <cell r="D2657" t="str">
            <v>36PFEGU044_C1</v>
          </cell>
          <cell r="E2657">
            <v>0.75</v>
          </cell>
        </row>
        <row r="2658">
          <cell r="D2658" t="str">
            <v>36PFEGU044_C1A1</v>
          </cell>
          <cell r="E2658">
            <v>0.75</v>
          </cell>
        </row>
        <row r="2659">
          <cell r="D2659" t="str">
            <v>36PFEGU044_C1A2</v>
          </cell>
          <cell r="E2659">
            <v>1</v>
          </cell>
        </row>
        <row r="2660">
          <cell r="D2660" t="str">
            <v>38C001E183_C1</v>
          </cell>
          <cell r="E2660">
            <v>0.65764102052190698</v>
          </cell>
        </row>
        <row r="2661">
          <cell r="D2661" t="str">
            <v>38C001E183_C1A1</v>
          </cell>
          <cell r="E2661">
            <v>0.63932291666666663</v>
          </cell>
        </row>
        <row r="2662">
          <cell r="D2662" t="str">
            <v>38C001E183_C1A2</v>
          </cell>
          <cell r="E2662">
            <v>5.3333333333333337E-2</v>
          </cell>
        </row>
        <row r="2663">
          <cell r="D2663" t="str">
            <v>38C001E183_C1A3</v>
          </cell>
          <cell r="E2663">
            <v>0.7944444444444444</v>
          </cell>
        </row>
        <row r="2664">
          <cell r="D2664" t="str">
            <v>38C001E183_C2</v>
          </cell>
          <cell r="E2664">
            <v>1.6578869241386494</v>
          </cell>
        </row>
        <row r="2665">
          <cell r="D2665" t="str">
            <v>38C001E183_C2A1</v>
          </cell>
          <cell r="E2665">
            <v>1</v>
          </cell>
        </row>
        <row r="2666">
          <cell r="D2666" t="str">
            <v>38C001E183_C2A2</v>
          </cell>
          <cell r="E2666">
            <v>0.61050000000000004</v>
          </cell>
        </row>
        <row r="2667">
          <cell r="D2667" t="str">
            <v>38C001N001_C1</v>
          </cell>
          <cell r="E2667">
            <v>0.66666666666666663</v>
          </cell>
        </row>
        <row r="2668">
          <cell r="D2668" t="str">
            <v>38C001N001_C1A1</v>
          </cell>
          <cell r="E2668">
            <v>0</v>
          </cell>
        </row>
        <row r="2669">
          <cell r="D2669" t="str">
            <v>38C001N001_C1A2</v>
          </cell>
          <cell r="E2669">
            <v>1</v>
          </cell>
        </row>
        <row r="2670">
          <cell r="D2670" t="str">
            <v>38C001N001_C2</v>
          </cell>
          <cell r="E2670">
            <v>1</v>
          </cell>
        </row>
        <row r="2671">
          <cell r="D2671" t="str">
            <v>38C001N001_C2A1</v>
          </cell>
          <cell r="E2671">
            <v>0.66666666666666663</v>
          </cell>
        </row>
        <row r="2672">
          <cell r="D2672" t="str">
            <v>38C001N001_C2A2</v>
          </cell>
          <cell r="E2672">
            <v>1</v>
          </cell>
        </row>
        <row r="2673">
          <cell r="D2673" t="str">
            <v>38C001P003_C1</v>
          </cell>
          <cell r="E2673">
            <v>0.74009523809523814</v>
          </cell>
        </row>
        <row r="2674">
          <cell r="D2674" t="str">
            <v>38C001P003_C1A1</v>
          </cell>
          <cell r="E2674">
            <v>1</v>
          </cell>
        </row>
        <row r="2675">
          <cell r="D2675" t="str">
            <v xml:space="preserve">38C001P003_C1A2 </v>
          </cell>
          <cell r="E2675">
            <v>0.87272727272727268</v>
          </cell>
        </row>
        <row r="2676">
          <cell r="D2676" t="str">
            <v>38C001P003_C2</v>
          </cell>
          <cell r="E2676">
            <v>0.6</v>
          </cell>
        </row>
        <row r="2677">
          <cell r="D2677" t="str">
            <v>38C001P003_C2A1</v>
          </cell>
          <cell r="E2677">
            <v>0.75</v>
          </cell>
        </row>
        <row r="2678">
          <cell r="D2678" t="str">
            <v>38C001P003_C2A2</v>
          </cell>
          <cell r="E2678">
            <v>0.75</v>
          </cell>
        </row>
        <row r="2679">
          <cell r="D2679" t="str">
            <v>38C001P003_C2A3</v>
          </cell>
          <cell r="E2679">
            <v>0</v>
          </cell>
        </row>
        <row r="2680">
          <cell r="D2680" t="str">
            <v>38C001P003_C3</v>
          </cell>
          <cell r="E2680">
            <v>0.4935064935064935</v>
          </cell>
        </row>
        <row r="2681">
          <cell r="D2681" t="str">
            <v>38C001P003_C3A1</v>
          </cell>
          <cell r="E2681">
            <v>0.54285714285714282</v>
          </cell>
        </row>
        <row r="2682">
          <cell r="D2682" t="str">
            <v>38C001P003_C3A2</v>
          </cell>
          <cell r="E2682">
            <v>1.1000000000000001</v>
          </cell>
        </row>
        <row r="2683">
          <cell r="D2683" t="str">
            <v>38C001P003_C3A3</v>
          </cell>
          <cell r="E2683">
            <v>0.75</v>
          </cell>
        </row>
        <row r="2684">
          <cell r="D2684" t="str">
            <v>38C001P003_C4</v>
          </cell>
          <cell r="E2684">
            <v>0.31578947368421051</v>
          </cell>
        </row>
        <row r="2685">
          <cell r="D2685" t="str">
            <v>38C001P003_C4A1</v>
          </cell>
          <cell r="E2685">
            <v>1</v>
          </cell>
        </row>
        <row r="2686">
          <cell r="D2686" t="str">
            <v>38C001P003_C4A2</v>
          </cell>
          <cell r="E2686">
            <v>1.3333333333333333</v>
          </cell>
        </row>
        <row r="2687">
          <cell r="D2687" t="str">
            <v>38C001P003_C4A3</v>
          </cell>
          <cell r="E2687">
            <v>0.625</v>
          </cell>
        </row>
        <row r="2688">
          <cell r="D2688" t="str">
            <v>38C001P003_C5</v>
          </cell>
          <cell r="E2688">
            <v>0.83333333333333337</v>
          </cell>
        </row>
        <row r="2689">
          <cell r="D2689" t="str">
            <v>38C001P003_C5A1</v>
          </cell>
          <cell r="E2689">
            <v>0.83333333333333337</v>
          </cell>
        </row>
        <row r="2690">
          <cell r="D2690" t="str">
            <v>38C001P003_C6</v>
          </cell>
          <cell r="E2690">
            <v>0.25</v>
          </cell>
        </row>
        <row r="2691">
          <cell r="D2691" t="str">
            <v>38C001P003_C6A1</v>
          </cell>
          <cell r="E2691">
            <v>0.5</v>
          </cell>
        </row>
        <row r="2692">
          <cell r="D2692" t="str">
            <v xml:space="preserve">38C001S056_C1 </v>
          </cell>
          <cell r="E2692">
            <v>1.0089686098654709</v>
          </cell>
        </row>
        <row r="2693">
          <cell r="D2693" t="str">
            <v>38C001S056_C1A1</v>
          </cell>
          <cell r="E2693">
            <v>1.0387665198237885</v>
          </cell>
        </row>
        <row r="2694">
          <cell r="D2694" t="str">
            <v>38C001S056_C1A2</v>
          </cell>
          <cell r="E2694">
            <v>0.62227204783258594</v>
          </cell>
        </row>
        <row r="2695">
          <cell r="D2695" t="str">
            <v>41PDIPN001_C1</v>
          </cell>
          <cell r="E2695">
            <v>0.5</v>
          </cell>
        </row>
        <row r="2696">
          <cell r="D2696" t="str">
            <v>41PDIPN001_C1A1</v>
          </cell>
          <cell r="E2696">
            <v>0.5</v>
          </cell>
        </row>
        <row r="2697">
          <cell r="D2697" t="str">
            <v>41PDIPN001_C1A2</v>
          </cell>
          <cell r="E2697">
            <v>0.5</v>
          </cell>
        </row>
        <row r="2698">
          <cell r="D2698" t="str">
            <v>41PDIPN001_
C2</v>
          </cell>
          <cell r="E2698">
            <v>0.66666666666666663</v>
          </cell>
        </row>
        <row r="2699">
          <cell r="D2699" t="str">
            <v xml:space="preserve">41PDIPN001_C2A1
</v>
          </cell>
          <cell r="E2699">
            <v>0.66666666666666663</v>
          </cell>
        </row>
        <row r="2700">
          <cell r="D2700" t="str">
            <v>41PDIPP051_C1</v>
          </cell>
          <cell r="E2700">
            <v>1</v>
          </cell>
        </row>
        <row r="2701">
          <cell r="D2701" t="str">
            <v>41PDIPP051_C1A1</v>
          </cell>
          <cell r="E2701">
            <v>0.5</v>
          </cell>
        </row>
        <row r="2702">
          <cell r="D2702" t="str">
            <v>41PDIPP051_C2</v>
          </cell>
          <cell r="E2702">
            <v>0.75</v>
          </cell>
        </row>
        <row r="2703">
          <cell r="D2703" t="str">
            <v>41PDIPP051_C2A1</v>
          </cell>
          <cell r="E2703">
            <v>0.75</v>
          </cell>
        </row>
        <row r="2704">
          <cell r="D2704" t="str">
            <v>41PDIPP051_C3</v>
          </cell>
          <cell r="E2704">
            <v>0</v>
          </cell>
        </row>
        <row r="2705">
          <cell r="D2705" t="str">
            <v>41PDIPP051_C3A1</v>
          </cell>
          <cell r="E2705">
            <v>0</v>
          </cell>
        </row>
        <row r="2706">
          <cell r="D2706" t="str">
            <v>41PDIPP051_C4</v>
          </cell>
          <cell r="E2706">
            <v>0.73333333333333328</v>
          </cell>
        </row>
        <row r="2707">
          <cell r="D2707" t="str">
            <v>41PDIPP051_C4A1</v>
          </cell>
          <cell r="E2707">
            <v>0.73333333333333328</v>
          </cell>
        </row>
        <row r="2708">
          <cell r="D2708" t="str">
            <v>36PDRCE181_C1</v>
          </cell>
          <cell r="E2708">
            <v>1.1023693683003046</v>
          </cell>
        </row>
        <row r="2709">
          <cell r="D2709" t="str">
            <v>36PDRCE181_C1A1</v>
          </cell>
          <cell r="E2709">
            <v>1.5942887222002895</v>
          </cell>
        </row>
        <row r="2710">
          <cell r="D2710" t="str">
            <v>36PDRCE181_C1A2</v>
          </cell>
          <cell r="E2710">
            <v>1.3420799999999999</v>
          </cell>
        </row>
        <row r="2711">
          <cell r="D2711" t="str">
            <v>36PDRCE181_C1A3</v>
          </cell>
          <cell r="E2711">
            <v>0.3783783783783784</v>
          </cell>
        </row>
        <row r="2712">
          <cell r="D2712" t="str">
            <v>36PDRCE181_C1A4</v>
          </cell>
          <cell r="E2712">
            <v>0.71333333333333337</v>
          </cell>
        </row>
        <row r="2713">
          <cell r="D2713" t="str">
            <v>36PDRCE181_C2</v>
          </cell>
          <cell r="E2713">
            <v>1.0972568578553616</v>
          </cell>
        </row>
        <row r="2714">
          <cell r="D2714" t="str">
            <v>36PDRCE181_C2A1</v>
          </cell>
          <cell r="E2714">
            <v>0.60761589403973515</v>
          </cell>
        </row>
        <row r="2715">
          <cell r="D2715" t="str">
            <v>36PDRCE181_C3</v>
          </cell>
          <cell r="E2715">
            <v>0.19354838709677419</v>
          </cell>
        </row>
        <row r="2716">
          <cell r="D2716" t="str">
            <v>36PDRCE181_C3A1</v>
          </cell>
          <cell r="E2716">
            <v>0.74204946996466437</v>
          </cell>
        </row>
        <row r="2717">
          <cell r="D2717" t="str">
            <v>36PDRCE181_C4</v>
          </cell>
          <cell r="E2717">
            <v>0.94594594594594594</v>
          </cell>
        </row>
        <row r="2718">
          <cell r="D2718" t="str">
            <v>36PDRCE181_C4A1</v>
          </cell>
          <cell r="E2718">
            <v>1.0833333333333333</v>
          </cell>
        </row>
        <row r="2719">
          <cell r="D2719" t="str">
            <v>36PDRCE181_C5</v>
          </cell>
          <cell r="E2719">
            <v>0.67073170731707321</v>
          </cell>
        </row>
        <row r="2720">
          <cell r="D2720" t="str">
            <v>36PDRCE181_C5A1</v>
          </cell>
          <cell r="E2720">
            <v>0.7053571428571429</v>
          </cell>
        </row>
        <row r="2721">
          <cell r="D2721" t="str">
            <v>36PDRCN001_C1</v>
          </cell>
          <cell r="E2721">
            <v>1.2333333333333334</v>
          </cell>
        </row>
        <row r="2722">
          <cell r="D2722" t="str">
            <v>36PDRCN001_C1A1</v>
          </cell>
          <cell r="E2722">
            <v>0.16666666666666666</v>
          </cell>
        </row>
        <row r="2723">
          <cell r="D2723" t="str">
            <v>36PDRCN001_C2</v>
          </cell>
          <cell r="E2723">
            <v>0.45454545454545453</v>
          </cell>
        </row>
        <row r="2724">
          <cell r="D2724" t="str">
            <v>36PDRCN001_C2A1</v>
          </cell>
          <cell r="E2724">
            <v>0.45454545454545453</v>
          </cell>
        </row>
        <row r="2725">
          <cell r="D2725" t="str">
            <v>01C001P020_C1</v>
          </cell>
          <cell r="E2725">
            <v>0.41379514155682962</v>
          </cell>
        </row>
        <row r="2726">
          <cell r="D2726" t="str">
            <v>01C001P020_C1A1</v>
          </cell>
          <cell r="E2726">
            <v>0.11121097445600757</v>
          </cell>
        </row>
        <row r="2727">
          <cell r="D2727" t="str">
            <v>01C001P020_C1A2</v>
          </cell>
          <cell r="E2727">
            <v>2.5657840297889947</v>
          </cell>
        </row>
        <row r="2728">
          <cell r="D2728" t="str">
            <v>01C001P020_C2</v>
          </cell>
          <cell r="E2728">
            <v>1.5640000000000001</v>
          </cell>
        </row>
        <row r="2729">
          <cell r="D2729" t="str">
            <v>01C001P020_C2A1</v>
          </cell>
          <cell r="E2729">
            <v>0.496</v>
          </cell>
        </row>
        <row r="2730">
          <cell r="D2730" t="str">
            <v>01C001P020_C3</v>
          </cell>
          <cell r="E2730">
            <v>1</v>
          </cell>
        </row>
        <row r="2731">
          <cell r="D2731" t="str">
            <v>01C001P020_C3A1</v>
          </cell>
          <cell r="E2731">
            <v>0.78</v>
          </cell>
        </row>
        <row r="2732">
          <cell r="D2732" t="str">
            <v>01C001P020_C4</v>
          </cell>
          <cell r="E2732">
            <v>0.25</v>
          </cell>
        </row>
        <row r="2733">
          <cell r="D2733" t="str">
            <v>01C001P020_C4A1</v>
          </cell>
          <cell r="E2733">
            <v>0.35616438356164382</v>
          </cell>
        </row>
        <row r="2734">
          <cell r="D2734" t="str">
            <v>01C001P020_C5</v>
          </cell>
          <cell r="E2734">
            <v>0.45654606490115629</v>
          </cell>
        </row>
        <row r="2735">
          <cell r="D2735" t="str">
            <v>01C001P020_C5A1</v>
          </cell>
          <cell r="E2735">
            <v>0.45654606490115629</v>
          </cell>
        </row>
        <row r="2736">
          <cell r="D2736" t="str">
            <v>01C001P020_C6</v>
          </cell>
          <cell r="E2736">
            <v>0.72182206743707455</v>
          </cell>
        </row>
        <row r="2737">
          <cell r="D2737" t="str">
            <v>01C001P020_C6A1</v>
          </cell>
          <cell r="E2737">
            <v>0.5</v>
          </cell>
        </row>
        <row r="2738">
          <cell r="D2738" t="str">
            <v>26C001E017_C1</v>
          </cell>
          <cell r="E2738">
            <v>0.6355495844529151</v>
          </cell>
        </row>
        <row r="2739">
          <cell r="D2739" t="str">
            <v>26C001E017_C1A1</v>
          </cell>
          <cell r="E2739">
            <v>0.66666666666666663</v>
          </cell>
        </row>
        <row r="2740">
          <cell r="D2740" t="str">
            <v>26C001E017_C1A2</v>
          </cell>
          <cell r="E2740">
            <v>1.2804025719876992</v>
          </cell>
        </row>
        <row r="2741">
          <cell r="D2741" t="str">
            <v>26C001E017_C2</v>
          </cell>
          <cell r="E2741">
            <v>0.53629332103020599</v>
          </cell>
        </row>
        <row r="2742">
          <cell r="D2742" t="str">
            <v>26C001E017_C2A1</v>
          </cell>
          <cell r="E2742">
            <v>0.30625000000000002</v>
          </cell>
        </row>
        <row r="2743">
          <cell r="D2743" t="str">
            <v>26C001E017_C2A2</v>
          </cell>
          <cell r="E2743">
            <v>0.6651564415542881</v>
          </cell>
        </row>
        <row r="2744">
          <cell r="D2744" t="str">
            <v>26C001E017_C2A3</v>
          </cell>
          <cell r="E2744">
            <v>0.41666666666666669</v>
          </cell>
        </row>
        <row r="2745">
          <cell r="D2745" t="str">
            <v>34C001N001_C1</v>
          </cell>
          <cell r="E2745">
            <v>0.66666666666666663</v>
          </cell>
        </row>
        <row r="2746">
          <cell r="D2746" t="str">
            <v>34C001N001_C1A1</v>
          </cell>
          <cell r="E2746">
            <v>1</v>
          </cell>
        </row>
        <row r="2747">
          <cell r="D2747" t="str">
            <v>34C001N001_C1A2</v>
          </cell>
          <cell r="E2747">
            <v>1</v>
          </cell>
        </row>
        <row r="2748">
          <cell r="D2748" t="str">
            <v>34C001N001_C1A3</v>
          </cell>
          <cell r="E2748">
            <v>1</v>
          </cell>
        </row>
        <row r="2749">
          <cell r="D2749" t="str">
            <v>34C001N001_C2</v>
          </cell>
          <cell r="E2749">
            <v>0.45454545454545453</v>
          </cell>
        </row>
        <row r="2750">
          <cell r="D2750" t="str">
            <v>34C001N001_C2A1</v>
          </cell>
          <cell r="E2750">
            <v>0</v>
          </cell>
        </row>
        <row r="2751">
          <cell r="D2751" t="str">
            <v>08PDIJN001_C1</v>
          </cell>
          <cell r="E2751">
            <v>0.5</v>
          </cell>
        </row>
        <row r="2752">
          <cell r="D2752" t="str">
            <v>08PDIJN001_C1A1</v>
          </cell>
          <cell r="E2752">
            <v>0</v>
          </cell>
        </row>
        <row r="2753">
          <cell r="D2753" t="str">
            <v>08PDIJN001_C2</v>
          </cell>
          <cell r="E2753">
            <v>0</v>
          </cell>
        </row>
        <row r="2754">
          <cell r="D2754" t="str">
            <v>08PDIJN001_C2A1</v>
          </cell>
          <cell r="E2754">
            <v>5</v>
          </cell>
        </row>
        <row r="2755">
          <cell r="D2755" t="str">
            <v>06C001N001_C1</v>
          </cell>
          <cell r="E2755">
            <v>0.90666666666666662</v>
          </cell>
        </row>
        <row r="2756">
          <cell r="D2756" t="str">
            <v>06C001N001_C1A1</v>
          </cell>
          <cell r="E2756">
            <v>3.6</v>
          </cell>
        </row>
        <row r="2757">
          <cell r="D2757" t="str">
            <v>06C001N001_C2</v>
          </cell>
          <cell r="E2757">
            <v>0.8214285714285714</v>
          </cell>
        </row>
        <row r="2758">
          <cell r="D2758" t="str">
            <v>06C001N001_C2A1</v>
          </cell>
          <cell r="E2758">
            <v>0.8214285714285714</v>
          </cell>
        </row>
        <row r="2759">
          <cell r="D2759" t="str">
            <v>06C001N001_C3</v>
          </cell>
          <cell r="E2759">
            <v>5.75</v>
          </cell>
        </row>
        <row r="2760">
          <cell r="D2760" t="str">
            <v>06C001N001_C3A1</v>
          </cell>
          <cell r="E2760">
            <v>1</v>
          </cell>
        </row>
        <row r="2761">
          <cell r="D2761" t="str">
            <v>02CD08E187_C1</v>
          </cell>
          <cell r="E2761">
            <v>1.2736842105263158</v>
          </cell>
        </row>
        <row r="2762">
          <cell r="D2762" t="str">
            <v>02CD08E187_C1A1</v>
          </cell>
          <cell r="E2762">
            <v>0.61</v>
          </cell>
        </row>
        <row r="2763">
          <cell r="D2763" t="str">
            <v>02CD08E187_C2</v>
          </cell>
          <cell r="E2763">
            <v>0.51020408163265307</v>
          </cell>
        </row>
        <row r="2764">
          <cell r="D2764" t="str">
            <v>02CD08E187_C2A1</v>
          </cell>
          <cell r="E2764">
            <v>0.52427672955974847</v>
          </cell>
        </row>
        <row r="2765">
          <cell r="D2765" t="str">
            <v>02CD08E187_C3</v>
          </cell>
          <cell r="E2765">
            <v>0.32653061224489793</v>
          </cell>
        </row>
        <row r="2766">
          <cell r="D2766" t="str">
            <v>02CD08E187_C3A1</v>
          </cell>
          <cell r="E2766">
            <v>0.33500000000000002</v>
          </cell>
        </row>
        <row r="2767">
          <cell r="D2767" t="str">
            <v>02CD08E187_C4</v>
          </cell>
          <cell r="E2767">
            <v>0.19946666666666665</v>
          </cell>
        </row>
        <row r="2768">
          <cell r="D2768" t="str">
            <v>02CD08E187_C4A1</v>
          </cell>
          <cell r="E2768">
            <v>4.8909090909090907</v>
          </cell>
        </row>
        <row r="2769">
          <cell r="D2769" t="str">
            <v>02CD08E188_C1</v>
          </cell>
          <cell r="E2769">
            <v>0.51020408163265307</v>
          </cell>
        </row>
        <row r="2770">
          <cell r="D2770" t="str">
            <v>02CD08E188_C1A1</v>
          </cell>
          <cell r="E2770">
            <v>1</v>
          </cell>
        </row>
        <row r="2771">
          <cell r="D2771" t="str">
            <v>02CD08E188_C1A2</v>
          </cell>
          <cell r="E2771">
            <v>0</v>
          </cell>
        </row>
        <row r="2772">
          <cell r="D2772" t="str">
            <v>02CD08E188_C2</v>
          </cell>
          <cell r="E2772">
            <v>1.2916666666666667</v>
          </cell>
        </row>
        <row r="2773">
          <cell r="D2773" t="str">
            <v>02CD08E188_C2A1</v>
          </cell>
          <cell r="E2773">
            <v>1.2916666666666667</v>
          </cell>
        </row>
        <row r="2774">
          <cell r="D2774" t="str">
            <v>02CD08E188_C3</v>
          </cell>
          <cell r="E2774">
            <v>3.0833333333333335</v>
          </cell>
        </row>
        <row r="2775">
          <cell r="D2775" t="str">
            <v>02CD08E188_C3A1</v>
          </cell>
          <cell r="E2775">
            <v>3.0833333333333335</v>
          </cell>
        </row>
        <row r="2776">
          <cell r="D2776" t="str">
            <v>02CD08E189_C1</v>
          </cell>
          <cell r="E2776">
            <v>0.14964028776978416</v>
          </cell>
        </row>
        <row r="2777">
          <cell r="D2777" t="str">
            <v>02CD08E189_C1A1</v>
          </cell>
          <cell r="E2777">
            <v>6.25E-2</v>
          </cell>
        </row>
        <row r="2778">
          <cell r="D2778" t="str">
            <v>02CD08E189_C2</v>
          </cell>
          <cell r="E2778">
            <v>1.0204081632653061</v>
          </cell>
        </row>
        <row r="2779">
          <cell r="D2779" t="str">
            <v>02CD08E189_C2A1</v>
          </cell>
          <cell r="E2779">
            <v>1.9</v>
          </cell>
        </row>
        <row r="2780">
          <cell r="D2780" t="str">
            <v>02CD08E189_C2A2</v>
          </cell>
          <cell r="E2780">
            <v>1</v>
          </cell>
        </row>
        <row r="2781">
          <cell r="D2781" t="str">
            <v>02CD08E190_C1</v>
          </cell>
          <cell r="E2781">
            <v>0.6875</v>
          </cell>
        </row>
        <row r="2782">
          <cell r="D2782" t="str">
            <v>02CD08E190_C1A1</v>
          </cell>
          <cell r="E2782">
            <v>0.6875</v>
          </cell>
        </row>
        <row r="2783">
          <cell r="D2783" t="str">
            <v>02CD08E190_C1A2</v>
          </cell>
          <cell r="E2783">
            <v>0</v>
          </cell>
        </row>
        <row r="2784">
          <cell r="D2784" t="str">
            <v>02CD08U048_C1</v>
          </cell>
          <cell r="E2784">
            <v>0.15789473684210525</v>
          </cell>
        </row>
        <row r="2785">
          <cell r="D2785" t="str">
            <v>02CD08U048_C1A1</v>
          </cell>
          <cell r="E2785">
            <v>0.15</v>
          </cell>
        </row>
        <row r="2786">
          <cell r="D2786" t="str">
            <v>02CD08U048_C2</v>
          </cell>
          <cell r="E2786">
            <v>1.1836734693877551</v>
          </cell>
        </row>
        <row r="2787">
          <cell r="D2787" t="str">
            <v>02CD08U048_C2A1</v>
          </cell>
          <cell r="E2787">
            <v>1.36</v>
          </cell>
        </row>
        <row r="2788">
          <cell r="D2788" t="str">
            <v>02CD08U048_C2A2</v>
          </cell>
          <cell r="E2788">
            <v>1</v>
          </cell>
        </row>
        <row r="2789">
          <cell r="D2789" t="str">
            <v>02CD08U048_C3</v>
          </cell>
          <cell r="E2789" t="str">
            <v/>
          </cell>
        </row>
        <row r="2790">
          <cell r="D2790" t="str">
            <v>02CD08U048_C3A1</v>
          </cell>
          <cell r="E2790">
            <v>0.81</v>
          </cell>
        </row>
        <row r="2791">
          <cell r="D2791" t="str">
            <v>02CD08U048_C3A2</v>
          </cell>
          <cell r="E2791">
            <v>1</v>
          </cell>
        </row>
        <row r="2792">
          <cell r="D2792" t="str">
            <v>02CD08U048_C4</v>
          </cell>
          <cell r="E2792">
            <v>0</v>
          </cell>
        </row>
        <row r="2793">
          <cell r="D2793" t="str">
            <v>02CD08U048_C4A1</v>
          </cell>
          <cell r="E2793">
            <v>0</v>
          </cell>
        </row>
        <row r="2794">
          <cell r="D2794" t="str">
            <v>02CD08U048_C5</v>
          </cell>
          <cell r="E2794">
            <v>0.51020408163265307</v>
          </cell>
        </row>
        <row r="2795">
          <cell r="D2795" t="str">
            <v>02CD08U048_C5A1</v>
          </cell>
          <cell r="E2795">
            <v>0.5</v>
          </cell>
        </row>
        <row r="2796">
          <cell r="D2796" t="str">
            <v>02CD08U048_C5A2</v>
          </cell>
          <cell r="E2796">
            <v>1</v>
          </cell>
        </row>
        <row r="2797">
          <cell r="D2797" t="str">
            <v>02CD08U048_C6</v>
          </cell>
          <cell r="E2797">
            <v>0</v>
          </cell>
        </row>
        <row r="2798">
          <cell r="D2798" t="str">
            <v>02CD08U048_C6A1</v>
          </cell>
          <cell r="E2798">
            <v>0</v>
          </cell>
        </row>
        <row r="2799">
          <cell r="D2799" t="str">
            <v>02CD08E198_C1</v>
          </cell>
          <cell r="E2799">
            <v>0.50384615384615383</v>
          </cell>
        </row>
        <row r="2800">
          <cell r="D2800" t="str">
            <v>02CD08E198_C1A1</v>
          </cell>
          <cell r="E2800">
            <v>1.0076923076923077</v>
          </cell>
        </row>
        <row r="2801">
          <cell r="D2801" t="str">
            <v>02CD08E198_C2</v>
          </cell>
          <cell r="E2801">
            <v>0.50384615384615383</v>
          </cell>
        </row>
        <row r="2802">
          <cell r="D2802" t="str">
            <v>02CD08E198_C2A1</v>
          </cell>
          <cell r="E2802">
            <v>1</v>
          </cell>
        </row>
        <row r="2803">
          <cell r="D2803" t="str">
            <v>02CD08E200_C1</v>
          </cell>
          <cell r="E2803">
            <v>0.67346938775510201</v>
          </cell>
        </row>
        <row r="2804">
          <cell r="D2804" t="str">
            <v>02CD08E200_C1A1</v>
          </cell>
          <cell r="E2804">
            <v>6.8211111111111107</v>
          </cell>
        </row>
        <row r="2805">
          <cell r="D2805" t="str">
            <v>02CD08E200_C1A2</v>
          </cell>
          <cell r="E2805">
            <v>0.69199999999999995</v>
          </cell>
        </row>
        <row r="2806">
          <cell r="D2806" t="str">
            <v>02CD08E200_C2</v>
          </cell>
          <cell r="E2806">
            <v>0.51020408163265307</v>
          </cell>
        </row>
        <row r="2807">
          <cell r="D2807" t="str">
            <v>02CD08E200_C2A1</v>
          </cell>
          <cell r="E2807">
            <v>1</v>
          </cell>
        </row>
        <row r="2808">
          <cell r="D2808" t="str">
            <v>02CD08F037_C1</v>
          </cell>
          <cell r="E2808">
            <v>4.0816326530612242E-2</v>
          </cell>
        </row>
        <row r="2809">
          <cell r="D2809" t="str">
            <v>02CD08F037_C1A1</v>
          </cell>
          <cell r="E2809">
            <v>4.7619047619047616E-2</v>
          </cell>
        </row>
        <row r="2810">
          <cell r="D2810" t="str">
            <v>02CD08F037_C2</v>
          </cell>
          <cell r="E2810">
            <v>0.22448979591836735</v>
          </cell>
        </row>
        <row r="2811">
          <cell r="D2811" t="str">
            <v>02CD08F037_C2A1</v>
          </cell>
          <cell r="E2811">
            <v>0.22222222222222221</v>
          </cell>
        </row>
        <row r="2812">
          <cell r="D2812" t="str">
            <v>02CD08K023_C1</v>
          </cell>
          <cell r="E2812">
            <v>0.18367346938775511</v>
          </cell>
        </row>
        <row r="2813">
          <cell r="D2813" t="str">
            <v>02CD08K023_C1A1</v>
          </cell>
          <cell r="E2813">
            <v>0.18181818181818182</v>
          </cell>
        </row>
        <row r="2814">
          <cell r="D2814" t="str">
            <v>02CD08K023_C2</v>
          </cell>
          <cell r="E2814">
            <v>0</v>
          </cell>
        </row>
        <row r="2815">
          <cell r="D2815" t="str">
            <v>02CD08K023_C2A1</v>
          </cell>
          <cell r="E2815">
            <v>0</v>
          </cell>
        </row>
        <row r="2816">
          <cell r="D2816" t="str">
            <v>02CD08K023_C3</v>
          </cell>
          <cell r="E2816">
            <v>0.60204081632653061</v>
          </cell>
        </row>
        <row r="2817">
          <cell r="D2817" t="str">
            <v>02CD08K023_C3A1</v>
          </cell>
          <cell r="E2817">
            <v>0.5946391792377258</v>
          </cell>
        </row>
        <row r="2818">
          <cell r="D2818" t="str">
            <v>02CD08K023_C4</v>
          </cell>
          <cell r="E2818">
            <v>0.48</v>
          </cell>
        </row>
        <row r="2819">
          <cell r="D2819" t="str">
            <v>02CD08K023_C4A1</v>
          </cell>
          <cell r="E2819">
            <v>26.35</v>
          </cell>
        </row>
        <row r="2820">
          <cell r="D2820" t="str">
            <v>02CD08K023_C5</v>
          </cell>
          <cell r="E2820">
            <v>0.15306122448979592</v>
          </cell>
        </row>
        <row r="2821">
          <cell r="D2821" t="str">
            <v>02CD08K023_C5A1</v>
          </cell>
          <cell r="E2821">
            <v>0.74504623513870538</v>
          </cell>
        </row>
        <row r="2822">
          <cell r="D2822" t="str">
            <v>02CD08N001_C1</v>
          </cell>
          <cell r="E2822">
            <v>1.020408163265306E-2</v>
          </cell>
        </row>
        <row r="2823">
          <cell r="D2823" t="str">
            <v>02CD08N001_C1A1</v>
          </cell>
          <cell r="E2823">
            <v>0.40476190476190477</v>
          </cell>
        </row>
        <row r="2824">
          <cell r="D2824" t="str">
            <v>02CD08N001_C1A2</v>
          </cell>
          <cell r="E2824">
            <v>0.58333333333333337</v>
          </cell>
        </row>
        <row r="2825">
          <cell r="D2825" t="str">
            <v>02CD08N001_C2</v>
          </cell>
          <cell r="E2825">
            <v>0.95918367346938771</v>
          </cell>
        </row>
        <row r="2826">
          <cell r="D2826" t="str">
            <v>02CD08N001_C2A1</v>
          </cell>
          <cell r="E2826">
            <v>0.94444444444444442</v>
          </cell>
        </row>
        <row r="2827">
          <cell r="D2827" t="str">
            <v>02CD08N001_C3</v>
          </cell>
          <cell r="E2827">
            <v>0.32722222222222225</v>
          </cell>
        </row>
        <row r="2828">
          <cell r="D2828" t="str">
            <v>02CD08R002_C1</v>
          </cell>
          <cell r="E2828">
            <v>0</v>
          </cell>
        </row>
        <row r="2829">
          <cell r="D2829" t="str">
            <v>02CD08R002_C1A1</v>
          </cell>
          <cell r="E2829">
            <v>0</v>
          </cell>
        </row>
        <row r="2830">
          <cell r="D2830" t="str">
            <v>02CD08S229_C1</v>
          </cell>
          <cell r="E2830">
            <v>0.36734693877551022</v>
          </cell>
        </row>
        <row r="2831">
          <cell r="D2831" t="str">
            <v>02CD08S229_C1A1</v>
          </cell>
          <cell r="E2831">
            <v>1</v>
          </cell>
        </row>
        <row r="2832">
          <cell r="D2832" t="str">
            <v>02CD08S229_C2</v>
          </cell>
          <cell r="E2832">
            <v>0.26530612244897961</v>
          </cell>
        </row>
        <row r="2833">
          <cell r="D2833" t="str">
            <v>02CD08S229_C2A1</v>
          </cell>
          <cell r="E2833">
            <v>0.52</v>
          </cell>
        </row>
        <row r="2834">
          <cell r="D2834" t="str">
            <v>02CD08S229_C3</v>
          </cell>
          <cell r="E2834">
            <v>0.23469387755102042</v>
          </cell>
        </row>
        <row r="2835">
          <cell r="D2835" t="str">
            <v>02CD08S229_C3A1</v>
          </cell>
          <cell r="E2835">
            <v>0.23466666666666666</v>
          </cell>
        </row>
        <row r="2836">
          <cell r="D2836" t="str">
            <v>02CD10E187_C1</v>
          </cell>
          <cell r="E2836">
            <v>0.5</v>
          </cell>
        </row>
        <row r="2837">
          <cell r="D2837" t="str">
            <v>02CD10E187_C1A1</v>
          </cell>
          <cell r="E2837">
            <v>0.95</v>
          </cell>
        </row>
        <row r="2838">
          <cell r="D2838" t="str">
            <v>02CD10E187_C2</v>
          </cell>
          <cell r="E2838">
            <v>0.34020618556701032</v>
          </cell>
        </row>
        <row r="2839">
          <cell r="D2839" t="str">
            <v>02CD10E187_C2A1</v>
          </cell>
          <cell r="E2839">
            <v>0.12371134020618557</v>
          </cell>
        </row>
        <row r="2840">
          <cell r="D2840" t="str">
            <v>02CD10E187_C3</v>
          </cell>
          <cell r="E2840">
            <v>0.33333333333333331</v>
          </cell>
        </row>
        <row r="2841">
          <cell r="D2841" t="str">
            <v>02CD10E187_C3A1</v>
          </cell>
          <cell r="E2841">
            <v>0.25</v>
          </cell>
        </row>
        <row r="2842">
          <cell r="D2842" t="str">
            <v>02CD10E187_C4</v>
          </cell>
          <cell r="E2842">
            <v>2.7777777777777776E-2</v>
          </cell>
        </row>
        <row r="2843">
          <cell r="D2843" t="str">
            <v>02CD10E187_C4A1</v>
          </cell>
          <cell r="E2843">
            <v>2.7777777777777776E-2</v>
          </cell>
        </row>
        <row r="2844">
          <cell r="D2844" t="str">
            <v>02CD10E187_C5</v>
          </cell>
          <cell r="E2844">
            <v>0.5</v>
          </cell>
        </row>
        <row r="2845">
          <cell r="D2845" t="str">
            <v>02CD10E187_C6</v>
          </cell>
          <cell r="E2845">
            <v>0.41666666666666669</v>
          </cell>
        </row>
        <row r="2846">
          <cell r="D2846" t="str">
            <v>02CD10E187_C6A1</v>
          </cell>
          <cell r="E2846">
            <v>1</v>
          </cell>
        </row>
        <row r="2847">
          <cell r="D2847" t="str">
            <v>02CD10E187_C7</v>
          </cell>
          <cell r="E2847">
            <v>0</v>
          </cell>
        </row>
        <row r="2848">
          <cell r="D2848" t="str">
            <v>02CD10E187_C7A1</v>
          </cell>
          <cell r="E2848">
            <v>0</v>
          </cell>
        </row>
        <row r="2849">
          <cell r="D2849" t="str">
            <v>02CD10E187_C8</v>
          </cell>
          <cell r="E2849">
            <v>1</v>
          </cell>
        </row>
        <row r="2850">
          <cell r="D2850" t="str">
            <v>02CD10E187_C8A1</v>
          </cell>
          <cell r="E2850">
            <v>1</v>
          </cell>
        </row>
        <row r="2851">
          <cell r="D2851" t="str">
            <v>02CD10E188_C1</v>
          </cell>
          <cell r="E2851">
            <v>0.42</v>
          </cell>
        </row>
        <row r="2852">
          <cell r="D2852" t="str">
            <v>02CD10E188_C1A1</v>
          </cell>
          <cell r="E2852">
            <v>0.42</v>
          </cell>
        </row>
        <row r="2853">
          <cell r="D2853" t="str">
            <v>02CD10E188_C2</v>
          </cell>
          <cell r="E2853">
            <v>0</v>
          </cell>
        </row>
        <row r="2854">
          <cell r="D2854" t="str">
            <v>02CD10E188_C2A1</v>
          </cell>
          <cell r="E2854">
            <v>0</v>
          </cell>
        </row>
        <row r="2855">
          <cell r="D2855" t="str">
            <v>02CD10E188_C2A2</v>
          </cell>
          <cell r="E2855">
            <v>0</v>
          </cell>
        </row>
        <row r="2856">
          <cell r="D2856" t="str">
            <v>02CD10E188_C3</v>
          </cell>
          <cell r="E2856">
            <v>0</v>
          </cell>
        </row>
        <row r="2857">
          <cell r="D2857" t="str">
            <v>02CD10E188_C3A1</v>
          </cell>
          <cell r="E2857">
            <v>0</v>
          </cell>
        </row>
        <row r="2858">
          <cell r="D2858" t="str">
            <v>02CD10E188_C3A2</v>
          </cell>
          <cell r="E2858">
            <v>0</v>
          </cell>
        </row>
        <row r="2859">
          <cell r="D2859" t="str">
            <v>02CD10E188_C4</v>
          </cell>
          <cell r="E2859">
            <v>0</v>
          </cell>
        </row>
        <row r="2860">
          <cell r="D2860" t="str">
            <v>02CD10E188_C4A1</v>
          </cell>
          <cell r="E2860">
            <v>0</v>
          </cell>
        </row>
        <row r="2861">
          <cell r="D2861" t="str">
            <v>02CD10E188_C4A2</v>
          </cell>
          <cell r="E2861">
            <v>0</v>
          </cell>
        </row>
        <row r="2862">
          <cell r="D2862" t="str">
            <v>02CD10E188_C5</v>
          </cell>
          <cell r="E2862">
            <v>0</v>
          </cell>
        </row>
        <row r="2863">
          <cell r="D2863" t="str">
            <v>02CD10E188_C5A1</v>
          </cell>
          <cell r="E2863">
            <v>0</v>
          </cell>
        </row>
        <row r="2864">
          <cell r="D2864" t="str">
            <v>02CD10E188_C5A2</v>
          </cell>
          <cell r="E2864">
            <v>0</v>
          </cell>
        </row>
        <row r="2865">
          <cell r="D2865" t="str">
            <v>02CD10E188_C6</v>
          </cell>
          <cell r="E2865">
            <v>0</v>
          </cell>
        </row>
        <row r="2866">
          <cell r="D2866" t="str">
            <v>02CD10E188_C6A1</v>
          </cell>
          <cell r="E2866">
            <v>0</v>
          </cell>
        </row>
        <row r="2867">
          <cell r="D2867" t="str">
            <v>02CD10E188_C6A2</v>
          </cell>
          <cell r="E2867">
            <v>0</v>
          </cell>
        </row>
        <row r="2868">
          <cell r="D2868" t="str">
            <v>02CD10E188_C7</v>
          </cell>
          <cell r="E2868">
            <v>0</v>
          </cell>
        </row>
        <row r="2869">
          <cell r="D2869" t="str">
            <v>02CD10E188_C7A1</v>
          </cell>
          <cell r="E2869">
            <v>0</v>
          </cell>
        </row>
        <row r="2870">
          <cell r="D2870" t="str">
            <v>02CD10E188_C8</v>
          </cell>
          <cell r="E2870">
            <v>0</v>
          </cell>
        </row>
        <row r="2871">
          <cell r="D2871" t="str">
            <v>02CD10E188_C8A1</v>
          </cell>
          <cell r="E2871">
            <v>1</v>
          </cell>
        </row>
        <row r="2872">
          <cell r="D2872" t="str">
            <v>02CD10E188_C8A2</v>
          </cell>
          <cell r="E2872">
            <v>0</v>
          </cell>
        </row>
        <row r="2873">
          <cell r="D2873" t="str">
            <v>02CD10E189_C1</v>
          </cell>
          <cell r="E2873">
            <v>0.56712036295703228</v>
          </cell>
        </row>
        <row r="2874">
          <cell r="D2874" t="str">
            <v>02CD10E189_C1A1</v>
          </cell>
          <cell r="E2874">
            <v>0.4</v>
          </cell>
        </row>
        <row r="2875">
          <cell r="D2875" t="str">
            <v>02CD10E189_C1A2</v>
          </cell>
          <cell r="E2875">
            <v>0.31333333333333335</v>
          </cell>
        </row>
        <row r="2876">
          <cell r="D2876" t="str">
            <v>02CD10E189_C2</v>
          </cell>
          <cell r="E2876">
            <v>0.46410000000000001</v>
          </cell>
        </row>
        <row r="2877">
          <cell r="D2877" t="str">
            <v>02CD10E189_C2A1</v>
          </cell>
          <cell r="E2877">
            <v>1</v>
          </cell>
        </row>
        <row r="2878">
          <cell r="D2878" t="str">
            <v>02CD10E189_C3</v>
          </cell>
          <cell r="E2878">
            <v>0.99750000000000005</v>
          </cell>
        </row>
        <row r="2879">
          <cell r="D2879" t="str">
            <v>02CD10E189_C3A1</v>
          </cell>
          <cell r="E2879">
            <v>0.34499999999999997</v>
          </cell>
        </row>
        <row r="2880">
          <cell r="D2880" t="str">
            <v>02CD10E189_C4</v>
          </cell>
          <cell r="E2880">
            <v>0.44924999999999998</v>
          </cell>
        </row>
        <row r="2881">
          <cell r="D2881" t="str">
            <v>02CD10E189_C4A1</v>
          </cell>
          <cell r="E2881">
            <v>1</v>
          </cell>
        </row>
        <row r="2882">
          <cell r="D2882" t="str">
            <v>02CD10E189_C5</v>
          </cell>
          <cell r="E2882">
            <v>0</v>
          </cell>
        </row>
        <row r="2883">
          <cell r="D2883" t="str">
            <v>02CD10E189_C5A1</v>
          </cell>
          <cell r="E2883">
            <v>1</v>
          </cell>
        </row>
        <row r="2884">
          <cell r="D2884" t="str">
            <v>02CD10E189_C5A2</v>
          </cell>
          <cell r="E2884">
            <v>0</v>
          </cell>
        </row>
        <row r="2885">
          <cell r="D2885" t="str">
            <v>02CD10E189_C6</v>
          </cell>
          <cell r="E2885">
            <v>0</v>
          </cell>
        </row>
        <row r="2886">
          <cell r="D2886" t="str">
            <v>02CD10E189_C6A1</v>
          </cell>
          <cell r="E2886">
            <v>0</v>
          </cell>
        </row>
        <row r="2887">
          <cell r="D2887" t="str">
            <v>02CD10E189_C6A2</v>
          </cell>
          <cell r="E2887">
            <v>0</v>
          </cell>
        </row>
        <row r="2888">
          <cell r="D2888" t="str">
            <v>02CD10E189_C7</v>
          </cell>
          <cell r="E2888">
            <v>0.25142857142857145</v>
          </cell>
        </row>
        <row r="2889">
          <cell r="D2889" t="str">
            <v>02CD10E189_C7A1</v>
          </cell>
          <cell r="E2889">
            <v>0.35363636363636364</v>
          </cell>
        </row>
        <row r="2890">
          <cell r="D2890" t="str">
            <v>02CD10E189_C8</v>
          </cell>
          <cell r="E2890">
            <v>0.33333333333333331</v>
          </cell>
        </row>
        <row r="2891">
          <cell r="D2891" t="str">
            <v>02CD10E190_C1</v>
          </cell>
          <cell r="E2891">
            <v>0.23832923832923833</v>
          </cell>
        </row>
        <row r="2892">
          <cell r="D2892" t="str">
            <v>02CD10E190_C2</v>
          </cell>
          <cell r="E2892">
            <v>0.33333333333333331</v>
          </cell>
        </row>
        <row r="2893">
          <cell r="D2893" t="str">
            <v>02CD10E190_C2A1</v>
          </cell>
          <cell r="E2893">
            <v>0.13416666666666666</v>
          </cell>
        </row>
        <row r="2894">
          <cell r="D2894" t="str">
            <v>02CD10E190_C2A2</v>
          </cell>
          <cell r="E2894">
            <v>0</v>
          </cell>
        </row>
        <row r="2895">
          <cell r="D2895" t="str">
            <v>02CD10E198_C1</v>
          </cell>
          <cell r="E2895">
            <v>24.347826086956523</v>
          </cell>
        </row>
        <row r="2896">
          <cell r="D2896" t="str">
            <v>02CD10E198_C1A1</v>
          </cell>
          <cell r="E2896">
            <v>1.2173913043478262</v>
          </cell>
        </row>
        <row r="2897">
          <cell r="D2897" t="str">
            <v>02CD10E198_C2</v>
          </cell>
          <cell r="E2897">
            <v>0</v>
          </cell>
        </row>
        <row r="2898">
          <cell r="D2898" t="str">
            <v>02CD10E198_C2A1</v>
          </cell>
          <cell r="E2898">
            <v>0</v>
          </cell>
        </row>
        <row r="2899">
          <cell r="D2899" t="str">
            <v>02CD10E198_C3</v>
          </cell>
          <cell r="E2899">
            <v>0</v>
          </cell>
        </row>
        <row r="2900">
          <cell r="D2900" t="str">
            <v>02CD10E198_C3A1</v>
          </cell>
          <cell r="E2900">
            <v>0</v>
          </cell>
        </row>
        <row r="2901">
          <cell r="D2901" t="str">
            <v>02CD10E198_C3A2</v>
          </cell>
          <cell r="E2901">
            <v>0</v>
          </cell>
        </row>
        <row r="2902">
          <cell r="D2902" t="str">
            <v>02CD10E200_C1</v>
          </cell>
          <cell r="E2902">
            <v>0.5</v>
          </cell>
        </row>
        <row r="2903">
          <cell r="D2903" t="str">
            <v>02CD10E200_C1A1</v>
          </cell>
          <cell r="E2903">
            <v>0.5</v>
          </cell>
        </row>
        <row r="2904">
          <cell r="D2904" t="str">
            <v>02CD10E200_C2</v>
          </cell>
          <cell r="E2904">
            <v>0.15333333333333332</v>
          </cell>
        </row>
        <row r="2905">
          <cell r="D2905" t="str">
            <v>02CD10E200_C3</v>
          </cell>
          <cell r="E2905">
            <v>0</v>
          </cell>
        </row>
        <row r="2906">
          <cell r="D2906" t="str">
            <v>02CD10E200_C3A1</v>
          </cell>
          <cell r="E2906">
            <v>0</v>
          </cell>
        </row>
        <row r="2907">
          <cell r="D2907" t="str">
            <v>02CD10E200_C3A2</v>
          </cell>
          <cell r="E2907">
            <v>0</v>
          </cell>
        </row>
        <row r="2908">
          <cell r="D2908" t="str">
            <v>02CD10E200_C4</v>
          </cell>
          <cell r="E2908">
            <v>3.5714285714285712E-2</v>
          </cell>
        </row>
        <row r="2909">
          <cell r="D2909" t="str">
            <v>02CD10E200_C4C1</v>
          </cell>
          <cell r="E2909">
            <v>4.7619047619047623E-3</v>
          </cell>
        </row>
        <row r="2910">
          <cell r="D2910" t="str">
            <v>02CD10E200_C5</v>
          </cell>
          <cell r="E2910">
            <v>0.24931506849315069</v>
          </cell>
        </row>
        <row r="2911">
          <cell r="D2911" t="str">
            <v>02CD10E200_C5C1</v>
          </cell>
          <cell r="E2911">
            <v>0.24931506849315069</v>
          </cell>
        </row>
        <row r="2912">
          <cell r="D2912" t="str">
            <v>02CD10E200_C6</v>
          </cell>
          <cell r="E2912">
            <v>0.25458996328029376</v>
          </cell>
        </row>
        <row r="2913">
          <cell r="D2913" t="str">
            <v>02CD10E200_C6A1</v>
          </cell>
          <cell r="E2913">
            <v>0.25458996328029376</v>
          </cell>
        </row>
        <row r="2914">
          <cell r="D2914" t="str">
            <v>02CD10E200_C7</v>
          </cell>
          <cell r="E2914">
            <v>0.3402857142857143</v>
          </cell>
        </row>
        <row r="2915">
          <cell r="D2915" t="str">
            <v>02CD10E200_C7A1</v>
          </cell>
          <cell r="E2915">
            <v>0.3402857142857143</v>
          </cell>
        </row>
        <row r="2916">
          <cell r="D2916" t="str">
            <v>02CD10E200_C8</v>
          </cell>
          <cell r="E2916">
            <v>0.26350000000000001</v>
          </cell>
        </row>
        <row r="2917">
          <cell r="D2917" t="str">
            <v>02CD10E200_C8A1</v>
          </cell>
          <cell r="E2917">
            <v>0.26350000000000001</v>
          </cell>
        </row>
        <row r="2918">
          <cell r="D2918" t="str">
            <v>02CD10E200_C9</v>
          </cell>
          <cell r="E2918">
            <v>0</v>
          </cell>
        </row>
        <row r="2919">
          <cell r="D2919" t="str">
            <v>02CD10E200_C9A1</v>
          </cell>
          <cell r="E2919">
            <v>0</v>
          </cell>
        </row>
        <row r="2920">
          <cell r="D2920" t="str">
            <v>02CD10F037_C1</v>
          </cell>
          <cell r="E2920">
            <v>0.3</v>
          </cell>
        </row>
        <row r="2921">
          <cell r="D2921" t="str">
            <v>02CD10F037_C1A1</v>
          </cell>
          <cell r="E2921">
            <v>0.5</v>
          </cell>
        </row>
        <row r="2922">
          <cell r="D2922" t="str">
            <v>02CD10F037_C2</v>
          </cell>
          <cell r="E2922">
            <v>0</v>
          </cell>
        </row>
        <row r="2923">
          <cell r="D2923" t="str">
            <v>02CD10F037_C2A1</v>
          </cell>
          <cell r="E2923">
            <v>0</v>
          </cell>
        </row>
        <row r="2924">
          <cell r="D2924" t="str">
            <v>02CD10F037_C3A2</v>
          </cell>
          <cell r="E2924">
            <v>0</v>
          </cell>
        </row>
        <row r="2925">
          <cell r="D2925" t="str">
            <v>02CD10F037_C4</v>
          </cell>
          <cell r="E2925">
            <v>0</v>
          </cell>
        </row>
        <row r="2926">
          <cell r="D2926" t="str">
            <v>02CD10F037_C4A1</v>
          </cell>
          <cell r="E2926">
            <v>0</v>
          </cell>
        </row>
        <row r="2927">
          <cell r="D2927" t="str">
            <v>02CD10F037_C4A2</v>
          </cell>
          <cell r="E2927">
            <v>0</v>
          </cell>
        </row>
        <row r="2928">
          <cell r="D2928" t="str">
            <v>02CD10K023_C1</v>
          </cell>
          <cell r="E2928" t="str">
            <v/>
          </cell>
        </row>
        <row r="2929">
          <cell r="D2929" t="str">
            <v>02CD10K023_C2</v>
          </cell>
          <cell r="E2929">
            <v>0.41323529411764703</v>
          </cell>
        </row>
        <row r="2930">
          <cell r="D2930" t="str">
            <v>02CD10K023_C3</v>
          </cell>
          <cell r="E2930">
            <v>0.5625</v>
          </cell>
        </row>
        <row r="2931">
          <cell r="D2931" t="str">
            <v>02CD10K023_C3A1</v>
          </cell>
          <cell r="E2931">
            <v>0</v>
          </cell>
        </row>
        <row r="2932">
          <cell r="D2932" t="str">
            <v>02CD10K023_C4</v>
          </cell>
          <cell r="E2932" t="str">
            <v/>
          </cell>
        </row>
        <row r="2933">
          <cell r="D2933" t="str">
            <v>02CD10K023_C5</v>
          </cell>
          <cell r="E2933" t="str">
            <v/>
          </cell>
        </row>
        <row r="2934">
          <cell r="D2934" t="str">
            <v>02CD10N001_C1</v>
          </cell>
          <cell r="E2934">
            <v>0</v>
          </cell>
        </row>
        <row r="2935">
          <cell r="D2935" t="str">
            <v>02CD10R002_C1</v>
          </cell>
          <cell r="E2935">
            <v>1</v>
          </cell>
        </row>
        <row r="2936">
          <cell r="D2936" t="str">
            <v>02CD10R002_C1A1</v>
          </cell>
          <cell r="E2936">
            <v>1</v>
          </cell>
        </row>
        <row r="2937">
          <cell r="D2937" t="str">
            <v>02CD10R002_C2</v>
          </cell>
          <cell r="E2937">
            <v>1</v>
          </cell>
        </row>
        <row r="2938">
          <cell r="D2938" t="str">
            <v>02CD10R002_C2A1</v>
          </cell>
          <cell r="E2938">
            <v>0.25</v>
          </cell>
        </row>
        <row r="2939">
          <cell r="D2939" t="str">
            <v>02CD10S234_C1</v>
          </cell>
          <cell r="E2939">
            <v>0.33333333333333331</v>
          </cell>
        </row>
        <row r="2940">
          <cell r="D2940" t="str">
            <v>02CD10S234_C1A1</v>
          </cell>
          <cell r="E2940">
            <v>1</v>
          </cell>
        </row>
        <row r="2941">
          <cell r="D2941" t="str">
            <v>02CD10S234_C2</v>
          </cell>
          <cell r="E2941">
            <v>0</v>
          </cell>
        </row>
        <row r="2942">
          <cell r="D2942" t="str">
            <v>02CD10S234_C2A1</v>
          </cell>
          <cell r="E2942">
            <v>0</v>
          </cell>
        </row>
        <row r="2943">
          <cell r="D2943" t="str">
            <v>02CD10U048_C1</v>
          </cell>
          <cell r="E2943">
            <v>0</v>
          </cell>
        </row>
        <row r="2944">
          <cell r="D2944" t="str">
            <v>02CD10U048_C1A1</v>
          </cell>
          <cell r="E2944">
            <v>0</v>
          </cell>
        </row>
        <row r="2945">
          <cell r="D2945" t="str">
            <v>02CD10U048_C2</v>
          </cell>
          <cell r="E2945">
            <v>0</v>
          </cell>
        </row>
        <row r="2946">
          <cell r="D2946" t="str">
            <v>02CD10U048_C2A1</v>
          </cell>
          <cell r="E2946">
            <v>0</v>
          </cell>
        </row>
        <row r="2947">
          <cell r="D2947" t="str">
            <v>02CD10U048_C3</v>
          </cell>
          <cell r="E2947">
            <v>0</v>
          </cell>
        </row>
        <row r="2948">
          <cell r="D2948" t="str">
            <v>02CD10U048_C3A1</v>
          </cell>
          <cell r="E2948">
            <v>0</v>
          </cell>
        </row>
        <row r="2949">
          <cell r="D2949" t="str">
            <v>02CD10U048_C3A2</v>
          </cell>
          <cell r="E2949">
            <v>0</v>
          </cell>
        </row>
        <row r="2950">
          <cell r="D2950" t="str">
            <v>02CD10U048_C4</v>
          </cell>
          <cell r="E2950">
            <v>0</v>
          </cell>
        </row>
        <row r="2951">
          <cell r="D2951" t="str">
            <v>02CD10U048_C4A1</v>
          </cell>
          <cell r="E2951">
            <v>0</v>
          </cell>
        </row>
        <row r="2952">
          <cell r="D2952" t="str">
            <v>02CD10U048_C5</v>
          </cell>
          <cell r="E2952">
            <v>0</v>
          </cell>
        </row>
        <row r="2953">
          <cell r="D2953" t="str">
            <v>02CD10U048_C5A1</v>
          </cell>
          <cell r="E2953">
            <v>0</v>
          </cell>
        </row>
      </sheetData>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_Focapp"/>
      <sheetName val="C_Focapp cor"/>
      <sheetName val="C_Focapp cor (2)"/>
    </sheetNames>
    <sheetDataSet>
      <sheetData sheetId="0">
        <row r="6">
          <cell r="V6">
            <v>1</v>
          </cell>
        </row>
        <row r="20">
          <cell r="V20">
            <v>1</v>
          </cell>
        </row>
        <row r="23">
          <cell r="V23">
            <v>1</v>
          </cell>
        </row>
        <row r="24">
          <cell r="V24">
            <v>1</v>
          </cell>
        </row>
        <row r="27">
          <cell r="V27">
            <v>1</v>
          </cell>
        </row>
        <row r="34">
          <cell r="V34">
            <v>1</v>
          </cell>
        </row>
        <row r="35">
          <cell r="V35">
            <v>1</v>
          </cell>
        </row>
        <row r="39">
          <cell r="V39">
            <v>1</v>
          </cell>
        </row>
        <row r="42">
          <cell r="V42">
            <v>1</v>
          </cell>
        </row>
        <row r="43">
          <cell r="V43">
            <v>1</v>
          </cell>
        </row>
        <row r="46">
          <cell r="V46">
            <v>1</v>
          </cell>
        </row>
        <row r="48">
          <cell r="V48">
            <v>1</v>
          </cell>
        </row>
        <row r="49">
          <cell r="V49">
            <v>1</v>
          </cell>
        </row>
        <row r="53">
          <cell r="V53">
            <v>1</v>
          </cell>
        </row>
        <row r="64">
          <cell r="V64">
            <v>1</v>
          </cell>
        </row>
        <row r="66">
          <cell r="V66">
            <v>1</v>
          </cell>
        </row>
        <row r="73">
          <cell r="V73">
            <v>1</v>
          </cell>
        </row>
        <row r="85">
          <cell r="V85">
            <v>1</v>
          </cell>
        </row>
        <row r="86">
          <cell r="V86">
            <v>1</v>
          </cell>
        </row>
        <row r="87">
          <cell r="V87">
            <v>1</v>
          </cell>
        </row>
        <row r="93">
          <cell r="R93" t="str">
            <v>C5</v>
          </cell>
          <cell r="V93">
            <v>1</v>
          </cell>
        </row>
        <row r="94">
          <cell r="R94" t="str">
            <v>C5A1</v>
          </cell>
          <cell r="V94">
            <v>1</v>
          </cell>
        </row>
        <row r="95">
          <cell r="V95">
            <v>1</v>
          </cell>
        </row>
        <row r="96">
          <cell r="V96">
            <v>1</v>
          </cell>
        </row>
        <row r="102">
          <cell r="R102" t="str">
            <v>C1</v>
          </cell>
        </row>
        <row r="103">
          <cell r="R103" t="str">
            <v>C1A1</v>
          </cell>
        </row>
        <row r="104">
          <cell r="R104" t="str">
            <v>C1A2</v>
          </cell>
        </row>
        <row r="105">
          <cell r="R105" t="str">
            <v>C2</v>
          </cell>
        </row>
        <row r="106">
          <cell r="R106" t="str">
            <v>C2A1</v>
          </cell>
        </row>
        <row r="107">
          <cell r="R107" t="str">
            <v>C2A2</v>
          </cell>
        </row>
        <row r="108">
          <cell r="R108" t="str">
            <v>C3</v>
          </cell>
        </row>
        <row r="109">
          <cell r="R109" t="str">
            <v>C3A1</v>
          </cell>
        </row>
        <row r="110">
          <cell r="R110" t="str">
            <v>C3A2</v>
          </cell>
        </row>
        <row r="111">
          <cell r="R111" t="str">
            <v>C4</v>
          </cell>
          <cell r="V111">
            <v>1</v>
          </cell>
        </row>
        <row r="112">
          <cell r="R112" t="str">
            <v>C4A1</v>
          </cell>
          <cell r="V112">
            <v>1</v>
          </cell>
        </row>
        <row r="113">
          <cell r="R113" t="str">
            <v>C4A2</v>
          </cell>
          <cell r="V113">
            <v>1</v>
          </cell>
        </row>
        <row r="120">
          <cell r="V120">
            <v>1</v>
          </cell>
        </row>
        <row r="121">
          <cell r="V121">
            <v>1</v>
          </cell>
        </row>
        <row r="126">
          <cell r="V126">
            <v>1</v>
          </cell>
        </row>
        <row r="127">
          <cell r="V127">
            <v>1</v>
          </cell>
        </row>
        <row r="130">
          <cell r="V130">
            <v>1</v>
          </cell>
        </row>
        <row r="131">
          <cell r="V131">
            <v>1</v>
          </cell>
        </row>
        <row r="132">
          <cell r="V132">
            <v>1</v>
          </cell>
        </row>
        <row r="133">
          <cell r="V133">
            <v>1</v>
          </cell>
        </row>
        <row r="134">
          <cell r="V134">
            <v>1</v>
          </cell>
        </row>
        <row r="135">
          <cell r="V135">
            <v>1</v>
          </cell>
        </row>
        <row r="136">
          <cell r="V136">
            <v>1</v>
          </cell>
        </row>
        <row r="137">
          <cell r="V137">
            <v>1</v>
          </cell>
        </row>
        <row r="138">
          <cell r="V138">
            <v>1</v>
          </cell>
        </row>
        <row r="139">
          <cell r="V139">
            <v>1</v>
          </cell>
        </row>
        <row r="140">
          <cell r="V140">
            <v>1</v>
          </cell>
        </row>
        <row r="141">
          <cell r="V141">
            <v>1</v>
          </cell>
        </row>
        <row r="142">
          <cell r="V142">
            <v>1</v>
          </cell>
        </row>
        <row r="143">
          <cell r="V143">
            <v>1</v>
          </cell>
        </row>
        <row r="144">
          <cell r="V144">
            <v>1</v>
          </cell>
        </row>
        <row r="145">
          <cell r="V145">
            <v>1</v>
          </cell>
        </row>
        <row r="146">
          <cell r="V146">
            <v>1</v>
          </cell>
        </row>
        <row r="147">
          <cell r="V147">
            <v>1</v>
          </cell>
        </row>
        <row r="148">
          <cell r="V148">
            <v>1</v>
          </cell>
        </row>
        <row r="149">
          <cell r="V149">
            <v>1</v>
          </cell>
        </row>
        <row r="150">
          <cell r="V150">
            <v>1</v>
          </cell>
        </row>
        <row r="151">
          <cell r="V151">
            <v>1</v>
          </cell>
        </row>
        <row r="152">
          <cell r="V152">
            <v>1</v>
          </cell>
        </row>
        <row r="153">
          <cell r="V153">
            <v>1</v>
          </cell>
        </row>
        <row r="154">
          <cell r="V154">
            <v>1</v>
          </cell>
        </row>
        <row r="155">
          <cell r="V155">
            <v>1</v>
          </cell>
        </row>
        <row r="156">
          <cell r="V156">
            <v>1</v>
          </cell>
        </row>
        <row r="157">
          <cell r="V157">
            <v>1</v>
          </cell>
        </row>
        <row r="158">
          <cell r="V158">
            <v>1</v>
          </cell>
        </row>
        <row r="159">
          <cell r="V159">
            <v>1</v>
          </cell>
        </row>
        <row r="160">
          <cell r="V160">
            <v>1</v>
          </cell>
        </row>
        <row r="161">
          <cell r="V161">
            <v>1</v>
          </cell>
        </row>
        <row r="162">
          <cell r="V162">
            <v>1</v>
          </cell>
        </row>
        <row r="163">
          <cell r="V163">
            <v>1</v>
          </cell>
        </row>
        <row r="164">
          <cell r="V164">
            <v>1</v>
          </cell>
        </row>
        <row r="165">
          <cell r="V165">
            <v>1</v>
          </cell>
        </row>
        <row r="166">
          <cell r="V166">
            <v>1</v>
          </cell>
        </row>
        <row r="167">
          <cell r="V167">
            <v>1</v>
          </cell>
        </row>
        <row r="168">
          <cell r="V168">
            <v>1</v>
          </cell>
        </row>
        <row r="169">
          <cell r="V169">
            <v>1</v>
          </cell>
        </row>
        <row r="170">
          <cell r="V170">
            <v>1</v>
          </cell>
        </row>
        <row r="171">
          <cell r="R171" t="str">
            <v>C2</v>
          </cell>
          <cell r="V171">
            <v>1</v>
          </cell>
        </row>
        <row r="172">
          <cell r="R172" t="str">
            <v>C2A1</v>
          </cell>
          <cell r="V172">
            <v>1</v>
          </cell>
        </row>
        <row r="173">
          <cell r="V173">
            <v>1</v>
          </cell>
        </row>
        <row r="174">
          <cell r="V174">
            <v>1</v>
          </cell>
        </row>
        <row r="192">
          <cell r="V192">
            <v>1</v>
          </cell>
        </row>
        <row r="193">
          <cell r="V193">
            <v>1</v>
          </cell>
        </row>
        <row r="194">
          <cell r="V194">
            <v>1</v>
          </cell>
        </row>
        <row r="195">
          <cell r="V195">
            <v>1</v>
          </cell>
        </row>
        <row r="196">
          <cell r="V196">
            <v>1</v>
          </cell>
        </row>
        <row r="197">
          <cell r="V197">
            <v>1</v>
          </cell>
        </row>
        <row r="198">
          <cell r="V198">
            <v>1</v>
          </cell>
        </row>
        <row r="199">
          <cell r="V199">
            <v>1</v>
          </cell>
        </row>
        <row r="200">
          <cell r="V200">
            <v>1</v>
          </cell>
        </row>
        <row r="201">
          <cell r="V201">
            <v>1</v>
          </cell>
        </row>
        <row r="202">
          <cell r="V202">
            <v>1</v>
          </cell>
        </row>
        <row r="203">
          <cell r="V203">
            <v>1</v>
          </cell>
        </row>
        <row r="204">
          <cell r="V204">
            <v>1</v>
          </cell>
        </row>
        <row r="205">
          <cell r="V205">
            <v>1</v>
          </cell>
        </row>
        <row r="206">
          <cell r="V206">
            <v>1</v>
          </cell>
        </row>
        <row r="207">
          <cell r="V207">
            <v>1</v>
          </cell>
        </row>
        <row r="208">
          <cell r="V208">
            <v>1</v>
          </cell>
        </row>
        <row r="209">
          <cell r="V209">
            <v>1</v>
          </cell>
        </row>
        <row r="210">
          <cell r="V210">
            <v>1</v>
          </cell>
        </row>
        <row r="211">
          <cell r="V211">
            <v>1</v>
          </cell>
        </row>
        <row r="212">
          <cell r="V212">
            <v>1</v>
          </cell>
        </row>
        <row r="213">
          <cell r="V213">
            <v>1</v>
          </cell>
        </row>
        <row r="214">
          <cell r="V214">
            <v>1</v>
          </cell>
        </row>
        <row r="215">
          <cell r="V215">
            <v>1</v>
          </cell>
        </row>
        <row r="216">
          <cell r="V216">
            <v>1</v>
          </cell>
        </row>
        <row r="217">
          <cell r="V217">
            <v>1</v>
          </cell>
        </row>
        <row r="218">
          <cell r="V218">
            <v>1</v>
          </cell>
        </row>
        <row r="219">
          <cell r="V219">
            <v>1</v>
          </cell>
        </row>
        <row r="220">
          <cell r="V220">
            <v>1</v>
          </cell>
        </row>
        <row r="221">
          <cell r="V221">
            <v>1</v>
          </cell>
        </row>
        <row r="222">
          <cell r="V222">
            <v>1</v>
          </cell>
        </row>
        <row r="223">
          <cell r="V223">
            <v>1</v>
          </cell>
        </row>
        <row r="224">
          <cell r="V224">
            <v>1</v>
          </cell>
        </row>
        <row r="283">
          <cell r="V283">
            <v>1</v>
          </cell>
        </row>
        <row r="284">
          <cell r="V284">
            <v>1</v>
          </cell>
        </row>
        <row r="285">
          <cell r="V285">
            <v>1</v>
          </cell>
        </row>
        <row r="286">
          <cell r="V286">
            <v>1</v>
          </cell>
        </row>
        <row r="287">
          <cell r="V287">
            <v>1</v>
          </cell>
        </row>
        <row r="288">
          <cell r="V288">
            <v>1</v>
          </cell>
        </row>
        <row r="289">
          <cell r="V289">
            <v>1</v>
          </cell>
        </row>
        <row r="290">
          <cell r="V290">
            <v>1</v>
          </cell>
        </row>
        <row r="291">
          <cell r="V291">
            <v>1</v>
          </cell>
        </row>
        <row r="292">
          <cell r="V292">
            <v>1</v>
          </cell>
        </row>
        <row r="293">
          <cell r="V293">
            <v>1</v>
          </cell>
        </row>
        <row r="294">
          <cell r="V294">
            <v>1</v>
          </cell>
        </row>
        <row r="295">
          <cell r="V295">
            <v>1</v>
          </cell>
        </row>
        <row r="296">
          <cell r="V296">
            <v>1</v>
          </cell>
        </row>
        <row r="297">
          <cell r="V297">
            <v>1</v>
          </cell>
        </row>
        <row r="316">
          <cell r="V316">
            <v>1</v>
          </cell>
        </row>
        <row r="319">
          <cell r="V319">
            <v>1</v>
          </cell>
        </row>
        <row r="321">
          <cell r="V321">
            <v>1</v>
          </cell>
        </row>
        <row r="335">
          <cell r="V335">
            <v>1</v>
          </cell>
        </row>
        <row r="336">
          <cell r="V336">
            <v>1</v>
          </cell>
        </row>
        <row r="337">
          <cell r="V337">
            <v>1</v>
          </cell>
        </row>
        <row r="382">
          <cell r="V382">
            <v>1</v>
          </cell>
        </row>
        <row r="383">
          <cell r="V383">
            <v>1</v>
          </cell>
        </row>
        <row r="384">
          <cell r="V384">
            <v>1</v>
          </cell>
        </row>
        <row r="385">
          <cell r="V385">
            <v>1</v>
          </cell>
        </row>
        <row r="386">
          <cell r="V386">
            <v>1</v>
          </cell>
        </row>
        <row r="387">
          <cell r="V387">
            <v>1</v>
          </cell>
        </row>
        <row r="388">
          <cell r="V388">
            <v>1</v>
          </cell>
        </row>
        <row r="399">
          <cell r="V399">
            <v>1</v>
          </cell>
        </row>
        <row r="400">
          <cell r="V400">
            <v>1</v>
          </cell>
        </row>
        <row r="424">
          <cell r="V424">
            <v>1</v>
          </cell>
        </row>
        <row r="425">
          <cell r="V425">
            <v>1</v>
          </cell>
        </row>
        <row r="426">
          <cell r="V426">
            <v>1</v>
          </cell>
        </row>
        <row r="427">
          <cell r="V427">
            <v>1</v>
          </cell>
        </row>
        <row r="433">
          <cell r="V433">
            <v>1</v>
          </cell>
        </row>
        <row r="436">
          <cell r="V436">
            <v>1</v>
          </cell>
        </row>
        <row r="437">
          <cell r="V437">
            <v>1</v>
          </cell>
        </row>
        <row r="440">
          <cell r="V440">
            <v>1</v>
          </cell>
        </row>
        <row r="443">
          <cell r="V443">
            <v>1</v>
          </cell>
        </row>
        <row r="444">
          <cell r="V444">
            <v>1</v>
          </cell>
        </row>
        <row r="450">
          <cell r="V450">
            <v>1</v>
          </cell>
        </row>
        <row r="451">
          <cell r="V451">
            <v>1</v>
          </cell>
        </row>
        <row r="455">
          <cell r="V455">
            <v>1</v>
          </cell>
        </row>
        <row r="456">
          <cell r="V456">
            <v>1</v>
          </cell>
        </row>
        <row r="457">
          <cell r="V457">
            <v>1</v>
          </cell>
        </row>
        <row r="458">
          <cell r="V458">
            <v>1</v>
          </cell>
        </row>
        <row r="459">
          <cell r="V459">
            <v>1</v>
          </cell>
        </row>
        <row r="460">
          <cell r="V460">
            <v>1</v>
          </cell>
        </row>
        <row r="464">
          <cell r="V464">
            <v>1</v>
          </cell>
        </row>
        <row r="465">
          <cell r="V465">
            <v>1</v>
          </cell>
        </row>
        <row r="466">
          <cell r="V466">
            <v>1</v>
          </cell>
        </row>
        <row r="467">
          <cell r="V467">
            <v>1</v>
          </cell>
        </row>
        <row r="469">
          <cell r="V469">
            <v>1</v>
          </cell>
        </row>
        <row r="474">
          <cell r="V474">
            <v>1</v>
          </cell>
        </row>
        <row r="481">
          <cell r="V481">
            <v>1</v>
          </cell>
        </row>
        <row r="483">
          <cell r="V483">
            <v>1</v>
          </cell>
        </row>
        <row r="489">
          <cell r="V489">
            <v>1</v>
          </cell>
        </row>
        <row r="490">
          <cell r="V490">
            <v>1</v>
          </cell>
        </row>
        <row r="491">
          <cell r="V491">
            <v>1</v>
          </cell>
        </row>
        <row r="492">
          <cell r="V492">
            <v>1</v>
          </cell>
        </row>
        <row r="493">
          <cell r="V493">
            <v>1</v>
          </cell>
        </row>
        <row r="509">
          <cell r="V509">
            <v>1</v>
          </cell>
        </row>
        <row r="510">
          <cell r="V510">
            <v>1</v>
          </cell>
        </row>
        <row r="511">
          <cell r="V511">
            <v>1</v>
          </cell>
        </row>
        <row r="512">
          <cell r="V512">
            <v>1</v>
          </cell>
        </row>
        <row r="517">
          <cell r="V517">
            <v>1</v>
          </cell>
        </row>
        <row r="518">
          <cell r="V518">
            <v>1</v>
          </cell>
        </row>
        <row r="519">
          <cell r="V519">
            <v>1</v>
          </cell>
        </row>
        <row r="520">
          <cell r="V520">
            <v>1</v>
          </cell>
        </row>
        <row r="525">
          <cell r="V525">
            <v>1</v>
          </cell>
        </row>
        <row r="526">
          <cell r="V526">
            <v>1</v>
          </cell>
        </row>
        <row r="527">
          <cell r="V527">
            <v>1</v>
          </cell>
        </row>
        <row r="528">
          <cell r="V528">
            <v>1</v>
          </cell>
        </row>
        <row r="529">
          <cell r="V529">
            <v>1</v>
          </cell>
        </row>
        <row r="530">
          <cell r="V530">
            <v>1</v>
          </cell>
        </row>
        <row r="531">
          <cell r="V531">
            <v>1</v>
          </cell>
        </row>
        <row r="561">
          <cell r="V561">
            <v>1</v>
          </cell>
        </row>
        <row r="607">
          <cell r="V607">
            <v>1</v>
          </cell>
        </row>
        <row r="608">
          <cell r="V608">
            <v>1</v>
          </cell>
        </row>
        <row r="611">
          <cell r="V611">
            <v>1</v>
          </cell>
        </row>
        <row r="612">
          <cell r="V612">
            <v>1</v>
          </cell>
        </row>
        <row r="613">
          <cell r="V613">
            <v>1</v>
          </cell>
        </row>
        <row r="617">
          <cell r="V617">
            <v>1</v>
          </cell>
        </row>
        <row r="618">
          <cell r="R618" t="str">
            <v xml:space="preserve"> C1A1</v>
          </cell>
        </row>
        <row r="619">
          <cell r="V619">
            <v>1</v>
          </cell>
        </row>
        <row r="621">
          <cell r="V621">
            <v>1</v>
          </cell>
        </row>
        <row r="622">
          <cell r="V622">
            <v>1</v>
          </cell>
        </row>
        <row r="623">
          <cell r="V623">
            <v>1</v>
          </cell>
        </row>
        <row r="625">
          <cell r="V625">
            <v>1</v>
          </cell>
        </row>
        <row r="626">
          <cell r="V626">
            <v>1</v>
          </cell>
        </row>
        <row r="627">
          <cell r="V627">
            <v>1</v>
          </cell>
        </row>
        <row r="628">
          <cell r="V628">
            <v>1</v>
          </cell>
        </row>
        <row r="655">
          <cell r="R655" t="str">
            <v>C2</v>
          </cell>
        </row>
        <row r="656">
          <cell r="R656" t="str">
            <v>C2A1</v>
          </cell>
        </row>
        <row r="658">
          <cell r="R658" t="str">
            <v>C1A1</v>
          </cell>
        </row>
        <row r="659">
          <cell r="R659" t="str">
            <v>C1A2</v>
          </cell>
        </row>
        <row r="661">
          <cell r="R661" t="str">
            <v>C1A1</v>
          </cell>
        </row>
        <row r="662">
          <cell r="R662" t="str">
            <v>C1A2</v>
          </cell>
        </row>
        <row r="665">
          <cell r="V665">
            <v>1</v>
          </cell>
        </row>
        <row r="666">
          <cell r="R666" t="str">
            <v>C1A1</v>
          </cell>
        </row>
        <row r="670">
          <cell r="R670" t="str">
            <v>C1A1</v>
          </cell>
        </row>
        <row r="671">
          <cell r="R671" t="str">
            <v>C1A2</v>
          </cell>
        </row>
        <row r="695">
          <cell r="V695">
            <v>1</v>
          </cell>
        </row>
        <row r="696">
          <cell r="V696">
            <v>1</v>
          </cell>
        </row>
        <row r="698">
          <cell r="R698" t="str">
            <v>C2</v>
          </cell>
        </row>
        <row r="699">
          <cell r="R699" t="str">
            <v>C2A1</v>
          </cell>
        </row>
        <row r="700">
          <cell r="V700">
            <v>1</v>
          </cell>
        </row>
        <row r="701">
          <cell r="V701">
            <v>1</v>
          </cell>
        </row>
        <row r="729">
          <cell r="V729">
            <v>1</v>
          </cell>
        </row>
        <row r="731">
          <cell r="R731" t="str">
            <v>C1A1</v>
          </cell>
        </row>
        <row r="732">
          <cell r="R732" t="str">
            <v>C1A2</v>
          </cell>
          <cell r="V732">
            <v>1</v>
          </cell>
        </row>
        <row r="733">
          <cell r="V733">
            <v>1</v>
          </cell>
        </row>
        <row r="734">
          <cell r="V734">
            <v>1</v>
          </cell>
        </row>
        <row r="825">
          <cell r="V825">
            <v>1</v>
          </cell>
        </row>
        <row r="968">
          <cell r="V968">
            <v>1</v>
          </cell>
        </row>
        <row r="1291">
          <cell r="V1291">
            <v>1</v>
          </cell>
        </row>
        <row r="1292">
          <cell r="V1292">
            <v>1</v>
          </cell>
        </row>
        <row r="1293">
          <cell r="V1293">
            <v>1</v>
          </cell>
        </row>
        <row r="1294">
          <cell r="V1294">
            <v>1</v>
          </cell>
        </row>
        <row r="1296">
          <cell r="V1296">
            <v>1</v>
          </cell>
        </row>
        <row r="1304">
          <cell r="V1304">
            <v>1</v>
          </cell>
        </row>
        <row r="1306">
          <cell r="V1306">
            <v>1</v>
          </cell>
        </row>
        <row r="1307">
          <cell r="V1307">
            <v>1</v>
          </cell>
        </row>
        <row r="1310">
          <cell r="V1310">
            <v>1</v>
          </cell>
        </row>
        <row r="1323">
          <cell r="V1323">
            <v>1</v>
          </cell>
        </row>
        <row r="1327">
          <cell r="V1327">
            <v>1</v>
          </cell>
        </row>
        <row r="1328">
          <cell r="V1328">
            <v>1</v>
          </cell>
        </row>
        <row r="1329">
          <cell r="V1329">
            <v>1</v>
          </cell>
        </row>
        <row r="1339">
          <cell r="V1339">
            <v>1</v>
          </cell>
        </row>
        <row r="1341">
          <cell r="V1341">
            <v>1</v>
          </cell>
        </row>
        <row r="1358">
          <cell r="V1358">
            <v>1</v>
          </cell>
        </row>
        <row r="1359">
          <cell r="V1359">
            <v>1</v>
          </cell>
        </row>
        <row r="1371">
          <cell r="V1371">
            <v>1</v>
          </cell>
        </row>
        <row r="1372">
          <cell r="V1372">
            <v>1</v>
          </cell>
        </row>
        <row r="1379">
          <cell r="V1379">
            <v>1</v>
          </cell>
        </row>
        <row r="1385">
          <cell r="V1385">
            <v>1</v>
          </cell>
        </row>
        <row r="1392">
          <cell r="V1392">
            <v>1</v>
          </cell>
        </row>
        <row r="1396">
          <cell r="V1396">
            <v>1</v>
          </cell>
        </row>
        <row r="1410">
          <cell r="V1410">
            <v>1</v>
          </cell>
        </row>
        <row r="1411">
          <cell r="V1411">
            <v>1</v>
          </cell>
        </row>
        <row r="1416">
          <cell r="V1416">
            <v>1</v>
          </cell>
        </row>
        <row r="1417">
          <cell r="V1417">
            <v>1</v>
          </cell>
        </row>
        <row r="1421">
          <cell r="V1421">
            <v>1</v>
          </cell>
        </row>
        <row r="1423">
          <cell r="V1423">
            <v>1</v>
          </cell>
        </row>
        <row r="1429">
          <cell r="V1429">
            <v>1</v>
          </cell>
        </row>
        <row r="1430">
          <cell r="V1430">
            <v>1</v>
          </cell>
        </row>
        <row r="1434">
          <cell r="R1434" t="str">
            <v>C1A1</v>
          </cell>
          <cell r="V1434">
            <v>1</v>
          </cell>
        </row>
        <row r="1436">
          <cell r="R1436" t="str">
            <v>C2</v>
          </cell>
          <cell r="V1436">
            <v>1</v>
          </cell>
        </row>
        <row r="1437">
          <cell r="R1437" t="str">
            <v>C3</v>
          </cell>
          <cell r="V1437">
            <v>1</v>
          </cell>
        </row>
        <row r="1438">
          <cell r="R1438" t="str">
            <v>C4</v>
          </cell>
          <cell r="V1438">
            <v>1</v>
          </cell>
        </row>
        <row r="1483">
          <cell r="V1483">
            <v>1</v>
          </cell>
        </row>
        <row r="1484">
          <cell r="V1484">
            <v>1</v>
          </cell>
        </row>
        <row r="1492">
          <cell r="V1492">
            <v>1</v>
          </cell>
        </row>
        <row r="1495">
          <cell r="V1495">
            <v>1</v>
          </cell>
        </row>
        <row r="1498">
          <cell r="V1498">
            <v>1</v>
          </cell>
        </row>
        <row r="1501">
          <cell r="V1501">
            <v>1</v>
          </cell>
        </row>
        <row r="1507">
          <cell r="V1507">
            <v>1</v>
          </cell>
        </row>
        <row r="1508">
          <cell r="V1508">
            <v>1</v>
          </cell>
        </row>
        <row r="1518">
          <cell r="V1518">
            <v>1</v>
          </cell>
        </row>
        <row r="1519">
          <cell r="V1519">
            <v>1</v>
          </cell>
        </row>
        <row r="1520">
          <cell r="V1520">
            <v>1</v>
          </cell>
        </row>
        <row r="1521">
          <cell r="V1521">
            <v>1</v>
          </cell>
        </row>
        <row r="1522">
          <cell r="V1522">
            <v>1</v>
          </cell>
        </row>
        <row r="1523">
          <cell r="V1523">
            <v>1</v>
          </cell>
        </row>
        <row r="1524">
          <cell r="V1524">
            <v>1</v>
          </cell>
        </row>
        <row r="1528">
          <cell r="V1528">
            <v>1</v>
          </cell>
        </row>
        <row r="1529">
          <cell r="V1529">
            <v>1</v>
          </cell>
        </row>
        <row r="1530">
          <cell r="V1530">
            <v>1</v>
          </cell>
        </row>
        <row r="1535">
          <cell r="V1535">
            <v>1</v>
          </cell>
        </row>
        <row r="1536">
          <cell r="V1536">
            <v>1</v>
          </cell>
        </row>
        <row r="1537">
          <cell r="V1537">
            <v>1</v>
          </cell>
        </row>
        <row r="1538">
          <cell r="V1538">
            <v>1</v>
          </cell>
        </row>
        <row r="1551">
          <cell r="V1551">
            <v>1</v>
          </cell>
        </row>
        <row r="1569">
          <cell r="V1569">
            <v>1</v>
          </cell>
        </row>
        <row r="1570">
          <cell r="V1570">
            <v>1</v>
          </cell>
        </row>
        <row r="1574">
          <cell r="V1574">
            <v>1</v>
          </cell>
        </row>
        <row r="1575">
          <cell r="V1575">
            <v>1</v>
          </cell>
        </row>
        <row r="1576">
          <cell r="V1576">
            <v>1</v>
          </cell>
        </row>
        <row r="1577">
          <cell r="V1577">
            <v>1</v>
          </cell>
        </row>
        <row r="1578">
          <cell r="V1578">
            <v>1</v>
          </cell>
        </row>
        <row r="1592">
          <cell r="V1592">
            <v>1</v>
          </cell>
        </row>
        <row r="1593">
          <cell r="V1593">
            <v>1</v>
          </cell>
        </row>
        <row r="1594">
          <cell r="V1594">
            <v>1</v>
          </cell>
        </row>
        <row r="1595">
          <cell r="V1595">
            <v>1</v>
          </cell>
        </row>
        <row r="1596">
          <cell r="V1596">
            <v>1</v>
          </cell>
        </row>
        <row r="1601">
          <cell r="V1601">
            <v>1</v>
          </cell>
        </row>
        <row r="1606">
          <cell r="V1606">
            <v>1</v>
          </cell>
        </row>
        <row r="1614">
          <cell r="V1614">
            <v>1</v>
          </cell>
        </row>
        <row r="1619">
          <cell r="V1619">
            <v>1</v>
          </cell>
        </row>
        <row r="1622">
          <cell r="V1622">
            <v>1</v>
          </cell>
        </row>
        <row r="1626">
          <cell r="V1626">
            <v>1</v>
          </cell>
        </row>
        <row r="1627">
          <cell r="V1627">
            <v>1</v>
          </cell>
        </row>
        <row r="1628">
          <cell r="V1628">
            <v>1</v>
          </cell>
        </row>
        <row r="1632">
          <cell r="V1632">
            <v>1</v>
          </cell>
        </row>
        <row r="1644">
          <cell r="V1644">
            <v>1</v>
          </cell>
        </row>
        <row r="1645">
          <cell r="V1645">
            <v>1</v>
          </cell>
        </row>
        <row r="1648">
          <cell r="V1648">
            <v>1</v>
          </cell>
        </row>
        <row r="1651">
          <cell r="V1651">
            <v>1</v>
          </cell>
        </row>
        <row r="1653">
          <cell r="V1653">
            <v>1</v>
          </cell>
        </row>
        <row r="1655">
          <cell r="V1655">
            <v>1</v>
          </cell>
        </row>
        <row r="1656">
          <cell r="V1656">
            <v>1</v>
          </cell>
        </row>
        <row r="1657">
          <cell r="V1657">
            <v>1</v>
          </cell>
        </row>
        <row r="1658">
          <cell r="V1658">
            <v>1</v>
          </cell>
        </row>
        <row r="1673">
          <cell r="V1673">
            <v>1</v>
          </cell>
        </row>
        <row r="1677">
          <cell r="V1677">
            <v>1</v>
          </cell>
        </row>
        <row r="1678">
          <cell r="V1678">
            <v>1</v>
          </cell>
        </row>
        <row r="1680">
          <cell r="V1680">
            <v>1</v>
          </cell>
        </row>
        <row r="1681">
          <cell r="V1681">
            <v>1</v>
          </cell>
        </row>
        <row r="1683">
          <cell r="V1683">
            <v>1</v>
          </cell>
        </row>
        <row r="1685">
          <cell r="V1685">
            <v>1</v>
          </cell>
        </row>
        <row r="1693">
          <cell r="V1693">
            <v>1</v>
          </cell>
        </row>
        <row r="1694">
          <cell r="V1694">
            <v>1</v>
          </cell>
        </row>
        <row r="1695">
          <cell r="V1695">
            <v>1</v>
          </cell>
        </row>
        <row r="1696">
          <cell r="V1696">
            <v>1</v>
          </cell>
        </row>
        <row r="1697">
          <cell r="V1697">
            <v>1</v>
          </cell>
        </row>
        <row r="1704">
          <cell r="V1704">
            <v>1</v>
          </cell>
        </row>
        <row r="1705">
          <cell r="V1705">
            <v>1</v>
          </cell>
        </row>
        <row r="1713">
          <cell r="V1713">
            <v>1</v>
          </cell>
        </row>
        <row r="1714">
          <cell r="V1714">
            <v>1</v>
          </cell>
        </row>
        <row r="1720">
          <cell r="V1720">
            <v>1</v>
          </cell>
        </row>
        <row r="1730">
          <cell r="V1730">
            <v>1</v>
          </cell>
        </row>
        <row r="1733">
          <cell r="V1733">
            <v>1</v>
          </cell>
        </row>
        <row r="1734">
          <cell r="V1734">
            <v>1</v>
          </cell>
        </row>
        <row r="1741">
          <cell r="V1741">
            <v>1</v>
          </cell>
        </row>
        <row r="1743">
          <cell r="V1743">
            <v>1</v>
          </cell>
        </row>
        <row r="1744">
          <cell r="V1744">
            <v>1</v>
          </cell>
        </row>
        <row r="1749">
          <cell r="V1749">
            <v>1</v>
          </cell>
        </row>
        <row r="1750">
          <cell r="V1750">
            <v>1</v>
          </cell>
        </row>
        <row r="1752">
          <cell r="V1752">
            <v>1</v>
          </cell>
        </row>
        <row r="1753">
          <cell r="V1753">
            <v>1</v>
          </cell>
        </row>
        <row r="1754">
          <cell r="V1754">
            <v>1</v>
          </cell>
        </row>
        <row r="1755">
          <cell r="V1755">
            <v>1</v>
          </cell>
        </row>
        <row r="1757">
          <cell r="V1757">
            <v>1</v>
          </cell>
        </row>
        <row r="1758">
          <cell r="V1758">
            <v>1</v>
          </cell>
        </row>
        <row r="1760">
          <cell r="V1760">
            <v>1</v>
          </cell>
        </row>
        <row r="1761">
          <cell r="V1761">
            <v>1</v>
          </cell>
        </row>
        <row r="1762">
          <cell r="V1762">
            <v>1</v>
          </cell>
        </row>
        <row r="1763">
          <cell r="V1763">
            <v>1</v>
          </cell>
        </row>
        <row r="1771">
          <cell r="V1771">
            <v>1</v>
          </cell>
        </row>
        <row r="1773">
          <cell r="V1773">
            <v>1</v>
          </cell>
        </row>
        <row r="1790">
          <cell r="V1790">
            <v>1</v>
          </cell>
        </row>
        <row r="1796">
          <cell r="V1796">
            <v>1</v>
          </cell>
        </row>
        <row r="1797">
          <cell r="V1797">
            <v>1</v>
          </cell>
        </row>
        <row r="1798">
          <cell r="V1798">
            <v>1</v>
          </cell>
        </row>
        <row r="1802">
          <cell r="V1802">
            <v>1</v>
          </cell>
        </row>
        <row r="1812">
          <cell r="V1812">
            <v>1</v>
          </cell>
        </row>
        <row r="1818">
          <cell r="V1818">
            <v>1</v>
          </cell>
        </row>
        <row r="1819">
          <cell r="V1819">
            <v>1</v>
          </cell>
        </row>
        <row r="1820">
          <cell r="V1820">
            <v>1</v>
          </cell>
        </row>
        <row r="1838">
          <cell r="V1838">
            <v>1</v>
          </cell>
        </row>
        <row r="1839">
          <cell r="V1839">
            <v>1</v>
          </cell>
        </row>
        <row r="1847">
          <cell r="R1847" t="str">
            <v>C1</v>
          </cell>
        </row>
        <row r="1848">
          <cell r="R1848" t="str">
            <v>C1A1</v>
          </cell>
        </row>
        <row r="1849">
          <cell r="R1849" t="str">
            <v>C1</v>
          </cell>
          <cell r="V1849">
            <v>1</v>
          </cell>
        </row>
        <row r="1850">
          <cell r="R1850" t="str">
            <v>C1A1</v>
          </cell>
          <cell r="V1850">
            <v>1</v>
          </cell>
        </row>
        <row r="1851">
          <cell r="R1851" t="str">
            <v>C1A3</v>
          </cell>
          <cell r="V1851">
            <v>1</v>
          </cell>
        </row>
        <row r="1852">
          <cell r="R1852" t="str">
            <v>C1A4</v>
          </cell>
          <cell r="V1852">
            <v>1</v>
          </cell>
        </row>
        <row r="1853">
          <cell r="R1853" t="str">
            <v>C2</v>
          </cell>
          <cell r="V1853">
            <v>1</v>
          </cell>
        </row>
        <row r="1854">
          <cell r="R1854" t="str">
            <v>C2A1</v>
          </cell>
          <cell r="V1854">
            <v>1</v>
          </cell>
        </row>
        <row r="1855">
          <cell r="R1855" t="str">
            <v>C1</v>
          </cell>
          <cell r="V1855">
            <v>1</v>
          </cell>
        </row>
        <row r="1856">
          <cell r="R1856" t="str">
            <v>C1A1</v>
          </cell>
          <cell r="V1856">
            <v>1</v>
          </cell>
        </row>
        <row r="1857">
          <cell r="R1857" t="str">
            <v>C1A2</v>
          </cell>
          <cell r="V1857">
            <v>1</v>
          </cell>
        </row>
        <row r="1858">
          <cell r="R1858" t="str">
            <v>C1A3</v>
          </cell>
          <cell r="V1858">
            <v>1</v>
          </cell>
        </row>
        <row r="1859">
          <cell r="R1859" t="str">
            <v>C1A4</v>
          </cell>
          <cell r="V1859">
            <v>1</v>
          </cell>
        </row>
        <row r="1860">
          <cell r="R1860" t="str">
            <v>C2</v>
          </cell>
          <cell r="V1860">
            <v>1</v>
          </cell>
        </row>
        <row r="1861">
          <cell r="R1861" t="str">
            <v>C2A1</v>
          </cell>
          <cell r="V1861">
            <v>1</v>
          </cell>
        </row>
        <row r="1862">
          <cell r="R1862" t="str">
            <v>C3</v>
          </cell>
          <cell r="V1862">
            <v>1</v>
          </cell>
        </row>
        <row r="1863">
          <cell r="R1863" t="str">
            <v>C3A1</v>
          </cell>
          <cell r="V1863">
            <v>1</v>
          </cell>
        </row>
        <row r="1864">
          <cell r="R1864" t="str">
            <v>C4</v>
          </cell>
          <cell r="V1864">
            <v>1</v>
          </cell>
        </row>
        <row r="1865">
          <cell r="R1865" t="str">
            <v>C4A3</v>
          </cell>
          <cell r="V1865">
            <v>1</v>
          </cell>
        </row>
        <row r="1866">
          <cell r="R1866" t="str">
            <v>C4A1</v>
          </cell>
          <cell r="V1866">
            <v>1</v>
          </cell>
        </row>
        <row r="1867">
          <cell r="R1867" t="str">
            <v>C4A2</v>
          </cell>
          <cell r="V1867">
            <v>1</v>
          </cell>
        </row>
        <row r="1868">
          <cell r="R1868" t="str">
            <v>C4A4</v>
          </cell>
          <cell r="V1868">
            <v>1</v>
          </cell>
        </row>
        <row r="1869">
          <cell r="R1869" t="str">
            <v>C6A3</v>
          </cell>
          <cell r="V1869">
            <v>1</v>
          </cell>
        </row>
        <row r="1870">
          <cell r="R1870" t="str">
            <v>C6</v>
          </cell>
          <cell r="V1870">
            <v>1</v>
          </cell>
        </row>
        <row r="1871">
          <cell r="R1871" t="str">
            <v>C6A1</v>
          </cell>
          <cell r="V1871">
            <v>1</v>
          </cell>
        </row>
        <row r="1872">
          <cell r="R1872" t="str">
            <v>C6A2</v>
          </cell>
          <cell r="V1872">
            <v>1</v>
          </cell>
        </row>
        <row r="1873">
          <cell r="R1873" t="str">
            <v>C1</v>
          </cell>
          <cell r="V1873">
            <v>1</v>
          </cell>
        </row>
        <row r="1874">
          <cell r="R1874" t="str">
            <v>C1A1</v>
          </cell>
          <cell r="V1874">
            <v>1</v>
          </cell>
        </row>
        <row r="1875">
          <cell r="R1875" t="str">
            <v>C2</v>
          </cell>
          <cell r="V1875">
            <v>1</v>
          </cell>
        </row>
        <row r="1876">
          <cell r="R1876" t="str">
            <v>C2A1</v>
          </cell>
          <cell r="V1876">
            <v>1</v>
          </cell>
        </row>
        <row r="1877">
          <cell r="R1877" t="str">
            <v>C1</v>
          </cell>
          <cell r="V1877">
            <v>1</v>
          </cell>
        </row>
        <row r="1878">
          <cell r="R1878" t="str">
            <v>C1A1</v>
          </cell>
          <cell r="V1878">
            <v>1</v>
          </cell>
        </row>
        <row r="1879">
          <cell r="R1879" t="str">
            <v>C2A1</v>
          </cell>
          <cell r="V1879">
            <v>1</v>
          </cell>
        </row>
        <row r="1880">
          <cell r="R1880" t="str">
            <v>C1</v>
          </cell>
          <cell r="V1880">
            <v>1</v>
          </cell>
        </row>
        <row r="1881">
          <cell r="R1881" t="str">
            <v>C1A1</v>
          </cell>
          <cell r="V1881">
            <v>1</v>
          </cell>
        </row>
        <row r="1882">
          <cell r="R1882" t="str">
            <v>C2</v>
          </cell>
          <cell r="V1882">
            <v>1</v>
          </cell>
        </row>
        <row r="1883">
          <cell r="R1883" t="str">
            <v>C2A1</v>
          </cell>
          <cell r="V1883">
            <v>1</v>
          </cell>
        </row>
        <row r="1884">
          <cell r="R1884" t="str">
            <v>C3</v>
          </cell>
          <cell r="V1884">
            <v>1</v>
          </cell>
        </row>
        <row r="1885">
          <cell r="R1885" t="str">
            <v>C3A1</v>
          </cell>
          <cell r="V1885">
            <v>1</v>
          </cell>
        </row>
        <row r="1886">
          <cell r="R1886" t="str">
            <v>C1</v>
          </cell>
          <cell r="V1886">
            <v>1</v>
          </cell>
        </row>
        <row r="1887">
          <cell r="R1887" t="str">
            <v>C1A1</v>
          </cell>
          <cell r="V1887">
            <v>1</v>
          </cell>
        </row>
        <row r="1888">
          <cell r="R1888" t="str">
            <v>C1A2</v>
          </cell>
          <cell r="V1888">
            <v>1</v>
          </cell>
        </row>
        <row r="1889">
          <cell r="R1889" t="str">
            <v>C2</v>
          </cell>
          <cell r="V1889">
            <v>1</v>
          </cell>
        </row>
        <row r="1890">
          <cell r="R1890" t="str">
            <v>C2A1</v>
          </cell>
          <cell r="V1890">
            <v>1</v>
          </cell>
        </row>
        <row r="1891">
          <cell r="R1891" t="str">
            <v>C1</v>
          </cell>
          <cell r="V1891">
            <v>1</v>
          </cell>
        </row>
        <row r="1892">
          <cell r="R1892" t="str">
            <v>C1A1</v>
          </cell>
          <cell r="V1892">
            <v>1</v>
          </cell>
        </row>
        <row r="1893">
          <cell r="R1893" t="str">
            <v>C2</v>
          </cell>
          <cell r="V1893">
            <v>1</v>
          </cell>
        </row>
        <row r="1894">
          <cell r="R1894" t="str">
            <v>C2A1</v>
          </cell>
          <cell r="V1894">
            <v>1</v>
          </cell>
        </row>
        <row r="1895">
          <cell r="R1895" t="str">
            <v>C3</v>
          </cell>
          <cell r="V1895">
            <v>1</v>
          </cell>
        </row>
        <row r="1896">
          <cell r="R1896" t="str">
            <v>C3A1</v>
          </cell>
          <cell r="V1896">
            <v>1</v>
          </cell>
        </row>
        <row r="1897">
          <cell r="R1897" t="str">
            <v>C4</v>
          </cell>
          <cell r="V1897">
            <v>1</v>
          </cell>
        </row>
        <row r="1898">
          <cell r="R1898" t="str">
            <v>C4A1</v>
          </cell>
          <cell r="V1898">
            <v>1</v>
          </cell>
        </row>
        <row r="1930">
          <cell r="R1930" t="str">
            <v>C3</v>
          </cell>
        </row>
        <row r="1931">
          <cell r="R1931" t="str">
            <v>C3A1</v>
          </cell>
        </row>
        <row r="1932">
          <cell r="R1932" t="str">
            <v>C4</v>
          </cell>
        </row>
        <row r="1933">
          <cell r="R1933" t="str">
            <v>C4A1</v>
          </cell>
        </row>
        <row r="1947">
          <cell r="V1947">
            <v>1</v>
          </cell>
        </row>
        <row r="1948">
          <cell r="V1948">
            <v>1</v>
          </cell>
        </row>
        <row r="1950">
          <cell r="V1950">
            <v>1</v>
          </cell>
        </row>
        <row r="1964">
          <cell r="R1964" t="str">
            <v>C1</v>
          </cell>
        </row>
        <row r="1965">
          <cell r="R1965" t="str">
            <v>C1A1</v>
          </cell>
        </row>
        <row r="1966">
          <cell r="R1966" t="str">
            <v>C2</v>
          </cell>
        </row>
        <row r="1967">
          <cell r="R1967" t="str">
            <v>C3</v>
          </cell>
        </row>
        <row r="1974">
          <cell r="V1974">
            <v>1</v>
          </cell>
        </row>
        <row r="1975">
          <cell r="V1975">
            <v>1</v>
          </cell>
        </row>
        <row r="1976">
          <cell r="V1976">
            <v>1</v>
          </cell>
        </row>
        <row r="1981">
          <cell r="V1981">
            <v>1</v>
          </cell>
        </row>
        <row r="1982">
          <cell r="V1982">
            <v>1</v>
          </cell>
        </row>
        <row r="1984">
          <cell r="V1984">
            <v>1</v>
          </cell>
        </row>
        <row r="1989">
          <cell r="V1989">
            <v>1</v>
          </cell>
        </row>
        <row r="2005">
          <cell r="V2005">
            <v>1</v>
          </cell>
        </row>
        <row r="2006">
          <cell r="V2006">
            <v>1</v>
          </cell>
        </row>
        <row r="2007">
          <cell r="V2007">
            <v>1</v>
          </cell>
        </row>
        <row r="2008">
          <cell r="V2008">
            <v>1</v>
          </cell>
        </row>
        <row r="2013">
          <cell r="R2013" t="str">
            <v>C1</v>
          </cell>
        </row>
        <row r="2014">
          <cell r="R2014" t="str">
            <v>C1A1</v>
          </cell>
        </row>
        <row r="2015">
          <cell r="R2015" t="str">
            <v>C2</v>
          </cell>
        </row>
        <row r="2016">
          <cell r="R2016" t="str">
            <v>C2A1</v>
          </cell>
        </row>
        <row r="2017">
          <cell r="R2017" t="str">
            <v>C3</v>
          </cell>
        </row>
        <row r="2018">
          <cell r="R2018" t="str">
            <v>C4</v>
          </cell>
        </row>
        <row r="2019">
          <cell r="R2019" t="str">
            <v>C4A1</v>
          </cell>
        </row>
        <row r="2026">
          <cell r="R2026" t="str">
            <v>C1</v>
          </cell>
        </row>
        <row r="2027">
          <cell r="R2027" t="str">
            <v>C2</v>
          </cell>
        </row>
        <row r="2028">
          <cell r="R2028" t="str">
            <v>C2A1</v>
          </cell>
        </row>
        <row r="2029">
          <cell r="R2029" t="str">
            <v>C2A2</v>
          </cell>
        </row>
        <row r="2043">
          <cell r="V2043">
            <v>1</v>
          </cell>
        </row>
        <row r="2046">
          <cell r="V2046">
            <v>1</v>
          </cell>
        </row>
        <row r="2051">
          <cell r="V2051">
            <v>1</v>
          </cell>
        </row>
        <row r="2088">
          <cell r="V2088">
            <v>1</v>
          </cell>
        </row>
        <row r="2089">
          <cell r="V2089">
            <v>1</v>
          </cell>
        </row>
        <row r="2179">
          <cell r="V2179">
            <v>1</v>
          </cell>
        </row>
        <row r="2290">
          <cell r="V2290">
            <v>1</v>
          </cell>
        </row>
        <row r="2294">
          <cell r="V2294">
            <v>1</v>
          </cell>
        </row>
        <row r="2307">
          <cell r="V2307">
            <v>0.98</v>
          </cell>
        </row>
        <row r="2320">
          <cell r="V2320">
            <v>1</v>
          </cell>
        </row>
        <row r="2321">
          <cell r="V2321">
            <v>0.94</v>
          </cell>
        </row>
        <row r="2333">
          <cell r="V2333">
            <v>0.95</v>
          </cell>
        </row>
        <row r="2337">
          <cell r="V2337">
            <v>0.91</v>
          </cell>
        </row>
        <row r="2348">
          <cell r="V2348">
            <v>0.93</v>
          </cell>
        </row>
        <row r="2350">
          <cell r="V2350">
            <v>0.95</v>
          </cell>
        </row>
        <row r="2357">
          <cell r="V2357">
            <v>0.98</v>
          </cell>
        </row>
        <row r="2363">
          <cell r="V2363">
            <v>0.96</v>
          </cell>
        </row>
        <row r="2369">
          <cell r="V2369">
            <v>1</v>
          </cell>
        </row>
        <row r="2374">
          <cell r="V2374">
            <v>1</v>
          </cell>
        </row>
      </sheetData>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W42"/>
  <sheetViews>
    <sheetView tabSelected="1" topLeftCell="C1" zoomScale="115" zoomScaleNormal="115" zoomScaleSheetLayoutView="85" zoomScalePageLayoutView="85" workbookViewId="0">
      <selection activeCell="C26" sqref="C26:S34"/>
    </sheetView>
  </sheetViews>
  <sheetFormatPr baseColWidth="10" defaultColWidth="11.5703125" defaultRowHeight="15" x14ac:dyDescent="0.25"/>
  <cols>
    <col min="1" max="2" width="11.5703125" style="1" hidden="1" customWidth="1"/>
    <col min="3" max="5" width="14.140625" style="1" customWidth="1"/>
    <col min="6" max="6" width="18" style="1" customWidth="1"/>
    <col min="7" max="7" width="17" style="1" customWidth="1"/>
    <col min="8" max="8" width="17.42578125" style="1" customWidth="1"/>
    <col min="9" max="9" width="7.42578125" style="1" customWidth="1"/>
    <col min="10" max="10" width="9.85546875" style="1" customWidth="1"/>
    <col min="11" max="11" width="8.5703125" style="1" customWidth="1"/>
    <col min="12" max="12" width="8.85546875" style="1" customWidth="1"/>
    <col min="13" max="13" width="7.85546875" style="1" customWidth="1"/>
    <col min="14" max="14" width="9.28515625" style="1" customWidth="1"/>
    <col min="15" max="15" width="8.85546875" style="1" customWidth="1"/>
    <col min="16" max="16" width="9.28515625" style="1" customWidth="1"/>
    <col min="17" max="17" width="7.42578125" style="1" customWidth="1"/>
    <col min="18" max="18" width="9.5703125" style="1" customWidth="1"/>
    <col min="19" max="19" width="18.5703125" style="1" customWidth="1"/>
    <col min="20" max="16384" width="11.5703125" style="1"/>
  </cols>
  <sheetData>
    <row r="1" spans="2:23" customFormat="1" ht="16.5" customHeight="1" x14ac:dyDescent="0.25">
      <c r="C1" s="119"/>
      <c r="D1" s="119"/>
      <c r="E1" s="119"/>
      <c r="F1" s="119"/>
      <c r="G1" s="119"/>
      <c r="H1" s="119"/>
      <c r="I1" s="119"/>
      <c r="J1" s="119"/>
      <c r="K1" s="119"/>
      <c r="L1" s="119"/>
      <c r="M1" s="119"/>
      <c r="N1" s="119"/>
      <c r="O1" s="119"/>
      <c r="P1" s="119"/>
      <c r="Q1" s="119"/>
      <c r="R1" s="119"/>
      <c r="S1" s="119"/>
    </row>
    <row r="2" spans="2:23" customFormat="1" ht="30.75" customHeight="1" x14ac:dyDescent="0.25">
      <c r="C2" s="120" t="s">
        <v>55</v>
      </c>
      <c r="D2" s="120"/>
      <c r="E2" s="120"/>
      <c r="F2" s="120"/>
      <c r="G2" s="120"/>
      <c r="H2" s="120"/>
      <c r="I2" s="120"/>
      <c r="J2" s="120"/>
      <c r="K2" s="120"/>
      <c r="L2" s="120"/>
      <c r="M2" s="120"/>
      <c r="N2" s="120"/>
      <c r="O2" s="120"/>
      <c r="P2" s="120"/>
      <c r="Q2" s="120"/>
      <c r="R2" s="120"/>
      <c r="S2" s="120"/>
    </row>
    <row r="3" spans="2:23" customFormat="1" ht="24" customHeight="1" x14ac:dyDescent="0.25">
      <c r="C3" s="123" t="s">
        <v>2172</v>
      </c>
      <c r="D3" s="124"/>
      <c r="E3" s="124"/>
      <c r="F3" s="124"/>
      <c r="G3" s="124"/>
      <c r="H3" s="124"/>
      <c r="I3" s="124"/>
      <c r="J3" s="124"/>
      <c r="K3" s="124"/>
      <c r="L3" s="124"/>
      <c r="M3" s="124"/>
      <c r="N3" s="124"/>
      <c r="O3" s="124"/>
      <c r="P3" s="124"/>
      <c r="Q3" s="124"/>
      <c r="R3" s="124"/>
      <c r="S3" s="125"/>
    </row>
    <row r="4" spans="2:23" customFormat="1" ht="27.75" customHeight="1" x14ac:dyDescent="0.25">
      <c r="B4" t="str">
        <f>E4&amp;D7</f>
        <v/>
      </c>
      <c r="C4" s="121" t="s">
        <v>42</v>
      </c>
      <c r="D4" s="121"/>
      <c r="E4" s="130"/>
      <c r="F4" s="130"/>
      <c r="G4" s="121" t="s">
        <v>43</v>
      </c>
      <c r="H4" s="121"/>
      <c r="I4" s="107" t="str">
        <f>IFERROR(VLOOKUP(E4,Estr!B:C,2,FALSE),"")</f>
        <v/>
      </c>
      <c r="J4" s="107"/>
      <c r="K4" s="107"/>
      <c r="L4" s="107"/>
      <c r="M4" s="107"/>
      <c r="N4" s="121" t="s">
        <v>28</v>
      </c>
      <c r="O4" s="121"/>
      <c r="P4" s="121"/>
      <c r="Q4" s="126" t="s">
        <v>16617</v>
      </c>
      <c r="R4" s="127"/>
      <c r="S4" s="128"/>
    </row>
    <row r="5" spans="2:23" s="4" customFormat="1" ht="16.899999999999999" customHeight="1" x14ac:dyDescent="0.25">
      <c r="C5" s="104" t="s">
        <v>24</v>
      </c>
      <c r="D5" s="104"/>
      <c r="E5" s="104"/>
      <c r="F5" s="104"/>
      <c r="G5" s="104"/>
      <c r="H5" s="104"/>
      <c r="I5" s="104"/>
      <c r="J5" s="104"/>
      <c r="K5" s="104"/>
      <c r="L5" s="104"/>
      <c r="M5" s="104"/>
      <c r="N5" s="104"/>
      <c r="O5" s="104"/>
      <c r="P5" s="104"/>
      <c r="Q5" s="104"/>
      <c r="R5" s="104"/>
      <c r="S5" s="104"/>
    </row>
    <row r="6" spans="2:23" s="4" customFormat="1" ht="16.899999999999999" customHeight="1" x14ac:dyDescent="0.25">
      <c r="C6" s="105" t="s">
        <v>60</v>
      </c>
      <c r="D6" s="105"/>
      <c r="E6" s="105"/>
      <c r="F6" s="105"/>
      <c r="G6" s="105"/>
      <c r="H6" s="105"/>
      <c r="I6" s="105"/>
      <c r="J6" s="105"/>
      <c r="K6" s="105"/>
      <c r="L6" s="105"/>
      <c r="M6" s="105"/>
      <c r="N6" s="105"/>
      <c r="O6" s="105"/>
      <c r="P6" s="105"/>
      <c r="Q6" s="105"/>
      <c r="R6" s="105"/>
      <c r="S6" s="105"/>
    </row>
    <row r="7" spans="2:23" s="2" customFormat="1" ht="25.9" customHeight="1" x14ac:dyDescent="0.2">
      <c r="C7" s="49" t="s">
        <v>38</v>
      </c>
      <c r="D7" s="129"/>
      <c r="E7" s="129"/>
      <c r="F7" s="100" t="s">
        <v>39</v>
      </c>
      <c r="G7" s="100"/>
      <c r="H7" s="106" t="str">
        <f>IFERROR(VLOOKUP(D7,Estr!H:I,2,FALSE),"")</f>
        <v/>
      </c>
      <c r="I7" s="106"/>
      <c r="J7" s="106"/>
      <c r="K7" s="106"/>
      <c r="L7" s="106"/>
      <c r="M7" s="106"/>
      <c r="N7" s="106"/>
      <c r="O7" s="106"/>
      <c r="P7" s="106"/>
      <c r="Q7" s="106"/>
      <c r="R7" s="106"/>
      <c r="S7" s="106"/>
    </row>
    <row r="8" spans="2:23" s="2" customFormat="1" ht="66" customHeight="1" x14ac:dyDescent="0.2">
      <c r="C8" s="51" t="s">
        <v>25</v>
      </c>
      <c r="D8" s="48" t="str">
        <f>IFERROR(VLOOKUP(B4,Estr!A:AA,22,FALSE),"")</f>
        <v/>
      </c>
      <c r="E8" s="106" t="str">
        <f>IFERROR(VLOOKUP(B4,Estr!A:AA,23,FALSE),"")</f>
        <v/>
      </c>
      <c r="F8" s="106"/>
      <c r="G8" s="106"/>
      <c r="H8" s="51" t="s">
        <v>48</v>
      </c>
      <c r="I8" s="51" t="s">
        <v>57</v>
      </c>
      <c r="J8" s="48" t="str">
        <f>IFERROR(VLOOKUP(B4,Estr!A:AA,10,FALSE),"")</f>
        <v/>
      </c>
      <c r="K8" s="107" t="str">
        <f>IFERROR(VLOOKUP(B4,Estr!A:AA,11,FALSE),"")</f>
        <v/>
      </c>
      <c r="L8" s="107"/>
      <c r="M8" s="51" t="s">
        <v>58</v>
      </c>
      <c r="N8" s="48" t="str">
        <f>IFERROR(VLOOKUP(B4,Estr!A:AA,12,FALSE),"")</f>
        <v/>
      </c>
      <c r="O8" s="107" t="str">
        <f>IFERROR(VLOOKUP(B4,Estr!A:AA,13,FALSE),"")</f>
        <v/>
      </c>
      <c r="P8" s="107"/>
      <c r="Q8" s="51" t="s">
        <v>59</v>
      </c>
      <c r="R8" s="48" t="str">
        <f>IFERROR(VLOOKUP(B4,Estr!A:AA,14,FALSE),"")</f>
        <v/>
      </c>
      <c r="S8" s="52" t="str">
        <f>IFERROR(VLOOKUP(B4,Estr!A:AA,15,FALSE),"")</f>
        <v/>
      </c>
    </row>
    <row r="9" spans="2:23" s="2" customFormat="1" ht="55.5" customHeight="1" x14ac:dyDescent="0.2">
      <c r="C9" s="51" t="s">
        <v>56</v>
      </c>
      <c r="D9" s="50" t="str">
        <f>IFERROR(VLOOKUP(B4,Estr!A:AA,24,FALSE),"")</f>
        <v/>
      </c>
      <c r="E9" s="106" t="str">
        <f>IFERROR(VLOOKUP(B4,Estr!A:AA,25,FALSE),"")</f>
        <v/>
      </c>
      <c r="F9" s="106"/>
      <c r="G9" s="106"/>
      <c r="H9" s="49" t="s">
        <v>26</v>
      </c>
      <c r="I9" s="106" t="str">
        <f>IFERROR(VLOOKUP(B4,Estr!A:AA,26,FALSE),"")</f>
        <v/>
      </c>
      <c r="J9" s="106"/>
      <c r="K9" s="107" t="str">
        <f>IFERROR(VLOOKUP(B4,Estr!A:AA,27,FALSE),"")</f>
        <v/>
      </c>
      <c r="L9" s="107"/>
      <c r="M9" s="107"/>
      <c r="N9" s="107"/>
      <c r="O9" s="107"/>
      <c r="P9" s="107"/>
      <c r="Q9" s="107"/>
      <c r="R9" s="107"/>
      <c r="S9" s="107"/>
    </row>
    <row r="10" spans="2:23" s="5" customFormat="1" ht="16.899999999999999" customHeight="1" x14ac:dyDescent="0.25">
      <c r="C10" s="104" t="s">
        <v>23</v>
      </c>
      <c r="D10" s="104"/>
      <c r="E10" s="104"/>
      <c r="F10" s="104"/>
      <c r="G10" s="104"/>
      <c r="H10" s="104"/>
      <c r="I10" s="104"/>
      <c r="J10" s="104"/>
      <c r="K10" s="104"/>
      <c r="L10" s="104"/>
      <c r="M10" s="104"/>
      <c r="N10" s="104"/>
      <c r="O10" s="104"/>
      <c r="P10" s="104"/>
      <c r="Q10" s="104"/>
      <c r="R10" s="104"/>
      <c r="S10" s="104"/>
      <c r="W10" s="5" t="s">
        <v>16614</v>
      </c>
    </row>
    <row r="11" spans="2:23" s="5" customFormat="1" ht="16.899999999999999" customHeight="1" x14ac:dyDescent="0.25">
      <c r="C11" s="122" t="s">
        <v>40</v>
      </c>
      <c r="D11" s="122"/>
      <c r="E11" s="122"/>
      <c r="F11" s="122"/>
      <c r="G11" s="122"/>
      <c r="H11" s="122"/>
      <c r="I11" s="122"/>
      <c r="J11" s="122"/>
      <c r="K11" s="122"/>
      <c r="L11" s="122"/>
      <c r="M11" s="122"/>
      <c r="N11" s="122"/>
      <c r="O11" s="122"/>
      <c r="P11" s="122"/>
      <c r="Q11" s="122"/>
      <c r="R11" s="122"/>
      <c r="S11" s="122"/>
    </row>
    <row r="12" spans="2:23" s="3" customFormat="1" ht="18" customHeight="1" x14ac:dyDescent="0.25">
      <c r="C12" s="49" t="s">
        <v>28</v>
      </c>
      <c r="D12" s="102" t="s">
        <v>49</v>
      </c>
      <c r="E12" s="102"/>
      <c r="F12" s="100" t="s">
        <v>50</v>
      </c>
      <c r="G12" s="100"/>
      <c r="H12" s="102" t="s">
        <v>51</v>
      </c>
      <c r="I12" s="102"/>
      <c r="J12" s="102"/>
      <c r="K12" s="102"/>
      <c r="L12" s="102" t="s">
        <v>52</v>
      </c>
      <c r="M12" s="102"/>
      <c r="N12" s="102"/>
      <c r="O12" s="102"/>
      <c r="P12" s="102" t="s">
        <v>53</v>
      </c>
      <c r="Q12" s="102"/>
      <c r="R12" s="102"/>
      <c r="S12" s="102"/>
    </row>
    <row r="13" spans="2:23" ht="17.25" customHeight="1" x14ac:dyDescent="0.25">
      <c r="C13" s="51" t="s">
        <v>16</v>
      </c>
      <c r="D13" s="108" t="str">
        <f>IFERROR(VLOOKUP(B4,Estr!A:AB,28,FALSE),"")</f>
        <v/>
      </c>
      <c r="E13" s="108"/>
      <c r="F13" s="101" t="str">
        <f>IFERROR(VLOOKUP($B$4,'R1TPrep'!A:H,6,FALSE),"")</f>
        <v/>
      </c>
      <c r="G13" s="101"/>
      <c r="H13" s="103" t="str">
        <f>IFERROR(VLOOKUP($B$4,'R1TPrep'!A:H,7,FALSE),"")</f>
        <v/>
      </c>
      <c r="I13" s="103"/>
      <c r="J13" s="103"/>
      <c r="K13" s="103"/>
      <c r="L13" s="103" t="str">
        <f>IFERROR(VLOOKUP($B$4,'R1TPrep'!A:H,8,FALSE),"")</f>
        <v/>
      </c>
      <c r="M13" s="103"/>
      <c r="N13" s="103"/>
      <c r="O13" s="103"/>
      <c r="P13" s="98" t="str">
        <f>IFERROR((L13/H13),"")</f>
        <v/>
      </c>
      <c r="Q13" s="98"/>
      <c r="R13" s="98"/>
      <c r="S13" s="98"/>
    </row>
    <row r="14" spans="2:23" x14ac:dyDescent="0.25">
      <c r="C14" s="51" t="s">
        <v>17</v>
      </c>
      <c r="D14" s="108"/>
      <c r="E14" s="108"/>
      <c r="F14" s="101" t="str">
        <f>IFERROR(VLOOKUP($B$4,'R1TPrep'!A:M,9,FALSE),"")</f>
        <v/>
      </c>
      <c r="G14" s="101"/>
      <c r="H14" s="103" t="str">
        <f>IFERROR(VLOOKUP($B$4,'R1TPrep'!A:M,10,FALSE),"")</f>
        <v/>
      </c>
      <c r="I14" s="103"/>
      <c r="J14" s="103"/>
      <c r="K14" s="103"/>
      <c r="L14" s="103" t="str">
        <f>IFERROR(VLOOKUP($B$4,'R1TPrep'!A:M,11,FALSE),"")</f>
        <v/>
      </c>
      <c r="M14" s="103"/>
      <c r="N14" s="103"/>
      <c r="O14" s="103"/>
      <c r="P14" s="98" t="str">
        <f>IFERROR((L14/H14),"")</f>
        <v/>
      </c>
      <c r="Q14" s="98"/>
      <c r="R14" s="98"/>
      <c r="S14" s="98"/>
    </row>
    <row r="15" spans="2:23" x14ac:dyDescent="0.25">
      <c r="C15" s="51" t="s">
        <v>18</v>
      </c>
      <c r="D15" s="108"/>
      <c r="E15" s="108"/>
      <c r="F15" s="101" t="str">
        <f>IFERROR(VLOOKUP($B$4,'R1TPrep'!A:N,12,FALSE),"")</f>
        <v/>
      </c>
      <c r="G15" s="101"/>
      <c r="H15" s="103" t="str">
        <f>IFERROR(VLOOKUP($B$4,'R1TPrep'!A:N,13,FALSE),"")</f>
        <v/>
      </c>
      <c r="I15" s="103"/>
      <c r="J15" s="103"/>
      <c r="K15" s="103"/>
      <c r="L15" s="103" t="str">
        <f>IFERROR(VLOOKUP($B$4,'R1TPrep'!A:N,14,FALSE),"")</f>
        <v/>
      </c>
      <c r="M15" s="103"/>
      <c r="N15" s="103"/>
      <c r="O15" s="103"/>
      <c r="P15" s="98" t="str">
        <f>IFERROR((L15/H15),"")</f>
        <v/>
      </c>
      <c r="Q15" s="98"/>
      <c r="R15" s="98"/>
      <c r="S15" s="98"/>
    </row>
    <row r="16" spans="2:23" x14ac:dyDescent="0.25">
      <c r="C16" s="51" t="s">
        <v>19</v>
      </c>
      <c r="D16" s="108"/>
      <c r="E16" s="108"/>
      <c r="F16" s="101" t="str">
        <f>IFERROR(VLOOKUP($B$4,'R1TPrep'!A:Q,15,FALSE),"")</f>
        <v/>
      </c>
      <c r="G16" s="101"/>
      <c r="H16" s="103" t="str">
        <f>IFERROR(VLOOKUP($B$4,'R1TPrep'!A:Q,16,FALSE),"")</f>
        <v/>
      </c>
      <c r="I16" s="103"/>
      <c r="J16" s="103"/>
      <c r="K16" s="103"/>
      <c r="L16" s="103" t="str">
        <f>IFERROR(VLOOKUP($B$4,'R1TPrep'!A:Q,17,FALSE),"")</f>
        <v/>
      </c>
      <c r="M16" s="103"/>
      <c r="N16" s="103"/>
      <c r="O16" s="103"/>
      <c r="P16" s="98" t="str">
        <f>IFERROR((L16/H16),"")</f>
        <v/>
      </c>
      <c r="Q16" s="98"/>
      <c r="R16" s="98"/>
      <c r="S16" s="98"/>
    </row>
    <row r="17" spans="3:19" x14ac:dyDescent="0.25">
      <c r="C17" s="51" t="s">
        <v>27</v>
      </c>
      <c r="D17" s="108"/>
      <c r="E17" s="108"/>
      <c r="F17" s="99"/>
      <c r="G17" s="99"/>
      <c r="H17" s="94"/>
      <c r="I17" s="94"/>
      <c r="J17" s="94"/>
      <c r="K17" s="94"/>
      <c r="L17" s="94"/>
      <c r="M17" s="94"/>
      <c r="N17" s="94"/>
      <c r="O17" s="94"/>
      <c r="P17" s="98" t="str">
        <f>IFERROR((L17/H17),"")</f>
        <v/>
      </c>
      <c r="Q17" s="98"/>
      <c r="R17" s="98"/>
      <c r="S17" s="98"/>
    </row>
    <row r="18" spans="3:19" s="5" customFormat="1" ht="16.899999999999999" customHeight="1" x14ac:dyDescent="0.25">
      <c r="C18" s="105" t="s">
        <v>41</v>
      </c>
      <c r="D18" s="105"/>
      <c r="E18" s="105"/>
      <c r="F18" s="105"/>
      <c r="G18" s="105"/>
      <c r="H18" s="105"/>
      <c r="I18" s="105"/>
      <c r="J18" s="105"/>
      <c r="K18" s="105"/>
      <c r="L18" s="105"/>
      <c r="M18" s="105"/>
      <c r="N18" s="105"/>
      <c r="O18" s="105"/>
      <c r="P18" s="105"/>
      <c r="Q18" s="105"/>
      <c r="R18" s="105"/>
      <c r="S18" s="105"/>
    </row>
    <row r="19" spans="3:19" ht="18" customHeight="1" x14ac:dyDescent="0.25">
      <c r="C19" s="110" t="s">
        <v>54</v>
      </c>
      <c r="D19" s="110"/>
      <c r="E19" s="110"/>
      <c r="F19" s="95" t="s">
        <v>0</v>
      </c>
      <c r="G19" s="96"/>
      <c r="H19" s="96"/>
      <c r="I19" s="96"/>
      <c r="J19" s="97"/>
      <c r="K19" s="95" t="s">
        <v>1</v>
      </c>
      <c r="L19" s="96"/>
      <c r="M19" s="96"/>
      <c r="N19" s="96"/>
      <c r="O19" s="96"/>
      <c r="P19" s="97"/>
      <c r="Q19" s="95" t="s">
        <v>2</v>
      </c>
      <c r="R19" s="96"/>
      <c r="S19" s="97"/>
    </row>
    <row r="20" spans="3:19" x14ac:dyDescent="0.25">
      <c r="C20" s="110"/>
      <c r="D20" s="110"/>
      <c r="E20" s="110"/>
      <c r="F20" s="49">
        <v>1000</v>
      </c>
      <c r="G20" s="49">
        <v>2000</v>
      </c>
      <c r="H20" s="49">
        <v>3000</v>
      </c>
      <c r="I20" s="102">
        <v>4000</v>
      </c>
      <c r="J20" s="102"/>
      <c r="K20" s="102">
        <v>5000</v>
      </c>
      <c r="L20" s="102"/>
      <c r="M20" s="102">
        <v>6000</v>
      </c>
      <c r="N20" s="102"/>
      <c r="O20" s="102">
        <v>7000</v>
      </c>
      <c r="P20" s="102"/>
      <c r="Q20" s="116">
        <v>8000</v>
      </c>
      <c r="R20" s="117"/>
      <c r="S20" s="49">
        <v>9000</v>
      </c>
    </row>
    <row r="21" spans="3:19" ht="39" customHeight="1" x14ac:dyDescent="0.25">
      <c r="C21" s="110"/>
      <c r="D21" s="110"/>
      <c r="E21" s="110"/>
      <c r="F21" s="53" t="s">
        <v>3</v>
      </c>
      <c r="G21" s="53" t="s">
        <v>4</v>
      </c>
      <c r="H21" s="53" t="s">
        <v>5</v>
      </c>
      <c r="I21" s="90" t="s">
        <v>6</v>
      </c>
      <c r="J21" s="90"/>
      <c r="K21" s="90" t="s">
        <v>7</v>
      </c>
      <c r="L21" s="90"/>
      <c r="M21" s="90" t="s">
        <v>8</v>
      </c>
      <c r="N21" s="90"/>
      <c r="O21" s="90" t="s">
        <v>9</v>
      </c>
      <c r="P21" s="90"/>
      <c r="Q21" s="131" t="s">
        <v>10</v>
      </c>
      <c r="R21" s="132"/>
      <c r="S21" s="53" t="s">
        <v>11</v>
      </c>
    </row>
    <row r="22" spans="3:19" ht="21.75" customHeight="1" x14ac:dyDescent="0.25">
      <c r="C22" s="102" t="s">
        <v>44</v>
      </c>
      <c r="D22" s="102"/>
      <c r="E22" s="102"/>
      <c r="F22" s="54" t="str">
        <f>IFERROR(VLOOKUP(B4,Estr!A:AK,29,FALSE),"")</f>
        <v/>
      </c>
      <c r="G22" s="54" t="str">
        <f>IFERROR(VLOOKUP(B4,Estr!A:AK,30,FALSE),"")</f>
        <v/>
      </c>
      <c r="H22" s="54" t="str">
        <f>IFERROR(VLOOKUP(B4,Estr!A:AK,31,FALSE),"")</f>
        <v/>
      </c>
      <c r="I22" s="93" t="str">
        <f>IFERROR(VLOOKUP(B4,Estr!A:AK,32,FALSE),"")</f>
        <v/>
      </c>
      <c r="J22" s="93"/>
      <c r="K22" s="93" t="str">
        <f>IFERROR(VLOOKUP(B4,Estr!A:AK,33,FALSE),"")</f>
        <v/>
      </c>
      <c r="L22" s="93"/>
      <c r="M22" s="93" t="str">
        <f>IFERROR(VLOOKUP(B4,Estr!A:AK,34,FALSE),"")</f>
        <v/>
      </c>
      <c r="N22" s="93"/>
      <c r="O22" s="93" t="str">
        <f>IFERROR(VLOOKUP(B4,Estr!A:AK,35,FALSE),"")</f>
        <v/>
      </c>
      <c r="P22" s="93"/>
      <c r="Q22" s="133" t="str">
        <f>IFERROR(VLOOKUP(B4,Estr!A:AK,36,FALSE),"")</f>
        <v/>
      </c>
      <c r="R22" s="134"/>
      <c r="S22" s="55" t="str">
        <f>IFERROR(VLOOKUP(B4,Estr!A:AK,37,FALSE),"")</f>
        <v/>
      </c>
    </row>
    <row r="23" spans="3:19" ht="21.75" customHeight="1" x14ac:dyDescent="0.25">
      <c r="C23" s="102" t="s">
        <v>45</v>
      </c>
      <c r="D23" s="102"/>
      <c r="E23" s="102"/>
      <c r="F23" s="56"/>
      <c r="G23" s="56"/>
      <c r="H23" s="56"/>
      <c r="I23" s="91"/>
      <c r="J23" s="92"/>
      <c r="K23" s="91"/>
      <c r="L23" s="92"/>
      <c r="M23" s="91"/>
      <c r="N23" s="92"/>
      <c r="O23" s="91"/>
      <c r="P23" s="92"/>
      <c r="Q23" s="91"/>
      <c r="R23" s="92"/>
      <c r="S23" s="56"/>
    </row>
    <row r="24" spans="3:19" ht="21.75" customHeight="1" x14ac:dyDescent="0.25">
      <c r="C24" s="102" t="s">
        <v>46</v>
      </c>
      <c r="D24" s="102"/>
      <c r="E24" s="102"/>
      <c r="F24" s="56"/>
      <c r="G24" s="56"/>
      <c r="H24" s="56"/>
      <c r="I24" s="118"/>
      <c r="J24" s="118"/>
      <c r="K24" s="118"/>
      <c r="L24" s="118"/>
      <c r="M24" s="118"/>
      <c r="N24" s="118"/>
      <c r="O24" s="118"/>
      <c r="P24" s="118"/>
      <c r="Q24" s="135"/>
      <c r="R24" s="136"/>
      <c r="S24" s="57"/>
    </row>
    <row r="25" spans="3:19" x14ac:dyDescent="0.25">
      <c r="C25" s="115" t="s">
        <v>33</v>
      </c>
      <c r="D25" s="115"/>
      <c r="E25" s="115"/>
      <c r="F25" s="115"/>
      <c r="G25" s="115"/>
      <c r="H25" s="115"/>
      <c r="I25" s="115"/>
      <c r="J25" s="115"/>
      <c r="K25" s="115"/>
      <c r="L25" s="115"/>
      <c r="M25" s="115"/>
      <c r="N25" s="115"/>
      <c r="O25" s="115"/>
      <c r="P25" s="115"/>
      <c r="Q25" s="115"/>
      <c r="R25" s="115"/>
      <c r="S25" s="115"/>
    </row>
    <row r="26" spans="3:19" x14ac:dyDescent="0.25">
      <c r="C26" s="74"/>
      <c r="D26" s="75"/>
      <c r="E26" s="75"/>
      <c r="F26" s="75"/>
      <c r="G26" s="75"/>
      <c r="H26" s="75"/>
      <c r="I26" s="75"/>
      <c r="J26" s="75"/>
      <c r="K26" s="75"/>
      <c r="L26" s="75"/>
      <c r="M26" s="75"/>
      <c r="N26" s="75"/>
      <c r="O26" s="75"/>
      <c r="P26" s="75"/>
      <c r="Q26" s="75"/>
      <c r="R26" s="75"/>
      <c r="S26" s="76"/>
    </row>
    <row r="27" spans="3:19" ht="14.45" customHeight="1" x14ac:dyDescent="0.25">
      <c r="C27" s="58"/>
      <c r="D27" s="111" t="s">
        <v>16609</v>
      </c>
      <c r="E27" s="111"/>
      <c r="F27" s="111"/>
      <c r="G27" s="111"/>
      <c r="H27" s="59"/>
      <c r="I27" s="59"/>
      <c r="J27" s="59"/>
      <c r="K27" s="111" t="s">
        <v>16610</v>
      </c>
      <c r="L27" s="111"/>
      <c r="M27" s="111"/>
      <c r="N27" s="111"/>
      <c r="O27" s="111"/>
      <c r="P27" s="111"/>
      <c r="Q27" s="111"/>
      <c r="R27" s="111"/>
      <c r="S27" s="60"/>
    </row>
    <row r="28" spans="3:19" x14ac:dyDescent="0.25">
      <c r="C28" s="58"/>
      <c r="D28" s="111"/>
      <c r="E28" s="111"/>
      <c r="F28" s="111"/>
      <c r="G28" s="111"/>
      <c r="H28" s="59"/>
      <c r="I28" s="59"/>
      <c r="J28" s="59"/>
      <c r="K28" s="111"/>
      <c r="L28" s="111"/>
      <c r="M28" s="111"/>
      <c r="N28" s="111"/>
      <c r="O28" s="111"/>
      <c r="P28" s="111"/>
      <c r="Q28" s="111"/>
      <c r="R28" s="111"/>
      <c r="S28" s="60"/>
    </row>
    <row r="29" spans="3:19" x14ac:dyDescent="0.25">
      <c r="C29" s="58"/>
      <c r="D29" s="111"/>
      <c r="E29" s="111"/>
      <c r="F29" s="111"/>
      <c r="G29" s="111"/>
      <c r="H29" s="59"/>
      <c r="I29" s="59"/>
      <c r="J29" s="59"/>
      <c r="K29" s="111"/>
      <c r="L29" s="111"/>
      <c r="M29" s="111"/>
      <c r="N29" s="111"/>
      <c r="O29" s="111"/>
      <c r="P29" s="111"/>
      <c r="Q29" s="111"/>
      <c r="R29" s="111"/>
      <c r="S29" s="60"/>
    </row>
    <row r="30" spans="3:19" x14ac:dyDescent="0.25">
      <c r="C30" s="58"/>
      <c r="D30" s="112"/>
      <c r="E30" s="112"/>
      <c r="F30" s="112"/>
      <c r="G30" s="112"/>
      <c r="H30" s="59"/>
      <c r="I30" s="59"/>
      <c r="J30" s="59"/>
      <c r="K30" s="112"/>
      <c r="L30" s="112"/>
      <c r="M30" s="112"/>
      <c r="N30" s="112"/>
      <c r="O30" s="112"/>
      <c r="P30" s="112"/>
      <c r="Q30" s="112"/>
      <c r="R30" s="112"/>
      <c r="S30" s="60"/>
    </row>
    <row r="31" spans="3:19" x14ac:dyDescent="0.25">
      <c r="C31" s="58"/>
      <c r="D31" s="113" t="s">
        <v>34</v>
      </c>
      <c r="E31" s="113"/>
      <c r="F31" s="113"/>
      <c r="G31" s="113"/>
      <c r="H31" s="59"/>
      <c r="I31" s="59"/>
      <c r="J31" s="59"/>
      <c r="K31" s="113" t="s">
        <v>34</v>
      </c>
      <c r="L31" s="113"/>
      <c r="M31" s="113"/>
      <c r="N31" s="113"/>
      <c r="O31" s="113"/>
      <c r="P31" s="113"/>
      <c r="Q31" s="113"/>
      <c r="R31" s="113"/>
      <c r="S31" s="60"/>
    </row>
    <row r="32" spans="3:19" x14ac:dyDescent="0.25">
      <c r="C32" s="58"/>
      <c r="D32" s="114" t="s">
        <v>35</v>
      </c>
      <c r="E32" s="114"/>
      <c r="F32" s="114"/>
      <c r="G32" s="114"/>
      <c r="H32" s="59"/>
      <c r="I32" s="59"/>
      <c r="J32" s="59"/>
      <c r="K32" s="114" t="s">
        <v>35</v>
      </c>
      <c r="L32" s="114"/>
      <c r="M32" s="114"/>
      <c r="N32" s="114"/>
      <c r="O32" s="114"/>
      <c r="P32" s="114"/>
      <c r="Q32" s="114"/>
      <c r="R32" s="114"/>
      <c r="S32" s="60"/>
    </row>
    <row r="33" spans="3:19" x14ac:dyDescent="0.25">
      <c r="C33" s="58"/>
      <c r="D33" s="114" t="s">
        <v>36</v>
      </c>
      <c r="E33" s="114"/>
      <c r="F33" s="114" t="s">
        <v>37</v>
      </c>
      <c r="G33" s="114"/>
      <c r="H33" s="59"/>
      <c r="I33" s="59"/>
      <c r="J33" s="59"/>
      <c r="K33" s="114" t="s">
        <v>36</v>
      </c>
      <c r="L33" s="114"/>
      <c r="M33" s="114"/>
      <c r="N33" s="114"/>
      <c r="O33" s="114" t="s">
        <v>37</v>
      </c>
      <c r="P33" s="114"/>
      <c r="Q33" s="114"/>
      <c r="R33" s="114"/>
      <c r="S33" s="60"/>
    </row>
    <row r="34" spans="3:19" x14ac:dyDescent="0.25">
      <c r="C34" s="62"/>
      <c r="D34" s="63"/>
      <c r="E34" s="63"/>
      <c r="F34" s="63"/>
      <c r="G34" s="63"/>
      <c r="H34" s="63"/>
      <c r="I34" s="63"/>
      <c r="J34" s="63"/>
      <c r="K34" s="63"/>
      <c r="L34" s="63"/>
      <c r="M34" s="63"/>
      <c r="N34" s="63"/>
      <c r="O34" s="63"/>
      <c r="P34" s="63"/>
      <c r="Q34" s="63"/>
      <c r="R34" s="63"/>
      <c r="S34" s="64"/>
    </row>
    <row r="35" spans="3:19" customFormat="1" ht="8.4499999999999993" customHeight="1" x14ac:dyDescent="0.25">
      <c r="C35" s="109"/>
      <c r="D35" s="109"/>
      <c r="E35" s="109"/>
      <c r="F35" s="109"/>
      <c r="G35" s="109"/>
      <c r="H35" s="109"/>
      <c r="I35" s="109"/>
      <c r="J35" s="109"/>
      <c r="K35" s="109"/>
      <c r="L35" s="109"/>
      <c r="M35" s="109"/>
      <c r="N35" s="109"/>
      <c r="O35" s="109"/>
      <c r="P35" s="109"/>
      <c r="Q35" s="109"/>
      <c r="R35" s="109"/>
      <c r="S35" s="109"/>
    </row>
    <row r="42" spans="3:19" ht="13.5" customHeight="1" x14ac:dyDescent="0.25"/>
  </sheetData>
  <sheetProtection algorithmName="SHA-512" hashValue="0fAYPsN0pNXOUvcg2MCfRZSjnkmD11bI4HXPVsxuXU97wcSiSqNSPDwA2yiFO6rHxcyO4cGKhHjW0A+XKj8VRQ==" saltValue="ZQfe9butms9u3D5Unbme8w==" spinCount="100000" sheet="1" objects="1" scenarios="1" formatRows="0"/>
  <mergeCells count="93">
    <mergeCell ref="P15:S15"/>
    <mergeCell ref="Q21:R21"/>
    <mergeCell ref="Q22:R22"/>
    <mergeCell ref="Q23:R23"/>
    <mergeCell ref="Q24:R24"/>
    <mergeCell ref="C18:S18"/>
    <mergeCell ref="C22:E22"/>
    <mergeCell ref="C23:E23"/>
    <mergeCell ref="C24:E24"/>
    <mergeCell ref="M20:N20"/>
    <mergeCell ref="I20:J20"/>
    <mergeCell ref="K24:L24"/>
    <mergeCell ref="M21:N21"/>
    <mergeCell ref="O20:P20"/>
    <mergeCell ref="I22:J22"/>
    <mergeCell ref="I23:J23"/>
    <mergeCell ref="C1:S1"/>
    <mergeCell ref="C2:S2"/>
    <mergeCell ref="C4:D4"/>
    <mergeCell ref="C10:S10"/>
    <mergeCell ref="C11:S11"/>
    <mergeCell ref="H7:S7"/>
    <mergeCell ref="C3:S3"/>
    <mergeCell ref="O8:P8"/>
    <mergeCell ref="G4:H4"/>
    <mergeCell ref="Q4:S4"/>
    <mergeCell ref="D7:E7"/>
    <mergeCell ref="F7:G7"/>
    <mergeCell ref="I4:M4"/>
    <mergeCell ref="E4:F4"/>
    <mergeCell ref="N4:P4"/>
    <mergeCell ref="I24:J24"/>
    <mergeCell ref="O22:P22"/>
    <mergeCell ref="O24:P24"/>
    <mergeCell ref="M24:N24"/>
    <mergeCell ref="M23:N23"/>
    <mergeCell ref="I21:J21"/>
    <mergeCell ref="K20:L20"/>
    <mergeCell ref="C35:S35"/>
    <mergeCell ref="C19:E21"/>
    <mergeCell ref="D27:G30"/>
    <mergeCell ref="D31:G31"/>
    <mergeCell ref="D33:E33"/>
    <mergeCell ref="F33:G33"/>
    <mergeCell ref="K31:R31"/>
    <mergeCell ref="K32:R32"/>
    <mergeCell ref="O33:R33"/>
    <mergeCell ref="K33:N33"/>
    <mergeCell ref="K27:R30"/>
    <mergeCell ref="D32:G32"/>
    <mergeCell ref="C25:S25"/>
    <mergeCell ref="Q20:R20"/>
    <mergeCell ref="H15:K15"/>
    <mergeCell ref="L15:O15"/>
    <mergeCell ref="H16:K16"/>
    <mergeCell ref="L16:O16"/>
    <mergeCell ref="C5:S5"/>
    <mergeCell ref="C6:S6"/>
    <mergeCell ref="E8:G8"/>
    <mergeCell ref="K8:L8"/>
    <mergeCell ref="E9:G9"/>
    <mergeCell ref="I9:J9"/>
    <mergeCell ref="K9:S9"/>
    <mergeCell ref="P12:S12"/>
    <mergeCell ref="P14:S14"/>
    <mergeCell ref="D12:E12"/>
    <mergeCell ref="D13:E17"/>
    <mergeCell ref="P13:S13"/>
    <mergeCell ref="L12:O12"/>
    <mergeCell ref="H12:K12"/>
    <mergeCell ref="H13:K13"/>
    <mergeCell ref="L13:O13"/>
    <mergeCell ref="H14:K14"/>
    <mergeCell ref="L14:O14"/>
    <mergeCell ref="F12:G12"/>
    <mergeCell ref="F13:G13"/>
    <mergeCell ref="F14:G14"/>
    <mergeCell ref="F15:G15"/>
    <mergeCell ref="F16:G16"/>
    <mergeCell ref="L17:O17"/>
    <mergeCell ref="K19:P19"/>
    <mergeCell ref="F19:J19"/>
    <mergeCell ref="P16:S16"/>
    <mergeCell ref="P17:S17"/>
    <mergeCell ref="Q19:S19"/>
    <mergeCell ref="F17:G17"/>
    <mergeCell ref="H17:K17"/>
    <mergeCell ref="O21:P21"/>
    <mergeCell ref="K21:L21"/>
    <mergeCell ref="O23:P23"/>
    <mergeCell ref="M22:N22"/>
    <mergeCell ref="K22:L22"/>
    <mergeCell ref="K23:L23"/>
  </mergeCells>
  <printOptions horizontalCentered="1"/>
  <pageMargins left="0.39" right="0.24" top="0.8125" bottom="0.41" header="0.31496062992125984" footer="0.31496062992125984"/>
  <pageSetup scale="65" fitToHeight="0" orientation="landscape" r:id="rId1"/>
  <headerFooter>
    <oddHeader xml:space="preserve">&amp;L&amp;G&amp;R&amp;"Roboto Black,Normal"&amp;14&amp;K9D2148
CUENTA PÚBLICA 2024     </oddHeader>
    <oddFooter>&amp;C&amp;"Roboto,Normal"&amp;P</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6FBADEA-116E-40FB-B8E3-1369C2EFCDB7}">
          <x14:formula1>
            <xm:f>CG!$G$4:$G$170</xm:f>
          </x14:formula1>
          <xm:sqref>D7:E7</xm:sqref>
        </x14:dataValidation>
        <x14:dataValidation type="list" allowBlank="1" showInputMessage="1" showErrorMessage="1" xr:uid="{167D9157-137E-4164-ADF3-B38262DE4553}">
          <x14:formula1>
            <xm:f>CG!$B$2:$B$101</xm:f>
          </x14:formula1>
          <xm:sqref>E4:F4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C3EC-C18D-4250-BF59-D46A7B0B0A58}">
  <sheetPr codeName="Hoja4">
    <pageSetUpPr fitToPage="1"/>
  </sheetPr>
  <dimension ref="A1:S63"/>
  <sheetViews>
    <sheetView topLeftCell="D1" zoomScale="130" zoomScaleNormal="130" zoomScalePageLayoutView="85" workbookViewId="0">
      <selection activeCell="P29" sqref="P29"/>
    </sheetView>
  </sheetViews>
  <sheetFormatPr baseColWidth="10" defaultColWidth="11.5703125" defaultRowHeight="15" x14ac:dyDescent="0.25"/>
  <cols>
    <col min="1" max="2" width="14.28515625" style="1" hidden="1" customWidth="1"/>
    <col min="3" max="3" width="33" style="1" hidden="1" customWidth="1"/>
    <col min="4" max="4" width="14.28515625" style="1" customWidth="1"/>
    <col min="5" max="5" width="31" style="1" customWidth="1"/>
    <col min="6" max="6" width="32.140625" style="1" customWidth="1"/>
    <col min="7" max="7" width="55.7109375" style="1" customWidth="1"/>
    <col min="8" max="9" width="18.5703125" style="1" customWidth="1"/>
    <col min="10" max="10" width="15.7109375" style="1" customWidth="1"/>
    <col min="11" max="18" width="7.42578125" style="1" customWidth="1"/>
    <col min="19" max="19" width="23.140625" style="1" customWidth="1"/>
    <col min="20" max="16384" width="11.5703125" style="1"/>
  </cols>
  <sheetData>
    <row r="1" spans="1:19" customFormat="1" x14ac:dyDescent="0.25">
      <c r="D1" s="137"/>
      <c r="E1" s="137"/>
      <c r="F1" s="137"/>
      <c r="G1" s="137"/>
      <c r="H1" s="137"/>
      <c r="I1" s="137"/>
      <c r="J1" s="137"/>
      <c r="K1" s="137"/>
      <c r="L1" s="137"/>
      <c r="M1" s="137"/>
      <c r="N1" s="137"/>
      <c r="O1" s="137"/>
      <c r="P1" s="137"/>
      <c r="Q1" s="137"/>
      <c r="R1" s="137"/>
      <c r="S1" s="137"/>
    </row>
    <row r="2" spans="1:19" customFormat="1" ht="18.75" x14ac:dyDescent="0.25">
      <c r="D2" s="120" t="s">
        <v>55</v>
      </c>
      <c r="E2" s="120"/>
      <c r="F2" s="120"/>
      <c r="G2" s="120"/>
      <c r="H2" s="120"/>
      <c r="I2" s="120"/>
      <c r="J2" s="120"/>
      <c r="K2" s="120"/>
      <c r="L2" s="120"/>
      <c r="M2" s="120"/>
      <c r="N2" s="120"/>
      <c r="O2" s="120"/>
      <c r="P2" s="120"/>
      <c r="Q2" s="120"/>
      <c r="R2" s="120"/>
      <c r="S2" s="120"/>
    </row>
    <row r="3" spans="1:19" customFormat="1" ht="18.75" x14ac:dyDescent="0.25">
      <c r="D3" s="123" t="s">
        <v>2173</v>
      </c>
      <c r="E3" s="124"/>
      <c r="F3" s="124"/>
      <c r="G3" s="124"/>
      <c r="H3" s="124"/>
      <c r="I3" s="124"/>
      <c r="J3" s="124"/>
      <c r="K3" s="124"/>
      <c r="L3" s="124"/>
      <c r="M3" s="124"/>
      <c r="N3" s="124"/>
      <c r="O3" s="124"/>
      <c r="P3" s="124"/>
      <c r="Q3" s="124"/>
      <c r="R3" s="124"/>
      <c r="S3" s="125"/>
    </row>
    <row r="4" spans="1:19" customFormat="1" ht="15.75" x14ac:dyDescent="0.25">
      <c r="B4" t="str">
        <f>F4&amp;E8</f>
        <v>00</v>
      </c>
      <c r="D4" s="138" t="s">
        <v>42</v>
      </c>
      <c r="E4" s="138"/>
      <c r="F4" s="84">
        <f>'IAPI A1'!E4</f>
        <v>0</v>
      </c>
      <c r="G4" s="139" t="s">
        <v>43</v>
      </c>
      <c r="H4" s="140"/>
      <c r="I4" s="141" t="str">
        <f>'IAPI A1'!I4</f>
        <v/>
      </c>
      <c r="J4" s="142"/>
      <c r="K4" s="142"/>
      <c r="L4" s="142"/>
      <c r="M4" s="142"/>
      <c r="N4" s="143"/>
      <c r="O4" s="138" t="s">
        <v>28</v>
      </c>
      <c r="P4" s="138"/>
      <c r="Q4" s="138"/>
      <c r="R4" s="141" t="s">
        <v>16617</v>
      </c>
      <c r="S4" s="143"/>
    </row>
    <row r="5" spans="1:19" customFormat="1" x14ac:dyDescent="0.25">
      <c r="D5" s="151"/>
      <c r="E5" s="152"/>
      <c r="F5" s="152"/>
      <c r="G5" s="152"/>
      <c r="H5" s="152"/>
      <c r="I5" s="152"/>
      <c r="J5" s="152"/>
      <c r="K5" s="152"/>
      <c r="L5" s="152"/>
      <c r="M5" s="152"/>
      <c r="N5" s="152"/>
      <c r="O5" s="152"/>
      <c r="P5" s="152"/>
      <c r="Q5" s="152"/>
      <c r="R5" s="152"/>
      <c r="S5" s="153"/>
    </row>
    <row r="6" spans="1:19" s="4" customFormat="1" ht="15.75" x14ac:dyDescent="0.25">
      <c r="D6" s="104" t="s">
        <v>24</v>
      </c>
      <c r="E6" s="104"/>
      <c r="F6" s="104"/>
      <c r="G6" s="104"/>
      <c r="H6" s="104"/>
      <c r="I6" s="104"/>
      <c r="J6" s="104"/>
      <c r="K6" s="104"/>
      <c r="L6" s="104"/>
      <c r="M6" s="104"/>
      <c r="N6" s="104"/>
      <c r="O6" s="104"/>
      <c r="P6" s="104"/>
      <c r="Q6" s="104"/>
      <c r="R6" s="104"/>
      <c r="S6" s="104"/>
    </row>
    <row r="7" spans="1:19" s="4" customFormat="1" ht="15.75" x14ac:dyDescent="0.25">
      <c r="D7" s="105" t="s">
        <v>60</v>
      </c>
      <c r="E7" s="105"/>
      <c r="F7" s="105"/>
      <c r="G7" s="105"/>
      <c r="H7" s="105"/>
      <c r="I7" s="105"/>
      <c r="J7" s="105"/>
      <c r="K7" s="105"/>
      <c r="L7" s="105"/>
      <c r="M7" s="105"/>
      <c r="N7" s="105"/>
      <c r="O7" s="105"/>
      <c r="P7" s="105"/>
      <c r="Q7" s="105"/>
      <c r="R7" s="105"/>
      <c r="S7" s="105"/>
    </row>
    <row r="8" spans="1:19" s="2" customFormat="1" ht="15.75" x14ac:dyDescent="0.2">
      <c r="D8" s="85" t="s">
        <v>38</v>
      </c>
      <c r="E8" s="164">
        <f>'IAPI A1'!D7</f>
        <v>0</v>
      </c>
      <c r="F8" s="165"/>
      <c r="G8" s="166" t="s">
        <v>39</v>
      </c>
      <c r="H8" s="166"/>
      <c r="I8" s="167" t="str">
        <f>'IAPI A1'!H7</f>
        <v/>
      </c>
      <c r="J8" s="167"/>
      <c r="K8" s="167"/>
      <c r="L8" s="167"/>
      <c r="M8" s="167"/>
      <c r="N8" s="167"/>
      <c r="O8" s="167"/>
      <c r="P8" s="167"/>
      <c r="Q8" s="167"/>
      <c r="R8" s="167"/>
      <c r="S8" s="167"/>
    </row>
    <row r="9" spans="1:19" ht="15.75" x14ac:dyDescent="0.25">
      <c r="D9" s="104" t="s">
        <v>29</v>
      </c>
      <c r="E9" s="104"/>
      <c r="F9" s="104"/>
      <c r="G9" s="104"/>
      <c r="H9" s="104"/>
      <c r="I9" s="104"/>
      <c r="J9" s="104"/>
      <c r="K9" s="104"/>
      <c r="L9" s="104"/>
      <c r="M9" s="104"/>
      <c r="N9" s="104"/>
      <c r="O9" s="104"/>
      <c r="P9" s="104"/>
      <c r="Q9" s="104"/>
      <c r="R9" s="104"/>
      <c r="S9" s="104"/>
    </row>
    <row r="10" spans="1:19" x14ac:dyDescent="0.25">
      <c r="D10" s="168"/>
      <c r="E10" s="86" t="s">
        <v>21</v>
      </c>
      <c r="F10" s="154" t="s">
        <v>32</v>
      </c>
      <c r="G10" s="155"/>
      <c r="H10" s="155"/>
      <c r="I10" s="157"/>
      <c r="J10" s="154" t="s">
        <v>47</v>
      </c>
      <c r="K10" s="155"/>
      <c r="L10" s="155"/>
      <c r="M10" s="155"/>
      <c r="N10" s="144" t="s">
        <v>2130</v>
      </c>
      <c r="O10" s="144"/>
      <c r="P10" s="144"/>
      <c r="Q10" s="144"/>
      <c r="R10" s="144"/>
      <c r="S10" s="144"/>
    </row>
    <row r="11" spans="1:19" ht="23.25" customHeight="1" x14ac:dyDescent="0.25">
      <c r="D11" s="168"/>
      <c r="E11" s="65" t="s">
        <v>30</v>
      </c>
      <c r="F11" s="156"/>
      <c r="G11" s="156"/>
      <c r="H11" s="156"/>
      <c r="I11" s="156"/>
      <c r="J11" s="145" t="s">
        <v>8276</v>
      </c>
      <c r="K11" s="145"/>
      <c r="L11" s="145"/>
      <c r="M11" s="145"/>
      <c r="N11" s="158" t="str">
        <f>IFERROR(VLOOKUP(B4,Estr!A:AN,40,FALSE),"")</f>
        <v/>
      </c>
      <c r="O11" s="159"/>
      <c r="P11" s="159"/>
      <c r="Q11" s="159"/>
      <c r="R11" s="159"/>
      <c r="S11" s="160"/>
    </row>
    <row r="12" spans="1:19" ht="23.25" customHeight="1" x14ac:dyDescent="0.25">
      <c r="D12" s="168"/>
      <c r="E12" s="65" t="s">
        <v>31</v>
      </c>
      <c r="F12" s="145" t="str">
        <f>IFERROR(VLOOKUP(B4,Estr!A:AN,39,FALSE),"")</f>
        <v/>
      </c>
      <c r="G12" s="145"/>
      <c r="H12" s="145"/>
      <c r="I12" s="145"/>
      <c r="J12" s="145" t="s">
        <v>2171</v>
      </c>
      <c r="K12" s="145"/>
      <c r="L12" s="145"/>
      <c r="M12" s="145"/>
      <c r="N12" s="161"/>
      <c r="O12" s="162"/>
      <c r="P12" s="162"/>
      <c r="Q12" s="162"/>
      <c r="R12" s="162"/>
      <c r="S12" s="163"/>
    </row>
    <row r="13" spans="1:19" s="3" customFormat="1" x14ac:dyDescent="0.25">
      <c r="D13" s="147" t="s">
        <v>20</v>
      </c>
      <c r="E13" s="147"/>
      <c r="F13" s="147"/>
      <c r="G13" s="147"/>
      <c r="H13" s="147"/>
      <c r="I13" s="147"/>
      <c r="J13" s="147"/>
      <c r="K13" s="147"/>
      <c r="L13" s="147"/>
      <c r="M13" s="147"/>
      <c r="N13" s="147"/>
      <c r="O13" s="147"/>
      <c r="P13" s="147"/>
      <c r="Q13" s="147"/>
      <c r="R13" s="147"/>
      <c r="S13" s="147"/>
    </row>
    <row r="14" spans="1:19" s="3" customFormat="1" ht="27.75" customHeight="1" x14ac:dyDescent="0.25">
      <c r="D14" s="144" t="s">
        <v>21</v>
      </c>
      <c r="E14" s="149" t="s">
        <v>2127</v>
      </c>
      <c r="F14" s="149" t="s">
        <v>2126</v>
      </c>
      <c r="G14" s="149" t="s">
        <v>22</v>
      </c>
      <c r="H14" s="144" t="s">
        <v>12</v>
      </c>
      <c r="I14" s="144" t="s">
        <v>16622</v>
      </c>
      <c r="J14" s="144" t="s">
        <v>16623</v>
      </c>
      <c r="K14" s="144" t="s">
        <v>13</v>
      </c>
      <c r="L14" s="144"/>
      <c r="M14" s="144"/>
      <c r="N14" s="144"/>
      <c r="O14" s="148" t="s">
        <v>14</v>
      </c>
      <c r="P14" s="148"/>
      <c r="Q14" s="148"/>
      <c r="R14" s="148"/>
      <c r="S14" s="149" t="s">
        <v>15</v>
      </c>
    </row>
    <row r="15" spans="1:19" s="3" customFormat="1" ht="27.75" customHeight="1" x14ac:dyDescent="0.25">
      <c r="D15" s="144"/>
      <c r="E15" s="150"/>
      <c r="F15" s="150"/>
      <c r="G15" s="150"/>
      <c r="H15" s="144"/>
      <c r="I15" s="144"/>
      <c r="J15" s="144"/>
      <c r="K15" s="87" t="s">
        <v>16</v>
      </c>
      <c r="L15" s="87" t="s">
        <v>17</v>
      </c>
      <c r="M15" s="87" t="s">
        <v>18</v>
      </c>
      <c r="N15" s="65" t="s">
        <v>19</v>
      </c>
      <c r="O15" s="87" t="s">
        <v>16</v>
      </c>
      <c r="P15" s="87" t="s">
        <v>17</v>
      </c>
      <c r="Q15" s="87" t="s">
        <v>18</v>
      </c>
      <c r="R15" s="65" t="s">
        <v>19</v>
      </c>
      <c r="S15" s="150"/>
    </row>
    <row r="16" spans="1:19" customFormat="1" x14ac:dyDescent="0.25">
      <c r="A16" t="s">
        <v>4634</v>
      </c>
      <c r="B16" t="str">
        <f>$B$4&amp;A16</f>
        <v>00_1</v>
      </c>
      <c r="C16" t="str">
        <f>$B$4&amp;"_"&amp;D16</f>
        <v>00_</v>
      </c>
      <c r="D16" s="66" t="str">
        <f>IFERROR(VLOOKUP(B16,'C_Focapp cor'!A:Q,6,FALSE),"")</f>
        <v/>
      </c>
      <c r="E16" s="67" t="str">
        <f>IFERROR(VLOOKUP(B16,'C_Focapp cor'!A:Q,7,FALSE),"")</f>
        <v/>
      </c>
      <c r="F16" s="88" t="str">
        <f>IFERROR(VLOOKUP(B16,'C_Focapp cor'!A:Q,8,FALSE),"")</f>
        <v/>
      </c>
      <c r="G16" s="89"/>
      <c r="H16" s="82" t="str">
        <f>IFERROR(VLOOKUP(B16,'C_Focapp cor'!A:Q,12,FALSE),"")</f>
        <v/>
      </c>
      <c r="I16" s="68"/>
      <c r="J16" s="83"/>
      <c r="K16" s="69" t="str">
        <f>IFERROR(VLOOKUP(B16,'C_Focapp cor'!A:Q,13,FALSE),"")</f>
        <v/>
      </c>
      <c r="L16" s="69" t="str">
        <f>IFERROR(VLOOKUP(B16,'C_Focapp cor'!A:Q,14,FALSE),"")</f>
        <v/>
      </c>
      <c r="M16" s="69" t="str">
        <f>IFERROR(VLOOKUP(B16,'C_Focapp cor'!A:Q,15,FALSE),"")</f>
        <v/>
      </c>
      <c r="N16" s="69" t="str">
        <f>IFERROR(VLOOKUP(B16,'C_Focapp cor'!A:Q,16,FALSE),"")</f>
        <v/>
      </c>
      <c r="O16" s="70" t="str">
        <f>IFERROR(VLOOKUP(C16,RTInd!A:L,10,FALSE),"")</f>
        <v/>
      </c>
      <c r="P16" s="71" t="str">
        <f>IFERROR(VLOOKUP(C16,RTInd!A:L,11,FALSE),"")</f>
        <v/>
      </c>
      <c r="Q16" s="71" t="str">
        <f>IFERROR(VLOOKUP(C16,RTInd!A:L,12,FALSE),"")</f>
        <v/>
      </c>
      <c r="R16" s="71" t="str">
        <f>IFERROR(I16/H16,"")</f>
        <v/>
      </c>
      <c r="S16" s="72"/>
    </row>
    <row r="17" spans="1:19" customFormat="1" x14ac:dyDescent="0.25">
      <c r="A17" t="s">
        <v>4635</v>
      </c>
      <c r="B17" t="str">
        <f t="shared" ref="B17:B40" si="0">$B$4&amp;A17</f>
        <v>00_2</v>
      </c>
      <c r="C17" t="str">
        <f t="shared" ref="C17:C50" si="1">$B$4&amp;"_"&amp;D17</f>
        <v>00_</v>
      </c>
      <c r="D17" s="66" t="str">
        <f>IFERROR(VLOOKUP(B17,'C_Focapp cor'!A:Q,6,FALSE),"")</f>
        <v/>
      </c>
      <c r="E17" s="67" t="str">
        <f>IFERROR(VLOOKUP(B17,'C_Focapp cor'!A:Q,7,FALSE),"")</f>
        <v/>
      </c>
      <c r="F17" s="88" t="str">
        <f>IFERROR(VLOOKUP(B17,'C_Focapp cor'!A:Q,8,FALSE),"")</f>
        <v/>
      </c>
      <c r="G17" s="89"/>
      <c r="H17" s="82" t="str">
        <f>IFERROR(VLOOKUP(B17,'C_Focapp cor'!A:Q,12,FALSE),"")</f>
        <v/>
      </c>
      <c r="I17" s="68"/>
      <c r="J17" s="83"/>
      <c r="K17" s="69" t="str">
        <f>IFERROR(VLOOKUP(B17,'C_Focapp cor'!A:Q,13,FALSE),"")</f>
        <v/>
      </c>
      <c r="L17" s="69" t="str">
        <f>IFERROR(VLOOKUP(B17,'C_Focapp cor'!A:Q,14,FALSE),"")</f>
        <v/>
      </c>
      <c r="M17" s="69" t="str">
        <f>IFERROR(VLOOKUP(B17,'C_Focapp cor'!A:Q,15,FALSE),"")</f>
        <v/>
      </c>
      <c r="N17" s="69" t="str">
        <f>IFERROR(VLOOKUP(B17,'C_Focapp cor'!A:Q,16,FALSE),"")</f>
        <v/>
      </c>
      <c r="O17" s="70" t="str">
        <f>IFERROR(VLOOKUP(C17,RTInd!A:L,10,FALSE),"")</f>
        <v/>
      </c>
      <c r="P17" s="71" t="str">
        <f>IFERROR(VLOOKUP(C17,RTInd!A:L,11,FALSE),"")</f>
        <v/>
      </c>
      <c r="Q17" s="71" t="str">
        <f>IFERROR(VLOOKUP(C17,RTInd!A:L,12,FALSE),"")</f>
        <v/>
      </c>
      <c r="R17" s="71" t="str">
        <f t="shared" ref="R17:R50" si="2">IFERROR(I17/H17,"")</f>
        <v/>
      </c>
      <c r="S17" s="72"/>
    </row>
    <row r="18" spans="1:19" customFormat="1" x14ac:dyDescent="0.25">
      <c r="A18" t="s">
        <v>4636</v>
      </c>
      <c r="B18" t="str">
        <f t="shared" si="0"/>
        <v>00_3</v>
      </c>
      <c r="C18" t="str">
        <f t="shared" si="1"/>
        <v>00_</v>
      </c>
      <c r="D18" s="66" t="str">
        <f>IFERROR(VLOOKUP(B18,'C_Focapp cor'!A:Q,6,FALSE),"")</f>
        <v/>
      </c>
      <c r="E18" s="67" t="str">
        <f>IFERROR(VLOOKUP(B18,'C_Focapp cor'!A:Q,7,FALSE),"")</f>
        <v/>
      </c>
      <c r="F18" s="88" t="str">
        <f>IFERROR(VLOOKUP(B18,'C_Focapp cor'!A:Q,8,FALSE),"")</f>
        <v/>
      </c>
      <c r="G18" s="89" t="s">
        <v>16616</v>
      </c>
      <c r="H18" s="82" t="str">
        <f>IFERROR(VLOOKUP(B18,'C_Focapp cor'!A:Q,12,FALSE),"")</f>
        <v/>
      </c>
      <c r="I18" s="68"/>
      <c r="J18" s="83"/>
      <c r="K18" s="69" t="str">
        <f>IFERROR(VLOOKUP(B18,'C_Focapp cor'!A:Q,13,FALSE),"")</f>
        <v/>
      </c>
      <c r="L18" s="69" t="str">
        <f>IFERROR(VLOOKUP(B18,'C_Focapp cor'!A:Q,14,FALSE),"")</f>
        <v/>
      </c>
      <c r="M18" s="69" t="str">
        <f>IFERROR(VLOOKUP(B18,'C_Focapp cor'!A:Q,15,FALSE),"")</f>
        <v/>
      </c>
      <c r="N18" s="69" t="str">
        <f>IFERROR(VLOOKUP(B18,'C_Focapp cor'!A:Q,16,FALSE),"")</f>
        <v/>
      </c>
      <c r="O18" s="70" t="str">
        <f>IFERROR(VLOOKUP(C18,RTInd!A:L,10,FALSE),"")</f>
        <v/>
      </c>
      <c r="P18" s="71" t="str">
        <f>IFERROR(VLOOKUP(C18,RTInd!A:L,11,FALSE),"")</f>
        <v/>
      </c>
      <c r="Q18" s="71" t="str">
        <f>IFERROR(VLOOKUP(C18,RTInd!A:L,12,FALSE),"")</f>
        <v/>
      </c>
      <c r="R18" s="71" t="str">
        <f t="shared" si="2"/>
        <v/>
      </c>
      <c r="S18" s="72"/>
    </row>
    <row r="19" spans="1:19" customFormat="1" x14ac:dyDescent="0.25">
      <c r="A19" t="s">
        <v>4637</v>
      </c>
      <c r="B19" t="str">
        <f t="shared" si="0"/>
        <v>00_4</v>
      </c>
      <c r="C19" t="str">
        <f t="shared" si="1"/>
        <v>00_</v>
      </c>
      <c r="D19" s="66" t="str">
        <f>IFERROR(VLOOKUP(B19,'C_Focapp cor'!A:Q,6,FALSE),"")</f>
        <v/>
      </c>
      <c r="E19" s="67" t="str">
        <f>IFERROR(VLOOKUP(B19,'C_Focapp cor'!A:Q,7,FALSE),"")</f>
        <v/>
      </c>
      <c r="F19" s="88" t="str">
        <f>IFERROR(VLOOKUP(B19,'C_Focapp cor'!A:Q,8,FALSE),"")</f>
        <v/>
      </c>
      <c r="G19" s="89"/>
      <c r="H19" s="82" t="str">
        <f>IFERROR(VLOOKUP(B19,'C_Focapp cor'!A:Q,12,FALSE),"")</f>
        <v/>
      </c>
      <c r="I19" s="73"/>
      <c r="J19" s="83"/>
      <c r="K19" s="69" t="str">
        <f>IFERROR(VLOOKUP(B19,'C_Focapp cor'!A:Q,13,FALSE),"")</f>
        <v/>
      </c>
      <c r="L19" s="69" t="str">
        <f>IFERROR(VLOOKUP(B19,'C_Focapp cor'!A:Q,14,FALSE),"")</f>
        <v/>
      </c>
      <c r="M19" s="69" t="str">
        <f>IFERROR(VLOOKUP(B19,'C_Focapp cor'!A:Q,15,FALSE),"")</f>
        <v/>
      </c>
      <c r="N19" s="69" t="str">
        <f>IFERROR(VLOOKUP(B19,'C_Focapp cor'!A:Q,16,FALSE),"")</f>
        <v/>
      </c>
      <c r="O19" s="70" t="str">
        <f>IFERROR(VLOOKUP(C19,RTInd!A:L,10,FALSE),"")</f>
        <v/>
      </c>
      <c r="P19" s="71" t="str">
        <f>IFERROR(VLOOKUP(C19,RTInd!A:L,11,FALSE),"")</f>
        <v/>
      </c>
      <c r="Q19" s="71" t="str">
        <f>IFERROR(VLOOKUP(C19,RTInd!A:L,12,FALSE),"")</f>
        <v/>
      </c>
      <c r="R19" s="71" t="str">
        <f t="shared" si="2"/>
        <v/>
      </c>
      <c r="S19" s="72"/>
    </row>
    <row r="20" spans="1:19" customFormat="1" x14ac:dyDescent="0.25">
      <c r="A20" t="s">
        <v>4638</v>
      </c>
      <c r="B20" t="str">
        <f t="shared" si="0"/>
        <v>00_5</v>
      </c>
      <c r="C20" t="str">
        <f t="shared" si="1"/>
        <v>00_</v>
      </c>
      <c r="D20" s="66" t="str">
        <f>IFERROR(VLOOKUP(B20,'C_Focapp cor'!A:Q,6,FALSE),"")</f>
        <v/>
      </c>
      <c r="E20" s="67" t="str">
        <f>IFERROR(VLOOKUP(B20,'C_Focapp cor'!A:Q,7,FALSE),"")</f>
        <v/>
      </c>
      <c r="F20" s="88" t="str">
        <f>IFERROR(VLOOKUP(B20,'C_Focapp cor'!A:Q,8,FALSE),"")</f>
        <v/>
      </c>
      <c r="G20" s="89"/>
      <c r="H20" s="82" t="str">
        <f>IFERROR(VLOOKUP(B20,'C_Focapp cor'!A:Q,12,FALSE),"")</f>
        <v/>
      </c>
      <c r="I20" s="73"/>
      <c r="J20" s="83"/>
      <c r="K20" s="69" t="str">
        <f>IFERROR(VLOOKUP(B20,'C_Focapp cor'!A:Q,13,FALSE),"")</f>
        <v/>
      </c>
      <c r="L20" s="69" t="str">
        <f>IFERROR(VLOOKUP(B20,'C_Focapp cor'!A:Q,14,FALSE),"")</f>
        <v/>
      </c>
      <c r="M20" s="69" t="str">
        <f>IFERROR(VLOOKUP(B20,'C_Focapp cor'!A:Q,15,FALSE),"")</f>
        <v/>
      </c>
      <c r="N20" s="69" t="str">
        <f>IFERROR(VLOOKUP(B20,'C_Focapp cor'!A:Q,16,FALSE),"")</f>
        <v/>
      </c>
      <c r="O20" s="70" t="str">
        <f>IFERROR(VLOOKUP(C20,RTInd!A:L,10,FALSE),"")</f>
        <v/>
      </c>
      <c r="P20" s="71" t="str">
        <f>IFERROR(VLOOKUP(C20,RTInd!A:L,11,FALSE),"")</f>
        <v/>
      </c>
      <c r="Q20" s="71" t="str">
        <f>IFERROR(VLOOKUP(C20,RTInd!A:L,12,FALSE),"")</f>
        <v/>
      </c>
      <c r="R20" s="71" t="str">
        <f t="shared" si="2"/>
        <v/>
      </c>
      <c r="S20" s="72"/>
    </row>
    <row r="21" spans="1:19" customFormat="1" x14ac:dyDescent="0.25">
      <c r="A21" t="s">
        <v>4639</v>
      </c>
      <c r="B21" t="str">
        <f t="shared" si="0"/>
        <v>00_6</v>
      </c>
      <c r="C21" t="str">
        <f t="shared" si="1"/>
        <v>00_</v>
      </c>
      <c r="D21" s="66" t="str">
        <f>IFERROR(VLOOKUP(B21,'C_Focapp cor'!A:Q,6,FALSE),"")</f>
        <v/>
      </c>
      <c r="E21" s="67" t="str">
        <f>IFERROR(VLOOKUP(B21,'C_Focapp cor'!A:Q,7,FALSE),"")</f>
        <v/>
      </c>
      <c r="F21" s="88" t="str">
        <f>IFERROR(VLOOKUP(B21,'C_Focapp cor'!A:Q,8,FALSE),"")</f>
        <v/>
      </c>
      <c r="G21" s="89"/>
      <c r="H21" s="82" t="str">
        <f>IFERROR(VLOOKUP(B21,'C_Focapp cor'!A:Q,12,FALSE),"")</f>
        <v/>
      </c>
      <c r="I21" s="73"/>
      <c r="J21" s="83"/>
      <c r="K21" s="69" t="str">
        <f>IFERROR(VLOOKUP(B21,'C_Focapp cor'!A:Q,13,FALSE),"")</f>
        <v/>
      </c>
      <c r="L21" s="69" t="str">
        <f>IFERROR(VLOOKUP(B21,'C_Focapp cor'!A:Q,14,FALSE),"")</f>
        <v/>
      </c>
      <c r="M21" s="69" t="str">
        <f>IFERROR(VLOOKUP(B21,'C_Focapp cor'!A:Q,15,FALSE),"")</f>
        <v/>
      </c>
      <c r="N21" s="69" t="str">
        <f>IFERROR(VLOOKUP(B21,'C_Focapp cor'!A:Q,16,FALSE),"")</f>
        <v/>
      </c>
      <c r="O21" s="70" t="str">
        <f>IFERROR(VLOOKUP(C21,RTInd!A:L,10,FALSE),"")</f>
        <v/>
      </c>
      <c r="P21" s="71" t="str">
        <f>IFERROR(VLOOKUP(C21,RTInd!A:L,11,FALSE),"")</f>
        <v/>
      </c>
      <c r="Q21" s="71" t="str">
        <f>IFERROR(VLOOKUP(C21,RTInd!A:L,12,FALSE),"")</f>
        <v/>
      </c>
      <c r="R21" s="71" t="str">
        <f t="shared" si="2"/>
        <v/>
      </c>
      <c r="S21" s="72"/>
    </row>
    <row r="22" spans="1:19" customFormat="1" x14ac:dyDescent="0.25">
      <c r="A22" t="s">
        <v>4640</v>
      </c>
      <c r="B22" t="str">
        <f t="shared" si="0"/>
        <v>00_7</v>
      </c>
      <c r="C22" t="str">
        <f t="shared" si="1"/>
        <v>00_</v>
      </c>
      <c r="D22" s="66" t="str">
        <f>IFERROR(VLOOKUP(B22,'C_Focapp cor'!A:Q,6,FALSE),"")</f>
        <v/>
      </c>
      <c r="E22" s="67" t="str">
        <f>IFERROR(VLOOKUP(B22,'C_Focapp cor'!A:Q,7,FALSE),"")</f>
        <v/>
      </c>
      <c r="F22" s="88" t="str">
        <f>IFERROR(VLOOKUP(B22,'C_Focapp cor'!A:Q,8,FALSE),"")</f>
        <v/>
      </c>
      <c r="G22" s="89"/>
      <c r="H22" s="82" t="str">
        <f>IFERROR(VLOOKUP(B22,'C_Focapp cor'!A:Q,12,FALSE),"")</f>
        <v/>
      </c>
      <c r="I22" s="73"/>
      <c r="J22" s="83"/>
      <c r="K22" s="69" t="str">
        <f>IFERROR(VLOOKUP(B22,'C_Focapp cor'!A:Q,13,FALSE),"")</f>
        <v/>
      </c>
      <c r="L22" s="69" t="str">
        <f>IFERROR(VLOOKUP(B22,'C_Focapp cor'!A:Q,14,FALSE),"")</f>
        <v/>
      </c>
      <c r="M22" s="69" t="str">
        <f>IFERROR(VLOOKUP(B22,'C_Focapp cor'!A:Q,15,FALSE),"")</f>
        <v/>
      </c>
      <c r="N22" s="69" t="str">
        <f>IFERROR(VLOOKUP(B22,'C_Focapp cor'!A:Q,16,FALSE),"")</f>
        <v/>
      </c>
      <c r="O22" s="70" t="str">
        <f>IFERROR(VLOOKUP(C22,RTInd!A:L,10,FALSE),"")</f>
        <v/>
      </c>
      <c r="P22" s="71" t="str">
        <f>IFERROR(VLOOKUP(C22,RTInd!A:L,11,FALSE),"")</f>
        <v/>
      </c>
      <c r="Q22" s="71" t="str">
        <f>IFERROR(VLOOKUP(C22,RTInd!A:L,12,FALSE),"")</f>
        <v/>
      </c>
      <c r="R22" s="71" t="str">
        <f t="shared" si="2"/>
        <v/>
      </c>
      <c r="S22" s="72"/>
    </row>
    <row r="23" spans="1:19" customFormat="1" x14ac:dyDescent="0.25">
      <c r="A23" t="s">
        <v>4641</v>
      </c>
      <c r="B23" t="str">
        <f t="shared" si="0"/>
        <v>00_8</v>
      </c>
      <c r="C23" t="str">
        <f t="shared" si="1"/>
        <v>00_</v>
      </c>
      <c r="D23" s="66" t="str">
        <f>IFERROR(VLOOKUP(B23,'C_Focapp cor'!A:Q,6,FALSE),"")</f>
        <v/>
      </c>
      <c r="E23" s="67" t="str">
        <f>IFERROR(VLOOKUP(B23,'C_Focapp cor'!A:Q,7,FALSE),"")</f>
        <v/>
      </c>
      <c r="F23" s="88" t="str">
        <f>IFERROR(VLOOKUP(B23,'C_Focapp cor'!A:Q,8,FALSE),"")</f>
        <v/>
      </c>
      <c r="G23" s="89"/>
      <c r="H23" s="82" t="str">
        <f>IFERROR(VLOOKUP(B23,'C_Focapp cor'!A:Q,12,FALSE),"")</f>
        <v/>
      </c>
      <c r="I23" s="73"/>
      <c r="J23" s="83"/>
      <c r="K23" s="69" t="str">
        <f>IFERROR(VLOOKUP(B23,'C_Focapp cor'!A:Q,13,FALSE),"")</f>
        <v/>
      </c>
      <c r="L23" s="69" t="str">
        <f>IFERROR(VLOOKUP(B23,'C_Focapp cor'!A:Q,14,FALSE),"")</f>
        <v/>
      </c>
      <c r="M23" s="69" t="str">
        <f>IFERROR(VLOOKUP(B23,'C_Focapp cor'!A:Q,15,FALSE),"")</f>
        <v/>
      </c>
      <c r="N23" s="69" t="str">
        <f>IFERROR(VLOOKUP(B23,'C_Focapp cor'!A:Q,16,FALSE),"")</f>
        <v/>
      </c>
      <c r="O23" s="70" t="str">
        <f>IFERROR(VLOOKUP(C23,RTInd!A:L,10,FALSE),"")</f>
        <v/>
      </c>
      <c r="P23" s="71" t="str">
        <f>IFERROR(VLOOKUP(C23,RTInd!A:L,11,FALSE),"")</f>
        <v/>
      </c>
      <c r="Q23" s="71" t="str">
        <f>IFERROR(VLOOKUP(C23,RTInd!A:L,12,FALSE),"")</f>
        <v/>
      </c>
      <c r="R23" s="71" t="str">
        <f t="shared" si="2"/>
        <v/>
      </c>
      <c r="S23" s="72"/>
    </row>
    <row r="24" spans="1:19" customFormat="1" x14ac:dyDescent="0.25">
      <c r="A24" t="s">
        <v>4642</v>
      </c>
      <c r="B24" t="str">
        <f t="shared" si="0"/>
        <v>00_9</v>
      </c>
      <c r="C24" t="str">
        <f t="shared" si="1"/>
        <v>00_</v>
      </c>
      <c r="D24" s="66" t="str">
        <f>IFERROR(VLOOKUP(B24,'C_Focapp cor'!A:Q,6,FALSE),"")</f>
        <v/>
      </c>
      <c r="E24" s="67" t="str">
        <f>IFERROR(VLOOKUP(B24,'C_Focapp cor'!A:Q,7,FALSE),"")</f>
        <v/>
      </c>
      <c r="F24" s="88" t="str">
        <f>IFERROR(VLOOKUP(B24,'C_Focapp cor'!A:Q,8,FALSE),"")</f>
        <v/>
      </c>
      <c r="G24" s="89"/>
      <c r="H24" s="82" t="str">
        <f>IFERROR(VLOOKUP(B24,'C_Focapp cor'!A:Q,12,FALSE),"")</f>
        <v/>
      </c>
      <c r="I24" s="73"/>
      <c r="J24" s="83"/>
      <c r="K24" s="69" t="str">
        <f>IFERROR(VLOOKUP(B24,'C_Focapp cor'!A:Q,13,FALSE),"")</f>
        <v/>
      </c>
      <c r="L24" s="69" t="str">
        <f>IFERROR(VLOOKUP(B24,'C_Focapp cor'!A:Q,14,FALSE),"")</f>
        <v/>
      </c>
      <c r="M24" s="69" t="str">
        <f>IFERROR(VLOOKUP(B24,'C_Focapp cor'!A:Q,15,FALSE),"")</f>
        <v/>
      </c>
      <c r="N24" s="69" t="str">
        <f>IFERROR(VLOOKUP(B24,'C_Focapp cor'!A:Q,16,FALSE),"")</f>
        <v/>
      </c>
      <c r="O24" s="70" t="str">
        <f>IFERROR(VLOOKUP(C24,RTInd!A:L,10,FALSE),"")</f>
        <v/>
      </c>
      <c r="P24" s="71" t="str">
        <f>IFERROR(VLOOKUP(C24,RTInd!A:L,11,FALSE),"")</f>
        <v/>
      </c>
      <c r="Q24" s="71" t="str">
        <f>IFERROR(VLOOKUP(C24,RTInd!A:L,12,FALSE),"")</f>
        <v/>
      </c>
      <c r="R24" s="71" t="str">
        <f t="shared" si="2"/>
        <v/>
      </c>
      <c r="S24" s="72"/>
    </row>
    <row r="25" spans="1:19" customFormat="1" x14ac:dyDescent="0.25">
      <c r="A25" t="s">
        <v>4643</v>
      </c>
      <c r="B25" t="str">
        <f t="shared" si="0"/>
        <v>00_10</v>
      </c>
      <c r="C25" t="str">
        <f t="shared" si="1"/>
        <v>00_</v>
      </c>
      <c r="D25" s="66" t="str">
        <f>IFERROR(VLOOKUP(B25,'C_Focapp cor'!A:Q,6,FALSE),"")</f>
        <v/>
      </c>
      <c r="E25" s="67" t="str">
        <f>IFERROR(VLOOKUP(B25,'C_Focapp cor'!A:Q,7,FALSE),"")</f>
        <v/>
      </c>
      <c r="F25" s="88" t="str">
        <f>IFERROR(VLOOKUP(B25,'C_Focapp cor'!A:Q,8,FALSE),"")</f>
        <v/>
      </c>
      <c r="G25" s="89"/>
      <c r="H25" s="82" t="str">
        <f>IFERROR(VLOOKUP(B25,'C_Focapp cor'!A:Q,12,FALSE),"")</f>
        <v/>
      </c>
      <c r="I25" s="73"/>
      <c r="J25" s="83"/>
      <c r="K25" s="69" t="str">
        <f>IFERROR(VLOOKUP(B25,'C_Focapp cor'!A:Q,13,FALSE),"")</f>
        <v/>
      </c>
      <c r="L25" s="69" t="str">
        <f>IFERROR(VLOOKUP(B25,'C_Focapp cor'!A:Q,14,FALSE),"")</f>
        <v/>
      </c>
      <c r="M25" s="69" t="str">
        <f>IFERROR(VLOOKUP(B25,'C_Focapp cor'!A:Q,15,FALSE),"")</f>
        <v/>
      </c>
      <c r="N25" s="69" t="str">
        <f>IFERROR(VLOOKUP(B25,'C_Focapp cor'!A:Q,16,FALSE),"")</f>
        <v/>
      </c>
      <c r="O25" s="70" t="str">
        <f>IFERROR(VLOOKUP(C25,RTInd!A:L,10,FALSE),"")</f>
        <v/>
      </c>
      <c r="P25" s="71" t="str">
        <f>IFERROR(VLOOKUP(C25,RTInd!A:L,11,FALSE),"")</f>
        <v/>
      </c>
      <c r="Q25" s="71" t="str">
        <f>IFERROR(VLOOKUP(C25,RTInd!A:L,12,FALSE),"")</f>
        <v/>
      </c>
      <c r="R25" s="71" t="str">
        <f t="shared" si="2"/>
        <v/>
      </c>
      <c r="S25" s="72"/>
    </row>
    <row r="26" spans="1:19" customFormat="1" x14ac:dyDescent="0.25">
      <c r="A26" t="s">
        <v>4644</v>
      </c>
      <c r="B26" t="str">
        <f t="shared" si="0"/>
        <v>00_11</v>
      </c>
      <c r="C26" t="str">
        <f t="shared" si="1"/>
        <v>00_</v>
      </c>
      <c r="D26" s="66" t="str">
        <f>IFERROR(VLOOKUP(B26,'C_Focapp cor'!A:Q,6,FALSE),"")</f>
        <v/>
      </c>
      <c r="E26" s="67" t="str">
        <f>IFERROR(VLOOKUP(B26,'C_Focapp cor'!A:Q,7,FALSE),"")</f>
        <v/>
      </c>
      <c r="F26" s="88" t="str">
        <f>IFERROR(VLOOKUP(B26,'C_Focapp cor'!A:Q,8,FALSE),"")</f>
        <v/>
      </c>
      <c r="G26" s="89"/>
      <c r="H26" s="82" t="str">
        <f>IFERROR(VLOOKUP(B26,'C_Focapp cor'!A:Q,12,FALSE),"")</f>
        <v/>
      </c>
      <c r="I26" s="73"/>
      <c r="J26" s="83"/>
      <c r="K26" s="69" t="str">
        <f>IFERROR(VLOOKUP(B26,'C_Focapp cor'!A:Q,13,FALSE),"")</f>
        <v/>
      </c>
      <c r="L26" s="69" t="str">
        <f>IFERROR(VLOOKUP(B26,'C_Focapp cor'!A:Q,14,FALSE),"")</f>
        <v/>
      </c>
      <c r="M26" s="69" t="str">
        <f>IFERROR(VLOOKUP(B26,'C_Focapp cor'!A:Q,15,FALSE),"")</f>
        <v/>
      </c>
      <c r="N26" s="69" t="str">
        <f>IFERROR(VLOOKUP(B26,'C_Focapp cor'!A:Q,16,FALSE),"")</f>
        <v/>
      </c>
      <c r="O26" s="70" t="str">
        <f>IFERROR(VLOOKUP(C26,RTInd!A:L,10,FALSE),"")</f>
        <v/>
      </c>
      <c r="P26" s="71" t="str">
        <f>IFERROR(VLOOKUP(C26,RTInd!A:L,11,FALSE),"")</f>
        <v/>
      </c>
      <c r="Q26" s="71" t="str">
        <f>IFERROR(VLOOKUP(C26,RTInd!A:L,12,FALSE),"")</f>
        <v/>
      </c>
      <c r="R26" s="71" t="str">
        <f t="shared" si="2"/>
        <v/>
      </c>
      <c r="S26" s="72"/>
    </row>
    <row r="27" spans="1:19" customFormat="1" x14ac:dyDescent="0.25">
      <c r="A27" t="s">
        <v>4645</v>
      </c>
      <c r="B27" t="str">
        <f t="shared" si="0"/>
        <v>00_12</v>
      </c>
      <c r="C27" t="str">
        <f t="shared" si="1"/>
        <v>00_</v>
      </c>
      <c r="D27" s="66" t="str">
        <f>IFERROR(VLOOKUP(B27,'C_Focapp cor'!A:Q,6,FALSE),"")</f>
        <v/>
      </c>
      <c r="E27" s="67" t="str">
        <f>IFERROR(VLOOKUP(B27,'C_Focapp cor'!A:Q,7,FALSE),"")</f>
        <v/>
      </c>
      <c r="F27" s="88" t="str">
        <f>IFERROR(VLOOKUP(B27,'C_Focapp cor'!A:Q,8,FALSE),"")</f>
        <v/>
      </c>
      <c r="G27" s="89"/>
      <c r="H27" s="82" t="str">
        <f>IFERROR(VLOOKUP(B27,'C_Focapp cor'!A:Q,12,FALSE),"")</f>
        <v/>
      </c>
      <c r="I27" s="73"/>
      <c r="J27" s="83"/>
      <c r="K27" s="69" t="str">
        <f>IFERROR(VLOOKUP(B27,'C_Focapp cor'!A:Q,13,FALSE),"")</f>
        <v/>
      </c>
      <c r="L27" s="69" t="str">
        <f>IFERROR(VLOOKUP(B27,'C_Focapp cor'!A:Q,14,FALSE),"")</f>
        <v/>
      </c>
      <c r="M27" s="69" t="str">
        <f>IFERROR(VLOOKUP(B27,'C_Focapp cor'!A:Q,15,FALSE),"")</f>
        <v/>
      </c>
      <c r="N27" s="69" t="str">
        <f>IFERROR(VLOOKUP(B27,'C_Focapp cor'!A:Q,16,FALSE),"")</f>
        <v/>
      </c>
      <c r="O27" s="70" t="str">
        <f>IFERROR(VLOOKUP(C27,RTInd!A:L,10,FALSE),"")</f>
        <v/>
      </c>
      <c r="P27" s="71" t="str">
        <f>IFERROR(VLOOKUP(C27,RTInd!A:L,11,FALSE),"")</f>
        <v/>
      </c>
      <c r="Q27" s="71" t="str">
        <f>IFERROR(VLOOKUP(C27,RTInd!A:L,12,FALSE),"")</f>
        <v/>
      </c>
      <c r="R27" s="71" t="str">
        <f t="shared" si="2"/>
        <v/>
      </c>
      <c r="S27" s="72"/>
    </row>
    <row r="28" spans="1:19" customFormat="1" x14ac:dyDescent="0.25">
      <c r="A28" t="s">
        <v>4646</v>
      </c>
      <c r="B28" t="str">
        <f t="shared" si="0"/>
        <v>00_13</v>
      </c>
      <c r="C28" t="str">
        <f t="shared" si="1"/>
        <v>00_</v>
      </c>
      <c r="D28" s="66" t="str">
        <f>IFERROR(VLOOKUP(B28,'C_Focapp cor'!A:Q,6,FALSE),"")</f>
        <v/>
      </c>
      <c r="E28" s="67" t="str">
        <f>IFERROR(VLOOKUP(B28,'C_Focapp cor'!A:Q,7,FALSE),"")</f>
        <v/>
      </c>
      <c r="F28" s="88" t="str">
        <f>IFERROR(VLOOKUP(B28,'C_Focapp cor'!A:Q,8,FALSE),"")</f>
        <v/>
      </c>
      <c r="G28" s="89"/>
      <c r="H28" s="82" t="str">
        <f>IFERROR(VLOOKUP(B28,'C_Focapp cor'!A:Q,12,FALSE),"")</f>
        <v/>
      </c>
      <c r="I28" s="73"/>
      <c r="J28" s="83"/>
      <c r="K28" s="69" t="str">
        <f>IFERROR(VLOOKUP(B28,'C_Focapp cor'!A:Q,13,FALSE),"")</f>
        <v/>
      </c>
      <c r="L28" s="69" t="str">
        <f>IFERROR(VLOOKUP(B28,'C_Focapp cor'!A:Q,14,FALSE),"")</f>
        <v/>
      </c>
      <c r="M28" s="69" t="str">
        <f>IFERROR(VLOOKUP(B28,'C_Focapp cor'!A:Q,15,FALSE),"")</f>
        <v/>
      </c>
      <c r="N28" s="69" t="str">
        <f>IFERROR(VLOOKUP(B28,'C_Focapp cor'!A:Q,16,FALSE),"")</f>
        <v/>
      </c>
      <c r="O28" s="70" t="str">
        <f>IFERROR(VLOOKUP(C28,RTInd!A:L,10,FALSE),"")</f>
        <v/>
      </c>
      <c r="P28" s="71" t="str">
        <f>IFERROR(VLOOKUP(C28,RTInd!A:L,11,FALSE),"")</f>
        <v/>
      </c>
      <c r="Q28" s="71" t="str">
        <f>IFERROR(VLOOKUP(C28,RTInd!A:L,12,FALSE),"")</f>
        <v/>
      </c>
      <c r="R28" s="71" t="str">
        <f t="shared" si="2"/>
        <v/>
      </c>
      <c r="S28" s="72"/>
    </row>
    <row r="29" spans="1:19" customFormat="1" x14ac:dyDescent="0.25">
      <c r="A29" t="s">
        <v>4647</v>
      </c>
      <c r="B29" t="str">
        <f t="shared" si="0"/>
        <v>00_14</v>
      </c>
      <c r="C29" t="str">
        <f t="shared" si="1"/>
        <v>00_</v>
      </c>
      <c r="D29" s="66" t="str">
        <f>IFERROR(VLOOKUP(B29,'C_Focapp cor'!A:Q,6,FALSE),"")</f>
        <v/>
      </c>
      <c r="E29" s="67" t="str">
        <f>IFERROR(VLOOKUP(B29,'C_Focapp cor'!A:Q,7,FALSE),"")</f>
        <v/>
      </c>
      <c r="F29" s="88" t="str">
        <f>IFERROR(VLOOKUP(B29,'C_Focapp cor'!A:Q,8,FALSE),"")</f>
        <v/>
      </c>
      <c r="G29" s="89"/>
      <c r="H29" s="82" t="str">
        <f>IFERROR(VLOOKUP(B29,'C_Focapp cor'!A:Q,12,FALSE),"")</f>
        <v/>
      </c>
      <c r="I29" s="73"/>
      <c r="J29" s="83"/>
      <c r="K29" s="69" t="str">
        <f>IFERROR(VLOOKUP(B29,'C_Focapp cor'!A:Q,13,FALSE),"")</f>
        <v/>
      </c>
      <c r="L29" s="69" t="str">
        <f>IFERROR(VLOOKUP(B29,'C_Focapp cor'!A:Q,14,FALSE),"")</f>
        <v/>
      </c>
      <c r="M29" s="69" t="str">
        <f>IFERROR(VLOOKUP(B29,'C_Focapp cor'!A:Q,15,FALSE),"")</f>
        <v/>
      </c>
      <c r="N29" s="69" t="str">
        <f>IFERROR(VLOOKUP(B29,'C_Focapp cor'!A:Q,16,FALSE),"")</f>
        <v/>
      </c>
      <c r="O29" s="70" t="str">
        <f>IFERROR(VLOOKUP(C29,RTInd!A:L,10,FALSE),"")</f>
        <v/>
      </c>
      <c r="P29" s="71" t="str">
        <f>IFERROR(VLOOKUP(C29,RTInd!A:L,11,FALSE),"")</f>
        <v/>
      </c>
      <c r="Q29" s="71" t="str">
        <f>IFERROR(VLOOKUP(C29,RTInd!A:L,12,FALSE),"")</f>
        <v/>
      </c>
      <c r="R29" s="71" t="str">
        <f t="shared" si="2"/>
        <v/>
      </c>
      <c r="S29" s="72"/>
    </row>
    <row r="30" spans="1:19" customFormat="1" x14ac:dyDescent="0.25">
      <c r="A30" t="s">
        <v>4648</v>
      </c>
      <c r="B30" t="str">
        <f t="shared" si="0"/>
        <v>00_15</v>
      </c>
      <c r="C30" t="str">
        <f t="shared" si="1"/>
        <v>00_</v>
      </c>
      <c r="D30" s="66" t="str">
        <f>IFERROR(VLOOKUP(B30,'C_Focapp cor'!A:Q,6,FALSE),"")</f>
        <v/>
      </c>
      <c r="E30" s="67" t="str">
        <f>IFERROR(VLOOKUP(B30,'C_Focapp cor'!A:Q,7,FALSE),"")</f>
        <v/>
      </c>
      <c r="F30" s="88" t="str">
        <f>IFERROR(VLOOKUP(B30,'C_Focapp cor'!A:Q,8,FALSE),"")</f>
        <v/>
      </c>
      <c r="G30" s="89"/>
      <c r="H30" s="82" t="str">
        <f>IFERROR(VLOOKUP(B30,'C_Focapp cor'!A:Q,12,FALSE),"")</f>
        <v/>
      </c>
      <c r="I30" s="73"/>
      <c r="J30" s="83"/>
      <c r="K30" s="69" t="str">
        <f>IFERROR(VLOOKUP(B30,'C_Focapp cor'!A:Q,13,FALSE),"")</f>
        <v/>
      </c>
      <c r="L30" s="69" t="str">
        <f>IFERROR(VLOOKUP(B30,'C_Focapp cor'!A:Q,14,FALSE),"")</f>
        <v/>
      </c>
      <c r="M30" s="69" t="str">
        <f>IFERROR(VLOOKUP(B30,'C_Focapp cor'!A:Q,15,FALSE),"")</f>
        <v/>
      </c>
      <c r="N30" s="69" t="str">
        <f>IFERROR(VLOOKUP(B30,'C_Focapp cor'!A:Q,16,FALSE),"")</f>
        <v/>
      </c>
      <c r="O30" s="70" t="str">
        <f>IFERROR(VLOOKUP(C30,RTInd!A:L,10,FALSE),"")</f>
        <v/>
      </c>
      <c r="P30" s="71" t="str">
        <f>IFERROR(VLOOKUP(C30,RTInd!A:L,11,FALSE),"")</f>
        <v/>
      </c>
      <c r="Q30" s="71" t="str">
        <f>IFERROR(VLOOKUP(C30,RTInd!A:L,12,FALSE),"")</f>
        <v/>
      </c>
      <c r="R30" s="71" t="str">
        <f t="shared" si="2"/>
        <v/>
      </c>
      <c r="S30" s="72"/>
    </row>
    <row r="31" spans="1:19" customFormat="1" x14ac:dyDescent="0.25">
      <c r="A31" t="s">
        <v>4649</v>
      </c>
      <c r="B31" t="str">
        <f t="shared" si="0"/>
        <v>00_16</v>
      </c>
      <c r="C31" t="str">
        <f t="shared" si="1"/>
        <v>00_</v>
      </c>
      <c r="D31" s="66" t="str">
        <f>IFERROR(VLOOKUP(B31,'C_Focapp cor'!A:Q,6,FALSE),"")</f>
        <v/>
      </c>
      <c r="E31" s="67" t="str">
        <f>IFERROR(VLOOKUP(B31,'C_Focapp cor'!A:Q,7,FALSE),"")</f>
        <v/>
      </c>
      <c r="F31" s="88" t="str">
        <f>IFERROR(VLOOKUP(B31,'C_Focapp cor'!A:Q,8,FALSE),"")</f>
        <v/>
      </c>
      <c r="G31" s="89"/>
      <c r="H31" s="82" t="str">
        <f>IFERROR(VLOOKUP(B31,'C_Focapp cor'!A:Q,12,FALSE),"")</f>
        <v/>
      </c>
      <c r="I31" s="73"/>
      <c r="J31" s="83"/>
      <c r="K31" s="69" t="str">
        <f>IFERROR(VLOOKUP(B31,'C_Focapp cor'!A:Q,13,FALSE),"")</f>
        <v/>
      </c>
      <c r="L31" s="69" t="str">
        <f>IFERROR(VLOOKUP(B31,'C_Focapp cor'!A:Q,14,FALSE),"")</f>
        <v/>
      </c>
      <c r="M31" s="69" t="str">
        <f>IFERROR(VLOOKUP(B31,'C_Focapp cor'!A:Q,15,FALSE),"")</f>
        <v/>
      </c>
      <c r="N31" s="69" t="str">
        <f>IFERROR(VLOOKUP(B31,'C_Focapp cor'!A:Q,16,FALSE),"")</f>
        <v/>
      </c>
      <c r="O31" s="70" t="str">
        <f>IFERROR(VLOOKUP(C31,RTInd!A:L,10,FALSE),"")</f>
        <v/>
      </c>
      <c r="P31" s="71" t="str">
        <f>IFERROR(VLOOKUP(C31,RTInd!A:L,11,FALSE),"")</f>
        <v/>
      </c>
      <c r="Q31" s="71" t="str">
        <f>IFERROR(VLOOKUP(C31,RTInd!A:L,12,FALSE),"")</f>
        <v/>
      </c>
      <c r="R31" s="71" t="str">
        <f t="shared" si="2"/>
        <v/>
      </c>
      <c r="S31" s="72"/>
    </row>
    <row r="32" spans="1:19" customFormat="1" x14ac:dyDescent="0.25">
      <c r="A32" t="s">
        <v>4650</v>
      </c>
      <c r="B32" t="str">
        <f t="shared" si="0"/>
        <v>00_17</v>
      </c>
      <c r="C32" t="str">
        <f t="shared" si="1"/>
        <v>00_</v>
      </c>
      <c r="D32" s="66" t="str">
        <f>IFERROR(VLOOKUP(B32,'C_Focapp cor'!A:Q,6,FALSE),"")</f>
        <v/>
      </c>
      <c r="E32" s="67" t="str">
        <f>IFERROR(VLOOKUP(B32,'C_Focapp cor'!A:Q,7,FALSE),"")</f>
        <v/>
      </c>
      <c r="F32" s="88" t="str">
        <f>IFERROR(VLOOKUP(B32,'C_Focapp cor'!A:Q,8,FALSE),"")</f>
        <v/>
      </c>
      <c r="G32" s="89"/>
      <c r="H32" s="82" t="str">
        <f>IFERROR(VLOOKUP(B32,'C_Focapp cor'!A:Q,12,FALSE),"")</f>
        <v/>
      </c>
      <c r="I32" s="73"/>
      <c r="J32" s="83"/>
      <c r="K32" s="69" t="str">
        <f>IFERROR(VLOOKUP(B32,'C_Focapp cor'!A:Q,13,FALSE),"")</f>
        <v/>
      </c>
      <c r="L32" s="69" t="str">
        <f>IFERROR(VLOOKUP(B32,'C_Focapp cor'!A:Q,14,FALSE),"")</f>
        <v/>
      </c>
      <c r="M32" s="69" t="str">
        <f>IFERROR(VLOOKUP(B32,'C_Focapp cor'!A:Q,15,FALSE),"")</f>
        <v/>
      </c>
      <c r="N32" s="69" t="str">
        <f>IFERROR(VLOOKUP(B32,'C_Focapp cor'!A:Q,16,FALSE),"")</f>
        <v/>
      </c>
      <c r="O32" s="70" t="str">
        <f>IFERROR(VLOOKUP(C32,RTInd!A:L,10,FALSE),"")</f>
        <v/>
      </c>
      <c r="P32" s="71" t="str">
        <f>IFERROR(VLOOKUP(C32,RTInd!A:L,11,FALSE),"")</f>
        <v/>
      </c>
      <c r="Q32" s="71" t="str">
        <f>IFERROR(VLOOKUP(C32,RTInd!A:L,12,FALSE),"")</f>
        <v/>
      </c>
      <c r="R32" s="71" t="str">
        <f t="shared" si="2"/>
        <v/>
      </c>
      <c r="S32" s="72"/>
    </row>
    <row r="33" spans="1:19" customFormat="1" x14ac:dyDescent="0.25">
      <c r="A33" t="s">
        <v>4651</v>
      </c>
      <c r="B33" t="str">
        <f t="shared" si="0"/>
        <v>00_18</v>
      </c>
      <c r="C33" t="str">
        <f t="shared" si="1"/>
        <v>00_</v>
      </c>
      <c r="D33" s="66" t="str">
        <f>IFERROR(VLOOKUP(B33,'C_Focapp cor'!A:Q,6,FALSE),"")</f>
        <v/>
      </c>
      <c r="E33" s="67" t="str">
        <f>IFERROR(VLOOKUP(B33,'C_Focapp cor'!A:Q,7,FALSE),"")</f>
        <v/>
      </c>
      <c r="F33" s="88" t="str">
        <f>IFERROR(VLOOKUP(B33,'C_Focapp cor'!A:Q,8,FALSE),"")</f>
        <v/>
      </c>
      <c r="G33" s="89"/>
      <c r="H33" s="82" t="str">
        <f>IFERROR(VLOOKUP(B33,'C_Focapp cor'!A:Q,12,FALSE),"")</f>
        <v/>
      </c>
      <c r="I33" s="73"/>
      <c r="J33" s="83"/>
      <c r="K33" s="69" t="str">
        <f>IFERROR(VLOOKUP(B33,'C_Focapp cor'!A:Q,13,FALSE),"")</f>
        <v/>
      </c>
      <c r="L33" s="69" t="str">
        <f>IFERROR(VLOOKUP(B33,'C_Focapp cor'!A:Q,14,FALSE),"")</f>
        <v/>
      </c>
      <c r="M33" s="69" t="str">
        <f>IFERROR(VLOOKUP(B33,'C_Focapp cor'!A:Q,15,FALSE),"")</f>
        <v/>
      </c>
      <c r="N33" s="69" t="str">
        <f>IFERROR(VLOOKUP(B33,'C_Focapp cor'!A:Q,16,FALSE),"")</f>
        <v/>
      </c>
      <c r="O33" s="70" t="str">
        <f>IFERROR(VLOOKUP(C33,RTInd!A:L,10,FALSE),"")</f>
        <v/>
      </c>
      <c r="P33" s="71" t="str">
        <f>IFERROR(VLOOKUP(C33,RTInd!A:L,11,FALSE),"")</f>
        <v/>
      </c>
      <c r="Q33" s="71" t="str">
        <f>IFERROR(VLOOKUP(C33,RTInd!A:L,12,FALSE),"")</f>
        <v/>
      </c>
      <c r="R33" s="71" t="str">
        <f t="shared" si="2"/>
        <v/>
      </c>
      <c r="S33" s="72"/>
    </row>
    <row r="34" spans="1:19" customFormat="1" x14ac:dyDescent="0.25">
      <c r="A34" t="s">
        <v>4652</v>
      </c>
      <c r="B34" t="str">
        <f t="shared" si="0"/>
        <v>00_19</v>
      </c>
      <c r="C34" t="str">
        <f t="shared" si="1"/>
        <v>00_</v>
      </c>
      <c r="D34" s="66" t="str">
        <f>IFERROR(VLOOKUP(B34,'C_Focapp cor'!A:Q,6,FALSE),"")</f>
        <v/>
      </c>
      <c r="E34" s="67" t="str">
        <f>IFERROR(VLOOKUP(B34,'C_Focapp cor'!A:Q,7,FALSE),"")</f>
        <v/>
      </c>
      <c r="F34" s="88" t="str">
        <f>IFERROR(VLOOKUP(B34,'C_Focapp cor'!A:Q,8,FALSE),"")</f>
        <v/>
      </c>
      <c r="G34" s="89"/>
      <c r="H34" s="82" t="str">
        <f>IFERROR(VLOOKUP(B34,'C_Focapp cor'!A:Q,12,FALSE),"")</f>
        <v/>
      </c>
      <c r="I34" s="73"/>
      <c r="J34" s="83"/>
      <c r="K34" s="69" t="str">
        <f>IFERROR(VLOOKUP(B34,'C_Focapp cor'!A:Q,13,FALSE),"")</f>
        <v/>
      </c>
      <c r="L34" s="69" t="str">
        <f>IFERROR(VLOOKUP(B34,'C_Focapp cor'!A:Q,14,FALSE),"")</f>
        <v/>
      </c>
      <c r="M34" s="69" t="str">
        <f>IFERROR(VLOOKUP(B34,'C_Focapp cor'!A:Q,15,FALSE),"")</f>
        <v/>
      </c>
      <c r="N34" s="69" t="str">
        <f>IFERROR(VLOOKUP(B34,'C_Focapp cor'!A:Q,16,FALSE),"")</f>
        <v/>
      </c>
      <c r="O34" s="70" t="str">
        <f>IFERROR(VLOOKUP(C34,RTInd!A:L,10,FALSE),"")</f>
        <v/>
      </c>
      <c r="P34" s="71" t="str">
        <f>IFERROR(VLOOKUP(C34,RTInd!A:L,11,FALSE),"")</f>
        <v/>
      </c>
      <c r="Q34" s="71" t="str">
        <f>IFERROR(VLOOKUP(C34,RTInd!A:L,12,FALSE),"")</f>
        <v/>
      </c>
      <c r="R34" s="71" t="str">
        <f t="shared" si="2"/>
        <v/>
      </c>
      <c r="S34" s="72"/>
    </row>
    <row r="35" spans="1:19" customFormat="1" x14ac:dyDescent="0.25">
      <c r="A35" t="s">
        <v>4653</v>
      </c>
      <c r="B35" t="str">
        <f t="shared" si="0"/>
        <v>00_20</v>
      </c>
      <c r="C35" t="str">
        <f t="shared" si="1"/>
        <v>00_</v>
      </c>
      <c r="D35" s="66" t="str">
        <f>IFERROR(VLOOKUP(B35,'C_Focapp cor'!A:Q,6,FALSE),"")</f>
        <v/>
      </c>
      <c r="E35" s="67" t="str">
        <f>IFERROR(VLOOKUP(B35,'C_Focapp cor'!A:Q,7,FALSE),"")</f>
        <v/>
      </c>
      <c r="F35" s="88" t="str">
        <f>IFERROR(VLOOKUP(B35,'C_Focapp cor'!A:Q,8,FALSE),"")</f>
        <v/>
      </c>
      <c r="G35" s="89"/>
      <c r="H35" s="82" t="str">
        <f>IFERROR(VLOOKUP(B35,'C_Focapp cor'!A:Q,12,FALSE),"")</f>
        <v/>
      </c>
      <c r="I35" s="73"/>
      <c r="J35" s="83"/>
      <c r="K35" s="69" t="str">
        <f>IFERROR(VLOOKUP(B35,'C_Focapp cor'!A:Q,13,FALSE),"")</f>
        <v/>
      </c>
      <c r="L35" s="69" t="str">
        <f>IFERROR(VLOOKUP(B35,'C_Focapp cor'!A:Q,14,FALSE),"")</f>
        <v/>
      </c>
      <c r="M35" s="69" t="str">
        <f>IFERROR(VLOOKUP(B35,'C_Focapp cor'!A:Q,15,FALSE),"")</f>
        <v/>
      </c>
      <c r="N35" s="69" t="str">
        <f>IFERROR(VLOOKUP(B35,'C_Focapp cor'!A:Q,16,FALSE),"")</f>
        <v/>
      </c>
      <c r="O35" s="70" t="str">
        <f>IFERROR(VLOOKUP(C35,RTInd!A:L,10,FALSE),"")</f>
        <v/>
      </c>
      <c r="P35" s="71" t="str">
        <f>IFERROR(VLOOKUP(C35,RTInd!A:L,11,FALSE),"")</f>
        <v/>
      </c>
      <c r="Q35" s="71" t="str">
        <f>IFERROR(VLOOKUP(C35,RTInd!A:L,12,FALSE),"")</f>
        <v/>
      </c>
      <c r="R35" s="71" t="str">
        <f t="shared" si="2"/>
        <v/>
      </c>
      <c r="S35" s="72"/>
    </row>
    <row r="36" spans="1:19" customFormat="1" x14ac:dyDescent="0.25">
      <c r="A36" t="s">
        <v>4654</v>
      </c>
      <c r="B36" t="str">
        <f t="shared" si="0"/>
        <v>00_21</v>
      </c>
      <c r="C36" t="str">
        <f t="shared" si="1"/>
        <v>00_</v>
      </c>
      <c r="D36" s="66" t="str">
        <f>IFERROR(VLOOKUP(B36,'C_Focapp cor'!A:Q,6,FALSE),"")</f>
        <v/>
      </c>
      <c r="E36" s="67" t="str">
        <f>IFERROR(VLOOKUP(B36,'C_Focapp cor'!A:Q,7,FALSE),"")</f>
        <v/>
      </c>
      <c r="F36" s="88" t="str">
        <f>IFERROR(VLOOKUP(B36,'C_Focapp cor'!A:Q,8,FALSE),"")</f>
        <v/>
      </c>
      <c r="G36" s="89"/>
      <c r="H36" s="82" t="str">
        <f>IFERROR(VLOOKUP(B36,'C_Focapp cor'!A:Q,12,FALSE),"")</f>
        <v/>
      </c>
      <c r="I36" s="73"/>
      <c r="J36" s="83"/>
      <c r="K36" s="69" t="str">
        <f>IFERROR(VLOOKUP(B36,'C_Focapp cor'!A:Q,13,FALSE),"")</f>
        <v/>
      </c>
      <c r="L36" s="69" t="str">
        <f>IFERROR(VLOOKUP(B36,'C_Focapp cor'!A:Q,14,FALSE),"")</f>
        <v/>
      </c>
      <c r="M36" s="69" t="str">
        <f>IFERROR(VLOOKUP(B36,'C_Focapp cor'!A:Q,15,FALSE),"")</f>
        <v/>
      </c>
      <c r="N36" s="69" t="str">
        <f>IFERROR(VLOOKUP(B36,'C_Focapp cor'!A:Q,16,FALSE),"")</f>
        <v/>
      </c>
      <c r="O36" s="70" t="str">
        <f>IFERROR(VLOOKUP(C36,RTInd!A:L,10,FALSE),"")</f>
        <v/>
      </c>
      <c r="P36" s="71" t="str">
        <f>IFERROR(VLOOKUP(C36,RTInd!A:L,11,FALSE),"")</f>
        <v/>
      </c>
      <c r="Q36" s="71" t="str">
        <f>IFERROR(VLOOKUP(C36,RTInd!A:L,12,FALSE),"")</f>
        <v/>
      </c>
      <c r="R36" s="71" t="str">
        <f t="shared" si="2"/>
        <v/>
      </c>
      <c r="S36" s="72"/>
    </row>
    <row r="37" spans="1:19" customFormat="1" x14ac:dyDescent="0.25">
      <c r="A37" t="s">
        <v>4655</v>
      </c>
      <c r="B37" t="str">
        <f t="shared" si="0"/>
        <v>00_22</v>
      </c>
      <c r="C37" t="str">
        <f t="shared" si="1"/>
        <v>00_</v>
      </c>
      <c r="D37" s="66" t="str">
        <f>IFERROR(VLOOKUP(B37,'C_Focapp cor'!A:Q,6,FALSE),"")</f>
        <v/>
      </c>
      <c r="E37" s="67" t="str">
        <f>IFERROR(VLOOKUP(B37,'C_Focapp cor'!A:Q,7,FALSE),"")</f>
        <v/>
      </c>
      <c r="F37" s="88" t="str">
        <f>IFERROR(VLOOKUP(B37,'C_Focapp cor'!A:Q,8,FALSE),"")</f>
        <v/>
      </c>
      <c r="G37" s="89"/>
      <c r="H37" s="82" t="str">
        <f>IFERROR(VLOOKUP(B37,'C_Focapp cor'!A:Q,12,FALSE),"")</f>
        <v/>
      </c>
      <c r="I37" s="73"/>
      <c r="J37" s="83"/>
      <c r="K37" s="69" t="str">
        <f>IFERROR(VLOOKUP(B37,'C_Focapp cor'!A:Q,13,FALSE),"")</f>
        <v/>
      </c>
      <c r="L37" s="69" t="str">
        <f>IFERROR(VLOOKUP(B37,'C_Focapp cor'!A:Q,14,FALSE),"")</f>
        <v/>
      </c>
      <c r="M37" s="69" t="str">
        <f>IFERROR(VLOOKUP(B37,'C_Focapp cor'!A:Q,15,FALSE),"")</f>
        <v/>
      </c>
      <c r="N37" s="69" t="str">
        <f>IFERROR(VLOOKUP(B37,'C_Focapp cor'!A:Q,16,FALSE),"")</f>
        <v/>
      </c>
      <c r="O37" s="70" t="str">
        <f>IFERROR(VLOOKUP(C37,RTInd!A:L,10,FALSE),"")</f>
        <v/>
      </c>
      <c r="P37" s="71" t="str">
        <f>IFERROR(VLOOKUP(C37,RTInd!A:L,11,FALSE),"")</f>
        <v/>
      </c>
      <c r="Q37" s="71" t="str">
        <f>IFERROR(VLOOKUP(C37,RTInd!A:L,12,FALSE),"")</f>
        <v/>
      </c>
      <c r="R37" s="71" t="str">
        <f t="shared" si="2"/>
        <v/>
      </c>
      <c r="S37" s="72"/>
    </row>
    <row r="38" spans="1:19" customFormat="1" x14ac:dyDescent="0.25">
      <c r="A38" t="s">
        <v>4656</v>
      </c>
      <c r="B38" t="str">
        <f t="shared" si="0"/>
        <v>00_23</v>
      </c>
      <c r="C38" t="str">
        <f t="shared" si="1"/>
        <v>00_</v>
      </c>
      <c r="D38" s="66" t="str">
        <f>IFERROR(VLOOKUP(B38,'C_Focapp cor'!A:Q,6,FALSE),"")</f>
        <v/>
      </c>
      <c r="E38" s="67" t="str">
        <f>IFERROR(VLOOKUP(B38,'C_Focapp cor'!A:Q,7,FALSE),"")</f>
        <v/>
      </c>
      <c r="F38" s="88" t="str">
        <f>IFERROR(VLOOKUP(B38,'C_Focapp cor'!A:Q,8,FALSE),"")</f>
        <v/>
      </c>
      <c r="G38" s="89"/>
      <c r="H38" s="82" t="str">
        <f>IFERROR(VLOOKUP(B38,'C_Focapp cor'!A:Q,12,FALSE),"")</f>
        <v/>
      </c>
      <c r="I38" s="73"/>
      <c r="J38" s="83"/>
      <c r="K38" s="69" t="str">
        <f>IFERROR(VLOOKUP(B38,'C_Focapp cor'!A:Q,13,FALSE),"")</f>
        <v/>
      </c>
      <c r="L38" s="69" t="str">
        <f>IFERROR(VLOOKUP(B38,'C_Focapp cor'!A:Q,14,FALSE),"")</f>
        <v/>
      </c>
      <c r="M38" s="69" t="str">
        <f>IFERROR(VLOOKUP(B38,'C_Focapp cor'!A:Q,15,FALSE),"")</f>
        <v/>
      </c>
      <c r="N38" s="69" t="str">
        <f>IFERROR(VLOOKUP(B38,'C_Focapp cor'!A:Q,16,FALSE),"")</f>
        <v/>
      </c>
      <c r="O38" s="70" t="str">
        <f>IFERROR(VLOOKUP(C38,RTInd!A:L,10,FALSE),"")</f>
        <v/>
      </c>
      <c r="P38" s="71" t="str">
        <f>IFERROR(VLOOKUP(C38,RTInd!A:L,11,FALSE),"")</f>
        <v/>
      </c>
      <c r="Q38" s="71" t="str">
        <f>IFERROR(VLOOKUP(C38,RTInd!A:L,12,FALSE),"")</f>
        <v/>
      </c>
      <c r="R38" s="71" t="str">
        <f t="shared" si="2"/>
        <v/>
      </c>
      <c r="S38" s="72"/>
    </row>
    <row r="39" spans="1:19" customFormat="1" x14ac:dyDescent="0.25">
      <c r="A39" t="s">
        <v>4657</v>
      </c>
      <c r="B39" t="str">
        <f t="shared" si="0"/>
        <v>00_24</v>
      </c>
      <c r="C39" t="str">
        <f t="shared" si="1"/>
        <v>00_</v>
      </c>
      <c r="D39" s="66" t="str">
        <f>IFERROR(VLOOKUP(B39,'C_Focapp cor'!A:Q,6,FALSE),"")</f>
        <v/>
      </c>
      <c r="E39" s="67" t="str">
        <f>IFERROR(VLOOKUP(B39,'C_Focapp cor'!A:Q,7,FALSE),"")</f>
        <v/>
      </c>
      <c r="F39" s="88" t="str">
        <f>IFERROR(VLOOKUP(B39,'C_Focapp cor'!A:Q,8,FALSE),"")</f>
        <v/>
      </c>
      <c r="G39" s="89"/>
      <c r="H39" s="82" t="str">
        <f>IFERROR(VLOOKUP(B39,'C_Focapp cor'!A:Q,12,FALSE),"")</f>
        <v/>
      </c>
      <c r="I39" s="73"/>
      <c r="J39" s="83"/>
      <c r="K39" s="69" t="str">
        <f>IFERROR(VLOOKUP(B39,'C_Focapp cor'!A:Q,13,FALSE),"")</f>
        <v/>
      </c>
      <c r="L39" s="69" t="str">
        <f>IFERROR(VLOOKUP(B39,'C_Focapp cor'!A:Q,14,FALSE),"")</f>
        <v/>
      </c>
      <c r="M39" s="69" t="str">
        <f>IFERROR(VLOOKUP(B39,'C_Focapp cor'!A:Q,15,FALSE),"")</f>
        <v/>
      </c>
      <c r="N39" s="69" t="str">
        <f>IFERROR(VLOOKUP(B39,'C_Focapp cor'!A:Q,16,FALSE),"")</f>
        <v/>
      </c>
      <c r="O39" s="70" t="str">
        <f>IFERROR(VLOOKUP(C39,RTInd!A:L,10,FALSE),"")</f>
        <v/>
      </c>
      <c r="P39" s="71" t="str">
        <f>IFERROR(VLOOKUP(C39,RTInd!A:L,11,FALSE),"")</f>
        <v/>
      </c>
      <c r="Q39" s="71" t="str">
        <f>IFERROR(VLOOKUP(C39,RTInd!A:L,12,FALSE),"")</f>
        <v/>
      </c>
      <c r="R39" s="71" t="str">
        <f t="shared" si="2"/>
        <v/>
      </c>
      <c r="S39" s="72"/>
    </row>
    <row r="40" spans="1:19" customFormat="1" x14ac:dyDescent="0.25">
      <c r="A40" t="s">
        <v>4658</v>
      </c>
      <c r="B40" t="str">
        <f t="shared" si="0"/>
        <v>00_25</v>
      </c>
      <c r="C40" t="str">
        <f t="shared" si="1"/>
        <v>00_</v>
      </c>
      <c r="D40" s="66" t="str">
        <f>IFERROR(VLOOKUP(B40,'C_Focapp cor'!A:Q,6,FALSE),"")</f>
        <v/>
      </c>
      <c r="E40" s="67" t="str">
        <f>IFERROR(VLOOKUP(B40,'C_Focapp cor'!A:Q,7,FALSE),"")</f>
        <v/>
      </c>
      <c r="F40" s="88" t="str">
        <f>IFERROR(VLOOKUP(B40,'C_Focapp cor'!A:Q,8,FALSE),"")</f>
        <v/>
      </c>
      <c r="G40" s="89"/>
      <c r="H40" s="82" t="str">
        <f>IFERROR(VLOOKUP(B40,'C_Focapp cor'!A:Q,12,FALSE),"")</f>
        <v/>
      </c>
      <c r="I40" s="73"/>
      <c r="J40" s="83"/>
      <c r="K40" s="69" t="str">
        <f>IFERROR(VLOOKUP(B40,'C_Focapp cor'!A:Q,13,FALSE),"")</f>
        <v/>
      </c>
      <c r="L40" s="69" t="str">
        <f>IFERROR(VLOOKUP(B40,'C_Focapp cor'!A:Q,14,FALSE),"")</f>
        <v/>
      </c>
      <c r="M40" s="69" t="str">
        <f>IFERROR(VLOOKUP(B40,'C_Focapp cor'!A:Q,15,FALSE),"")</f>
        <v/>
      </c>
      <c r="N40" s="69" t="str">
        <f>IFERROR(VLOOKUP(B40,'C_Focapp cor'!A:Q,16,FALSE),"")</f>
        <v/>
      </c>
      <c r="O40" s="70" t="str">
        <f>IFERROR(VLOOKUP(C40,RTInd!A:L,10,FALSE),"")</f>
        <v/>
      </c>
      <c r="P40" s="71" t="str">
        <f>IFERROR(VLOOKUP(C40,RTInd!A:L,11,FALSE),"")</f>
        <v/>
      </c>
      <c r="Q40" s="71" t="str">
        <f>IFERROR(VLOOKUP(C40,RTInd!A:L,12,FALSE),"")</f>
        <v/>
      </c>
      <c r="R40" s="71" t="str">
        <f t="shared" si="2"/>
        <v/>
      </c>
      <c r="S40" s="72"/>
    </row>
    <row r="41" spans="1:19" customFormat="1" x14ac:dyDescent="0.25">
      <c r="A41" t="s">
        <v>10037</v>
      </c>
      <c r="B41" t="str">
        <f t="shared" ref="B41:B44" si="3">$B$4&amp;A41</f>
        <v>00_26</v>
      </c>
      <c r="C41" t="str">
        <f t="shared" si="1"/>
        <v>00_</v>
      </c>
      <c r="D41" s="66" t="str">
        <f>IFERROR(VLOOKUP(B41,'C_Focapp cor'!A:Q,6,FALSE),"")</f>
        <v/>
      </c>
      <c r="E41" s="67" t="str">
        <f>IFERROR(VLOOKUP(B41,'C_Focapp cor'!A:Q,7,FALSE),"")</f>
        <v/>
      </c>
      <c r="F41" s="88" t="str">
        <f>IFERROR(VLOOKUP(B41,'C_Focapp cor'!A:Q,8,FALSE),"")</f>
        <v/>
      </c>
      <c r="G41" s="89"/>
      <c r="H41" s="82" t="str">
        <f>IFERROR(VLOOKUP(B41,'C_Focapp cor'!A:Q,12,FALSE),"")</f>
        <v/>
      </c>
      <c r="I41" s="73"/>
      <c r="J41" s="83"/>
      <c r="K41" s="69" t="str">
        <f>IFERROR(VLOOKUP(B41,'C_Focapp cor'!A:Q,13,FALSE),"")</f>
        <v/>
      </c>
      <c r="L41" s="69" t="str">
        <f>IFERROR(VLOOKUP(B41,'C_Focapp cor'!A:Q,14,FALSE),"")</f>
        <v/>
      </c>
      <c r="M41" s="69" t="str">
        <f>IFERROR(VLOOKUP(B41,'C_Focapp cor'!A:Q,15,FALSE),"")</f>
        <v/>
      </c>
      <c r="N41" s="69" t="str">
        <f>IFERROR(VLOOKUP(B41,'C_Focapp cor'!A:Q,16,FALSE),"")</f>
        <v/>
      </c>
      <c r="O41" s="70" t="str">
        <f>IFERROR(VLOOKUP(C41,RTInd!A:L,10,FALSE),"")</f>
        <v/>
      </c>
      <c r="P41" s="71" t="str">
        <f>IFERROR(VLOOKUP(C41,RTInd!A:L,11,FALSE),"")</f>
        <v/>
      </c>
      <c r="Q41" s="71" t="str">
        <f>IFERROR(VLOOKUP(C41,RTInd!A:L,12,FALSE),"")</f>
        <v/>
      </c>
      <c r="R41" s="71" t="str">
        <f t="shared" si="2"/>
        <v/>
      </c>
      <c r="S41" s="72"/>
    </row>
    <row r="42" spans="1:19" customFormat="1" x14ac:dyDescent="0.25">
      <c r="A42" t="s">
        <v>10038</v>
      </c>
      <c r="B42" t="str">
        <f t="shared" si="3"/>
        <v>00_27</v>
      </c>
      <c r="C42" t="str">
        <f t="shared" si="1"/>
        <v>00_</v>
      </c>
      <c r="D42" s="66" t="str">
        <f>IFERROR(VLOOKUP(B42,'C_Focapp cor'!A:Q,6,FALSE),"")</f>
        <v/>
      </c>
      <c r="E42" s="67" t="str">
        <f>IFERROR(VLOOKUP(B42,'C_Focapp cor'!A:Q,7,FALSE),"")</f>
        <v/>
      </c>
      <c r="F42" s="88" t="str">
        <f>IFERROR(VLOOKUP(B42,'C_Focapp cor'!A:Q,8,FALSE),"")</f>
        <v/>
      </c>
      <c r="G42" s="89"/>
      <c r="H42" s="82" t="str">
        <f>IFERROR(VLOOKUP(B42,'C_Focapp cor'!A:Q,12,FALSE),"")</f>
        <v/>
      </c>
      <c r="I42" s="73"/>
      <c r="J42" s="83"/>
      <c r="K42" s="69" t="str">
        <f>IFERROR(VLOOKUP(B42,'C_Focapp cor'!A:Q,13,FALSE),"")</f>
        <v/>
      </c>
      <c r="L42" s="69" t="str">
        <f>IFERROR(VLOOKUP(B42,'C_Focapp cor'!A:Q,14,FALSE),"")</f>
        <v/>
      </c>
      <c r="M42" s="69" t="str">
        <f>IFERROR(VLOOKUP(B42,'C_Focapp cor'!A:Q,15,FALSE),"")</f>
        <v/>
      </c>
      <c r="N42" s="69" t="str">
        <f>IFERROR(VLOOKUP(B42,'C_Focapp cor'!A:Q,16,FALSE),"")</f>
        <v/>
      </c>
      <c r="O42" s="70" t="str">
        <f>IFERROR(VLOOKUP(C42,RTInd!A:L,10,FALSE),"")</f>
        <v/>
      </c>
      <c r="P42" s="71" t="str">
        <f>IFERROR(VLOOKUP(C42,RTInd!A:L,11,FALSE),"")</f>
        <v/>
      </c>
      <c r="Q42" s="71" t="str">
        <f>IFERROR(VLOOKUP(C42,RTInd!A:L,12,FALSE),"")</f>
        <v/>
      </c>
      <c r="R42" s="71" t="str">
        <f t="shared" si="2"/>
        <v/>
      </c>
      <c r="S42" s="72"/>
    </row>
    <row r="43" spans="1:19" customFormat="1" x14ac:dyDescent="0.25">
      <c r="A43" t="s">
        <v>10039</v>
      </c>
      <c r="B43" t="str">
        <f t="shared" si="3"/>
        <v>00_28</v>
      </c>
      <c r="C43" t="str">
        <f t="shared" si="1"/>
        <v>00_</v>
      </c>
      <c r="D43" s="66" t="str">
        <f>IFERROR(VLOOKUP(B43,'C_Focapp cor'!A:Q,6,FALSE),"")</f>
        <v/>
      </c>
      <c r="E43" s="67" t="str">
        <f>IFERROR(VLOOKUP(B43,'C_Focapp cor'!A:Q,7,FALSE),"")</f>
        <v/>
      </c>
      <c r="F43" s="88" t="str">
        <f>IFERROR(VLOOKUP(B43,'C_Focapp cor'!A:Q,8,FALSE),"")</f>
        <v/>
      </c>
      <c r="G43" s="89"/>
      <c r="H43" s="82" t="str">
        <f>IFERROR(VLOOKUP(B43,'C_Focapp cor'!A:Q,12,FALSE),"")</f>
        <v/>
      </c>
      <c r="I43" s="73"/>
      <c r="J43" s="83"/>
      <c r="K43" s="69" t="str">
        <f>IFERROR(VLOOKUP(B43,'C_Focapp cor'!A:Q,13,FALSE),"")</f>
        <v/>
      </c>
      <c r="L43" s="69" t="str">
        <f>IFERROR(VLOOKUP(B43,'C_Focapp cor'!A:Q,14,FALSE),"")</f>
        <v/>
      </c>
      <c r="M43" s="69" t="str">
        <f>IFERROR(VLOOKUP(B43,'C_Focapp cor'!A:Q,15,FALSE),"")</f>
        <v/>
      </c>
      <c r="N43" s="69" t="str">
        <f>IFERROR(VLOOKUP(B43,'C_Focapp cor'!A:Q,16,FALSE),"")</f>
        <v/>
      </c>
      <c r="O43" s="70" t="str">
        <f>IFERROR(VLOOKUP(C43,RTInd!A:L,10,FALSE),"")</f>
        <v/>
      </c>
      <c r="P43" s="71" t="str">
        <f>IFERROR(VLOOKUP(C43,RTInd!A:L,11,FALSE),"")</f>
        <v/>
      </c>
      <c r="Q43" s="71" t="str">
        <f>IFERROR(VLOOKUP(C43,RTInd!A:L,12,FALSE),"")</f>
        <v/>
      </c>
      <c r="R43" s="71" t="str">
        <f t="shared" si="2"/>
        <v/>
      </c>
      <c r="S43" s="72"/>
    </row>
    <row r="44" spans="1:19" customFormat="1" x14ac:dyDescent="0.25">
      <c r="A44" t="s">
        <v>10040</v>
      </c>
      <c r="B44" t="str">
        <f t="shared" si="3"/>
        <v>00_29</v>
      </c>
      <c r="C44" t="str">
        <f t="shared" si="1"/>
        <v>00_</v>
      </c>
      <c r="D44" s="66" t="str">
        <f>IFERROR(VLOOKUP(B44,'C_Focapp cor'!A:Q,6,FALSE),"")</f>
        <v/>
      </c>
      <c r="E44" s="67" t="str">
        <f>IFERROR(VLOOKUP(B44,'C_Focapp cor'!A:Q,7,FALSE),"")</f>
        <v/>
      </c>
      <c r="F44" s="88" t="str">
        <f>IFERROR(VLOOKUP(B44,'C_Focapp cor'!A:Q,8,FALSE),"")</f>
        <v/>
      </c>
      <c r="G44" s="89"/>
      <c r="H44" s="82" t="str">
        <f>IFERROR(VLOOKUP(B44,'C_Focapp cor'!A:Q,12,FALSE),"")</f>
        <v/>
      </c>
      <c r="I44" s="73"/>
      <c r="J44" s="83"/>
      <c r="K44" s="69" t="str">
        <f>IFERROR(VLOOKUP(B44,'C_Focapp cor'!A:Q,13,FALSE),"")</f>
        <v/>
      </c>
      <c r="L44" s="69" t="str">
        <f>IFERROR(VLOOKUP(B44,'C_Focapp cor'!A:Q,14,FALSE),"")</f>
        <v/>
      </c>
      <c r="M44" s="69" t="str">
        <f>IFERROR(VLOOKUP(B44,'C_Focapp cor'!A:Q,15,FALSE),"")</f>
        <v/>
      </c>
      <c r="N44" s="69" t="str">
        <f>IFERROR(VLOOKUP(B44,'C_Focapp cor'!A:Q,16,FALSE),"")</f>
        <v/>
      </c>
      <c r="O44" s="70" t="str">
        <f>IFERROR(VLOOKUP(C44,RTInd!A:L,10,FALSE),"")</f>
        <v/>
      </c>
      <c r="P44" s="71" t="str">
        <f>IFERROR(VLOOKUP(C44,RTInd!A:L,11,FALSE),"")</f>
        <v/>
      </c>
      <c r="Q44" s="71" t="str">
        <f>IFERROR(VLOOKUP(C44,RTInd!A:L,12,FALSE),"")</f>
        <v/>
      </c>
      <c r="R44" s="71" t="str">
        <f t="shared" si="2"/>
        <v/>
      </c>
      <c r="S44" s="72"/>
    </row>
    <row r="45" spans="1:19" customFormat="1" x14ac:dyDescent="0.25">
      <c r="A45" t="s">
        <v>10041</v>
      </c>
      <c r="B45" t="str">
        <f t="shared" ref="B45:B50" si="4">$B$4&amp;A45</f>
        <v>00_30</v>
      </c>
      <c r="C45" t="str">
        <f t="shared" si="1"/>
        <v>00_</v>
      </c>
      <c r="D45" s="66" t="str">
        <f>IFERROR(VLOOKUP(B45,'C_Focapp cor'!A:Q,6,FALSE),"")</f>
        <v/>
      </c>
      <c r="E45" s="67" t="str">
        <f>IFERROR(VLOOKUP(B45,'C_Focapp cor'!A:Q,7,FALSE),"")</f>
        <v/>
      </c>
      <c r="F45" s="88" t="str">
        <f>IFERROR(VLOOKUP(B45,'C_Focapp cor'!A:Q,8,FALSE),"")</f>
        <v/>
      </c>
      <c r="G45" s="89"/>
      <c r="H45" s="82" t="str">
        <f>IFERROR(VLOOKUP(B45,'C_Focapp cor'!A:Q,12,FALSE),"")</f>
        <v/>
      </c>
      <c r="I45" s="73"/>
      <c r="J45" s="83"/>
      <c r="K45" s="69" t="str">
        <f>IFERROR(VLOOKUP(B45,'C_Focapp cor'!A:Q,13,FALSE),"")</f>
        <v/>
      </c>
      <c r="L45" s="69" t="str">
        <f>IFERROR(VLOOKUP(B45,'C_Focapp cor'!A:Q,14,FALSE),"")</f>
        <v/>
      </c>
      <c r="M45" s="69" t="str">
        <f>IFERROR(VLOOKUP(B45,'C_Focapp cor'!A:Q,15,FALSE),"")</f>
        <v/>
      </c>
      <c r="N45" s="69" t="str">
        <f>IFERROR(VLOOKUP(B45,'C_Focapp cor'!A:Q,16,FALSE),"")</f>
        <v/>
      </c>
      <c r="O45" s="70" t="str">
        <f>IFERROR(VLOOKUP(C45,RTInd!A:L,10,FALSE),"")</f>
        <v/>
      </c>
      <c r="P45" s="71" t="str">
        <f>IFERROR(VLOOKUP(C45,RTInd!A:L,11,FALSE),"")</f>
        <v/>
      </c>
      <c r="Q45" s="71" t="str">
        <f>IFERROR(VLOOKUP(C45,RTInd!A:L,12,FALSE),"")</f>
        <v/>
      </c>
      <c r="R45" s="71" t="str">
        <f t="shared" si="2"/>
        <v/>
      </c>
      <c r="S45" s="72"/>
    </row>
    <row r="46" spans="1:19" customFormat="1" x14ac:dyDescent="0.25">
      <c r="A46" t="s">
        <v>10415</v>
      </c>
      <c r="B46" t="str">
        <f t="shared" si="4"/>
        <v>00_31</v>
      </c>
      <c r="C46" t="str">
        <f t="shared" si="1"/>
        <v>00_</v>
      </c>
      <c r="D46" s="66" t="str">
        <f>IFERROR(VLOOKUP(B46,'C_Focapp cor'!A:Q,6,FALSE),"")</f>
        <v/>
      </c>
      <c r="E46" s="67" t="str">
        <f>IFERROR(VLOOKUP(B46,'C_Focapp cor'!A:Q,7,FALSE),"")</f>
        <v/>
      </c>
      <c r="F46" s="88" t="str">
        <f>IFERROR(VLOOKUP(B46,'C_Focapp cor'!A:Q,8,FALSE),"")</f>
        <v/>
      </c>
      <c r="G46" s="89"/>
      <c r="H46" s="82" t="str">
        <f>IFERROR(VLOOKUP(B46,'C_Focapp cor'!A:Q,12,FALSE),"")</f>
        <v/>
      </c>
      <c r="I46" s="73"/>
      <c r="J46" s="83"/>
      <c r="K46" s="69" t="str">
        <f>IFERROR(VLOOKUP(B46,'C_Focapp cor'!A:Q,13,FALSE),"")</f>
        <v/>
      </c>
      <c r="L46" s="69" t="str">
        <f>IFERROR(VLOOKUP(B46,'C_Focapp cor'!A:Q,14,FALSE),"")</f>
        <v/>
      </c>
      <c r="M46" s="69" t="str">
        <f>IFERROR(VLOOKUP(B46,'C_Focapp cor'!A:Q,15,FALSE),"")</f>
        <v/>
      </c>
      <c r="N46" s="69" t="str">
        <f>IFERROR(VLOOKUP(B46,'C_Focapp cor'!A:Q,16,FALSE),"")</f>
        <v/>
      </c>
      <c r="O46" s="70" t="str">
        <f>IFERROR(VLOOKUP(C46,RTInd!A:L,10,FALSE),"")</f>
        <v/>
      </c>
      <c r="P46" s="71" t="str">
        <f>IFERROR(VLOOKUP(C46,RTInd!A:L,11,FALSE),"")</f>
        <v/>
      </c>
      <c r="Q46" s="71" t="str">
        <f>IFERROR(VLOOKUP(C46,RTInd!A:L,12,FALSE),"")</f>
        <v/>
      </c>
      <c r="R46" s="71" t="str">
        <f t="shared" si="2"/>
        <v/>
      </c>
      <c r="S46" s="72"/>
    </row>
    <row r="47" spans="1:19" customFormat="1" x14ac:dyDescent="0.25">
      <c r="A47" t="s">
        <v>10416</v>
      </c>
      <c r="B47" t="str">
        <f t="shared" ref="B47:B49" si="5">$B$4&amp;A47</f>
        <v>00_32</v>
      </c>
      <c r="C47" t="str">
        <f t="shared" ref="C47:C49" si="6">$B$4&amp;"_"&amp;D47</f>
        <v>00_</v>
      </c>
      <c r="D47" s="66" t="str">
        <f>IFERROR(VLOOKUP(B47,'C_Focapp cor'!A:Q,6,FALSE),"")</f>
        <v/>
      </c>
      <c r="E47" s="67" t="str">
        <f>IFERROR(VLOOKUP(B47,'C_Focapp cor'!A:Q,7,FALSE),"")</f>
        <v/>
      </c>
      <c r="F47" s="88" t="str">
        <f>IFERROR(VLOOKUP(B47,'C_Focapp cor'!A:Q,8,FALSE),"")</f>
        <v/>
      </c>
      <c r="G47" s="89"/>
      <c r="H47" s="82" t="str">
        <f>IFERROR(VLOOKUP(B47,'C_Focapp cor'!A:Q,12,FALSE),"")</f>
        <v/>
      </c>
      <c r="I47" s="73"/>
      <c r="J47" s="83"/>
      <c r="K47" s="69" t="str">
        <f>IFERROR(VLOOKUP(B47,'C_Focapp cor'!A:Q,13,FALSE),"")</f>
        <v/>
      </c>
      <c r="L47" s="69" t="str">
        <f>IFERROR(VLOOKUP(B47,'C_Focapp cor'!A:Q,14,FALSE),"")</f>
        <v/>
      </c>
      <c r="M47" s="69" t="str">
        <f>IFERROR(VLOOKUP(B47,'C_Focapp cor'!A:Q,15,FALSE),"")</f>
        <v/>
      </c>
      <c r="N47" s="69" t="str">
        <f>IFERROR(VLOOKUP(B47,'C_Focapp cor'!A:Q,16,FALSE),"")</f>
        <v/>
      </c>
      <c r="O47" s="70" t="str">
        <f>IFERROR(VLOOKUP(C47,RTInd!A:L,10,FALSE),"")</f>
        <v/>
      </c>
      <c r="P47" s="71" t="str">
        <f>IFERROR(VLOOKUP(C47,RTInd!A:L,11,FALSE),"")</f>
        <v/>
      </c>
      <c r="Q47" s="71" t="str">
        <f>IFERROR(VLOOKUP(C47,RTInd!A:L,12,FALSE),"")</f>
        <v/>
      </c>
      <c r="R47" s="71" t="str">
        <f t="shared" si="2"/>
        <v/>
      </c>
      <c r="S47" s="72"/>
    </row>
    <row r="48" spans="1:19" customFormat="1" x14ac:dyDescent="0.25">
      <c r="A48" t="s">
        <v>16526</v>
      </c>
      <c r="B48" t="str">
        <f t="shared" si="5"/>
        <v>00_33</v>
      </c>
      <c r="C48" t="str">
        <f t="shared" si="6"/>
        <v>00_</v>
      </c>
      <c r="D48" s="66" t="str">
        <f>IFERROR(VLOOKUP(B48,'C_Focapp cor'!A:Q,6,FALSE),"")</f>
        <v/>
      </c>
      <c r="E48" s="67" t="str">
        <f>IFERROR(VLOOKUP(B48,'C_Focapp cor'!A:Q,7,FALSE),"")</f>
        <v/>
      </c>
      <c r="F48" s="88" t="str">
        <f>IFERROR(VLOOKUP(B48,'C_Focapp cor'!A:Q,8,FALSE),"")</f>
        <v/>
      </c>
      <c r="G48" s="89"/>
      <c r="H48" s="82" t="str">
        <f>IFERROR(VLOOKUP(B48,'C_Focapp cor'!A:Q,12,FALSE),"")</f>
        <v/>
      </c>
      <c r="I48" s="73"/>
      <c r="J48" s="83"/>
      <c r="K48" s="69" t="str">
        <f>IFERROR(VLOOKUP(B48,'C_Focapp cor'!A:Q,13,FALSE),"")</f>
        <v/>
      </c>
      <c r="L48" s="69" t="str">
        <f>IFERROR(VLOOKUP(B48,'C_Focapp cor'!A:Q,14,FALSE),"")</f>
        <v/>
      </c>
      <c r="M48" s="69" t="str">
        <f>IFERROR(VLOOKUP(B48,'C_Focapp cor'!A:Q,15,FALSE),"")</f>
        <v/>
      </c>
      <c r="N48" s="69" t="str">
        <f>IFERROR(VLOOKUP(B48,'C_Focapp cor'!A:Q,16,FALSE),"")</f>
        <v/>
      </c>
      <c r="O48" s="70" t="str">
        <f>IFERROR(VLOOKUP(C48,RTInd!A:L,10,FALSE),"")</f>
        <v/>
      </c>
      <c r="P48" s="71" t="str">
        <f>IFERROR(VLOOKUP(C48,RTInd!A:L,11,FALSE),"")</f>
        <v/>
      </c>
      <c r="Q48" s="71" t="str">
        <f>IFERROR(VLOOKUP(C48,RTInd!A:L,12,FALSE),"")</f>
        <v/>
      </c>
      <c r="R48" s="71" t="str">
        <f t="shared" si="2"/>
        <v/>
      </c>
      <c r="S48" s="72"/>
    </row>
    <row r="49" spans="1:19" customFormat="1" x14ac:dyDescent="0.25">
      <c r="A49" t="s">
        <v>16527</v>
      </c>
      <c r="B49" t="str">
        <f t="shared" si="5"/>
        <v>00_34</v>
      </c>
      <c r="C49" t="str">
        <f t="shared" si="6"/>
        <v>00_</v>
      </c>
      <c r="D49" s="66" t="str">
        <f>IFERROR(VLOOKUP(B49,'C_Focapp cor'!A:Q,6,FALSE),"")</f>
        <v/>
      </c>
      <c r="E49" s="67" t="str">
        <f>IFERROR(VLOOKUP(B49,'C_Focapp cor'!A:Q,7,FALSE),"")</f>
        <v/>
      </c>
      <c r="F49" s="88" t="str">
        <f>IFERROR(VLOOKUP(B49,'C_Focapp cor'!A:Q,8,FALSE),"")</f>
        <v/>
      </c>
      <c r="G49" s="89"/>
      <c r="H49" s="82" t="str">
        <f>IFERROR(VLOOKUP(B49,'C_Focapp cor'!A:Q,12,FALSE),"")</f>
        <v/>
      </c>
      <c r="I49" s="73"/>
      <c r="J49" s="83"/>
      <c r="K49" s="69" t="str">
        <f>IFERROR(VLOOKUP(B49,'C_Focapp cor'!A:Q,13,FALSE),"")</f>
        <v/>
      </c>
      <c r="L49" s="69" t="str">
        <f>IFERROR(VLOOKUP(B49,'C_Focapp cor'!A:Q,14,FALSE),"")</f>
        <v/>
      </c>
      <c r="M49" s="69" t="str">
        <f>IFERROR(VLOOKUP(B49,'C_Focapp cor'!A:Q,15,FALSE),"")</f>
        <v/>
      </c>
      <c r="N49" s="69" t="str">
        <f>IFERROR(VLOOKUP(B49,'C_Focapp cor'!A:Q,16,FALSE),"")</f>
        <v/>
      </c>
      <c r="O49" s="70" t="str">
        <f>IFERROR(VLOOKUP(C49,RTInd!A:L,10,FALSE),"")</f>
        <v/>
      </c>
      <c r="P49" s="71" t="str">
        <f>IFERROR(VLOOKUP(C49,RTInd!A:L,11,FALSE),"")</f>
        <v/>
      </c>
      <c r="Q49" s="71" t="str">
        <f>IFERROR(VLOOKUP(C49,RTInd!A:L,12,FALSE),"")</f>
        <v/>
      </c>
      <c r="R49" s="71" t="str">
        <f t="shared" si="2"/>
        <v/>
      </c>
      <c r="S49" s="72"/>
    </row>
    <row r="50" spans="1:19" customFormat="1" x14ac:dyDescent="0.25">
      <c r="A50" t="s">
        <v>16528</v>
      </c>
      <c r="B50" t="str">
        <f t="shared" si="4"/>
        <v>00_35</v>
      </c>
      <c r="C50" t="str">
        <f t="shared" si="1"/>
        <v>00_</v>
      </c>
      <c r="D50" s="66" t="str">
        <f>IFERROR(VLOOKUP(B50,'C_Focapp cor'!A:Q,6,FALSE),"")</f>
        <v/>
      </c>
      <c r="E50" s="67" t="str">
        <f>IFERROR(VLOOKUP(B50,'C_Focapp cor'!A:Q,7,FALSE),"")</f>
        <v/>
      </c>
      <c r="F50" s="88" t="str">
        <f>IFERROR(VLOOKUP(B50,'C_Focapp cor'!A:Q,8,FALSE),"")</f>
        <v/>
      </c>
      <c r="G50" s="89"/>
      <c r="H50" s="82" t="str">
        <f>IFERROR(VLOOKUP(B50,'C_Focapp cor'!A:Q,12,FALSE),"")</f>
        <v/>
      </c>
      <c r="I50" s="73"/>
      <c r="J50" s="83"/>
      <c r="K50" s="69" t="str">
        <f>IFERROR(VLOOKUP(B50,'C_Focapp cor'!A:Q,13,FALSE),"")</f>
        <v/>
      </c>
      <c r="L50" s="69" t="str">
        <f>IFERROR(VLOOKUP(B50,'C_Focapp cor'!A:Q,14,FALSE),"")</f>
        <v/>
      </c>
      <c r="M50" s="69" t="str">
        <f>IFERROR(VLOOKUP(B50,'C_Focapp cor'!A:Q,15,FALSE),"")</f>
        <v/>
      </c>
      <c r="N50" s="69" t="str">
        <f>IFERROR(VLOOKUP(B50,'C_Focapp cor'!A:Q,16,FALSE),"")</f>
        <v/>
      </c>
      <c r="O50" s="70" t="str">
        <f>IFERROR(VLOOKUP(C50,RTInd!A:L,10,FALSE),"")</f>
        <v/>
      </c>
      <c r="P50" s="71" t="str">
        <f>IFERROR(VLOOKUP(C50,RTInd!A:L,11,FALSE),"")</f>
        <v/>
      </c>
      <c r="Q50" s="71" t="str">
        <f>IFERROR(VLOOKUP(C50,RTInd!A:L,12,FALSE),"")</f>
        <v/>
      </c>
      <c r="R50" s="71" t="str">
        <f t="shared" si="2"/>
        <v/>
      </c>
      <c r="S50" s="72"/>
    </row>
    <row r="51" spans="1:19" x14ac:dyDescent="0.25">
      <c r="C51"/>
      <c r="D51" s="115" t="s">
        <v>33</v>
      </c>
      <c r="E51" s="115"/>
      <c r="F51" s="115"/>
      <c r="G51" s="115"/>
      <c r="H51" s="115"/>
      <c r="I51" s="115"/>
      <c r="J51" s="115"/>
      <c r="K51" s="115"/>
      <c r="L51" s="115"/>
      <c r="M51" s="115"/>
      <c r="N51" s="115"/>
      <c r="O51" s="115"/>
      <c r="P51" s="115"/>
      <c r="Q51" s="115"/>
      <c r="R51" s="115"/>
      <c r="S51" s="115"/>
    </row>
    <row r="52" spans="1:19" x14ac:dyDescent="0.25">
      <c r="D52" s="74"/>
      <c r="E52" s="75"/>
      <c r="F52" s="75"/>
      <c r="G52" s="75"/>
      <c r="H52" s="75"/>
      <c r="I52" s="75"/>
      <c r="J52" s="75"/>
      <c r="K52" s="75"/>
      <c r="L52" s="75"/>
      <c r="M52" s="75"/>
      <c r="N52" s="75"/>
      <c r="O52" s="75"/>
      <c r="P52" s="75"/>
      <c r="Q52" s="75"/>
      <c r="R52" s="75"/>
      <c r="S52" s="76"/>
    </row>
    <row r="53" spans="1:19" x14ac:dyDescent="0.25">
      <c r="D53" s="58"/>
      <c r="E53" s="111" t="s">
        <v>16609</v>
      </c>
      <c r="F53" s="111"/>
      <c r="G53" s="111"/>
      <c r="H53" s="77"/>
      <c r="I53" s="111" t="s">
        <v>16610</v>
      </c>
      <c r="J53" s="111"/>
      <c r="K53" s="111"/>
      <c r="L53" s="111"/>
      <c r="M53" s="111"/>
      <c r="N53" s="111"/>
      <c r="O53" s="111"/>
      <c r="P53" s="111"/>
      <c r="Q53" s="111"/>
      <c r="R53" s="111"/>
      <c r="S53" s="78"/>
    </row>
    <row r="54" spans="1:19" x14ac:dyDescent="0.25">
      <c r="D54" s="58"/>
      <c r="E54" s="111"/>
      <c r="F54" s="111"/>
      <c r="G54" s="111"/>
      <c r="H54" s="77"/>
      <c r="I54" s="111"/>
      <c r="J54" s="111"/>
      <c r="K54" s="111"/>
      <c r="L54" s="111"/>
      <c r="M54" s="111"/>
      <c r="N54" s="111"/>
      <c r="O54" s="111"/>
      <c r="P54" s="111"/>
      <c r="Q54" s="111"/>
      <c r="R54" s="111"/>
      <c r="S54" s="78"/>
    </row>
    <row r="55" spans="1:19" x14ac:dyDescent="0.25">
      <c r="D55" s="58"/>
      <c r="E55" s="111"/>
      <c r="F55" s="111"/>
      <c r="G55" s="111"/>
      <c r="H55" s="77"/>
      <c r="I55" s="111"/>
      <c r="J55" s="111"/>
      <c r="K55" s="111"/>
      <c r="L55" s="111"/>
      <c r="M55" s="111"/>
      <c r="N55" s="111"/>
      <c r="O55" s="111"/>
      <c r="P55" s="111"/>
      <c r="Q55" s="111"/>
      <c r="R55" s="111"/>
      <c r="S55" s="78"/>
    </row>
    <row r="56" spans="1:19" x14ac:dyDescent="0.25">
      <c r="D56" s="58"/>
      <c r="E56" s="112"/>
      <c r="F56" s="112"/>
      <c r="G56" s="112"/>
      <c r="H56" s="77"/>
      <c r="I56" s="112"/>
      <c r="J56" s="112"/>
      <c r="K56" s="112"/>
      <c r="L56" s="112"/>
      <c r="M56" s="112"/>
      <c r="N56" s="112"/>
      <c r="O56" s="112"/>
      <c r="P56" s="112"/>
      <c r="Q56" s="112"/>
      <c r="R56" s="112"/>
      <c r="S56" s="78"/>
    </row>
    <row r="57" spans="1:19" x14ac:dyDescent="0.25">
      <c r="D57" s="58"/>
      <c r="E57" s="113" t="s">
        <v>34</v>
      </c>
      <c r="F57" s="113"/>
      <c r="G57" s="113"/>
      <c r="H57" s="79"/>
      <c r="I57" s="113" t="s">
        <v>34</v>
      </c>
      <c r="J57" s="113"/>
      <c r="K57" s="113"/>
      <c r="L57" s="113"/>
      <c r="M57" s="113"/>
      <c r="N57" s="113"/>
      <c r="O57" s="113"/>
      <c r="P57" s="113"/>
      <c r="Q57" s="113"/>
      <c r="R57" s="113"/>
      <c r="S57" s="80"/>
    </row>
    <row r="58" spans="1:19" x14ac:dyDescent="0.25">
      <c r="D58" s="58"/>
      <c r="E58" s="114" t="s">
        <v>35</v>
      </c>
      <c r="F58" s="114"/>
      <c r="G58" s="114"/>
      <c r="H58" s="79"/>
      <c r="I58" s="114" t="s">
        <v>35</v>
      </c>
      <c r="J58" s="114"/>
      <c r="K58" s="114"/>
      <c r="L58" s="114"/>
      <c r="M58" s="114"/>
      <c r="N58" s="114"/>
      <c r="O58" s="114"/>
      <c r="P58" s="114"/>
      <c r="Q58" s="114"/>
      <c r="R58" s="114"/>
      <c r="S58" s="80"/>
    </row>
    <row r="59" spans="1:19" x14ac:dyDescent="0.25">
      <c r="D59" s="58"/>
      <c r="E59" s="114" t="s">
        <v>36</v>
      </c>
      <c r="F59" s="114"/>
      <c r="G59" s="61" t="s">
        <v>37</v>
      </c>
      <c r="H59" s="79"/>
      <c r="I59" s="114" t="s">
        <v>36</v>
      </c>
      <c r="J59" s="114"/>
      <c r="K59" s="114"/>
      <c r="L59" s="114"/>
      <c r="M59" s="114"/>
      <c r="N59" s="114" t="s">
        <v>37</v>
      </c>
      <c r="O59" s="114"/>
      <c r="P59" s="114"/>
      <c r="Q59" s="114"/>
      <c r="R59" s="114"/>
      <c r="S59" s="80"/>
    </row>
    <row r="60" spans="1:19" x14ac:dyDescent="0.25">
      <c r="D60" s="62"/>
      <c r="E60" s="63"/>
      <c r="F60" s="63"/>
      <c r="G60" s="63"/>
      <c r="H60" s="63"/>
      <c r="I60" s="63"/>
      <c r="J60" s="63"/>
      <c r="K60" s="63"/>
      <c r="L60" s="63"/>
      <c r="M60" s="63"/>
      <c r="N60" s="63"/>
      <c r="O60" s="63"/>
      <c r="P60" s="63"/>
      <c r="Q60" s="63"/>
      <c r="R60" s="63"/>
      <c r="S60" s="64"/>
    </row>
    <row r="61" spans="1:19" customFormat="1" x14ac:dyDescent="0.25">
      <c r="D61" s="146"/>
      <c r="E61" s="146"/>
      <c r="F61" s="146"/>
      <c r="G61" s="146"/>
      <c r="H61" s="146"/>
      <c r="I61" s="146"/>
      <c r="J61" s="146"/>
      <c r="K61" s="146"/>
      <c r="L61" s="146"/>
      <c r="M61" s="146"/>
      <c r="N61" s="146"/>
      <c r="O61" s="146"/>
      <c r="P61" s="146"/>
      <c r="Q61" s="146"/>
      <c r="R61" s="146"/>
      <c r="S61" s="146"/>
    </row>
    <row r="62" spans="1:19" x14ac:dyDescent="0.25">
      <c r="D62" s="20"/>
      <c r="E62" s="20"/>
      <c r="F62" s="20"/>
      <c r="G62" s="20"/>
      <c r="H62" s="20"/>
      <c r="I62" s="20"/>
      <c r="J62" s="20"/>
      <c r="K62" s="20"/>
      <c r="L62" s="20"/>
      <c r="M62" s="20"/>
      <c r="N62" s="20"/>
      <c r="O62" s="20"/>
      <c r="P62" s="20"/>
      <c r="Q62" s="20"/>
      <c r="R62" s="20"/>
      <c r="S62" s="20"/>
    </row>
    <row r="63" spans="1:19" x14ac:dyDescent="0.25">
      <c r="D63" s="20"/>
      <c r="E63" s="20"/>
      <c r="F63" s="20"/>
      <c r="G63" s="20"/>
      <c r="H63" s="20"/>
      <c r="I63" s="20"/>
      <c r="J63" s="20"/>
      <c r="K63" s="20"/>
      <c r="L63" s="20"/>
      <c r="M63" s="20"/>
      <c r="N63" s="20"/>
      <c r="O63" s="20"/>
      <c r="P63" s="20"/>
      <c r="Q63" s="20"/>
      <c r="R63" s="20"/>
      <c r="S63" s="20"/>
    </row>
  </sheetData>
  <sheetProtection algorithmName="SHA-512" hashValue="WUoXZ+WVurACg8XH+M9RDA+vmJTj/d3b756OD4/BEsjHOmSoX1QfKBxNUYPPPyeceATrYlZclpE9TpJq4Al3Sw==" saltValue="zKRlBceYrcE77JQ/TQc3ug==" spinCount="100000" sheet="1" formatRows="0"/>
  <mergeCells count="46">
    <mergeCell ref="E53:G56"/>
    <mergeCell ref="D5:S5"/>
    <mergeCell ref="J10:M10"/>
    <mergeCell ref="F11:I11"/>
    <mergeCell ref="F10:I10"/>
    <mergeCell ref="J11:M11"/>
    <mergeCell ref="N11:S12"/>
    <mergeCell ref="D6:S6"/>
    <mergeCell ref="D7:S7"/>
    <mergeCell ref="E8:F8"/>
    <mergeCell ref="G8:H8"/>
    <mergeCell ref="I8:S8"/>
    <mergeCell ref="D9:S9"/>
    <mergeCell ref="D10:D12"/>
    <mergeCell ref="I57:R57"/>
    <mergeCell ref="E58:G58"/>
    <mergeCell ref="D61:S61"/>
    <mergeCell ref="D13:S13"/>
    <mergeCell ref="I14:I15"/>
    <mergeCell ref="K14:N14"/>
    <mergeCell ref="O14:R14"/>
    <mergeCell ref="S14:S15"/>
    <mergeCell ref="D51:S51"/>
    <mergeCell ref="D14:D15"/>
    <mergeCell ref="E14:E15"/>
    <mergeCell ref="F14:F15"/>
    <mergeCell ref="J14:J15"/>
    <mergeCell ref="E59:F59"/>
    <mergeCell ref="G14:G15"/>
    <mergeCell ref="H14:H15"/>
    <mergeCell ref="I58:R58"/>
    <mergeCell ref="I59:M59"/>
    <mergeCell ref="N59:R59"/>
    <mergeCell ref="E57:G57"/>
    <mergeCell ref="D1:S1"/>
    <mergeCell ref="D2:S2"/>
    <mergeCell ref="D4:E4"/>
    <mergeCell ref="O4:Q4"/>
    <mergeCell ref="G4:H4"/>
    <mergeCell ref="I4:N4"/>
    <mergeCell ref="D3:S3"/>
    <mergeCell ref="R4:S4"/>
    <mergeCell ref="N10:S10"/>
    <mergeCell ref="F12:I12"/>
    <mergeCell ref="J12:M12"/>
    <mergeCell ref="I53:R56"/>
  </mergeCells>
  <phoneticPr fontId="12" type="noConversion"/>
  <conditionalFormatting sqref="R16:R50">
    <cfRule type="expression" dxfId="7" priority="1">
      <formula>$R16&gt;=(1.4*$N16)</formula>
    </cfRule>
    <cfRule type="expression" dxfId="6" priority="2">
      <formula>$R16&gt;(1.2*$N16)</formula>
    </cfRule>
    <cfRule type="expression" dxfId="5" priority="3">
      <formula>$R16&gt;=(0.8*$N16)</formula>
    </cfRule>
    <cfRule type="expression" dxfId="4" priority="4">
      <formula>$R16&gt;(0.6*$N16)</formula>
    </cfRule>
    <cfRule type="expression" dxfId="3" priority="5">
      <formula>$R16&lt;=(0.6*$N16)</formula>
    </cfRule>
    <cfRule type="expression" dxfId="2" priority="6">
      <formula>$R16&lt;=(1.2*$N16)</formula>
    </cfRule>
  </conditionalFormatting>
  <printOptions horizontalCentered="1"/>
  <pageMargins left="0.4" right="0.48" top="0.7" bottom="0.59" header="0.3" footer="0.3"/>
  <pageSetup scale="48" fitToHeight="0" orientation="landscape" r:id="rId1"/>
  <headerFooter>
    <oddHeader xml:space="preserve">&amp;L&amp;G&amp;R&amp;"Roboto Black,Normal"&amp;14&amp;K9D2148
CUENTA PÚBLICA 2024     </oddHeader>
    <oddFooter>&amp;C&amp;"Roboto,Normal"
&amp;P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26150-E4B2-4834-9CDE-A729CC0AE89F}">
  <sheetPr codeName="Hoja5"/>
  <dimension ref="A1:Q615"/>
  <sheetViews>
    <sheetView topLeftCell="G1" workbookViewId="0">
      <selection activeCell="M20" sqref="M20"/>
    </sheetView>
  </sheetViews>
  <sheetFormatPr baseColWidth="10" defaultRowHeight="15" x14ac:dyDescent="0.25"/>
  <cols>
    <col min="3" max="3" width="27" customWidth="1"/>
    <col min="5" max="5" width="28.5703125" customWidth="1"/>
  </cols>
  <sheetData>
    <row r="1" spans="1:17" ht="30" x14ac:dyDescent="0.25">
      <c r="A1" s="6" t="s">
        <v>66</v>
      </c>
      <c r="B1" s="7" t="s">
        <v>67</v>
      </c>
      <c r="C1" s="7" t="s">
        <v>68</v>
      </c>
      <c r="D1" s="9" t="s">
        <v>73</v>
      </c>
      <c r="E1" s="9" t="s">
        <v>74</v>
      </c>
      <c r="F1" s="6" t="s">
        <v>9282</v>
      </c>
      <c r="G1" s="6" t="s">
        <v>9283</v>
      </c>
      <c r="H1" s="6" t="s">
        <v>9284</v>
      </c>
      <c r="I1" s="6" t="s">
        <v>10474</v>
      </c>
      <c r="J1" s="6" t="s">
        <v>10475</v>
      </c>
      <c r="K1" s="6" t="s">
        <v>10476</v>
      </c>
      <c r="L1" s="6" t="s">
        <v>16611</v>
      </c>
      <c r="M1" s="6" t="s">
        <v>16613</v>
      </c>
      <c r="N1" s="6" t="s">
        <v>16612</v>
      </c>
      <c r="O1" s="6" t="s">
        <v>16619</v>
      </c>
      <c r="P1" s="6" t="s">
        <v>16620</v>
      </c>
      <c r="Q1" s="6" t="s">
        <v>16621</v>
      </c>
    </row>
    <row r="2" spans="1:17" x14ac:dyDescent="0.25">
      <c r="A2" t="s">
        <v>91</v>
      </c>
      <c r="B2" t="s">
        <v>92</v>
      </c>
      <c r="C2" t="s">
        <v>93</v>
      </c>
      <c r="D2" t="s">
        <v>98</v>
      </c>
      <c r="E2" t="s">
        <v>99</v>
      </c>
      <c r="F2">
        <v>64890464</v>
      </c>
      <c r="G2">
        <v>18407812.140000001</v>
      </c>
      <c r="H2">
        <v>11108609.119999995</v>
      </c>
      <c r="I2">
        <v>64890464.000000007</v>
      </c>
      <c r="J2">
        <v>30545211.16</v>
      </c>
      <c r="K2">
        <v>25730405.210000001</v>
      </c>
      <c r="L2">
        <v>64890464.000000007</v>
      </c>
      <c r="M2">
        <v>47940766.680000015</v>
      </c>
      <c r="N2">
        <v>40287367.57</v>
      </c>
      <c r="O2">
        <f>VLOOKUP(A2,[1]Hoja1!$A:$E,2,FALSE)</f>
        <v>62768925.560000002</v>
      </c>
      <c r="P2">
        <f>VLOOKUP(A2,[1]Hoja1!$A:$E,3,FALSE)</f>
        <v>62768925.560000002</v>
      </c>
      <c r="Q2">
        <f>VLOOKUP(A2,[1]Hoja1!$A:$E,4,FALSE)</f>
        <v>58231701.959999986</v>
      </c>
    </row>
    <row r="3" spans="1:17" x14ac:dyDescent="0.25">
      <c r="A3" t="s">
        <v>113</v>
      </c>
      <c r="B3" t="s">
        <v>92</v>
      </c>
      <c r="C3" t="s">
        <v>93</v>
      </c>
      <c r="D3" t="s">
        <v>114</v>
      </c>
      <c r="E3" t="s">
        <v>115</v>
      </c>
      <c r="F3">
        <v>290000</v>
      </c>
      <c r="G3">
        <v>251123.34</v>
      </c>
      <c r="H3">
        <v>0</v>
      </c>
      <c r="I3">
        <v>290000</v>
      </c>
      <c r="J3">
        <v>83432.34</v>
      </c>
      <c r="K3">
        <v>0</v>
      </c>
      <c r="L3">
        <v>290000</v>
      </c>
      <c r="M3">
        <v>165067.58000000002</v>
      </c>
      <c r="N3">
        <v>0</v>
      </c>
      <c r="O3">
        <f>VLOOKUP(A3,[1]Hoja1!$A:$E,2,FALSE)</f>
        <v>290000</v>
      </c>
      <c r="P3">
        <f>VLOOKUP(A3,[1]Hoja1!$A:$E,3,FALSE)</f>
        <v>290000</v>
      </c>
      <c r="Q3">
        <f>VLOOKUP(A3,[1]Hoja1!$A:$E,4,FALSE)</f>
        <v>0</v>
      </c>
    </row>
    <row r="4" spans="1:17" x14ac:dyDescent="0.25">
      <c r="A4" t="s">
        <v>118</v>
      </c>
      <c r="B4" t="s">
        <v>92</v>
      </c>
      <c r="C4" t="s">
        <v>93</v>
      </c>
      <c r="D4" t="s">
        <v>119</v>
      </c>
      <c r="E4" t="s">
        <v>120</v>
      </c>
      <c r="F4">
        <v>141728</v>
      </c>
      <c r="G4">
        <v>5429.2</v>
      </c>
      <c r="H4">
        <v>0</v>
      </c>
      <c r="I4">
        <v>141728</v>
      </c>
      <c r="J4">
        <v>78484.2</v>
      </c>
      <c r="K4">
        <v>23484.2</v>
      </c>
      <c r="L4">
        <v>141728</v>
      </c>
      <c r="M4">
        <v>136728</v>
      </c>
      <c r="N4">
        <v>26500.2</v>
      </c>
      <c r="O4">
        <f>VLOOKUP(A4,[1]Hoja1!$A:$E,2,FALSE)</f>
        <v>141728</v>
      </c>
      <c r="P4">
        <f>VLOOKUP(A4,[1]Hoja1!$A:$E,3,FALSE)</f>
        <v>141728</v>
      </c>
      <c r="Q4">
        <f>VLOOKUP(A4,[1]Hoja1!$A:$E,4,FALSE)</f>
        <v>26500.2</v>
      </c>
    </row>
    <row r="5" spans="1:17" x14ac:dyDescent="0.25">
      <c r="A5" t="s">
        <v>131</v>
      </c>
      <c r="B5" t="s">
        <v>92</v>
      </c>
      <c r="C5" t="s">
        <v>93</v>
      </c>
      <c r="D5" t="s">
        <v>132</v>
      </c>
      <c r="E5" t="s">
        <v>133</v>
      </c>
      <c r="F5">
        <v>169041039</v>
      </c>
      <c r="G5">
        <v>42174676.319999993</v>
      </c>
      <c r="H5">
        <v>32568049.520000003</v>
      </c>
      <c r="I5">
        <v>169041039</v>
      </c>
      <c r="J5">
        <v>81100835.099999994</v>
      </c>
      <c r="K5">
        <v>74893638.680000007</v>
      </c>
      <c r="L5">
        <v>165382026.31999999</v>
      </c>
      <c r="M5">
        <v>129842625</v>
      </c>
      <c r="N5">
        <v>107523704.30000001</v>
      </c>
      <c r="O5">
        <f>VLOOKUP(A5,[1]Hoja1!$A:$E,2,FALSE)</f>
        <v>148542979.01999998</v>
      </c>
      <c r="P5">
        <f>VLOOKUP(A5,[1]Hoja1!$A:$E,3,FALSE)</f>
        <v>148542979.01999998</v>
      </c>
      <c r="Q5">
        <f>VLOOKUP(A5,[1]Hoja1!$A:$E,4,FALSE)</f>
        <v>140519256.86999997</v>
      </c>
    </row>
    <row r="6" spans="1:17" x14ac:dyDescent="0.25">
      <c r="A6" t="s">
        <v>138</v>
      </c>
      <c r="B6" t="s">
        <v>139</v>
      </c>
      <c r="C6" t="s">
        <v>140</v>
      </c>
      <c r="D6" t="s">
        <v>145</v>
      </c>
      <c r="E6" t="s">
        <v>146</v>
      </c>
      <c r="F6">
        <v>1563289837</v>
      </c>
      <c r="G6">
        <v>283305083.43000001</v>
      </c>
      <c r="H6">
        <v>209343501.17000002</v>
      </c>
      <c r="I6">
        <v>1562753366</v>
      </c>
      <c r="J6">
        <v>731292259.13</v>
      </c>
      <c r="K6">
        <v>569499080.86999989</v>
      </c>
      <c r="L6">
        <v>1513782281.71</v>
      </c>
      <c r="M6">
        <v>1109747525.21</v>
      </c>
      <c r="N6">
        <v>995908923.48000002</v>
      </c>
      <c r="O6">
        <f>VLOOKUP(A6,[1]Hoja1!$A:$E,2,FALSE)</f>
        <v>1497517895.2899997</v>
      </c>
      <c r="P6">
        <f>VLOOKUP(A6,[1]Hoja1!$A:$E,3,FALSE)</f>
        <v>1497517895.2899997</v>
      </c>
      <c r="Q6">
        <f>VLOOKUP(A6,[1]Hoja1!$A:$E,4,FALSE)</f>
        <v>1389269991.97</v>
      </c>
    </row>
    <row r="7" spans="1:17" x14ac:dyDescent="0.25">
      <c r="A7" t="s">
        <v>155</v>
      </c>
      <c r="B7" t="s">
        <v>139</v>
      </c>
      <c r="C7" t="s">
        <v>140</v>
      </c>
      <c r="D7" t="s">
        <v>98</v>
      </c>
      <c r="E7" t="s">
        <v>99</v>
      </c>
      <c r="F7">
        <v>88630807</v>
      </c>
      <c r="G7">
        <v>15664348.57</v>
      </c>
      <c r="H7">
        <v>7186068.1300000008</v>
      </c>
      <c r="I7">
        <v>88630807</v>
      </c>
      <c r="J7">
        <v>46473568.870000005</v>
      </c>
      <c r="K7">
        <v>25533722.999999996</v>
      </c>
      <c r="L7">
        <v>80806056.170000002</v>
      </c>
      <c r="M7">
        <v>59808503.38000001</v>
      </c>
      <c r="N7">
        <v>45344730.240000002</v>
      </c>
      <c r="O7">
        <f>VLOOKUP(A7,[1]Hoja1!$A:$E,2,FALSE)</f>
        <v>79070442.590000004</v>
      </c>
      <c r="P7">
        <f>VLOOKUP(A7,[1]Hoja1!$A:$E,3,FALSE)</f>
        <v>79070442.590000004</v>
      </c>
      <c r="Q7">
        <f>VLOOKUP(A7,[1]Hoja1!$A:$E,4,FALSE)</f>
        <v>63831023.669999987</v>
      </c>
    </row>
    <row r="8" spans="1:17" x14ac:dyDescent="0.25">
      <c r="A8" t="s">
        <v>160</v>
      </c>
      <c r="B8" t="s">
        <v>139</v>
      </c>
      <c r="C8" t="s">
        <v>140</v>
      </c>
      <c r="D8" t="s">
        <v>114</v>
      </c>
      <c r="E8" t="s">
        <v>115</v>
      </c>
      <c r="F8">
        <v>209531</v>
      </c>
      <c r="G8">
        <v>38096</v>
      </c>
      <c r="H8">
        <v>0</v>
      </c>
      <c r="I8">
        <v>209531</v>
      </c>
      <c r="J8">
        <v>95240</v>
      </c>
      <c r="K8">
        <v>0</v>
      </c>
      <c r="L8">
        <v>209531</v>
      </c>
      <c r="M8">
        <v>152384</v>
      </c>
      <c r="N8">
        <v>0</v>
      </c>
      <c r="O8">
        <f>VLOOKUP(A8,[1]Hoja1!$A:$E,2,FALSE)</f>
        <v>209531</v>
      </c>
      <c r="P8">
        <f>VLOOKUP(A8,[1]Hoja1!$A:$E,3,FALSE)</f>
        <v>209531</v>
      </c>
      <c r="Q8">
        <f>VLOOKUP(A8,[1]Hoja1!$A:$E,4,FALSE)</f>
        <v>0</v>
      </c>
    </row>
    <row r="9" spans="1:17" x14ac:dyDescent="0.25">
      <c r="A9" t="s">
        <v>161</v>
      </c>
      <c r="B9" t="s">
        <v>139</v>
      </c>
      <c r="C9" t="s">
        <v>140</v>
      </c>
      <c r="D9" t="s">
        <v>119</v>
      </c>
      <c r="E9" t="s">
        <v>120</v>
      </c>
      <c r="F9">
        <v>25000</v>
      </c>
      <c r="G9">
        <v>25000</v>
      </c>
      <c r="H9">
        <v>0</v>
      </c>
      <c r="I9">
        <v>25000</v>
      </c>
      <c r="J9">
        <v>25000</v>
      </c>
      <c r="K9">
        <v>0</v>
      </c>
      <c r="L9">
        <v>25000</v>
      </c>
      <c r="M9">
        <v>25000</v>
      </c>
      <c r="N9">
        <v>0</v>
      </c>
      <c r="O9">
        <f>VLOOKUP(A9,[1]Hoja1!$A:$E,2,FALSE)</f>
        <v>25000</v>
      </c>
      <c r="P9">
        <f>VLOOKUP(A9,[1]Hoja1!$A:$E,3,FALSE)</f>
        <v>25000</v>
      </c>
      <c r="Q9">
        <f>VLOOKUP(A9,[1]Hoja1!$A:$E,4,FALSE)</f>
        <v>0</v>
      </c>
    </row>
    <row r="10" spans="1:17" x14ac:dyDescent="0.25">
      <c r="A10" t="s">
        <v>162</v>
      </c>
      <c r="B10" t="s">
        <v>163</v>
      </c>
      <c r="C10" t="s">
        <v>2046</v>
      </c>
      <c r="D10" t="s">
        <v>168</v>
      </c>
      <c r="E10" t="s">
        <v>169</v>
      </c>
      <c r="F10">
        <v>135431780.11999997</v>
      </c>
      <c r="G10">
        <v>41062418.879999995</v>
      </c>
      <c r="H10">
        <v>23244523.559999999</v>
      </c>
      <c r="I10">
        <v>141673527.33000001</v>
      </c>
      <c r="J10">
        <v>82984810.090000018</v>
      </c>
      <c r="K10">
        <v>55335169.539999984</v>
      </c>
      <c r="L10">
        <v>141774178.93000001</v>
      </c>
      <c r="M10">
        <v>117212473.93000002</v>
      </c>
      <c r="N10">
        <v>88847497.579999968</v>
      </c>
      <c r="O10">
        <f>VLOOKUP(A10,[1]Hoja1!$A:$E,2,FALSE)</f>
        <v>146238695</v>
      </c>
      <c r="P10">
        <f>VLOOKUP(A10,[1]Hoja1!$A:$E,3,FALSE)</f>
        <v>146238695</v>
      </c>
      <c r="Q10">
        <f>VLOOKUP(A10,[1]Hoja1!$A:$E,4,FALSE)</f>
        <v>129758781.05000001</v>
      </c>
    </row>
    <row r="11" spans="1:17" x14ac:dyDescent="0.25">
      <c r="A11" t="s">
        <v>180</v>
      </c>
      <c r="B11" t="s">
        <v>163</v>
      </c>
      <c r="C11" t="s">
        <v>2046</v>
      </c>
      <c r="D11" t="s">
        <v>181</v>
      </c>
      <c r="E11" t="s">
        <v>182</v>
      </c>
      <c r="F11">
        <v>86924146</v>
      </c>
      <c r="G11">
        <v>23227972</v>
      </c>
      <c r="H11">
        <v>17731163.219999999</v>
      </c>
      <c r="I11">
        <v>86924146</v>
      </c>
      <c r="J11">
        <v>44116229.969999999</v>
      </c>
      <c r="K11">
        <v>36712096.29999999</v>
      </c>
      <c r="L11">
        <v>86924146</v>
      </c>
      <c r="M11">
        <v>65556815.969999999</v>
      </c>
      <c r="N11">
        <v>55571927.470000006</v>
      </c>
      <c r="O11">
        <f>VLOOKUP(A11,[1]Hoja1!$A:$E,2,FALSE)</f>
        <v>86924146</v>
      </c>
      <c r="P11">
        <f>VLOOKUP(A11,[1]Hoja1!$A:$E,3,FALSE)</f>
        <v>86924146</v>
      </c>
      <c r="Q11">
        <f>VLOOKUP(A11,[1]Hoja1!$A:$E,4,FALSE)</f>
        <v>83145530.659999982</v>
      </c>
    </row>
    <row r="12" spans="1:17" x14ac:dyDescent="0.25">
      <c r="A12" t="s">
        <v>188</v>
      </c>
      <c r="B12" t="s">
        <v>163</v>
      </c>
      <c r="C12" t="s">
        <v>2046</v>
      </c>
      <c r="D12" t="s">
        <v>98</v>
      </c>
      <c r="E12" t="s">
        <v>99</v>
      </c>
      <c r="F12">
        <v>62079343</v>
      </c>
      <c r="G12">
        <v>14470333.24</v>
      </c>
      <c r="H12">
        <v>12173367.51</v>
      </c>
      <c r="I12">
        <v>62079343</v>
      </c>
      <c r="J12">
        <v>31396027.239999998</v>
      </c>
      <c r="K12">
        <v>24736706.280000001</v>
      </c>
      <c r="L12">
        <v>62079343</v>
      </c>
      <c r="M12">
        <v>46134348</v>
      </c>
      <c r="N12">
        <v>37521891.060000002</v>
      </c>
      <c r="O12">
        <f>VLOOKUP(A12,[1]Hoja1!$A:$E,2,FALSE)</f>
        <v>56079343</v>
      </c>
      <c r="P12">
        <f>VLOOKUP(A12,[1]Hoja1!$A:$E,3,FALSE)</f>
        <v>56079343</v>
      </c>
      <c r="Q12">
        <f>VLOOKUP(A12,[1]Hoja1!$A:$E,4,FALSE)</f>
        <v>50847149.74000001</v>
      </c>
    </row>
    <row r="13" spans="1:17" x14ac:dyDescent="0.25">
      <c r="A13" t="s">
        <v>189</v>
      </c>
      <c r="B13" t="s">
        <v>163</v>
      </c>
      <c r="C13" t="s">
        <v>2046</v>
      </c>
      <c r="D13" t="s">
        <v>114</v>
      </c>
      <c r="E13" t="s">
        <v>115</v>
      </c>
      <c r="F13">
        <v>60000</v>
      </c>
      <c r="G13">
        <v>11500</v>
      </c>
      <c r="H13">
        <v>0</v>
      </c>
      <c r="I13">
        <v>60000</v>
      </c>
      <c r="J13">
        <v>28500</v>
      </c>
      <c r="K13">
        <v>0</v>
      </c>
      <c r="L13">
        <v>60000</v>
      </c>
      <c r="M13">
        <v>44000</v>
      </c>
      <c r="N13">
        <v>0</v>
      </c>
      <c r="O13">
        <f>VLOOKUP(A13,[1]Hoja1!$A:$E,2,FALSE)</f>
        <v>60000</v>
      </c>
      <c r="P13">
        <f>VLOOKUP(A13,[1]Hoja1!$A:$E,3,FALSE)</f>
        <v>60000</v>
      </c>
      <c r="Q13">
        <f>VLOOKUP(A13,[1]Hoja1!$A:$E,4,FALSE)</f>
        <v>0</v>
      </c>
    </row>
    <row r="14" spans="1:17" x14ac:dyDescent="0.25">
      <c r="A14" t="s">
        <v>190</v>
      </c>
      <c r="B14" t="s">
        <v>163</v>
      </c>
      <c r="C14" t="s">
        <v>2046</v>
      </c>
      <c r="D14" t="s">
        <v>119</v>
      </c>
      <c r="E14" t="s">
        <v>120</v>
      </c>
      <c r="F14">
        <v>761655</v>
      </c>
      <c r="G14">
        <v>174730</v>
      </c>
      <c r="H14">
        <v>9511.19</v>
      </c>
      <c r="I14">
        <v>761655</v>
      </c>
      <c r="J14">
        <v>407496</v>
      </c>
      <c r="K14">
        <v>128804.59</v>
      </c>
      <c r="L14">
        <v>761655</v>
      </c>
      <c r="M14">
        <v>604965</v>
      </c>
      <c r="N14">
        <v>282280.14</v>
      </c>
      <c r="O14">
        <f>VLOOKUP(A14,[1]Hoja1!$A:$E,2,FALSE)</f>
        <v>761655</v>
      </c>
      <c r="P14">
        <f>VLOOKUP(A14,[1]Hoja1!$A:$E,3,FALSE)</f>
        <v>761655</v>
      </c>
      <c r="Q14">
        <f>VLOOKUP(A14,[1]Hoja1!$A:$E,4,FALSE)</f>
        <v>379959.78</v>
      </c>
    </row>
    <row r="15" spans="1:17" x14ac:dyDescent="0.25">
      <c r="A15" t="s">
        <v>191</v>
      </c>
      <c r="B15" t="s">
        <v>192</v>
      </c>
      <c r="C15" t="s">
        <v>2047</v>
      </c>
      <c r="D15" t="s">
        <v>98</v>
      </c>
      <c r="E15" t="s">
        <v>99</v>
      </c>
      <c r="F15">
        <v>103874</v>
      </c>
      <c r="G15">
        <v>32992</v>
      </c>
      <c r="H15">
        <v>0</v>
      </c>
      <c r="I15">
        <v>103874</v>
      </c>
      <c r="J15">
        <v>65968</v>
      </c>
      <c r="K15">
        <v>32976.03</v>
      </c>
      <c r="L15">
        <v>103874</v>
      </c>
      <c r="M15">
        <v>98944</v>
      </c>
      <c r="N15">
        <v>98928.09</v>
      </c>
      <c r="O15">
        <f>VLOOKUP(A15,[1]Hoja1!$A:$E,2,FALSE)</f>
        <v>103874</v>
      </c>
      <c r="P15">
        <f>VLOOKUP(A15,[1]Hoja1!$A:$E,3,FALSE)</f>
        <v>103874</v>
      </c>
      <c r="Q15">
        <f>VLOOKUP(A15,[1]Hoja1!$A:$E,4,FALSE)</f>
        <v>103874</v>
      </c>
    </row>
    <row r="16" spans="1:17" x14ac:dyDescent="0.25">
      <c r="A16" t="s">
        <v>202</v>
      </c>
      <c r="B16" t="s">
        <v>192</v>
      </c>
      <c r="C16" t="s">
        <v>2047</v>
      </c>
      <c r="D16" t="s">
        <v>114</v>
      </c>
      <c r="E16" t="s">
        <v>115</v>
      </c>
      <c r="F16">
        <v>18394</v>
      </c>
      <c r="G16">
        <v>0</v>
      </c>
      <c r="H16">
        <v>0</v>
      </c>
      <c r="I16">
        <v>18394</v>
      </c>
      <c r="J16">
        <v>18394</v>
      </c>
      <c r="K16">
        <v>0</v>
      </c>
      <c r="L16">
        <v>18394</v>
      </c>
      <c r="M16">
        <v>18394</v>
      </c>
      <c r="N16">
        <v>0</v>
      </c>
      <c r="O16">
        <f>VLOOKUP(A16,[1]Hoja1!$A:$E,2,FALSE)</f>
        <v>18394</v>
      </c>
      <c r="P16">
        <f>VLOOKUP(A16,[1]Hoja1!$A:$E,3,FALSE)</f>
        <v>18394</v>
      </c>
      <c r="Q16">
        <f>VLOOKUP(A16,[1]Hoja1!$A:$E,4,FALSE)</f>
        <v>0</v>
      </c>
    </row>
    <row r="17" spans="1:17" x14ac:dyDescent="0.25">
      <c r="A17" t="s">
        <v>203</v>
      </c>
      <c r="B17" t="s">
        <v>192</v>
      </c>
      <c r="C17" t="s">
        <v>2047</v>
      </c>
      <c r="D17" t="s">
        <v>119</v>
      </c>
      <c r="E17" t="s">
        <v>120</v>
      </c>
      <c r="F17">
        <v>240000</v>
      </c>
      <c r="G17">
        <v>200000</v>
      </c>
      <c r="H17">
        <v>0</v>
      </c>
      <c r="I17">
        <v>240000</v>
      </c>
      <c r="J17">
        <v>200000</v>
      </c>
      <c r="K17">
        <v>0</v>
      </c>
      <c r="L17">
        <v>240000</v>
      </c>
      <c r="M17">
        <v>240000</v>
      </c>
      <c r="N17">
        <v>0</v>
      </c>
      <c r="O17">
        <f>VLOOKUP(A17,[1]Hoja1!$A:$E,2,FALSE)</f>
        <v>240000</v>
      </c>
      <c r="P17">
        <f>VLOOKUP(A17,[1]Hoja1!$A:$E,3,FALSE)</f>
        <v>240000</v>
      </c>
      <c r="Q17">
        <f>VLOOKUP(A17,[1]Hoja1!$A:$E,4,FALSE)</f>
        <v>0</v>
      </c>
    </row>
    <row r="18" spans="1:17" x14ac:dyDescent="0.25">
      <c r="A18" t="s">
        <v>204</v>
      </c>
      <c r="B18" t="s">
        <v>192</v>
      </c>
      <c r="C18" t="s">
        <v>2047</v>
      </c>
      <c r="D18" t="s">
        <v>205</v>
      </c>
      <c r="E18" t="s">
        <v>206</v>
      </c>
      <c r="F18">
        <v>13783081</v>
      </c>
      <c r="G18">
        <v>5643594</v>
      </c>
      <c r="H18">
        <v>834905.04</v>
      </c>
      <c r="I18">
        <v>15507436.25</v>
      </c>
      <c r="J18">
        <v>11003858.25</v>
      </c>
      <c r="K18">
        <v>2167274.77</v>
      </c>
      <c r="L18">
        <v>14007436.25</v>
      </c>
      <c r="M18">
        <v>12198549.25</v>
      </c>
      <c r="N18">
        <v>8778800.370000001</v>
      </c>
      <c r="O18">
        <f>VLOOKUP(A18,[1]Hoja1!$A:$E,2,FALSE)</f>
        <v>14007436.250000002</v>
      </c>
      <c r="P18">
        <f>VLOOKUP(A18,[1]Hoja1!$A:$E,3,FALSE)</f>
        <v>14007436.250000002</v>
      </c>
      <c r="Q18">
        <f>VLOOKUP(A18,[1]Hoja1!$A:$E,4,FALSE)</f>
        <v>10871988.459999999</v>
      </c>
    </row>
    <row r="19" spans="1:17" x14ac:dyDescent="0.25">
      <c r="A19" t="s">
        <v>209</v>
      </c>
      <c r="B19" t="s">
        <v>210</v>
      </c>
      <c r="C19" t="s">
        <v>211</v>
      </c>
      <c r="D19" t="s">
        <v>98</v>
      </c>
      <c r="E19" t="s">
        <v>99</v>
      </c>
      <c r="F19">
        <v>64888483</v>
      </c>
      <c r="G19">
        <v>12907367</v>
      </c>
      <c r="H19">
        <v>6510745.6400000006</v>
      </c>
      <c r="I19">
        <v>64888483</v>
      </c>
      <c r="J19">
        <v>30622812.560000002</v>
      </c>
      <c r="K19">
        <v>22271671.809999999</v>
      </c>
      <c r="L19">
        <v>69239313.189999998</v>
      </c>
      <c r="M19">
        <v>52536153.189999998</v>
      </c>
      <c r="N19">
        <v>37220588.899999999</v>
      </c>
      <c r="O19">
        <f>VLOOKUP(A19,[1]Hoja1!$A:$E,2,FALSE)</f>
        <v>71212356.140000001</v>
      </c>
      <c r="P19">
        <f>VLOOKUP(A19,[1]Hoja1!$A:$E,3,FALSE)</f>
        <v>71212356.140000001</v>
      </c>
      <c r="Q19">
        <f>VLOOKUP(A19,[1]Hoja1!$A:$E,4,FALSE)</f>
        <v>61498227.900000006</v>
      </c>
    </row>
    <row r="20" spans="1:17" x14ac:dyDescent="0.25">
      <c r="A20" t="s">
        <v>217</v>
      </c>
      <c r="B20" t="s">
        <v>210</v>
      </c>
      <c r="C20" t="s">
        <v>211</v>
      </c>
      <c r="D20" t="s">
        <v>114</v>
      </c>
      <c r="E20" t="s">
        <v>115</v>
      </c>
      <c r="F20">
        <v>3100000</v>
      </c>
      <c r="G20">
        <v>2000000</v>
      </c>
      <c r="H20">
        <v>0</v>
      </c>
      <c r="I20">
        <v>3100000</v>
      </c>
      <c r="J20">
        <v>3050000</v>
      </c>
      <c r="K20">
        <v>0</v>
      </c>
      <c r="L20">
        <v>3100000</v>
      </c>
      <c r="M20">
        <v>3100000</v>
      </c>
      <c r="N20">
        <v>0</v>
      </c>
      <c r="O20">
        <f>VLOOKUP(A20,[1]Hoja1!$A:$E,2,FALSE)</f>
        <v>1011177.25</v>
      </c>
      <c r="P20">
        <f>VLOOKUP(A20,[1]Hoja1!$A:$E,3,FALSE)</f>
        <v>1011177.25</v>
      </c>
      <c r="Q20">
        <f>VLOOKUP(A20,[1]Hoja1!$A:$E,4,FALSE)</f>
        <v>0</v>
      </c>
    </row>
    <row r="21" spans="1:17" x14ac:dyDescent="0.25">
      <c r="A21" t="s">
        <v>218</v>
      </c>
      <c r="B21" t="s">
        <v>210</v>
      </c>
      <c r="C21" t="s">
        <v>211</v>
      </c>
      <c r="D21" t="s">
        <v>119</v>
      </c>
      <c r="E21" t="s">
        <v>120</v>
      </c>
      <c r="F21">
        <v>1575000</v>
      </c>
      <c r="G21">
        <v>190909</v>
      </c>
      <c r="H21">
        <v>190909</v>
      </c>
      <c r="I21">
        <v>1575000</v>
      </c>
      <c r="J21">
        <v>584091</v>
      </c>
      <c r="K21">
        <v>494871.93</v>
      </c>
      <c r="L21">
        <v>1575000</v>
      </c>
      <c r="M21">
        <v>1238637</v>
      </c>
      <c r="N21">
        <v>785357.35</v>
      </c>
      <c r="O21">
        <f>VLOOKUP(A21,[1]Hoja1!$A:$E,2,FALSE)</f>
        <v>1575000</v>
      </c>
      <c r="P21">
        <f>VLOOKUP(A21,[1]Hoja1!$A:$E,3,FALSE)</f>
        <v>1575000</v>
      </c>
      <c r="Q21">
        <f>VLOOKUP(A21,[1]Hoja1!$A:$E,4,FALSE)</f>
        <v>1215647.43</v>
      </c>
    </row>
    <row r="22" spans="1:17" x14ac:dyDescent="0.25">
      <c r="A22" t="s">
        <v>219</v>
      </c>
      <c r="B22" t="s">
        <v>210</v>
      </c>
      <c r="C22" t="s">
        <v>211</v>
      </c>
      <c r="D22" t="s">
        <v>220</v>
      </c>
      <c r="E22" t="s">
        <v>221</v>
      </c>
      <c r="F22">
        <v>613876493</v>
      </c>
      <c r="G22">
        <v>144738012.00000003</v>
      </c>
      <c r="H22">
        <v>118253739.64</v>
      </c>
      <c r="I22">
        <v>645952377.24000001</v>
      </c>
      <c r="J22">
        <v>296186720.10999995</v>
      </c>
      <c r="K22">
        <v>252775341.23000005</v>
      </c>
      <c r="L22">
        <v>645952377.24000013</v>
      </c>
      <c r="M22">
        <v>494278756.24000007</v>
      </c>
      <c r="N22">
        <v>420574039.53000015</v>
      </c>
      <c r="O22">
        <f>VLOOKUP(A22,[1]Hoja1!$A:$E,2,FALSE)</f>
        <v>586068157.03999996</v>
      </c>
      <c r="P22">
        <f>VLOOKUP(A22,[1]Hoja1!$A:$E,3,FALSE)</f>
        <v>586068157.03999996</v>
      </c>
      <c r="Q22">
        <f>VLOOKUP(A22,[1]Hoja1!$A:$E,4,FALSE)</f>
        <v>560835556.14999998</v>
      </c>
    </row>
    <row r="23" spans="1:17" x14ac:dyDescent="0.25">
      <c r="A23" t="s">
        <v>224</v>
      </c>
      <c r="B23" t="s">
        <v>210</v>
      </c>
      <c r="C23" t="s">
        <v>211</v>
      </c>
      <c r="D23" t="s">
        <v>225</v>
      </c>
      <c r="E23" t="s">
        <v>226</v>
      </c>
      <c r="F23">
        <v>8400001</v>
      </c>
      <c r="G23">
        <v>4005694</v>
      </c>
      <c r="H23">
        <v>1273356.73</v>
      </c>
      <c r="I23">
        <v>8400001</v>
      </c>
      <c r="J23">
        <v>7055249.7999999998</v>
      </c>
      <c r="K23">
        <v>6112709.6399999997</v>
      </c>
      <c r="L23">
        <v>8400001</v>
      </c>
      <c r="M23">
        <v>8085348</v>
      </c>
      <c r="N23">
        <v>7420849.0699999994</v>
      </c>
      <c r="O23">
        <f>VLOOKUP(A23,[1]Hoja1!$A:$E,2,FALSE)</f>
        <v>8400001</v>
      </c>
      <c r="P23">
        <f>VLOOKUP(A23,[1]Hoja1!$A:$E,3,FALSE)</f>
        <v>8400001</v>
      </c>
      <c r="Q23">
        <f>VLOOKUP(A23,[1]Hoja1!$A:$E,4,FALSE)</f>
        <v>7917752.9399999995</v>
      </c>
    </row>
    <row r="24" spans="1:17" x14ac:dyDescent="0.25">
      <c r="A24" t="s">
        <v>232</v>
      </c>
      <c r="B24" t="s">
        <v>210</v>
      </c>
      <c r="C24" t="s">
        <v>211</v>
      </c>
      <c r="D24" t="s">
        <v>233</v>
      </c>
      <c r="E24" t="s">
        <v>234</v>
      </c>
      <c r="F24">
        <v>7200000</v>
      </c>
      <c r="G24">
        <v>2253913</v>
      </c>
      <c r="H24">
        <v>1802995.75</v>
      </c>
      <c r="I24">
        <v>7200000</v>
      </c>
      <c r="J24">
        <v>4588094.53</v>
      </c>
      <c r="K24">
        <v>3616269.5</v>
      </c>
      <c r="L24">
        <v>7200000</v>
      </c>
      <c r="M24">
        <v>6625101</v>
      </c>
      <c r="N24">
        <v>4435789.8100000005</v>
      </c>
      <c r="O24">
        <f>VLOOKUP(A24,[1]Hoja1!$A:$E,2,FALSE)</f>
        <v>7200000</v>
      </c>
      <c r="P24">
        <f>VLOOKUP(A24,[1]Hoja1!$A:$E,3,FALSE)</f>
        <v>7200000</v>
      </c>
      <c r="Q24">
        <f>VLOOKUP(A24,[1]Hoja1!$A:$E,4,FALSE)</f>
        <v>4387713.79</v>
      </c>
    </row>
    <row r="25" spans="1:17" x14ac:dyDescent="0.25">
      <c r="A25" t="s">
        <v>238</v>
      </c>
      <c r="B25" t="s">
        <v>239</v>
      </c>
      <c r="C25" t="s">
        <v>2048</v>
      </c>
      <c r="D25" t="s">
        <v>244</v>
      </c>
      <c r="E25" t="s">
        <v>245</v>
      </c>
      <c r="F25">
        <v>1596024437.97</v>
      </c>
      <c r="G25">
        <v>347892965.63</v>
      </c>
      <c r="H25">
        <v>207462329.64999998</v>
      </c>
      <c r="I25">
        <v>1588688053.6899998</v>
      </c>
      <c r="J25">
        <v>832171158.75</v>
      </c>
      <c r="K25">
        <v>618494562.0999999</v>
      </c>
      <c r="L25">
        <v>1590429724.0899999</v>
      </c>
      <c r="M25">
        <v>1249584481.8799999</v>
      </c>
      <c r="N25">
        <v>1102101561.9700003</v>
      </c>
      <c r="O25">
        <f>VLOOKUP(A25,[1]Hoja1!$A:$E,2,FALSE)</f>
        <v>1612598322.6700003</v>
      </c>
      <c r="P25">
        <f>VLOOKUP(A25,[1]Hoja1!$A:$E,3,FALSE)</f>
        <v>1612598322.6700003</v>
      </c>
      <c r="Q25">
        <f>VLOOKUP(A25,[1]Hoja1!$A:$E,4,FALSE)</f>
        <v>1484742292.4700005</v>
      </c>
    </row>
    <row r="26" spans="1:17" x14ac:dyDescent="0.25">
      <c r="A26" t="s">
        <v>253</v>
      </c>
      <c r="B26" t="s">
        <v>239</v>
      </c>
      <c r="C26" t="s">
        <v>2048</v>
      </c>
      <c r="D26" t="s">
        <v>254</v>
      </c>
      <c r="E26" t="s">
        <v>255</v>
      </c>
      <c r="F26">
        <v>87329593</v>
      </c>
      <c r="G26">
        <v>21607179</v>
      </c>
      <c r="H26">
        <v>6307697.120000001</v>
      </c>
      <c r="I26">
        <v>97352825</v>
      </c>
      <c r="J26">
        <v>47674260</v>
      </c>
      <c r="K26">
        <v>32304915.98</v>
      </c>
      <c r="L26">
        <v>108647985.96000001</v>
      </c>
      <c r="M26">
        <v>90210561.960000008</v>
      </c>
      <c r="N26">
        <v>56397386.959999993</v>
      </c>
      <c r="O26">
        <f>VLOOKUP(A26,[1]Hoja1!$A:$E,2,FALSE)</f>
        <v>108647985.96000002</v>
      </c>
      <c r="P26">
        <f>VLOOKUP(A26,[1]Hoja1!$A:$E,3,FALSE)</f>
        <v>108647985.96000002</v>
      </c>
      <c r="Q26">
        <f>VLOOKUP(A26,[1]Hoja1!$A:$E,4,FALSE)</f>
        <v>101469323.13999999</v>
      </c>
    </row>
    <row r="27" spans="1:17" x14ac:dyDescent="0.25">
      <c r="A27" t="s">
        <v>263</v>
      </c>
      <c r="B27" t="s">
        <v>239</v>
      </c>
      <c r="C27" t="s">
        <v>2048</v>
      </c>
      <c r="D27" t="s">
        <v>264</v>
      </c>
      <c r="E27" t="s">
        <v>265</v>
      </c>
      <c r="F27">
        <v>104199825</v>
      </c>
      <c r="G27">
        <v>26449673.34</v>
      </c>
      <c r="H27">
        <v>11391641.129999999</v>
      </c>
      <c r="I27">
        <v>104199825</v>
      </c>
      <c r="J27">
        <v>58198521.450000003</v>
      </c>
      <c r="K27">
        <v>22724895.779999997</v>
      </c>
      <c r="L27">
        <v>104199825</v>
      </c>
      <c r="M27">
        <v>95680902.549999997</v>
      </c>
      <c r="N27">
        <v>70986789.709999993</v>
      </c>
      <c r="O27">
        <f>VLOOKUP(A27,[1]Hoja1!$A:$E,2,FALSE)</f>
        <v>115099825</v>
      </c>
      <c r="P27">
        <f>VLOOKUP(A27,[1]Hoja1!$A:$E,3,FALSE)</f>
        <v>115099825</v>
      </c>
      <c r="Q27">
        <f>VLOOKUP(A27,[1]Hoja1!$A:$E,4,FALSE)</f>
        <v>99660442.75</v>
      </c>
    </row>
    <row r="28" spans="1:17" x14ac:dyDescent="0.25">
      <c r="A28" t="s">
        <v>272</v>
      </c>
      <c r="B28" t="s">
        <v>239</v>
      </c>
      <c r="C28" t="s">
        <v>2048</v>
      </c>
      <c r="D28" t="s">
        <v>273</v>
      </c>
      <c r="E28" t="s">
        <v>274</v>
      </c>
      <c r="F28">
        <v>15866310</v>
      </c>
      <c r="G28">
        <v>2254997.77</v>
      </c>
      <c r="H28">
        <v>636432.98</v>
      </c>
      <c r="I28">
        <v>15866310</v>
      </c>
      <c r="J28">
        <v>6732924.5800000001</v>
      </c>
      <c r="K28">
        <v>1152154.96</v>
      </c>
      <c r="L28">
        <v>15866310</v>
      </c>
      <c r="M28">
        <v>14020339.68</v>
      </c>
      <c r="N28">
        <v>9630698.120000001</v>
      </c>
      <c r="O28">
        <f>VLOOKUP(A28,[1]Hoja1!$A:$E,2,FALSE)</f>
        <v>15866310</v>
      </c>
      <c r="P28">
        <f>VLOOKUP(A28,[1]Hoja1!$A:$E,3,FALSE)</f>
        <v>15866310</v>
      </c>
      <c r="Q28">
        <f>VLOOKUP(A28,[1]Hoja1!$A:$E,4,FALSE)</f>
        <v>13113634.960000001</v>
      </c>
    </row>
    <row r="29" spans="1:17" x14ac:dyDescent="0.25">
      <c r="A29" t="s">
        <v>280</v>
      </c>
      <c r="B29" t="s">
        <v>239</v>
      </c>
      <c r="C29" t="s">
        <v>2048</v>
      </c>
      <c r="D29" t="s">
        <v>281</v>
      </c>
      <c r="E29" t="s">
        <v>282</v>
      </c>
      <c r="F29">
        <v>34725449</v>
      </c>
      <c r="G29">
        <v>10706156</v>
      </c>
      <c r="H29">
        <v>6762680.7700000014</v>
      </c>
      <c r="I29">
        <v>34725449</v>
      </c>
      <c r="J29">
        <v>18998321</v>
      </c>
      <c r="K29">
        <v>12296507.839999998</v>
      </c>
      <c r="L29">
        <v>34475449</v>
      </c>
      <c r="M29">
        <v>27261898</v>
      </c>
      <c r="N29">
        <v>21839549.769999996</v>
      </c>
      <c r="O29">
        <f>VLOOKUP(A29,[1]Hoja1!$A:$E,2,FALSE)</f>
        <v>34489131.5</v>
      </c>
      <c r="P29">
        <f>VLOOKUP(A29,[1]Hoja1!$A:$E,3,FALSE)</f>
        <v>34489131.5</v>
      </c>
      <c r="Q29">
        <f>VLOOKUP(A29,[1]Hoja1!$A:$E,4,FALSE)</f>
        <v>32599224.670000002</v>
      </c>
    </row>
    <row r="30" spans="1:17" x14ac:dyDescent="0.25">
      <c r="A30" t="s">
        <v>293</v>
      </c>
      <c r="B30" t="s">
        <v>239</v>
      </c>
      <c r="C30" t="s">
        <v>2048</v>
      </c>
      <c r="D30" t="s">
        <v>294</v>
      </c>
      <c r="E30" t="s">
        <v>295</v>
      </c>
      <c r="F30">
        <v>58002898</v>
      </c>
      <c r="G30">
        <v>15833151</v>
      </c>
      <c r="H30">
        <v>10390931.779999999</v>
      </c>
      <c r="I30">
        <v>58002898</v>
      </c>
      <c r="J30">
        <v>31218314.969999999</v>
      </c>
      <c r="K30">
        <v>21341113.039999995</v>
      </c>
      <c r="L30">
        <v>58002898</v>
      </c>
      <c r="M30">
        <v>48191078</v>
      </c>
      <c r="N30">
        <v>36346944.829999998</v>
      </c>
      <c r="O30">
        <f>VLOOKUP(A30,[1]Hoja1!$A:$E,2,FALSE)</f>
        <v>58002898</v>
      </c>
      <c r="P30">
        <f>VLOOKUP(A30,[1]Hoja1!$A:$E,3,FALSE)</f>
        <v>58002898</v>
      </c>
      <c r="Q30">
        <f>VLOOKUP(A30,[1]Hoja1!$A:$E,4,FALSE)</f>
        <v>54298899.109999999</v>
      </c>
    </row>
    <row r="31" spans="1:17" x14ac:dyDescent="0.25">
      <c r="A31" t="s">
        <v>300</v>
      </c>
      <c r="B31" t="s">
        <v>239</v>
      </c>
      <c r="C31" t="s">
        <v>2048</v>
      </c>
      <c r="D31" t="s">
        <v>301</v>
      </c>
      <c r="E31" t="s">
        <v>302</v>
      </c>
      <c r="F31">
        <v>440399081</v>
      </c>
      <c r="G31">
        <v>118418157</v>
      </c>
      <c r="H31">
        <v>86697256.959999993</v>
      </c>
      <c r="I31">
        <v>440399081</v>
      </c>
      <c r="J31">
        <v>231610229</v>
      </c>
      <c r="K31">
        <v>186713926.44000003</v>
      </c>
      <c r="L31">
        <v>440399081</v>
      </c>
      <c r="M31">
        <v>320951975</v>
      </c>
      <c r="N31">
        <v>276406084.38</v>
      </c>
      <c r="O31">
        <f>VLOOKUP(A31,[1]Hoja1!$A:$E,2,FALSE)</f>
        <v>440399080.99999994</v>
      </c>
      <c r="P31">
        <f>VLOOKUP(A31,[1]Hoja1!$A:$E,3,FALSE)</f>
        <v>440399080.99999994</v>
      </c>
      <c r="Q31">
        <f>VLOOKUP(A31,[1]Hoja1!$A:$E,4,FALSE)</f>
        <v>436649752.31</v>
      </c>
    </row>
    <row r="32" spans="1:17" x14ac:dyDescent="0.25">
      <c r="A32" t="s">
        <v>308</v>
      </c>
      <c r="B32" t="s">
        <v>239</v>
      </c>
      <c r="C32" t="s">
        <v>2048</v>
      </c>
      <c r="D32" t="s">
        <v>309</v>
      </c>
      <c r="E32" t="s">
        <v>310</v>
      </c>
      <c r="F32">
        <v>998215413.51999998</v>
      </c>
      <c r="G32">
        <v>190555373.75</v>
      </c>
      <c r="H32">
        <v>137193092.02000001</v>
      </c>
      <c r="I32">
        <v>999901091.78000009</v>
      </c>
      <c r="J32">
        <v>571177734.48000014</v>
      </c>
      <c r="K32">
        <v>346410413.51999998</v>
      </c>
      <c r="L32">
        <v>1056495826.5299997</v>
      </c>
      <c r="M32">
        <v>919039425.49999976</v>
      </c>
      <c r="N32">
        <v>748299095.77999973</v>
      </c>
      <c r="O32">
        <f>VLOOKUP(A32,[1]Hoja1!$A:$E,2,FALSE)</f>
        <v>1056495826.5299997</v>
      </c>
      <c r="P32">
        <f>VLOOKUP(A32,[1]Hoja1!$A:$E,3,FALSE)</f>
        <v>1056495826.5299997</v>
      </c>
      <c r="Q32">
        <f>VLOOKUP(A32,[1]Hoja1!$A:$E,4,FALSE)</f>
        <v>1028778275.3899997</v>
      </c>
    </row>
    <row r="33" spans="1:17" x14ac:dyDescent="0.25">
      <c r="A33" t="s">
        <v>314</v>
      </c>
      <c r="B33" t="s">
        <v>239</v>
      </c>
      <c r="C33" t="s">
        <v>2048</v>
      </c>
      <c r="D33" t="s">
        <v>98</v>
      </c>
      <c r="E33" t="s">
        <v>99</v>
      </c>
      <c r="F33">
        <v>921301</v>
      </c>
      <c r="G33">
        <v>162084</v>
      </c>
      <c r="H33">
        <v>106129.76</v>
      </c>
      <c r="I33">
        <v>921301</v>
      </c>
      <c r="J33">
        <v>324168</v>
      </c>
      <c r="K33">
        <v>241114.34</v>
      </c>
      <c r="L33">
        <v>921301</v>
      </c>
      <c r="M33">
        <v>759221</v>
      </c>
      <c r="N33">
        <v>651677.28</v>
      </c>
      <c r="O33">
        <f>VLOOKUP(A33,[1]Hoja1!$A:$E,2,FALSE)</f>
        <v>921301</v>
      </c>
      <c r="P33">
        <f>VLOOKUP(A33,[1]Hoja1!$A:$E,3,FALSE)</f>
        <v>921301</v>
      </c>
      <c r="Q33">
        <f>VLOOKUP(A33,[1]Hoja1!$A:$E,4,FALSE)</f>
        <v>872315.19</v>
      </c>
    </row>
    <row r="34" spans="1:17" x14ac:dyDescent="0.25">
      <c r="A34" t="s">
        <v>315</v>
      </c>
      <c r="B34" t="s">
        <v>239</v>
      </c>
      <c r="C34" t="s">
        <v>2048</v>
      </c>
      <c r="D34" t="s">
        <v>114</v>
      </c>
      <c r="E34" t="s">
        <v>115</v>
      </c>
      <c r="F34">
        <v>2027602.96</v>
      </c>
      <c r="G34">
        <v>277601.96000000002</v>
      </c>
      <c r="H34">
        <v>0</v>
      </c>
      <c r="I34">
        <v>1649342.76</v>
      </c>
      <c r="J34">
        <v>1249996</v>
      </c>
      <c r="K34">
        <v>0</v>
      </c>
      <c r="L34">
        <v>1649342.76</v>
      </c>
      <c r="M34">
        <v>1399339.76</v>
      </c>
      <c r="N34">
        <v>0</v>
      </c>
      <c r="O34">
        <f>VLOOKUP(A34,[1]Hoja1!$A:$E,2,FALSE)</f>
        <v>1595323.89</v>
      </c>
      <c r="P34">
        <f>VLOOKUP(A34,[1]Hoja1!$A:$E,3,FALSE)</f>
        <v>1595323.89</v>
      </c>
      <c r="Q34">
        <f>VLOOKUP(A34,[1]Hoja1!$A:$E,4,FALSE)</f>
        <v>0</v>
      </c>
    </row>
    <row r="35" spans="1:17" x14ac:dyDescent="0.25">
      <c r="A35" t="s">
        <v>317</v>
      </c>
      <c r="B35" t="s">
        <v>239</v>
      </c>
      <c r="C35" t="s">
        <v>2048</v>
      </c>
      <c r="D35" t="s">
        <v>119</v>
      </c>
      <c r="E35" t="s">
        <v>120</v>
      </c>
      <c r="F35">
        <v>9946157</v>
      </c>
      <c r="G35">
        <v>2016617</v>
      </c>
      <c r="H35">
        <v>1675013.7399999998</v>
      </c>
      <c r="I35">
        <v>9946157</v>
      </c>
      <c r="J35">
        <v>5440636</v>
      </c>
      <c r="K35">
        <v>2006764.89</v>
      </c>
      <c r="L35">
        <v>9946157</v>
      </c>
      <c r="M35">
        <v>9304355</v>
      </c>
      <c r="N35">
        <v>3394971.26</v>
      </c>
      <c r="O35">
        <f>VLOOKUP(A35,[1]Hoja1!$A:$E,2,FALSE)</f>
        <v>9946157</v>
      </c>
      <c r="P35">
        <f>VLOOKUP(A35,[1]Hoja1!$A:$E,3,FALSE)</f>
        <v>9946157</v>
      </c>
      <c r="Q35">
        <f>VLOOKUP(A35,[1]Hoja1!$A:$E,4,FALSE)</f>
        <v>9843932.6300000008</v>
      </c>
    </row>
    <row r="36" spans="1:17" x14ac:dyDescent="0.25">
      <c r="A36" t="s">
        <v>318</v>
      </c>
      <c r="B36" t="s">
        <v>239</v>
      </c>
      <c r="C36" t="s">
        <v>2048</v>
      </c>
      <c r="D36" t="s">
        <v>319</v>
      </c>
      <c r="E36" t="s">
        <v>320</v>
      </c>
      <c r="F36">
        <v>145234394</v>
      </c>
      <c r="G36">
        <v>0</v>
      </c>
      <c r="H36">
        <v>0</v>
      </c>
      <c r="I36">
        <v>145234394</v>
      </c>
      <c r="J36">
        <v>145234394</v>
      </c>
      <c r="K36">
        <v>10453634.57</v>
      </c>
      <c r="L36">
        <v>145234394</v>
      </c>
      <c r="M36">
        <v>145234394</v>
      </c>
      <c r="N36">
        <v>89317127.600000039</v>
      </c>
      <c r="O36">
        <f>VLOOKUP(A36,[1]Hoja1!$A:$E,2,FALSE)</f>
        <v>145234394</v>
      </c>
      <c r="P36">
        <f>VLOOKUP(A36,[1]Hoja1!$A:$E,3,FALSE)</f>
        <v>145234394</v>
      </c>
      <c r="Q36">
        <f>VLOOKUP(A36,[1]Hoja1!$A:$E,4,FALSE)</f>
        <v>103128528.58000001</v>
      </c>
    </row>
    <row r="37" spans="1:17" x14ac:dyDescent="0.25">
      <c r="A37" t="s">
        <v>324</v>
      </c>
      <c r="B37" t="s">
        <v>239</v>
      </c>
      <c r="C37" t="s">
        <v>2048</v>
      </c>
      <c r="D37" t="s">
        <v>325</v>
      </c>
      <c r="E37" t="s">
        <v>326</v>
      </c>
      <c r="F37">
        <v>91730964</v>
      </c>
      <c r="G37">
        <v>30911113</v>
      </c>
      <c r="H37">
        <v>5690225.5999999996</v>
      </c>
      <c r="I37">
        <v>91730964</v>
      </c>
      <c r="J37">
        <v>60082823</v>
      </c>
      <c r="K37">
        <v>45622538.07</v>
      </c>
      <c r="L37">
        <v>91730964</v>
      </c>
      <c r="M37">
        <v>76279022</v>
      </c>
      <c r="N37">
        <v>73256964.210000023</v>
      </c>
      <c r="O37">
        <f>VLOOKUP(A37,[1]Hoja1!$A:$E,2,FALSE)</f>
        <v>79730964</v>
      </c>
      <c r="P37">
        <f>VLOOKUP(A37,[1]Hoja1!$A:$E,3,FALSE)</f>
        <v>79730964</v>
      </c>
      <c r="Q37">
        <f>VLOOKUP(A37,[1]Hoja1!$A:$E,4,FALSE)</f>
        <v>77800351.280000001</v>
      </c>
    </row>
    <row r="38" spans="1:17" x14ac:dyDescent="0.25">
      <c r="A38" t="s">
        <v>332</v>
      </c>
      <c r="B38" t="s">
        <v>239</v>
      </c>
      <c r="C38" t="s">
        <v>2048</v>
      </c>
      <c r="D38" t="s">
        <v>333</v>
      </c>
      <c r="E38" t="s">
        <v>334</v>
      </c>
      <c r="F38">
        <v>11765490</v>
      </c>
      <c r="G38">
        <v>2122241</v>
      </c>
      <c r="H38">
        <v>1618360.75</v>
      </c>
      <c r="I38">
        <v>11765490</v>
      </c>
      <c r="J38">
        <v>3723310</v>
      </c>
      <c r="K38">
        <v>2698737.09</v>
      </c>
      <c r="L38">
        <v>12015490</v>
      </c>
      <c r="M38">
        <v>6245713.9900000002</v>
      </c>
      <c r="N38">
        <v>4637188.58</v>
      </c>
      <c r="O38">
        <f>VLOOKUP(A38,[1]Hoja1!$A:$E,2,FALSE)</f>
        <v>12015490</v>
      </c>
      <c r="P38">
        <f>VLOOKUP(A38,[1]Hoja1!$A:$E,3,FALSE)</f>
        <v>12015490</v>
      </c>
      <c r="Q38">
        <f>VLOOKUP(A38,[1]Hoja1!$A:$E,4,FALSE)</f>
        <v>11637351.43</v>
      </c>
    </row>
    <row r="39" spans="1:17" x14ac:dyDescent="0.25">
      <c r="A39" t="s">
        <v>341</v>
      </c>
      <c r="B39" t="s">
        <v>342</v>
      </c>
      <c r="C39" t="s">
        <v>2049</v>
      </c>
      <c r="D39" t="s">
        <v>244</v>
      </c>
      <c r="E39" t="s">
        <v>245</v>
      </c>
      <c r="F39">
        <v>938829952</v>
      </c>
      <c r="G39">
        <v>258452411.5</v>
      </c>
      <c r="H39">
        <v>159371097.42000008</v>
      </c>
      <c r="I39">
        <v>940247695.33000016</v>
      </c>
      <c r="J39">
        <v>480896203.50999999</v>
      </c>
      <c r="K39">
        <v>383679557.47999996</v>
      </c>
      <c r="L39">
        <v>940778517.58000016</v>
      </c>
      <c r="M39">
        <v>716158834.46999991</v>
      </c>
      <c r="N39">
        <v>616164589.95999968</v>
      </c>
      <c r="O39">
        <f>VLOOKUP(A39,[1]Hoja1!$A:$E,2,FALSE)</f>
        <v>942379017.67000008</v>
      </c>
      <c r="P39">
        <f>VLOOKUP(A39,[1]Hoja1!$A:$E,3,FALSE)</f>
        <v>942379017.67000008</v>
      </c>
      <c r="Q39">
        <f>VLOOKUP(A39,[1]Hoja1!$A:$E,4,FALSE)</f>
        <v>893170277.13999951</v>
      </c>
    </row>
    <row r="40" spans="1:17" x14ac:dyDescent="0.25">
      <c r="A40" t="s">
        <v>347</v>
      </c>
      <c r="B40" t="s">
        <v>342</v>
      </c>
      <c r="C40" t="s">
        <v>2049</v>
      </c>
      <c r="D40" t="s">
        <v>254</v>
      </c>
      <c r="E40" t="s">
        <v>255</v>
      </c>
      <c r="F40">
        <v>337199043</v>
      </c>
      <c r="G40">
        <v>95669512.829999998</v>
      </c>
      <c r="H40">
        <v>60019480.410000004</v>
      </c>
      <c r="I40">
        <v>337199043</v>
      </c>
      <c r="J40">
        <v>189949703.14999998</v>
      </c>
      <c r="K40">
        <v>154041110.41999996</v>
      </c>
      <c r="L40">
        <v>337477016.75</v>
      </c>
      <c r="M40">
        <v>279940346.79000002</v>
      </c>
      <c r="N40">
        <v>227630437.72999999</v>
      </c>
      <c r="O40">
        <f>VLOOKUP(A40,[1]Hoja1!$A:$E,2,FALSE)</f>
        <v>339542316.75000006</v>
      </c>
      <c r="P40">
        <f>VLOOKUP(A40,[1]Hoja1!$A:$E,3,FALSE)</f>
        <v>339542316.75000006</v>
      </c>
      <c r="Q40">
        <f>VLOOKUP(A40,[1]Hoja1!$A:$E,4,FALSE)</f>
        <v>333784734.30999988</v>
      </c>
    </row>
    <row r="41" spans="1:17" x14ac:dyDescent="0.25">
      <c r="A41" t="s">
        <v>348</v>
      </c>
      <c r="B41" t="s">
        <v>342</v>
      </c>
      <c r="C41" t="s">
        <v>2049</v>
      </c>
      <c r="D41" t="s">
        <v>264</v>
      </c>
      <c r="E41" t="s">
        <v>265</v>
      </c>
      <c r="F41">
        <v>130713377</v>
      </c>
      <c r="G41">
        <v>38722536</v>
      </c>
      <c r="H41">
        <v>21410577.280000001</v>
      </c>
      <c r="I41">
        <v>131479725.86</v>
      </c>
      <c r="J41">
        <v>69809222.599999994</v>
      </c>
      <c r="K41">
        <v>45190915.479999997</v>
      </c>
      <c r="L41">
        <v>131479725.86</v>
      </c>
      <c r="M41">
        <v>112621553.98999999</v>
      </c>
      <c r="N41">
        <v>89572754.569999978</v>
      </c>
      <c r="O41">
        <f>VLOOKUP(A41,[1]Hoja1!$A:$E,2,FALSE)</f>
        <v>137559765.74000001</v>
      </c>
      <c r="P41">
        <f>VLOOKUP(A41,[1]Hoja1!$A:$E,3,FALSE)</f>
        <v>137559765.74000001</v>
      </c>
      <c r="Q41">
        <f>VLOOKUP(A41,[1]Hoja1!$A:$E,4,FALSE)</f>
        <v>128857791.08999997</v>
      </c>
    </row>
    <row r="42" spans="1:17" x14ac:dyDescent="0.25">
      <c r="A42" t="s">
        <v>352</v>
      </c>
      <c r="B42" t="s">
        <v>342</v>
      </c>
      <c r="C42" t="s">
        <v>2049</v>
      </c>
      <c r="D42" t="s">
        <v>281</v>
      </c>
      <c r="E42" t="s">
        <v>282</v>
      </c>
      <c r="F42">
        <v>3523351.9999999995</v>
      </c>
      <c r="G42">
        <v>836836</v>
      </c>
      <c r="H42">
        <v>0</v>
      </c>
      <c r="I42">
        <v>3523351.9999999995</v>
      </c>
      <c r="J42">
        <v>1595006</v>
      </c>
      <c r="K42">
        <v>0</v>
      </c>
      <c r="L42">
        <v>3523351.9999999995</v>
      </c>
      <c r="M42">
        <v>3142733.92</v>
      </c>
      <c r="N42">
        <v>2824587.1</v>
      </c>
      <c r="O42">
        <f>VLOOKUP(A42,[1]Hoja1!$A:$E,2,FALSE)</f>
        <v>3523352</v>
      </c>
      <c r="P42">
        <f>VLOOKUP(A42,[1]Hoja1!$A:$E,3,FALSE)</f>
        <v>3523352</v>
      </c>
      <c r="Q42">
        <f>VLOOKUP(A42,[1]Hoja1!$A:$E,4,FALSE)</f>
        <v>3079797.55</v>
      </c>
    </row>
    <row r="43" spans="1:17" x14ac:dyDescent="0.25">
      <c r="A43" t="s">
        <v>353</v>
      </c>
      <c r="B43" t="s">
        <v>342</v>
      </c>
      <c r="C43" t="s">
        <v>2049</v>
      </c>
      <c r="D43" t="s">
        <v>294</v>
      </c>
      <c r="E43" t="s">
        <v>295</v>
      </c>
      <c r="F43">
        <v>27151545</v>
      </c>
      <c r="G43">
        <v>9146727</v>
      </c>
      <c r="H43">
        <v>4200499.24</v>
      </c>
      <c r="I43">
        <v>27151545</v>
      </c>
      <c r="J43">
        <v>16005863.67</v>
      </c>
      <c r="K43">
        <v>8436915.3200000003</v>
      </c>
      <c r="L43">
        <v>27151545</v>
      </c>
      <c r="M43">
        <v>23009884.27</v>
      </c>
      <c r="N43">
        <v>13325209.859999999</v>
      </c>
      <c r="O43">
        <f>VLOOKUP(A43,[1]Hoja1!$A:$E,2,FALSE)</f>
        <v>27151545</v>
      </c>
      <c r="P43">
        <f>VLOOKUP(A43,[1]Hoja1!$A:$E,3,FALSE)</f>
        <v>27151545</v>
      </c>
      <c r="Q43">
        <f>VLOOKUP(A43,[1]Hoja1!$A:$E,4,FALSE)</f>
        <v>24152906.84</v>
      </c>
    </row>
    <row r="44" spans="1:17" x14ac:dyDescent="0.25">
      <c r="A44" t="s">
        <v>354</v>
      </c>
      <c r="B44" t="s">
        <v>342</v>
      </c>
      <c r="C44" t="s">
        <v>2049</v>
      </c>
      <c r="D44" t="s">
        <v>301</v>
      </c>
      <c r="E44" t="s">
        <v>302</v>
      </c>
      <c r="F44">
        <v>94270252</v>
      </c>
      <c r="G44">
        <v>29628747</v>
      </c>
      <c r="H44">
        <v>15353128.139999999</v>
      </c>
      <c r="I44">
        <v>94270252.000000015</v>
      </c>
      <c r="J44">
        <v>57390754.149999999</v>
      </c>
      <c r="K44">
        <v>24202178.180000003</v>
      </c>
      <c r="L44">
        <v>94270252.000000015</v>
      </c>
      <c r="M44">
        <v>85135452.550000012</v>
      </c>
      <c r="N44">
        <v>39418816.599999987</v>
      </c>
      <c r="O44">
        <f>VLOOKUP(A44,[1]Hoja1!$A:$E,2,FALSE)</f>
        <v>94270252</v>
      </c>
      <c r="P44">
        <f>VLOOKUP(A44,[1]Hoja1!$A:$E,3,FALSE)</f>
        <v>94270252</v>
      </c>
      <c r="Q44">
        <f>VLOOKUP(A44,[1]Hoja1!$A:$E,4,FALSE)</f>
        <v>92699414.090000018</v>
      </c>
    </row>
    <row r="45" spans="1:17" x14ac:dyDescent="0.25">
      <c r="A45" t="s">
        <v>355</v>
      </c>
      <c r="B45" t="s">
        <v>342</v>
      </c>
      <c r="C45" t="s">
        <v>2049</v>
      </c>
      <c r="D45" t="s">
        <v>309</v>
      </c>
      <c r="E45" t="s">
        <v>310</v>
      </c>
      <c r="F45">
        <v>584825146</v>
      </c>
      <c r="G45">
        <v>141558199</v>
      </c>
      <c r="H45">
        <v>71247931.989999995</v>
      </c>
      <c r="I45">
        <v>584825146</v>
      </c>
      <c r="J45">
        <v>325164785.86000001</v>
      </c>
      <c r="K45">
        <v>191862218.94999999</v>
      </c>
      <c r="L45">
        <v>650801630.00999999</v>
      </c>
      <c r="M45">
        <v>521136827.08000004</v>
      </c>
      <c r="N45">
        <v>372078617.69</v>
      </c>
      <c r="O45">
        <f>VLOOKUP(A45,[1]Hoja1!$A:$E,2,FALSE)</f>
        <v>650801630.00999999</v>
      </c>
      <c r="P45">
        <f>VLOOKUP(A45,[1]Hoja1!$A:$E,3,FALSE)</f>
        <v>650801630.00999999</v>
      </c>
      <c r="Q45">
        <f>VLOOKUP(A45,[1]Hoja1!$A:$E,4,FALSE)</f>
        <v>551847149.28999996</v>
      </c>
    </row>
    <row r="46" spans="1:17" x14ac:dyDescent="0.25">
      <c r="A46" t="s">
        <v>360</v>
      </c>
      <c r="B46" t="s">
        <v>342</v>
      </c>
      <c r="C46" t="s">
        <v>2049</v>
      </c>
      <c r="D46" t="s">
        <v>98</v>
      </c>
      <c r="E46" t="s">
        <v>99</v>
      </c>
      <c r="F46">
        <v>4888276</v>
      </c>
      <c r="G46">
        <v>1153286</v>
      </c>
      <c r="H46">
        <v>662514.04</v>
      </c>
      <c r="I46">
        <v>4888276</v>
      </c>
      <c r="J46">
        <v>2214126</v>
      </c>
      <c r="K46">
        <v>1467320.45</v>
      </c>
      <c r="L46">
        <v>4888276</v>
      </c>
      <c r="M46">
        <v>3188967</v>
      </c>
      <c r="N46">
        <v>2181488.1900000004</v>
      </c>
      <c r="O46">
        <f>VLOOKUP(A46,[1]Hoja1!$A:$E,2,FALSE)</f>
        <v>4888276</v>
      </c>
      <c r="P46">
        <f>VLOOKUP(A46,[1]Hoja1!$A:$E,3,FALSE)</f>
        <v>4888276</v>
      </c>
      <c r="Q46">
        <f>VLOOKUP(A46,[1]Hoja1!$A:$E,4,FALSE)</f>
        <v>4758855.9400000004</v>
      </c>
    </row>
    <row r="47" spans="1:17" x14ac:dyDescent="0.25">
      <c r="A47" t="s">
        <v>361</v>
      </c>
      <c r="B47" t="s">
        <v>342</v>
      </c>
      <c r="C47" t="s">
        <v>2049</v>
      </c>
      <c r="D47" t="s">
        <v>114</v>
      </c>
      <c r="E47" t="s">
        <v>115</v>
      </c>
      <c r="F47">
        <v>1752099.96</v>
      </c>
      <c r="G47">
        <v>363734</v>
      </c>
      <c r="H47">
        <v>0</v>
      </c>
      <c r="I47">
        <v>2413951.54</v>
      </c>
      <c r="J47">
        <v>1079065.1000000001</v>
      </c>
      <c r="K47">
        <v>0</v>
      </c>
      <c r="L47">
        <v>2458235.35</v>
      </c>
      <c r="M47">
        <v>949861.96</v>
      </c>
      <c r="N47">
        <v>0</v>
      </c>
      <c r="O47">
        <f>VLOOKUP(A47,[1]Hoja1!$A:$E,2,FALSE)</f>
        <v>2476393.36</v>
      </c>
      <c r="P47">
        <f>VLOOKUP(A47,[1]Hoja1!$A:$E,3,FALSE)</f>
        <v>2476393.36</v>
      </c>
      <c r="Q47">
        <f>VLOOKUP(A47,[1]Hoja1!$A:$E,4,FALSE)</f>
        <v>0</v>
      </c>
    </row>
    <row r="48" spans="1:17" x14ac:dyDescent="0.25">
      <c r="A48" t="s">
        <v>362</v>
      </c>
      <c r="B48" t="s">
        <v>342</v>
      </c>
      <c r="C48" t="s">
        <v>2049</v>
      </c>
      <c r="D48" t="s">
        <v>119</v>
      </c>
      <c r="E48" t="s">
        <v>120</v>
      </c>
      <c r="F48">
        <v>31496864</v>
      </c>
      <c r="G48">
        <v>9633967</v>
      </c>
      <c r="H48">
        <v>5982057.5399999991</v>
      </c>
      <c r="I48">
        <v>31496864</v>
      </c>
      <c r="J48">
        <v>18401314</v>
      </c>
      <c r="K48">
        <v>13265250.200000001</v>
      </c>
      <c r="L48">
        <v>31496864</v>
      </c>
      <c r="M48">
        <v>27656689</v>
      </c>
      <c r="N48">
        <v>20609895.819999993</v>
      </c>
      <c r="O48">
        <f>VLOOKUP(A48,[1]Hoja1!$A:$E,2,FALSE)</f>
        <v>31496864</v>
      </c>
      <c r="P48">
        <f>VLOOKUP(A48,[1]Hoja1!$A:$E,3,FALSE)</f>
        <v>31496864</v>
      </c>
      <c r="Q48">
        <f>VLOOKUP(A48,[1]Hoja1!$A:$E,4,FALSE)</f>
        <v>29766152.459999997</v>
      </c>
    </row>
    <row r="49" spans="1:17" x14ac:dyDescent="0.25">
      <c r="A49" t="s">
        <v>363</v>
      </c>
      <c r="B49" t="s">
        <v>342</v>
      </c>
      <c r="C49" t="s">
        <v>2049</v>
      </c>
      <c r="D49" t="s">
        <v>319</v>
      </c>
      <c r="E49" t="s">
        <v>320</v>
      </c>
      <c r="F49">
        <v>90374052</v>
      </c>
      <c r="G49">
        <v>0</v>
      </c>
      <c r="H49">
        <v>0</v>
      </c>
      <c r="I49">
        <v>90374052</v>
      </c>
      <c r="J49">
        <v>34601717.129999995</v>
      </c>
      <c r="K49">
        <v>13278718.73</v>
      </c>
      <c r="L49">
        <v>90374052</v>
      </c>
      <c r="M49">
        <v>90374052</v>
      </c>
      <c r="N49">
        <v>66740874.350000009</v>
      </c>
      <c r="O49">
        <f>VLOOKUP(A49,[1]Hoja1!$A:$E,2,FALSE)</f>
        <v>90374052</v>
      </c>
      <c r="P49">
        <f>VLOOKUP(A49,[1]Hoja1!$A:$E,3,FALSE)</f>
        <v>90374052</v>
      </c>
      <c r="Q49">
        <f>VLOOKUP(A49,[1]Hoja1!$A:$E,4,FALSE)</f>
        <v>82779744.309999987</v>
      </c>
    </row>
    <row r="50" spans="1:17" x14ac:dyDescent="0.25">
      <c r="A50" t="s">
        <v>364</v>
      </c>
      <c r="B50" t="s">
        <v>342</v>
      </c>
      <c r="C50" t="s">
        <v>2049</v>
      </c>
      <c r="D50" t="s">
        <v>325</v>
      </c>
      <c r="E50" t="s">
        <v>326</v>
      </c>
      <c r="F50">
        <v>1000000</v>
      </c>
      <c r="G50">
        <v>0</v>
      </c>
      <c r="H50">
        <v>0</v>
      </c>
      <c r="I50">
        <v>1000000</v>
      </c>
      <c r="J50">
        <v>0</v>
      </c>
      <c r="K50">
        <v>0</v>
      </c>
      <c r="L50">
        <v>1000000</v>
      </c>
      <c r="M50">
        <v>267102</v>
      </c>
      <c r="N50">
        <v>0</v>
      </c>
      <c r="O50">
        <f>VLOOKUP(A50,[1]Hoja1!$A:$E,2,FALSE)</f>
        <v>1000000</v>
      </c>
      <c r="P50">
        <f>VLOOKUP(A50,[1]Hoja1!$A:$E,3,FALSE)</f>
        <v>1000000</v>
      </c>
      <c r="Q50">
        <f>VLOOKUP(A50,[1]Hoja1!$A:$E,4,FALSE)</f>
        <v>945240</v>
      </c>
    </row>
    <row r="51" spans="1:17" x14ac:dyDescent="0.25">
      <c r="A51" t="s">
        <v>365</v>
      </c>
      <c r="B51" t="s">
        <v>342</v>
      </c>
      <c r="C51" t="s">
        <v>2049</v>
      </c>
      <c r="D51" t="s">
        <v>366</v>
      </c>
      <c r="E51" t="s">
        <v>367</v>
      </c>
      <c r="F51">
        <v>1000000</v>
      </c>
      <c r="G51">
        <v>0</v>
      </c>
      <c r="H51">
        <v>0</v>
      </c>
      <c r="I51">
        <v>1000000</v>
      </c>
      <c r="J51">
        <v>0</v>
      </c>
      <c r="K51">
        <v>0</v>
      </c>
      <c r="L51">
        <v>1000000</v>
      </c>
      <c r="M51">
        <v>166666</v>
      </c>
      <c r="N51">
        <v>0</v>
      </c>
      <c r="O51">
        <f>VLOOKUP(A51,[1]Hoja1!$A:$E,2,FALSE)</f>
        <v>0</v>
      </c>
      <c r="P51">
        <f>VLOOKUP(A51,[1]Hoja1!$A:$E,3,FALSE)</f>
        <v>0</v>
      </c>
      <c r="Q51">
        <f>VLOOKUP(A51,[1]Hoja1!$A:$E,4,FALSE)</f>
        <v>0</v>
      </c>
    </row>
    <row r="52" spans="1:17" x14ac:dyDescent="0.25">
      <c r="A52" t="s">
        <v>371</v>
      </c>
      <c r="B52" t="s">
        <v>372</v>
      </c>
      <c r="C52" t="s">
        <v>2050</v>
      </c>
      <c r="D52" t="s">
        <v>244</v>
      </c>
      <c r="E52" t="s">
        <v>245</v>
      </c>
      <c r="F52">
        <v>678697317</v>
      </c>
      <c r="G52">
        <v>186088257</v>
      </c>
      <c r="H52">
        <v>123457978.18000004</v>
      </c>
      <c r="I52">
        <v>667320880.22000003</v>
      </c>
      <c r="J52">
        <v>366818952.25999999</v>
      </c>
      <c r="K52">
        <v>291463675.64000005</v>
      </c>
      <c r="L52">
        <v>659995701.01999998</v>
      </c>
      <c r="M52">
        <v>505725871.50000006</v>
      </c>
      <c r="N52">
        <v>439246241.25</v>
      </c>
      <c r="O52">
        <f>VLOOKUP(A52,[1]Hoja1!$A:$E,2,FALSE)</f>
        <v>655662307.52999985</v>
      </c>
      <c r="P52">
        <f>VLOOKUP(A52,[1]Hoja1!$A:$E,3,FALSE)</f>
        <v>655662307.52999985</v>
      </c>
      <c r="Q52">
        <f>VLOOKUP(A52,[1]Hoja1!$A:$E,4,FALSE)</f>
        <v>586807440.15999985</v>
      </c>
    </row>
    <row r="53" spans="1:17" x14ac:dyDescent="0.25">
      <c r="A53" t="s">
        <v>377</v>
      </c>
      <c r="B53" t="s">
        <v>372</v>
      </c>
      <c r="C53" t="s">
        <v>2050</v>
      </c>
      <c r="D53" t="s">
        <v>254</v>
      </c>
      <c r="E53" t="s">
        <v>255</v>
      </c>
      <c r="F53">
        <v>1000943454</v>
      </c>
      <c r="G53">
        <v>239002199</v>
      </c>
      <c r="H53">
        <v>149387268.29000002</v>
      </c>
      <c r="I53">
        <v>970994672.05999994</v>
      </c>
      <c r="J53">
        <v>486544512.56999999</v>
      </c>
      <c r="K53">
        <v>369652903.52000004</v>
      </c>
      <c r="L53">
        <v>971793721.95999992</v>
      </c>
      <c r="M53">
        <v>734264492.18999994</v>
      </c>
      <c r="N53">
        <v>620474544.55000007</v>
      </c>
      <c r="O53">
        <f>VLOOKUP(A53,[1]Hoja1!$A:$E,2,FALSE)</f>
        <v>965673026.44000006</v>
      </c>
      <c r="P53">
        <f>VLOOKUP(A53,[1]Hoja1!$A:$E,3,FALSE)</f>
        <v>965673026.44000006</v>
      </c>
      <c r="Q53">
        <f>VLOOKUP(A53,[1]Hoja1!$A:$E,4,FALSE)</f>
        <v>872127943.76999974</v>
      </c>
    </row>
    <row r="54" spans="1:17" x14ac:dyDescent="0.25">
      <c r="A54" t="s">
        <v>378</v>
      </c>
      <c r="B54" t="s">
        <v>372</v>
      </c>
      <c r="C54" t="s">
        <v>2050</v>
      </c>
      <c r="D54" t="s">
        <v>264</v>
      </c>
      <c r="E54" t="s">
        <v>265</v>
      </c>
      <c r="F54">
        <v>50075300</v>
      </c>
      <c r="G54">
        <v>8573056</v>
      </c>
      <c r="H54">
        <v>6249472.8200000003</v>
      </c>
      <c r="I54">
        <v>50075300</v>
      </c>
      <c r="J54">
        <v>18154279</v>
      </c>
      <c r="K54">
        <v>15739105.830000002</v>
      </c>
      <c r="L54">
        <v>57775300</v>
      </c>
      <c r="M54">
        <v>41384544.299999997</v>
      </c>
      <c r="N54">
        <v>33481502.440000001</v>
      </c>
      <c r="O54">
        <f>VLOOKUP(A54,[1]Hoja1!$A:$E,2,FALSE)</f>
        <v>57775300.000000007</v>
      </c>
      <c r="P54">
        <f>VLOOKUP(A54,[1]Hoja1!$A:$E,3,FALSE)</f>
        <v>57775300.000000007</v>
      </c>
      <c r="Q54">
        <f>VLOOKUP(A54,[1]Hoja1!$A:$E,4,FALSE)</f>
        <v>53089337.450000003</v>
      </c>
    </row>
    <row r="55" spans="1:17" x14ac:dyDescent="0.25">
      <c r="A55" t="s">
        <v>379</v>
      </c>
      <c r="B55" t="s">
        <v>372</v>
      </c>
      <c r="C55" t="s">
        <v>2050</v>
      </c>
      <c r="D55" t="s">
        <v>273</v>
      </c>
      <c r="E55" t="s">
        <v>274</v>
      </c>
      <c r="F55">
        <v>150814460</v>
      </c>
      <c r="G55">
        <v>31979123.84</v>
      </c>
      <c r="H55">
        <v>27836870.850000001</v>
      </c>
      <c r="I55">
        <v>152814460</v>
      </c>
      <c r="J55">
        <v>71415680.930000007</v>
      </c>
      <c r="K55">
        <v>61535936.210000008</v>
      </c>
      <c r="L55">
        <v>152814460</v>
      </c>
      <c r="M55">
        <v>105674246.78000002</v>
      </c>
      <c r="N55">
        <v>93149302.090000018</v>
      </c>
      <c r="O55">
        <f>VLOOKUP(A55,[1]Hoja1!$A:$E,2,FALSE)</f>
        <v>164755534.47</v>
      </c>
      <c r="P55">
        <f>VLOOKUP(A55,[1]Hoja1!$A:$E,3,FALSE)</f>
        <v>164755534.47</v>
      </c>
      <c r="Q55">
        <f>VLOOKUP(A55,[1]Hoja1!$A:$E,4,FALSE)</f>
        <v>145105246.56999999</v>
      </c>
    </row>
    <row r="56" spans="1:17" x14ac:dyDescent="0.25">
      <c r="A56" t="s">
        <v>380</v>
      </c>
      <c r="B56" t="s">
        <v>372</v>
      </c>
      <c r="C56" t="s">
        <v>2050</v>
      </c>
      <c r="D56" t="s">
        <v>281</v>
      </c>
      <c r="E56" t="s">
        <v>282</v>
      </c>
      <c r="F56">
        <v>38408377</v>
      </c>
      <c r="G56">
        <v>6924324</v>
      </c>
      <c r="H56">
        <v>5333031.12</v>
      </c>
      <c r="I56">
        <v>38408377</v>
      </c>
      <c r="J56">
        <v>15954057.300000001</v>
      </c>
      <c r="K56">
        <v>11769287.67</v>
      </c>
      <c r="L56">
        <v>38408377</v>
      </c>
      <c r="M56">
        <v>23759267</v>
      </c>
      <c r="N56">
        <v>20521257.470000003</v>
      </c>
      <c r="O56">
        <f>VLOOKUP(A56,[1]Hoja1!$A:$E,2,FALSE)</f>
        <v>37893732.759999998</v>
      </c>
      <c r="P56">
        <f>VLOOKUP(A56,[1]Hoja1!$A:$E,3,FALSE)</f>
        <v>37893732.759999998</v>
      </c>
      <c r="Q56">
        <f>VLOOKUP(A56,[1]Hoja1!$A:$E,4,FALSE)</f>
        <v>35748531.160000004</v>
      </c>
    </row>
    <row r="57" spans="1:17" x14ac:dyDescent="0.25">
      <c r="A57" t="s">
        <v>381</v>
      </c>
      <c r="B57" t="s">
        <v>372</v>
      </c>
      <c r="C57" t="s">
        <v>2050</v>
      </c>
      <c r="D57" t="s">
        <v>301</v>
      </c>
      <c r="E57" t="s">
        <v>302</v>
      </c>
      <c r="F57">
        <v>15893094</v>
      </c>
      <c r="G57">
        <v>1795583</v>
      </c>
      <c r="H57">
        <v>499774.5</v>
      </c>
      <c r="I57">
        <v>15893094</v>
      </c>
      <c r="J57">
        <v>4270799</v>
      </c>
      <c r="K57">
        <v>3109247.85</v>
      </c>
      <c r="L57">
        <v>15893094</v>
      </c>
      <c r="M57">
        <v>9477533</v>
      </c>
      <c r="N57">
        <v>4698448.3</v>
      </c>
      <c r="O57">
        <f>VLOOKUP(A57,[1]Hoja1!$A:$E,2,FALSE)</f>
        <v>15893094.000000002</v>
      </c>
      <c r="P57">
        <f>VLOOKUP(A57,[1]Hoja1!$A:$E,3,FALSE)</f>
        <v>15893094.000000002</v>
      </c>
      <c r="Q57">
        <f>VLOOKUP(A57,[1]Hoja1!$A:$E,4,FALSE)</f>
        <v>13823446.470000003</v>
      </c>
    </row>
    <row r="58" spans="1:17" x14ac:dyDescent="0.25">
      <c r="A58" t="s">
        <v>382</v>
      </c>
      <c r="B58" t="s">
        <v>372</v>
      </c>
      <c r="C58" t="s">
        <v>2050</v>
      </c>
      <c r="D58" t="s">
        <v>309</v>
      </c>
      <c r="E58" t="s">
        <v>310</v>
      </c>
      <c r="F58">
        <v>353846284.13999999</v>
      </c>
      <c r="G58">
        <v>54309035.140000001</v>
      </c>
      <c r="H58">
        <v>40618433.390000001</v>
      </c>
      <c r="I58">
        <v>394732785.22999996</v>
      </c>
      <c r="J58">
        <v>211341933.23999998</v>
      </c>
      <c r="K58">
        <v>95986805.62000002</v>
      </c>
      <c r="L58">
        <v>459776758.55999994</v>
      </c>
      <c r="M58">
        <v>398418747.55999994</v>
      </c>
      <c r="N58">
        <v>394148950.40999997</v>
      </c>
      <c r="O58">
        <f>VLOOKUP(A58,[1]Hoja1!$A:$E,2,FALSE)</f>
        <v>467388568.29999995</v>
      </c>
      <c r="P58">
        <f>VLOOKUP(A58,[1]Hoja1!$A:$E,3,FALSE)</f>
        <v>467388568.29999995</v>
      </c>
      <c r="Q58">
        <f>VLOOKUP(A58,[1]Hoja1!$A:$E,4,FALSE)</f>
        <v>457584802.50999993</v>
      </c>
    </row>
    <row r="59" spans="1:17" x14ac:dyDescent="0.25">
      <c r="A59" t="s">
        <v>383</v>
      </c>
      <c r="B59" t="s">
        <v>372</v>
      </c>
      <c r="C59" t="s">
        <v>2050</v>
      </c>
      <c r="D59" t="s">
        <v>98</v>
      </c>
      <c r="E59" t="s">
        <v>99</v>
      </c>
      <c r="F59">
        <v>24899407</v>
      </c>
      <c r="G59">
        <v>5670763.1600000001</v>
      </c>
      <c r="H59">
        <v>819091.85000000009</v>
      </c>
      <c r="I59">
        <v>24899407</v>
      </c>
      <c r="J59">
        <v>20537909</v>
      </c>
      <c r="K59">
        <v>16762036.109999999</v>
      </c>
      <c r="L59">
        <v>24899407</v>
      </c>
      <c r="M59">
        <v>23281908</v>
      </c>
      <c r="N59">
        <v>20845543.449999996</v>
      </c>
      <c r="O59">
        <f>VLOOKUP(A59,[1]Hoja1!$A:$E,2,FALSE)</f>
        <v>29445036.939999998</v>
      </c>
      <c r="P59">
        <f>VLOOKUP(A59,[1]Hoja1!$A:$E,3,FALSE)</f>
        <v>29445036.939999998</v>
      </c>
      <c r="Q59">
        <f>VLOOKUP(A59,[1]Hoja1!$A:$E,4,FALSE)</f>
        <v>22571198.699999996</v>
      </c>
    </row>
    <row r="60" spans="1:17" x14ac:dyDescent="0.25">
      <c r="A60" t="s">
        <v>384</v>
      </c>
      <c r="B60" t="s">
        <v>372</v>
      </c>
      <c r="C60" t="s">
        <v>2050</v>
      </c>
      <c r="D60" t="s">
        <v>114</v>
      </c>
      <c r="E60" t="s">
        <v>115</v>
      </c>
      <c r="F60">
        <v>46876379</v>
      </c>
      <c r="G60">
        <v>0</v>
      </c>
      <c r="H60">
        <v>0</v>
      </c>
      <c r="I60">
        <v>46888145.469999999</v>
      </c>
      <c r="J60">
        <v>11766.47</v>
      </c>
      <c r="K60">
        <v>0</v>
      </c>
      <c r="L60">
        <v>46888145.469999999</v>
      </c>
      <c r="M60">
        <v>700939.47</v>
      </c>
      <c r="N60">
        <v>0</v>
      </c>
      <c r="O60">
        <f>VLOOKUP(A60,[1]Hoja1!$A:$E,2,FALSE)</f>
        <v>42571630.189999998</v>
      </c>
      <c r="P60">
        <f>VLOOKUP(A60,[1]Hoja1!$A:$E,3,FALSE)</f>
        <v>42571630.189999998</v>
      </c>
      <c r="Q60">
        <f>VLOOKUP(A60,[1]Hoja1!$A:$E,4,FALSE)</f>
        <v>41876379</v>
      </c>
    </row>
    <row r="61" spans="1:17" x14ac:dyDescent="0.25">
      <c r="A61" t="s">
        <v>385</v>
      </c>
      <c r="B61" t="s">
        <v>372</v>
      </c>
      <c r="C61" t="s">
        <v>2050</v>
      </c>
      <c r="D61" t="s">
        <v>119</v>
      </c>
      <c r="E61" t="s">
        <v>120</v>
      </c>
      <c r="F61">
        <v>86403778</v>
      </c>
      <c r="G61">
        <v>27948501</v>
      </c>
      <c r="H61">
        <v>24922123.289999995</v>
      </c>
      <c r="I61">
        <v>86403778.000000015</v>
      </c>
      <c r="J61">
        <v>50676926.960000001</v>
      </c>
      <c r="K61">
        <v>44262929.519999996</v>
      </c>
      <c r="L61">
        <v>86403778</v>
      </c>
      <c r="M61">
        <v>63237272.959999993</v>
      </c>
      <c r="N61">
        <v>57555862.340000011</v>
      </c>
      <c r="O61">
        <f>VLOOKUP(A61,[1]Hoja1!$A:$E,2,FALSE)</f>
        <v>99603943.479999989</v>
      </c>
      <c r="P61">
        <f>VLOOKUP(A61,[1]Hoja1!$A:$E,3,FALSE)</f>
        <v>99603943.479999989</v>
      </c>
      <c r="Q61">
        <f>VLOOKUP(A61,[1]Hoja1!$A:$E,4,FALSE)</f>
        <v>82788156.030000001</v>
      </c>
    </row>
    <row r="62" spans="1:17" x14ac:dyDescent="0.25">
      <c r="A62" t="s">
        <v>386</v>
      </c>
      <c r="B62" t="s">
        <v>372</v>
      </c>
      <c r="C62" t="s">
        <v>2050</v>
      </c>
      <c r="D62" t="s">
        <v>319</v>
      </c>
      <c r="E62" t="s">
        <v>320</v>
      </c>
      <c r="F62">
        <v>102371558</v>
      </c>
      <c r="G62">
        <v>0</v>
      </c>
      <c r="H62">
        <v>0</v>
      </c>
      <c r="I62">
        <v>102371558</v>
      </c>
      <c r="J62">
        <v>66541518</v>
      </c>
      <c r="K62">
        <v>11412.98</v>
      </c>
      <c r="L62">
        <v>102371557.99999999</v>
      </c>
      <c r="M62">
        <v>102371557.99999999</v>
      </c>
      <c r="N62">
        <v>66549463.659999996</v>
      </c>
      <c r="O62">
        <f>VLOOKUP(A62,[1]Hoja1!$A:$E,2,FALSE)</f>
        <v>102371557.99999999</v>
      </c>
      <c r="P62">
        <f>VLOOKUP(A62,[1]Hoja1!$A:$E,3,FALSE)</f>
        <v>102371557.99999999</v>
      </c>
      <c r="Q62">
        <f>VLOOKUP(A62,[1]Hoja1!$A:$E,4,FALSE)</f>
        <v>87548557.659999982</v>
      </c>
    </row>
    <row r="63" spans="1:17" x14ac:dyDescent="0.25">
      <c r="A63" t="s">
        <v>387</v>
      </c>
      <c r="B63" t="s">
        <v>388</v>
      </c>
      <c r="C63" t="s">
        <v>2051</v>
      </c>
      <c r="D63" t="s">
        <v>244</v>
      </c>
      <c r="E63" t="s">
        <v>245</v>
      </c>
      <c r="F63">
        <v>942422473</v>
      </c>
      <c r="G63">
        <v>220173278.53999996</v>
      </c>
      <c r="H63">
        <v>186174051.11000001</v>
      </c>
      <c r="I63">
        <v>942817307.06999993</v>
      </c>
      <c r="J63">
        <v>439511259.75999987</v>
      </c>
      <c r="K63">
        <v>394076770.25999999</v>
      </c>
      <c r="L63">
        <v>952953109.08000004</v>
      </c>
      <c r="M63">
        <v>659510852.41000009</v>
      </c>
      <c r="N63">
        <v>610086688.26999998</v>
      </c>
      <c r="O63">
        <f>VLOOKUP(A63,[1]Hoja1!$A:$E,2,FALSE)</f>
        <v>956545856.40000033</v>
      </c>
      <c r="P63">
        <f>VLOOKUP(A63,[1]Hoja1!$A:$E,3,FALSE)</f>
        <v>956545856.40000033</v>
      </c>
      <c r="Q63">
        <f>VLOOKUP(A63,[1]Hoja1!$A:$E,4,FALSE)</f>
        <v>934649397.61999989</v>
      </c>
    </row>
    <row r="64" spans="1:17" x14ac:dyDescent="0.25">
      <c r="A64" t="s">
        <v>393</v>
      </c>
      <c r="B64" t="s">
        <v>388</v>
      </c>
      <c r="C64" t="s">
        <v>2051</v>
      </c>
      <c r="D64" t="s">
        <v>254</v>
      </c>
      <c r="E64" t="s">
        <v>255</v>
      </c>
      <c r="F64">
        <v>616306927</v>
      </c>
      <c r="G64">
        <v>140631071.68000001</v>
      </c>
      <c r="H64">
        <v>108309059.18000001</v>
      </c>
      <c r="I64">
        <v>616306927</v>
      </c>
      <c r="J64">
        <v>291326369.96999997</v>
      </c>
      <c r="K64">
        <v>254743337.84000003</v>
      </c>
      <c r="L64">
        <v>617227522.21000004</v>
      </c>
      <c r="M64">
        <v>431980881.29999989</v>
      </c>
      <c r="N64">
        <v>392598273.96999997</v>
      </c>
      <c r="O64">
        <f>VLOOKUP(A64,[1]Hoja1!$A:$E,2,FALSE)</f>
        <v>616965818.13</v>
      </c>
      <c r="P64">
        <f>VLOOKUP(A64,[1]Hoja1!$A:$E,3,FALSE)</f>
        <v>616965818.13</v>
      </c>
      <c r="Q64">
        <f>VLOOKUP(A64,[1]Hoja1!$A:$E,4,FALSE)</f>
        <v>598646189.63999987</v>
      </c>
    </row>
    <row r="65" spans="1:17" x14ac:dyDescent="0.25">
      <c r="A65" t="s">
        <v>394</v>
      </c>
      <c r="B65" t="s">
        <v>388</v>
      </c>
      <c r="C65" t="s">
        <v>2051</v>
      </c>
      <c r="D65" t="s">
        <v>264</v>
      </c>
      <c r="E65" t="s">
        <v>265</v>
      </c>
      <c r="F65">
        <v>185341892</v>
      </c>
      <c r="G65">
        <v>39791157</v>
      </c>
      <c r="H65">
        <v>31171003.170000002</v>
      </c>
      <c r="I65">
        <v>185341891.98000002</v>
      </c>
      <c r="J65">
        <v>90132246.340000004</v>
      </c>
      <c r="K65">
        <v>76041102.13000001</v>
      </c>
      <c r="L65">
        <v>185341891.98000002</v>
      </c>
      <c r="M65">
        <v>136919978.95999998</v>
      </c>
      <c r="N65">
        <v>124630683.25</v>
      </c>
      <c r="O65">
        <f>VLOOKUP(A65,[1]Hoja1!$A:$E,2,FALSE)</f>
        <v>188360576.65999997</v>
      </c>
      <c r="P65">
        <f>VLOOKUP(A65,[1]Hoja1!$A:$E,3,FALSE)</f>
        <v>188360576.65999997</v>
      </c>
      <c r="Q65">
        <f>VLOOKUP(A65,[1]Hoja1!$A:$E,4,FALSE)</f>
        <v>175098067.69999996</v>
      </c>
    </row>
    <row r="66" spans="1:17" x14ac:dyDescent="0.25">
      <c r="A66" t="s">
        <v>395</v>
      </c>
      <c r="B66" t="s">
        <v>388</v>
      </c>
      <c r="C66" t="s">
        <v>2051</v>
      </c>
      <c r="D66" t="s">
        <v>273</v>
      </c>
      <c r="E66" t="s">
        <v>274</v>
      </c>
      <c r="F66">
        <v>50516517</v>
      </c>
      <c r="G66">
        <v>11941368</v>
      </c>
      <c r="H66">
        <v>11435002.57</v>
      </c>
      <c r="I66">
        <v>50516517</v>
      </c>
      <c r="J66">
        <v>26377947</v>
      </c>
      <c r="K66">
        <v>23785334.139999997</v>
      </c>
      <c r="L66">
        <v>49641721.469999991</v>
      </c>
      <c r="M66">
        <v>40345646.779999994</v>
      </c>
      <c r="N66">
        <v>33604695.759999998</v>
      </c>
      <c r="O66">
        <f>VLOOKUP(A66,[1]Hoja1!$A:$E,2,FALSE)</f>
        <v>49641721.469999991</v>
      </c>
      <c r="P66">
        <f>VLOOKUP(A66,[1]Hoja1!$A:$E,3,FALSE)</f>
        <v>49641721.469999991</v>
      </c>
      <c r="Q66">
        <f>VLOOKUP(A66,[1]Hoja1!$A:$E,4,FALSE)</f>
        <v>45091913.269999996</v>
      </c>
    </row>
    <row r="67" spans="1:17" x14ac:dyDescent="0.25">
      <c r="A67" t="s">
        <v>396</v>
      </c>
      <c r="B67" t="s">
        <v>388</v>
      </c>
      <c r="C67" t="s">
        <v>2051</v>
      </c>
      <c r="D67" t="s">
        <v>281</v>
      </c>
      <c r="E67" t="s">
        <v>282</v>
      </c>
      <c r="F67">
        <v>20300000</v>
      </c>
      <c r="G67">
        <v>5634812</v>
      </c>
      <c r="H67">
        <v>5599774.6400000006</v>
      </c>
      <c r="I67">
        <v>20300000</v>
      </c>
      <c r="J67">
        <v>11735269</v>
      </c>
      <c r="K67">
        <v>11485098.02</v>
      </c>
      <c r="L67">
        <v>20300000</v>
      </c>
      <c r="M67">
        <v>16642408</v>
      </c>
      <c r="N67">
        <v>16079838.23</v>
      </c>
      <c r="O67">
        <f>VLOOKUP(A67,[1]Hoja1!$A:$E,2,FALSE)</f>
        <v>20300000</v>
      </c>
      <c r="P67">
        <f>VLOOKUP(A67,[1]Hoja1!$A:$E,3,FALSE)</f>
        <v>20300000</v>
      </c>
      <c r="Q67">
        <f>VLOOKUP(A67,[1]Hoja1!$A:$E,4,FALSE)</f>
        <v>19944172.399999999</v>
      </c>
    </row>
    <row r="68" spans="1:17" x14ac:dyDescent="0.25">
      <c r="A68" t="s">
        <v>397</v>
      </c>
      <c r="B68" t="s">
        <v>388</v>
      </c>
      <c r="C68" t="s">
        <v>2051</v>
      </c>
      <c r="D68" t="s">
        <v>294</v>
      </c>
      <c r="E68" t="s">
        <v>295</v>
      </c>
      <c r="F68">
        <v>24859161</v>
      </c>
      <c r="G68">
        <v>7355893</v>
      </c>
      <c r="H68">
        <v>5804410.4700000007</v>
      </c>
      <c r="I68">
        <v>24859161</v>
      </c>
      <c r="J68">
        <v>11196350</v>
      </c>
      <c r="K68">
        <v>10625915.379999999</v>
      </c>
      <c r="L68">
        <v>24859161</v>
      </c>
      <c r="M68">
        <v>16843489</v>
      </c>
      <c r="N68">
        <v>13945146.229999999</v>
      </c>
      <c r="O68">
        <f>VLOOKUP(A68,[1]Hoja1!$A:$E,2,FALSE)</f>
        <v>24859161</v>
      </c>
      <c r="P68">
        <f>VLOOKUP(A68,[1]Hoja1!$A:$E,3,FALSE)</f>
        <v>24859161</v>
      </c>
      <c r="Q68">
        <f>VLOOKUP(A68,[1]Hoja1!$A:$E,4,FALSE)</f>
        <v>22191426.090000004</v>
      </c>
    </row>
    <row r="69" spans="1:17" x14ac:dyDescent="0.25">
      <c r="A69" t="s">
        <v>398</v>
      </c>
      <c r="B69" t="s">
        <v>388</v>
      </c>
      <c r="C69" t="s">
        <v>2051</v>
      </c>
      <c r="D69" t="s">
        <v>301</v>
      </c>
      <c r="E69" t="s">
        <v>302</v>
      </c>
      <c r="F69">
        <v>102534262</v>
      </c>
      <c r="G69">
        <v>26984648</v>
      </c>
      <c r="H69">
        <v>17927116.390000001</v>
      </c>
      <c r="I69">
        <v>102218974.68000001</v>
      </c>
      <c r="J69">
        <v>54923530.039999999</v>
      </c>
      <c r="K69">
        <v>45497581.359999999</v>
      </c>
      <c r="L69">
        <v>102218974.68000001</v>
      </c>
      <c r="M69">
        <v>80034006.74000001</v>
      </c>
      <c r="N69">
        <v>68201109.819999993</v>
      </c>
      <c r="O69">
        <f>VLOOKUP(A69,[1]Hoja1!$A:$E,2,FALSE)</f>
        <v>102218974.68000001</v>
      </c>
      <c r="P69">
        <f>VLOOKUP(A69,[1]Hoja1!$A:$E,3,FALSE)</f>
        <v>102218974.68000001</v>
      </c>
      <c r="Q69">
        <f>VLOOKUP(A69,[1]Hoja1!$A:$E,4,FALSE)</f>
        <v>97886722.209999993</v>
      </c>
    </row>
    <row r="70" spans="1:17" x14ac:dyDescent="0.25">
      <c r="A70" t="s">
        <v>399</v>
      </c>
      <c r="B70" t="s">
        <v>388</v>
      </c>
      <c r="C70" t="s">
        <v>2051</v>
      </c>
      <c r="D70" t="s">
        <v>309</v>
      </c>
      <c r="E70" t="s">
        <v>310</v>
      </c>
      <c r="F70">
        <v>575861921</v>
      </c>
      <c r="G70">
        <v>96763780.640000001</v>
      </c>
      <c r="H70">
        <v>48505326.200000003</v>
      </c>
      <c r="I70">
        <v>575861921</v>
      </c>
      <c r="J70">
        <v>232805712.29000002</v>
      </c>
      <c r="K70">
        <v>130738107.73000002</v>
      </c>
      <c r="L70">
        <v>625446032.80000007</v>
      </c>
      <c r="M70">
        <v>471544949.69999993</v>
      </c>
      <c r="N70">
        <v>297379697.35000002</v>
      </c>
      <c r="O70">
        <f>VLOOKUP(A70,[1]Hoja1!$A:$E,2,FALSE)</f>
        <v>626732893.33999991</v>
      </c>
      <c r="P70">
        <f>VLOOKUP(A70,[1]Hoja1!$A:$E,3,FALSE)</f>
        <v>626732893.33999991</v>
      </c>
      <c r="Q70">
        <f>VLOOKUP(A70,[1]Hoja1!$A:$E,4,FALSE)</f>
        <v>542001122.89999998</v>
      </c>
    </row>
    <row r="71" spans="1:17" x14ac:dyDescent="0.25">
      <c r="A71" t="s">
        <v>400</v>
      </c>
      <c r="B71" t="s">
        <v>388</v>
      </c>
      <c r="C71" t="s">
        <v>2051</v>
      </c>
      <c r="D71" t="s">
        <v>98</v>
      </c>
      <c r="E71" t="s">
        <v>99</v>
      </c>
      <c r="F71">
        <v>430183055.26999998</v>
      </c>
      <c r="G71">
        <v>102554614.14</v>
      </c>
      <c r="H71">
        <v>68788092.12000002</v>
      </c>
      <c r="I71">
        <v>431840428.46000004</v>
      </c>
      <c r="J71">
        <v>229287860.98999998</v>
      </c>
      <c r="K71">
        <v>204321927.95000002</v>
      </c>
      <c r="L71">
        <v>437026589.56999999</v>
      </c>
      <c r="M71">
        <v>357103231.19999993</v>
      </c>
      <c r="N71">
        <v>306067291.46000004</v>
      </c>
      <c r="O71">
        <f>VLOOKUP(A71,[1]Hoja1!$A:$E,2,FALSE)</f>
        <v>439752123.95999998</v>
      </c>
      <c r="P71">
        <f>VLOOKUP(A71,[1]Hoja1!$A:$E,3,FALSE)</f>
        <v>439752123.95999998</v>
      </c>
      <c r="Q71">
        <f>VLOOKUP(A71,[1]Hoja1!$A:$E,4,FALSE)</f>
        <v>414326141.86999995</v>
      </c>
    </row>
    <row r="72" spans="1:17" x14ac:dyDescent="0.25">
      <c r="A72" t="s">
        <v>401</v>
      </c>
      <c r="B72" t="s">
        <v>388</v>
      </c>
      <c r="C72" t="s">
        <v>2051</v>
      </c>
      <c r="D72" t="s">
        <v>114</v>
      </c>
      <c r="E72" t="s">
        <v>115</v>
      </c>
      <c r="F72">
        <v>5468901.7600000007</v>
      </c>
      <c r="G72">
        <v>469925.95999999996</v>
      </c>
      <c r="H72">
        <v>0</v>
      </c>
      <c r="I72">
        <v>6682320.7799999993</v>
      </c>
      <c r="J72">
        <v>3617013.5199999996</v>
      </c>
      <c r="K72">
        <v>0</v>
      </c>
      <c r="L72">
        <v>3616871.6500000004</v>
      </c>
      <c r="M72">
        <v>2662947.67</v>
      </c>
      <c r="N72">
        <v>0</v>
      </c>
      <c r="O72">
        <f>VLOOKUP(A72,[1]Hoja1!$A:$E,2,FALSE)</f>
        <v>1769152.6400000001</v>
      </c>
      <c r="P72">
        <f>VLOOKUP(A72,[1]Hoja1!$A:$E,3,FALSE)</f>
        <v>1769152.6400000001</v>
      </c>
      <c r="Q72">
        <f>VLOOKUP(A72,[1]Hoja1!$A:$E,4,FALSE)</f>
        <v>0</v>
      </c>
    </row>
    <row r="73" spans="1:17" x14ac:dyDescent="0.25">
      <c r="A73" t="s">
        <v>402</v>
      </c>
      <c r="B73" t="s">
        <v>388</v>
      </c>
      <c r="C73" t="s">
        <v>2051</v>
      </c>
      <c r="D73" t="s">
        <v>119</v>
      </c>
      <c r="E73" t="s">
        <v>120</v>
      </c>
      <c r="F73">
        <v>23443337</v>
      </c>
      <c r="G73">
        <v>7167393</v>
      </c>
      <c r="H73">
        <v>6861517.0300000003</v>
      </c>
      <c r="I73">
        <v>23443337</v>
      </c>
      <c r="J73">
        <v>10002988</v>
      </c>
      <c r="K73">
        <v>9913755.4400000013</v>
      </c>
      <c r="L73">
        <v>24702599.940000001</v>
      </c>
      <c r="M73">
        <v>14590251.199999999</v>
      </c>
      <c r="N73">
        <v>12922418.02</v>
      </c>
      <c r="O73">
        <f>VLOOKUP(A73,[1]Hoja1!$A:$E,2,FALSE)</f>
        <v>24702599.939999998</v>
      </c>
      <c r="P73">
        <f>VLOOKUP(A73,[1]Hoja1!$A:$E,3,FALSE)</f>
        <v>24702599.939999998</v>
      </c>
      <c r="Q73">
        <f>VLOOKUP(A73,[1]Hoja1!$A:$E,4,FALSE)</f>
        <v>22770727.129999999</v>
      </c>
    </row>
    <row r="74" spans="1:17" x14ac:dyDescent="0.25">
      <c r="A74" t="s">
        <v>403</v>
      </c>
      <c r="B74" t="s">
        <v>388</v>
      </c>
      <c r="C74" t="s">
        <v>2051</v>
      </c>
      <c r="D74" t="s">
        <v>319</v>
      </c>
      <c r="E74" t="s">
        <v>320</v>
      </c>
      <c r="F74">
        <v>128667159</v>
      </c>
      <c r="G74">
        <v>0</v>
      </c>
      <c r="H74">
        <v>0</v>
      </c>
      <c r="I74">
        <v>128667159</v>
      </c>
      <c r="J74">
        <v>99717048</v>
      </c>
      <c r="K74">
        <v>8329135.8199999994</v>
      </c>
      <c r="L74">
        <v>128667159</v>
      </c>
      <c r="M74">
        <v>112575142</v>
      </c>
      <c r="N74">
        <v>79007683.819999993</v>
      </c>
      <c r="O74">
        <f>VLOOKUP(A74,[1]Hoja1!$A:$E,2,FALSE)</f>
        <v>128667159</v>
      </c>
      <c r="P74">
        <f>VLOOKUP(A74,[1]Hoja1!$A:$E,3,FALSE)</f>
        <v>128667159</v>
      </c>
      <c r="Q74">
        <f>VLOOKUP(A74,[1]Hoja1!$A:$E,4,FALSE)</f>
        <v>108613613.00999999</v>
      </c>
    </row>
    <row r="75" spans="1:17" x14ac:dyDescent="0.25">
      <c r="A75" t="s">
        <v>404</v>
      </c>
      <c r="B75" t="s">
        <v>388</v>
      </c>
      <c r="C75" t="s">
        <v>2051</v>
      </c>
      <c r="D75" t="s">
        <v>325</v>
      </c>
      <c r="E75" t="s">
        <v>326</v>
      </c>
      <c r="F75">
        <v>1000000</v>
      </c>
      <c r="G75">
        <v>0</v>
      </c>
      <c r="H75">
        <v>0</v>
      </c>
      <c r="I75">
        <v>1000000</v>
      </c>
      <c r="J75">
        <v>0</v>
      </c>
      <c r="K75">
        <v>0</v>
      </c>
      <c r="L75">
        <v>0</v>
      </c>
      <c r="M75">
        <v>0</v>
      </c>
      <c r="N75">
        <v>0</v>
      </c>
      <c r="O75">
        <f>VLOOKUP(A75,[1]Hoja1!$A:$E,2,FALSE)</f>
        <v>0</v>
      </c>
      <c r="P75">
        <f>VLOOKUP(A75,[1]Hoja1!$A:$E,3,FALSE)</f>
        <v>0</v>
      </c>
      <c r="Q75">
        <f>VLOOKUP(A75,[1]Hoja1!$A:$E,4,FALSE)</f>
        <v>0</v>
      </c>
    </row>
    <row r="76" spans="1:17" x14ac:dyDescent="0.25">
      <c r="A76" t="s">
        <v>405</v>
      </c>
      <c r="B76" t="s">
        <v>388</v>
      </c>
      <c r="C76" t="s">
        <v>2051</v>
      </c>
      <c r="D76" t="s">
        <v>406</v>
      </c>
      <c r="E76" t="s">
        <v>407</v>
      </c>
      <c r="F76">
        <v>6340000</v>
      </c>
      <c r="G76">
        <v>2715000</v>
      </c>
      <c r="H76">
        <v>1940000</v>
      </c>
      <c r="I76">
        <v>6340000</v>
      </c>
      <c r="J76">
        <v>3930000</v>
      </c>
      <c r="K76">
        <v>3260000</v>
      </c>
      <c r="L76">
        <v>6340000</v>
      </c>
      <c r="M76">
        <v>5145000</v>
      </c>
      <c r="N76">
        <v>4580000</v>
      </c>
      <c r="O76">
        <f>VLOOKUP(A76,[1]Hoja1!$A:$E,2,FALSE)</f>
        <v>6340000</v>
      </c>
      <c r="P76">
        <f>VLOOKUP(A76,[1]Hoja1!$A:$E,3,FALSE)</f>
        <v>6340000</v>
      </c>
      <c r="Q76">
        <f>VLOOKUP(A76,[1]Hoja1!$A:$E,4,FALSE)</f>
        <v>6279740.0199999996</v>
      </c>
    </row>
    <row r="77" spans="1:17" x14ac:dyDescent="0.25">
      <c r="A77" t="s">
        <v>410</v>
      </c>
      <c r="B77" t="s">
        <v>388</v>
      </c>
      <c r="C77" t="s">
        <v>2051</v>
      </c>
      <c r="D77" t="s">
        <v>333</v>
      </c>
      <c r="E77" t="s">
        <v>334</v>
      </c>
      <c r="F77">
        <v>86000000</v>
      </c>
      <c r="G77">
        <v>0</v>
      </c>
      <c r="H77">
        <v>0</v>
      </c>
      <c r="I77">
        <v>86000000</v>
      </c>
      <c r="J77">
        <v>0</v>
      </c>
      <c r="K77">
        <v>0</v>
      </c>
      <c r="L77">
        <v>87000000</v>
      </c>
      <c r="M77">
        <v>45107983</v>
      </c>
      <c r="N77">
        <v>30103305.440000001</v>
      </c>
      <c r="O77">
        <f>VLOOKUP(A77,[1]Hoja1!$A:$E,2,FALSE)</f>
        <v>87168000</v>
      </c>
      <c r="P77">
        <f>VLOOKUP(A77,[1]Hoja1!$A:$E,3,FALSE)</f>
        <v>87168000</v>
      </c>
      <c r="Q77">
        <f>VLOOKUP(A77,[1]Hoja1!$A:$E,4,FALSE)</f>
        <v>87168000</v>
      </c>
    </row>
    <row r="78" spans="1:17" x14ac:dyDescent="0.25">
      <c r="A78" t="s">
        <v>411</v>
      </c>
      <c r="B78" t="s">
        <v>412</v>
      </c>
      <c r="C78" t="s">
        <v>2052</v>
      </c>
      <c r="D78" t="s">
        <v>244</v>
      </c>
      <c r="E78" t="s">
        <v>245</v>
      </c>
      <c r="F78">
        <v>602316677</v>
      </c>
      <c r="G78">
        <v>185228105</v>
      </c>
      <c r="H78">
        <v>51863220.849999994</v>
      </c>
      <c r="I78">
        <v>602735078.90999997</v>
      </c>
      <c r="J78">
        <v>335621987.91000003</v>
      </c>
      <c r="K78">
        <v>195948609.27000001</v>
      </c>
      <c r="L78">
        <v>600410614.88</v>
      </c>
      <c r="M78">
        <v>468276559.88</v>
      </c>
      <c r="N78">
        <v>347418179.82999998</v>
      </c>
      <c r="O78">
        <f>VLOOKUP(A78,[1]Hoja1!$A:$E,2,FALSE)</f>
        <v>599296816.04000008</v>
      </c>
      <c r="P78">
        <f>VLOOKUP(A78,[1]Hoja1!$A:$E,3,FALSE)</f>
        <v>599296816.04000008</v>
      </c>
      <c r="Q78">
        <f>VLOOKUP(A78,[1]Hoja1!$A:$E,4,FALSE)</f>
        <v>562300050.72000003</v>
      </c>
    </row>
    <row r="79" spans="1:17" x14ac:dyDescent="0.25">
      <c r="A79" t="s">
        <v>417</v>
      </c>
      <c r="B79" t="s">
        <v>412</v>
      </c>
      <c r="C79" t="s">
        <v>2052</v>
      </c>
      <c r="D79" t="s">
        <v>254</v>
      </c>
      <c r="E79" t="s">
        <v>255</v>
      </c>
      <c r="F79">
        <v>474362930</v>
      </c>
      <c r="G79">
        <v>159462112.25999999</v>
      </c>
      <c r="H79">
        <v>87821904.339999974</v>
      </c>
      <c r="I79">
        <v>478312893.69</v>
      </c>
      <c r="J79">
        <v>304402177.35000002</v>
      </c>
      <c r="K79">
        <v>232763929.34999999</v>
      </c>
      <c r="L79">
        <v>488451341.91999996</v>
      </c>
      <c r="M79">
        <v>410888622.76000005</v>
      </c>
      <c r="N79">
        <v>364470309.12</v>
      </c>
      <c r="O79">
        <f>VLOOKUP(A79,[1]Hoja1!$A:$E,2,FALSE)</f>
        <v>492311728.64000005</v>
      </c>
      <c r="P79">
        <f>VLOOKUP(A79,[1]Hoja1!$A:$E,3,FALSE)</f>
        <v>492311728.64000005</v>
      </c>
      <c r="Q79">
        <f>VLOOKUP(A79,[1]Hoja1!$A:$E,4,FALSE)</f>
        <v>475836689.38</v>
      </c>
    </row>
    <row r="80" spans="1:17" x14ac:dyDescent="0.25">
      <c r="A80" t="s">
        <v>418</v>
      </c>
      <c r="B80" t="s">
        <v>412</v>
      </c>
      <c r="C80" t="s">
        <v>2052</v>
      </c>
      <c r="D80" t="s">
        <v>264</v>
      </c>
      <c r="E80" t="s">
        <v>265</v>
      </c>
      <c r="F80">
        <v>276720346</v>
      </c>
      <c r="G80">
        <v>96602612</v>
      </c>
      <c r="H80">
        <v>55052510.719999999</v>
      </c>
      <c r="I80">
        <v>274720346</v>
      </c>
      <c r="J80">
        <v>173499707</v>
      </c>
      <c r="K80">
        <v>119753053.64</v>
      </c>
      <c r="L80">
        <v>269489164.63000005</v>
      </c>
      <c r="M80">
        <v>219857180.63</v>
      </c>
      <c r="N80">
        <v>187049979.75999999</v>
      </c>
      <c r="O80">
        <f>VLOOKUP(A80,[1]Hoja1!$A:$E,2,FALSE)</f>
        <v>270187625.39000005</v>
      </c>
      <c r="P80">
        <f>VLOOKUP(A80,[1]Hoja1!$A:$E,3,FALSE)</f>
        <v>270187625.39000005</v>
      </c>
      <c r="Q80">
        <f>VLOOKUP(A80,[1]Hoja1!$A:$E,4,FALSE)</f>
        <v>258679445.80999997</v>
      </c>
    </row>
    <row r="81" spans="1:17" x14ac:dyDescent="0.25">
      <c r="A81" t="s">
        <v>419</v>
      </c>
      <c r="B81" t="s">
        <v>412</v>
      </c>
      <c r="C81" t="s">
        <v>2052</v>
      </c>
      <c r="D81" t="s">
        <v>273</v>
      </c>
      <c r="E81" t="s">
        <v>274</v>
      </c>
      <c r="F81">
        <v>4977758</v>
      </c>
      <c r="G81">
        <v>2941448</v>
      </c>
      <c r="H81">
        <v>2498819.0299999998</v>
      </c>
      <c r="I81">
        <v>5377758</v>
      </c>
      <c r="J81">
        <v>4074617</v>
      </c>
      <c r="K81">
        <v>3147287.8399999989</v>
      </c>
      <c r="L81">
        <v>5377758</v>
      </c>
      <c r="M81">
        <v>4636066</v>
      </c>
      <c r="N81">
        <v>4168430.0899999994</v>
      </c>
      <c r="O81">
        <f>VLOOKUP(A81,[1]Hoja1!$A:$E,2,FALSE)</f>
        <v>5396026.7299999995</v>
      </c>
      <c r="P81">
        <f>VLOOKUP(A81,[1]Hoja1!$A:$E,3,FALSE)</f>
        <v>5396026.7299999995</v>
      </c>
      <c r="Q81">
        <f>VLOOKUP(A81,[1]Hoja1!$A:$E,4,FALSE)</f>
        <v>5325001.2700000005</v>
      </c>
    </row>
    <row r="82" spans="1:17" x14ac:dyDescent="0.25">
      <c r="A82" t="s">
        <v>420</v>
      </c>
      <c r="B82" t="s">
        <v>412</v>
      </c>
      <c r="C82" t="s">
        <v>2052</v>
      </c>
      <c r="D82" t="s">
        <v>281</v>
      </c>
      <c r="E82" t="s">
        <v>282</v>
      </c>
      <c r="F82">
        <v>19618676</v>
      </c>
      <c r="G82">
        <v>10729346</v>
      </c>
      <c r="H82">
        <v>9296408.5099999998</v>
      </c>
      <c r="I82">
        <v>19618676</v>
      </c>
      <c r="J82">
        <v>13929677</v>
      </c>
      <c r="K82">
        <v>11596889.870000001</v>
      </c>
      <c r="L82">
        <v>19618676</v>
      </c>
      <c r="M82">
        <v>16455854</v>
      </c>
      <c r="N82">
        <v>14112175.810000001</v>
      </c>
      <c r="O82">
        <f>VLOOKUP(A82,[1]Hoja1!$A:$E,2,FALSE)</f>
        <v>19645974.420000002</v>
      </c>
      <c r="P82">
        <f>VLOOKUP(A82,[1]Hoja1!$A:$E,3,FALSE)</f>
        <v>19645974.420000002</v>
      </c>
      <c r="Q82">
        <f>VLOOKUP(A82,[1]Hoja1!$A:$E,4,FALSE)</f>
        <v>19231523.609999999</v>
      </c>
    </row>
    <row r="83" spans="1:17" x14ac:dyDescent="0.25">
      <c r="A83" t="s">
        <v>421</v>
      </c>
      <c r="B83" t="s">
        <v>412</v>
      </c>
      <c r="C83" t="s">
        <v>2052</v>
      </c>
      <c r="D83" t="s">
        <v>294</v>
      </c>
      <c r="E83" t="s">
        <v>295</v>
      </c>
      <c r="F83">
        <v>94891465</v>
      </c>
      <c r="G83">
        <v>33673591</v>
      </c>
      <c r="H83">
        <v>28562630.039999999</v>
      </c>
      <c r="I83">
        <v>94891465</v>
      </c>
      <c r="J83">
        <v>62435691</v>
      </c>
      <c r="K83">
        <v>48003030.640000001</v>
      </c>
      <c r="L83">
        <v>95861907</v>
      </c>
      <c r="M83">
        <v>80734950</v>
      </c>
      <c r="N83">
        <v>74941768.479999989</v>
      </c>
      <c r="O83">
        <f>VLOOKUP(A83,[1]Hoja1!$A:$E,2,FALSE)</f>
        <v>95809833.909999982</v>
      </c>
      <c r="P83">
        <f>VLOOKUP(A83,[1]Hoja1!$A:$E,3,FALSE)</f>
        <v>95809833.909999982</v>
      </c>
      <c r="Q83">
        <f>VLOOKUP(A83,[1]Hoja1!$A:$E,4,FALSE)</f>
        <v>94326229.250000015</v>
      </c>
    </row>
    <row r="84" spans="1:17" x14ac:dyDescent="0.25">
      <c r="A84" t="s">
        <v>422</v>
      </c>
      <c r="B84" t="s">
        <v>412</v>
      </c>
      <c r="C84" t="s">
        <v>2052</v>
      </c>
      <c r="D84" t="s">
        <v>301</v>
      </c>
      <c r="E84" t="s">
        <v>302</v>
      </c>
      <c r="F84">
        <v>10586079</v>
      </c>
      <c r="G84">
        <v>5883738</v>
      </c>
      <c r="H84">
        <v>4198940.4800000004</v>
      </c>
      <c r="I84">
        <v>10586079</v>
      </c>
      <c r="J84">
        <v>7903048</v>
      </c>
      <c r="K84">
        <v>5982198.6799999997</v>
      </c>
      <c r="L84">
        <v>10586079</v>
      </c>
      <c r="M84">
        <v>9287539.3900000006</v>
      </c>
      <c r="N84">
        <v>7360377.2000000002</v>
      </c>
      <c r="O84">
        <f>VLOOKUP(A84,[1]Hoja1!$A:$E,2,FALSE)</f>
        <v>10619242.959999999</v>
      </c>
      <c r="P84">
        <f>VLOOKUP(A84,[1]Hoja1!$A:$E,3,FALSE)</f>
        <v>10619242.959999999</v>
      </c>
      <c r="Q84">
        <f>VLOOKUP(A84,[1]Hoja1!$A:$E,4,FALSE)</f>
        <v>9566201.9299999997</v>
      </c>
    </row>
    <row r="85" spans="1:17" x14ac:dyDescent="0.25">
      <c r="A85" t="s">
        <v>423</v>
      </c>
      <c r="B85" t="s">
        <v>412</v>
      </c>
      <c r="C85" t="s">
        <v>2052</v>
      </c>
      <c r="D85" t="s">
        <v>309</v>
      </c>
      <c r="E85" t="s">
        <v>310</v>
      </c>
      <c r="F85">
        <v>378480937</v>
      </c>
      <c r="G85">
        <v>90963241</v>
      </c>
      <c r="H85">
        <v>48353943.639999993</v>
      </c>
      <c r="I85">
        <v>379062932.24000001</v>
      </c>
      <c r="J85">
        <v>236344654.24000001</v>
      </c>
      <c r="K85">
        <v>123735120.66999997</v>
      </c>
      <c r="L85">
        <v>444549646.73000002</v>
      </c>
      <c r="M85">
        <v>391487917.98000002</v>
      </c>
      <c r="N85">
        <v>229281499.96000007</v>
      </c>
      <c r="O85">
        <f>VLOOKUP(A85,[1]Hoja1!$A:$E,2,FALSE)</f>
        <v>446480152.64000005</v>
      </c>
      <c r="P85">
        <f>VLOOKUP(A85,[1]Hoja1!$A:$E,3,FALSE)</f>
        <v>446480152.64000005</v>
      </c>
      <c r="Q85">
        <f>VLOOKUP(A85,[1]Hoja1!$A:$E,4,FALSE)</f>
        <v>433628157.77000004</v>
      </c>
    </row>
    <row r="86" spans="1:17" x14ac:dyDescent="0.25">
      <c r="A86" t="s">
        <v>424</v>
      </c>
      <c r="B86" t="s">
        <v>412</v>
      </c>
      <c r="C86" t="s">
        <v>2052</v>
      </c>
      <c r="D86" t="s">
        <v>98</v>
      </c>
      <c r="E86" t="s">
        <v>99</v>
      </c>
      <c r="F86">
        <v>1050284</v>
      </c>
      <c r="G86">
        <v>642768</v>
      </c>
      <c r="H86">
        <v>327112</v>
      </c>
      <c r="I86">
        <v>1050284</v>
      </c>
      <c r="J86">
        <v>787254</v>
      </c>
      <c r="K86">
        <v>460942.83999999997</v>
      </c>
      <c r="L86">
        <v>1050284</v>
      </c>
      <c r="M86">
        <v>963230</v>
      </c>
      <c r="N86">
        <v>587409.92999999993</v>
      </c>
      <c r="O86">
        <f>VLOOKUP(A86,[1]Hoja1!$A:$E,2,FALSE)</f>
        <v>1050284</v>
      </c>
      <c r="P86">
        <f>VLOOKUP(A86,[1]Hoja1!$A:$E,3,FALSE)</f>
        <v>1050284</v>
      </c>
      <c r="Q86">
        <f>VLOOKUP(A86,[1]Hoja1!$A:$E,4,FALSE)</f>
        <v>886208.91</v>
      </c>
    </row>
    <row r="87" spans="1:17" x14ac:dyDescent="0.25">
      <c r="A87" t="s">
        <v>425</v>
      </c>
      <c r="B87" t="s">
        <v>412</v>
      </c>
      <c r="C87" t="s">
        <v>2052</v>
      </c>
      <c r="D87" t="s">
        <v>114</v>
      </c>
      <c r="E87" t="s">
        <v>115</v>
      </c>
      <c r="F87">
        <v>1896916.27</v>
      </c>
      <c r="G87">
        <v>407551.41</v>
      </c>
      <c r="H87">
        <v>0</v>
      </c>
      <c r="I87">
        <v>2127785.94</v>
      </c>
      <c r="J87">
        <v>660418.05000000005</v>
      </c>
      <c r="K87">
        <v>0</v>
      </c>
      <c r="L87">
        <v>1596236.45</v>
      </c>
      <c r="M87">
        <v>816604.55</v>
      </c>
      <c r="N87">
        <v>0</v>
      </c>
      <c r="O87">
        <f>VLOOKUP(A87,[1]Hoja1!$A:$E,2,FALSE)</f>
        <v>628142.13</v>
      </c>
      <c r="P87">
        <f>VLOOKUP(A87,[1]Hoja1!$A:$E,3,FALSE)</f>
        <v>628142.13</v>
      </c>
      <c r="Q87">
        <f>VLOOKUP(A87,[1]Hoja1!$A:$E,4,FALSE)</f>
        <v>400000</v>
      </c>
    </row>
    <row r="88" spans="1:17" x14ac:dyDescent="0.25">
      <c r="A88" t="s">
        <v>426</v>
      </c>
      <c r="B88" t="s">
        <v>412</v>
      </c>
      <c r="C88" t="s">
        <v>2052</v>
      </c>
      <c r="D88" t="s">
        <v>119</v>
      </c>
      <c r="E88" t="s">
        <v>120</v>
      </c>
      <c r="F88">
        <v>48500707</v>
      </c>
      <c r="G88">
        <v>21291486</v>
      </c>
      <c r="H88">
        <v>16779095.989999998</v>
      </c>
      <c r="I88">
        <v>48550707</v>
      </c>
      <c r="J88">
        <v>30948960</v>
      </c>
      <c r="K88">
        <v>27379261.289999999</v>
      </c>
      <c r="L88">
        <v>48550707</v>
      </c>
      <c r="M88">
        <v>39876003</v>
      </c>
      <c r="N88">
        <v>36187433.609999992</v>
      </c>
      <c r="O88">
        <f>VLOOKUP(A88,[1]Hoja1!$A:$E,2,FALSE)</f>
        <v>48661577.679999992</v>
      </c>
      <c r="P88">
        <f>VLOOKUP(A88,[1]Hoja1!$A:$E,3,FALSE)</f>
        <v>48661577.679999992</v>
      </c>
      <c r="Q88">
        <f>VLOOKUP(A88,[1]Hoja1!$A:$E,4,FALSE)</f>
        <v>47919795.079999998</v>
      </c>
    </row>
    <row r="89" spans="1:17" x14ac:dyDescent="0.25">
      <c r="A89" t="s">
        <v>427</v>
      </c>
      <c r="B89" t="s">
        <v>412</v>
      </c>
      <c r="C89" t="s">
        <v>2052</v>
      </c>
      <c r="D89" t="s">
        <v>319</v>
      </c>
      <c r="E89" t="s">
        <v>320</v>
      </c>
      <c r="F89">
        <v>81719239</v>
      </c>
      <c r="G89">
        <v>0</v>
      </c>
      <c r="H89">
        <v>0</v>
      </c>
      <c r="I89">
        <v>81719239</v>
      </c>
      <c r="J89">
        <v>81719239</v>
      </c>
      <c r="K89">
        <v>0</v>
      </c>
      <c r="L89">
        <v>81719239</v>
      </c>
      <c r="M89">
        <v>81719239</v>
      </c>
      <c r="N89">
        <v>52711627.829999998</v>
      </c>
      <c r="O89">
        <f>VLOOKUP(A89,[1]Hoja1!$A:$E,2,FALSE)</f>
        <v>81719239</v>
      </c>
      <c r="P89">
        <f>VLOOKUP(A89,[1]Hoja1!$A:$E,3,FALSE)</f>
        <v>81719239</v>
      </c>
      <c r="Q89">
        <f>VLOOKUP(A89,[1]Hoja1!$A:$E,4,FALSE)</f>
        <v>77138101.230000004</v>
      </c>
    </row>
    <row r="90" spans="1:17" x14ac:dyDescent="0.25">
      <c r="A90" t="s">
        <v>428</v>
      </c>
      <c r="B90" t="s">
        <v>412</v>
      </c>
      <c r="C90" t="s">
        <v>2052</v>
      </c>
      <c r="D90" t="s">
        <v>406</v>
      </c>
      <c r="E90" t="s">
        <v>407</v>
      </c>
      <c r="F90">
        <v>36150000</v>
      </c>
      <c r="G90">
        <v>10837509</v>
      </c>
      <c r="H90">
        <v>0</v>
      </c>
      <c r="I90">
        <v>36150000</v>
      </c>
      <c r="J90">
        <v>19275006</v>
      </c>
      <c r="K90">
        <v>0</v>
      </c>
      <c r="L90">
        <v>36150000</v>
      </c>
      <c r="M90">
        <v>33750000</v>
      </c>
      <c r="N90">
        <v>33750000</v>
      </c>
      <c r="O90">
        <f>VLOOKUP(A90,[1]Hoja1!$A:$E,2,FALSE)</f>
        <v>33750000</v>
      </c>
      <c r="P90">
        <f>VLOOKUP(A90,[1]Hoja1!$A:$E,3,FALSE)</f>
        <v>33750000</v>
      </c>
      <c r="Q90">
        <f>VLOOKUP(A90,[1]Hoja1!$A:$E,4,FALSE)</f>
        <v>33750000</v>
      </c>
    </row>
    <row r="91" spans="1:17" x14ac:dyDescent="0.25">
      <c r="A91" t="s">
        <v>429</v>
      </c>
      <c r="B91" t="s">
        <v>430</v>
      </c>
      <c r="C91" t="s">
        <v>2053</v>
      </c>
      <c r="D91" t="s">
        <v>244</v>
      </c>
      <c r="E91" t="s">
        <v>245</v>
      </c>
      <c r="F91">
        <v>221923774.53999999</v>
      </c>
      <c r="G91">
        <v>53803511.880000003</v>
      </c>
      <c r="H91">
        <v>658068</v>
      </c>
      <c r="I91">
        <v>237104602.98999998</v>
      </c>
      <c r="J91">
        <v>113802405.75000001</v>
      </c>
      <c r="K91">
        <v>94264915.599999994</v>
      </c>
      <c r="L91">
        <v>237104602.98999998</v>
      </c>
      <c r="M91">
        <v>180555479.23999998</v>
      </c>
      <c r="N91">
        <v>163490789.94</v>
      </c>
      <c r="O91">
        <f>VLOOKUP(A91,[1]Hoja1!$A:$E,2,FALSE)</f>
        <v>241635242.98999998</v>
      </c>
      <c r="P91">
        <f>VLOOKUP(A91,[1]Hoja1!$A:$E,3,FALSE)</f>
        <v>241635242.98999998</v>
      </c>
      <c r="Q91">
        <f>VLOOKUP(A91,[1]Hoja1!$A:$E,4,FALSE)</f>
        <v>220660942.75</v>
      </c>
    </row>
    <row r="92" spans="1:17" x14ac:dyDescent="0.25">
      <c r="A92" t="s">
        <v>435</v>
      </c>
      <c r="B92" t="s">
        <v>430</v>
      </c>
      <c r="C92" t="s">
        <v>2053</v>
      </c>
      <c r="D92" t="s">
        <v>254</v>
      </c>
      <c r="E92" t="s">
        <v>255</v>
      </c>
      <c r="F92">
        <v>2780351577.0500002</v>
      </c>
      <c r="G92">
        <v>705705448.8499999</v>
      </c>
      <c r="H92">
        <v>504985144.25000012</v>
      </c>
      <c r="I92">
        <v>2767822910.7300005</v>
      </c>
      <c r="J92">
        <v>1422664878.1299999</v>
      </c>
      <c r="K92">
        <v>1141984232.4399996</v>
      </c>
      <c r="L92">
        <v>2808542303.1299996</v>
      </c>
      <c r="M92">
        <v>2152115696.1499996</v>
      </c>
      <c r="N92">
        <v>1824518309.3400002</v>
      </c>
      <c r="O92">
        <f>VLOOKUP(A92,[1]Hoja1!$A:$E,2,FALSE)</f>
        <v>2809926565.2600007</v>
      </c>
      <c r="P92">
        <f>VLOOKUP(A92,[1]Hoja1!$A:$E,3,FALSE)</f>
        <v>2809926565.2600007</v>
      </c>
      <c r="Q92">
        <f>VLOOKUP(A92,[1]Hoja1!$A:$E,4,FALSE)</f>
        <v>2657303714.8799992</v>
      </c>
    </row>
    <row r="93" spans="1:17" x14ac:dyDescent="0.25">
      <c r="A93" t="s">
        <v>436</v>
      </c>
      <c r="B93" t="s">
        <v>430</v>
      </c>
      <c r="C93" t="s">
        <v>2053</v>
      </c>
      <c r="D93" t="s">
        <v>264</v>
      </c>
      <c r="E93" t="s">
        <v>265</v>
      </c>
      <c r="F93">
        <v>57586191</v>
      </c>
      <c r="G93">
        <v>30396232.18</v>
      </c>
      <c r="H93">
        <v>21055448.039999999</v>
      </c>
      <c r="I93">
        <v>57586191</v>
      </c>
      <c r="J93">
        <v>40304343.880000003</v>
      </c>
      <c r="K93">
        <v>28459574.549999997</v>
      </c>
      <c r="L93">
        <v>59586191</v>
      </c>
      <c r="M93">
        <v>53352018.880000003</v>
      </c>
      <c r="N93">
        <v>43320201.010000005</v>
      </c>
      <c r="O93">
        <f>VLOOKUP(A93,[1]Hoja1!$A:$E,2,FALSE)</f>
        <v>62095747</v>
      </c>
      <c r="P93">
        <f>VLOOKUP(A93,[1]Hoja1!$A:$E,3,FALSE)</f>
        <v>62095747</v>
      </c>
      <c r="Q93">
        <f>VLOOKUP(A93,[1]Hoja1!$A:$E,4,FALSE)</f>
        <v>56703455.549999997</v>
      </c>
    </row>
    <row r="94" spans="1:17" x14ac:dyDescent="0.25">
      <c r="A94" t="s">
        <v>437</v>
      </c>
      <c r="B94" t="s">
        <v>430</v>
      </c>
      <c r="C94" t="s">
        <v>2053</v>
      </c>
      <c r="D94" t="s">
        <v>273</v>
      </c>
      <c r="E94" t="s">
        <v>274</v>
      </c>
      <c r="F94">
        <v>42373800</v>
      </c>
      <c r="G94">
        <v>9635058</v>
      </c>
      <c r="H94">
        <v>691082.22</v>
      </c>
      <c r="I94">
        <v>42373800</v>
      </c>
      <c r="J94">
        <v>18060485.32</v>
      </c>
      <c r="K94">
        <v>1198077.7300000002</v>
      </c>
      <c r="L94">
        <v>21373800</v>
      </c>
      <c r="M94">
        <v>18805324</v>
      </c>
      <c r="N94">
        <v>5430756.0700000003</v>
      </c>
      <c r="O94">
        <f>VLOOKUP(A94,[1]Hoja1!$A:$E,2,FALSE)</f>
        <v>21373800</v>
      </c>
      <c r="P94">
        <f>VLOOKUP(A94,[1]Hoja1!$A:$E,3,FALSE)</f>
        <v>21373800</v>
      </c>
      <c r="Q94">
        <f>VLOOKUP(A94,[1]Hoja1!$A:$E,4,FALSE)</f>
        <v>11185180.210000001</v>
      </c>
    </row>
    <row r="95" spans="1:17" x14ac:dyDescent="0.25">
      <c r="A95" t="s">
        <v>438</v>
      </c>
      <c r="B95" t="s">
        <v>430</v>
      </c>
      <c r="C95" t="s">
        <v>2053</v>
      </c>
      <c r="D95" t="s">
        <v>281</v>
      </c>
      <c r="E95" t="s">
        <v>282</v>
      </c>
      <c r="F95">
        <v>3796558</v>
      </c>
      <c r="G95">
        <v>2322679</v>
      </c>
      <c r="H95">
        <v>433401.79</v>
      </c>
      <c r="I95">
        <v>3796558</v>
      </c>
      <c r="J95">
        <v>2780435</v>
      </c>
      <c r="K95">
        <v>1094756.58</v>
      </c>
      <c r="L95">
        <v>3796558</v>
      </c>
      <c r="M95">
        <v>3424801</v>
      </c>
      <c r="N95">
        <v>1419191.5200000003</v>
      </c>
      <c r="O95">
        <f>VLOOKUP(A95,[1]Hoja1!$A:$E,2,FALSE)</f>
        <v>3796558</v>
      </c>
      <c r="P95">
        <f>VLOOKUP(A95,[1]Hoja1!$A:$E,3,FALSE)</f>
        <v>3796558</v>
      </c>
      <c r="Q95">
        <f>VLOOKUP(A95,[1]Hoja1!$A:$E,4,FALSE)</f>
        <v>3504059.3</v>
      </c>
    </row>
    <row r="96" spans="1:17" x14ac:dyDescent="0.25">
      <c r="A96" t="s">
        <v>439</v>
      </c>
      <c r="B96" t="s">
        <v>430</v>
      </c>
      <c r="C96" t="s">
        <v>2053</v>
      </c>
      <c r="D96" t="s">
        <v>294</v>
      </c>
      <c r="E96" t="s">
        <v>295</v>
      </c>
      <c r="F96">
        <v>25537914</v>
      </c>
      <c r="G96">
        <v>10831813.82</v>
      </c>
      <c r="H96">
        <v>7005210.8199999994</v>
      </c>
      <c r="I96">
        <v>25537914</v>
      </c>
      <c r="J96">
        <v>16622149.82</v>
      </c>
      <c r="K96">
        <v>11797294.34</v>
      </c>
      <c r="L96">
        <v>25537914</v>
      </c>
      <c r="M96">
        <v>23823608</v>
      </c>
      <c r="N96">
        <v>17277984.82</v>
      </c>
      <c r="O96">
        <f>VLOOKUP(A96,[1]Hoja1!$A:$E,2,FALSE)</f>
        <v>27037913.999999996</v>
      </c>
      <c r="P96">
        <f>VLOOKUP(A96,[1]Hoja1!$A:$E,3,FALSE)</f>
        <v>27037913.999999996</v>
      </c>
      <c r="Q96">
        <f>VLOOKUP(A96,[1]Hoja1!$A:$E,4,FALSE)</f>
        <v>24494202.100000005</v>
      </c>
    </row>
    <row r="97" spans="1:17" x14ac:dyDescent="0.25">
      <c r="A97" t="s">
        <v>440</v>
      </c>
      <c r="B97" t="s">
        <v>430</v>
      </c>
      <c r="C97" t="s">
        <v>2053</v>
      </c>
      <c r="D97" t="s">
        <v>301</v>
      </c>
      <c r="E97" t="s">
        <v>302</v>
      </c>
      <c r="F97">
        <v>1922984</v>
      </c>
      <c r="G97">
        <v>1380281</v>
      </c>
      <c r="H97">
        <v>807558.24000000011</v>
      </c>
      <c r="I97">
        <v>1922984</v>
      </c>
      <c r="J97">
        <v>1499356</v>
      </c>
      <c r="K97">
        <v>964951.73</v>
      </c>
      <c r="L97">
        <v>1922984</v>
      </c>
      <c r="M97">
        <v>1697081</v>
      </c>
      <c r="N97">
        <v>1032833.72</v>
      </c>
      <c r="O97">
        <f>VLOOKUP(A97,[1]Hoja1!$A:$E,2,FALSE)</f>
        <v>1922984.0000000002</v>
      </c>
      <c r="P97">
        <f>VLOOKUP(A97,[1]Hoja1!$A:$E,3,FALSE)</f>
        <v>1922984.0000000002</v>
      </c>
      <c r="Q97">
        <f>VLOOKUP(A97,[1]Hoja1!$A:$E,4,FALSE)</f>
        <v>1798357.55</v>
      </c>
    </row>
    <row r="98" spans="1:17" x14ac:dyDescent="0.25">
      <c r="A98" t="s">
        <v>441</v>
      </c>
      <c r="B98" t="s">
        <v>430</v>
      </c>
      <c r="C98" t="s">
        <v>2053</v>
      </c>
      <c r="D98" t="s">
        <v>309</v>
      </c>
      <c r="E98" t="s">
        <v>310</v>
      </c>
      <c r="F98">
        <v>379785710</v>
      </c>
      <c r="G98">
        <v>88007076.319999993</v>
      </c>
      <c r="H98">
        <v>65618509.650000013</v>
      </c>
      <c r="I98">
        <v>379785710</v>
      </c>
      <c r="J98">
        <v>217867479.72</v>
      </c>
      <c r="K98">
        <v>116039504.65999998</v>
      </c>
      <c r="L98">
        <v>444855768.67000002</v>
      </c>
      <c r="M98">
        <v>404265585.39000005</v>
      </c>
      <c r="N98">
        <v>237063699.20999998</v>
      </c>
      <c r="O98">
        <f>VLOOKUP(A98,[1]Hoja1!$A:$E,2,FALSE)</f>
        <v>446518864.44</v>
      </c>
      <c r="P98">
        <f>VLOOKUP(A98,[1]Hoja1!$A:$E,3,FALSE)</f>
        <v>446518864.44</v>
      </c>
      <c r="Q98">
        <f>VLOOKUP(A98,[1]Hoja1!$A:$E,4,FALSE)</f>
        <v>357302778.75999999</v>
      </c>
    </row>
    <row r="99" spans="1:17" x14ac:dyDescent="0.25">
      <c r="A99" t="s">
        <v>442</v>
      </c>
      <c r="B99" t="s">
        <v>430</v>
      </c>
      <c r="C99" t="s">
        <v>2053</v>
      </c>
      <c r="D99" t="s">
        <v>98</v>
      </c>
      <c r="E99" t="s">
        <v>99</v>
      </c>
      <c r="F99">
        <v>21697966</v>
      </c>
      <c r="G99">
        <v>4953896.54</v>
      </c>
      <c r="H99">
        <v>1939388.6099999996</v>
      </c>
      <c r="I99">
        <v>34112198.619999997</v>
      </c>
      <c r="J99">
        <v>30515905.369999997</v>
      </c>
      <c r="K99">
        <v>28145466.259999998</v>
      </c>
      <c r="L99">
        <v>35433669.479999997</v>
      </c>
      <c r="M99">
        <v>34436138.269999996</v>
      </c>
      <c r="N99">
        <v>33883408.209999993</v>
      </c>
      <c r="O99">
        <f>VLOOKUP(A99,[1]Hoja1!$A:$E,2,FALSE)</f>
        <v>37086382.919999994</v>
      </c>
      <c r="P99">
        <f>VLOOKUP(A99,[1]Hoja1!$A:$E,3,FALSE)</f>
        <v>37086382.919999994</v>
      </c>
      <c r="Q99">
        <f>VLOOKUP(A99,[1]Hoja1!$A:$E,4,FALSE)</f>
        <v>35679198.210000001</v>
      </c>
    </row>
    <row r="100" spans="1:17" x14ac:dyDescent="0.25">
      <c r="A100" t="s">
        <v>443</v>
      </c>
      <c r="B100" t="s">
        <v>430</v>
      </c>
      <c r="C100" t="s">
        <v>2053</v>
      </c>
      <c r="D100" t="s">
        <v>114</v>
      </c>
      <c r="E100" t="s">
        <v>115</v>
      </c>
      <c r="F100">
        <v>4565632.8899999997</v>
      </c>
      <c r="G100">
        <v>1826.72</v>
      </c>
      <c r="H100">
        <v>0</v>
      </c>
      <c r="I100">
        <v>4102367.1</v>
      </c>
      <c r="J100">
        <v>2404430.7800000003</v>
      </c>
      <c r="K100">
        <v>0</v>
      </c>
      <c r="L100">
        <v>3806282.0500000003</v>
      </c>
      <c r="M100">
        <v>3135365.49</v>
      </c>
      <c r="N100">
        <v>0</v>
      </c>
      <c r="O100">
        <f>VLOOKUP(A100,[1]Hoja1!$A:$E,2,FALSE)</f>
        <v>3009012.89</v>
      </c>
      <c r="P100">
        <f>VLOOKUP(A100,[1]Hoja1!$A:$E,3,FALSE)</f>
        <v>3009012.89</v>
      </c>
      <c r="Q100">
        <f>VLOOKUP(A100,[1]Hoja1!$A:$E,4,FALSE)</f>
        <v>0</v>
      </c>
    </row>
    <row r="101" spans="1:17" x14ac:dyDescent="0.25">
      <c r="A101" t="s">
        <v>444</v>
      </c>
      <c r="B101" t="s">
        <v>430</v>
      </c>
      <c r="C101" t="s">
        <v>2053</v>
      </c>
      <c r="D101" t="s">
        <v>119</v>
      </c>
      <c r="E101" t="s">
        <v>120</v>
      </c>
      <c r="F101">
        <v>101885360</v>
      </c>
      <c r="G101">
        <v>34472585</v>
      </c>
      <c r="H101">
        <v>19220740.039999999</v>
      </c>
      <c r="I101">
        <v>101885360</v>
      </c>
      <c r="J101">
        <v>52449998.32</v>
      </c>
      <c r="K101">
        <v>43258945.790000007</v>
      </c>
      <c r="L101">
        <v>101885360</v>
      </c>
      <c r="M101">
        <v>76475598.319999993</v>
      </c>
      <c r="N101">
        <v>60864874.090000011</v>
      </c>
      <c r="O101">
        <f>VLOOKUP(A101,[1]Hoja1!$A:$E,2,FALSE)</f>
        <v>101885360</v>
      </c>
      <c r="P101">
        <f>VLOOKUP(A101,[1]Hoja1!$A:$E,3,FALSE)</f>
        <v>101885360</v>
      </c>
      <c r="Q101">
        <f>VLOOKUP(A101,[1]Hoja1!$A:$E,4,FALSE)</f>
        <v>86570186.669999972</v>
      </c>
    </row>
    <row r="102" spans="1:17" x14ac:dyDescent="0.25">
      <c r="A102" t="s">
        <v>445</v>
      </c>
      <c r="B102" t="s">
        <v>430</v>
      </c>
      <c r="C102" t="s">
        <v>2053</v>
      </c>
      <c r="D102" t="s">
        <v>319</v>
      </c>
      <c r="E102" t="s">
        <v>320</v>
      </c>
      <c r="F102">
        <v>152666783</v>
      </c>
      <c r="G102">
        <v>0</v>
      </c>
      <c r="H102">
        <v>0</v>
      </c>
      <c r="I102">
        <v>152666783</v>
      </c>
      <c r="J102">
        <v>140270058.84999999</v>
      </c>
      <c r="K102">
        <v>0</v>
      </c>
      <c r="L102">
        <v>152666783</v>
      </c>
      <c r="M102">
        <v>133387265.36</v>
      </c>
      <c r="N102">
        <v>121608471.40000002</v>
      </c>
      <c r="O102">
        <f>VLOOKUP(A102,[1]Hoja1!$A:$E,2,FALSE)</f>
        <v>152666783</v>
      </c>
      <c r="P102">
        <f>VLOOKUP(A102,[1]Hoja1!$A:$E,3,FALSE)</f>
        <v>152666783</v>
      </c>
      <c r="Q102">
        <f>VLOOKUP(A102,[1]Hoja1!$A:$E,4,FALSE)</f>
        <v>140361818.12</v>
      </c>
    </row>
    <row r="103" spans="1:17" x14ac:dyDescent="0.25">
      <c r="A103" t="s">
        <v>446</v>
      </c>
      <c r="B103" t="s">
        <v>430</v>
      </c>
      <c r="C103" t="s">
        <v>2053</v>
      </c>
      <c r="D103" t="s">
        <v>447</v>
      </c>
      <c r="E103" t="s">
        <v>448</v>
      </c>
      <c r="F103">
        <v>7056925</v>
      </c>
      <c r="G103">
        <v>3792776</v>
      </c>
      <c r="H103">
        <v>1856410.2000000002</v>
      </c>
      <c r="I103">
        <v>7056925</v>
      </c>
      <c r="J103">
        <v>4735074</v>
      </c>
      <c r="K103">
        <v>2246256.9500000007</v>
      </c>
      <c r="L103">
        <v>7056925</v>
      </c>
      <c r="M103">
        <v>5866733</v>
      </c>
      <c r="N103">
        <v>3874280.8000000007</v>
      </c>
      <c r="O103">
        <f>VLOOKUP(A103,[1]Hoja1!$A:$E,2,FALSE)</f>
        <v>7056925</v>
      </c>
      <c r="P103">
        <f>VLOOKUP(A103,[1]Hoja1!$A:$E,3,FALSE)</f>
        <v>7056925</v>
      </c>
      <c r="Q103">
        <f>VLOOKUP(A103,[1]Hoja1!$A:$E,4,FALSE)</f>
        <v>6958793.540000001</v>
      </c>
    </row>
    <row r="104" spans="1:17" x14ac:dyDescent="0.25">
      <c r="A104" t="s">
        <v>451</v>
      </c>
      <c r="B104" t="s">
        <v>430</v>
      </c>
      <c r="C104" t="s">
        <v>2053</v>
      </c>
      <c r="D104" t="s">
        <v>333</v>
      </c>
      <c r="E104" t="s">
        <v>334</v>
      </c>
      <c r="F104">
        <v>20000</v>
      </c>
      <c r="G104">
        <v>20000</v>
      </c>
      <c r="H104">
        <v>0</v>
      </c>
      <c r="I104">
        <v>20000</v>
      </c>
      <c r="J104">
        <v>20000</v>
      </c>
      <c r="K104">
        <v>0</v>
      </c>
      <c r="L104">
        <v>20000</v>
      </c>
      <c r="M104">
        <v>20000</v>
      </c>
      <c r="N104">
        <v>20000</v>
      </c>
      <c r="O104">
        <f>VLOOKUP(A104,[1]Hoja1!$A:$E,2,FALSE)</f>
        <v>20000</v>
      </c>
      <c r="P104">
        <f>VLOOKUP(A104,[1]Hoja1!$A:$E,3,FALSE)</f>
        <v>20000</v>
      </c>
      <c r="Q104">
        <f>VLOOKUP(A104,[1]Hoja1!$A:$E,4,FALSE)</f>
        <v>20000</v>
      </c>
    </row>
    <row r="105" spans="1:17" x14ac:dyDescent="0.25">
      <c r="A105" t="s">
        <v>452</v>
      </c>
      <c r="B105" t="s">
        <v>453</v>
      </c>
      <c r="C105" t="s">
        <v>2054</v>
      </c>
      <c r="D105" t="s">
        <v>244</v>
      </c>
      <c r="E105" t="s">
        <v>245</v>
      </c>
      <c r="F105">
        <v>446127043</v>
      </c>
      <c r="G105">
        <v>81318554</v>
      </c>
      <c r="H105">
        <v>73642136.790000007</v>
      </c>
      <c r="I105">
        <v>446127043</v>
      </c>
      <c r="J105">
        <v>208595820.28999999</v>
      </c>
      <c r="K105">
        <v>204813679.97999999</v>
      </c>
      <c r="L105">
        <v>446127043</v>
      </c>
      <c r="M105">
        <v>325274216</v>
      </c>
      <c r="N105">
        <v>319578597.14999998</v>
      </c>
      <c r="O105">
        <f>VLOOKUP(A105,[1]Hoja1!$A:$E,2,FALSE)</f>
        <v>446127043</v>
      </c>
      <c r="P105">
        <f>VLOOKUP(A105,[1]Hoja1!$A:$E,3,FALSE)</f>
        <v>446127043</v>
      </c>
      <c r="Q105">
        <f>VLOOKUP(A105,[1]Hoja1!$A:$E,4,FALSE)</f>
        <v>411824918.33999997</v>
      </c>
    </row>
    <row r="106" spans="1:17" x14ac:dyDescent="0.25">
      <c r="A106" t="s">
        <v>458</v>
      </c>
      <c r="B106" t="s">
        <v>453</v>
      </c>
      <c r="C106" t="s">
        <v>2054</v>
      </c>
      <c r="D106" t="s">
        <v>254</v>
      </c>
      <c r="E106" t="s">
        <v>255</v>
      </c>
      <c r="F106">
        <v>1218787219.8200002</v>
      </c>
      <c r="G106">
        <v>322493036.60000002</v>
      </c>
      <c r="H106">
        <v>202868530.31999999</v>
      </c>
      <c r="I106">
        <v>1229562610.4299998</v>
      </c>
      <c r="J106">
        <v>631402059.22000003</v>
      </c>
      <c r="K106">
        <v>493910754.66000009</v>
      </c>
      <c r="L106">
        <v>1224339576.3300006</v>
      </c>
      <c r="M106">
        <v>925920341.53999984</v>
      </c>
      <c r="N106">
        <v>819683691.21999967</v>
      </c>
      <c r="O106">
        <f>VLOOKUP(A106,[1]Hoja1!$A:$E,2,FALSE)</f>
        <v>1154665468.4899998</v>
      </c>
      <c r="P106">
        <f>VLOOKUP(A106,[1]Hoja1!$A:$E,3,FALSE)</f>
        <v>1154665468.4899998</v>
      </c>
      <c r="Q106">
        <f>VLOOKUP(A106,[1]Hoja1!$A:$E,4,FALSE)</f>
        <v>1117254082.8299997</v>
      </c>
    </row>
    <row r="107" spans="1:17" x14ac:dyDescent="0.25">
      <c r="A107" t="s">
        <v>459</v>
      </c>
      <c r="B107" t="s">
        <v>453</v>
      </c>
      <c r="C107" t="s">
        <v>2054</v>
      </c>
      <c r="D107" t="s">
        <v>264</v>
      </c>
      <c r="E107" t="s">
        <v>265</v>
      </c>
      <c r="F107">
        <v>231246793</v>
      </c>
      <c r="G107">
        <v>61342910.799999997</v>
      </c>
      <c r="H107">
        <v>39568472.080000006</v>
      </c>
      <c r="I107">
        <v>225630636</v>
      </c>
      <c r="J107">
        <v>126440750.87000002</v>
      </c>
      <c r="K107">
        <v>103246750.34</v>
      </c>
      <c r="L107">
        <v>225630636</v>
      </c>
      <c r="M107">
        <v>196915198.55999994</v>
      </c>
      <c r="N107">
        <v>166215386.65000001</v>
      </c>
      <c r="O107">
        <f>VLOOKUP(A107,[1]Hoja1!$A:$E,2,FALSE)</f>
        <v>231261215.47999999</v>
      </c>
      <c r="P107">
        <f>VLOOKUP(A107,[1]Hoja1!$A:$E,3,FALSE)</f>
        <v>231261215.47999999</v>
      </c>
      <c r="Q107">
        <f>VLOOKUP(A107,[1]Hoja1!$A:$E,4,FALSE)</f>
        <v>213012103.04999998</v>
      </c>
    </row>
    <row r="108" spans="1:17" x14ac:dyDescent="0.25">
      <c r="A108" t="s">
        <v>460</v>
      </c>
      <c r="B108" t="s">
        <v>453</v>
      </c>
      <c r="C108" t="s">
        <v>2054</v>
      </c>
      <c r="D108" t="s">
        <v>273</v>
      </c>
      <c r="E108" t="s">
        <v>274</v>
      </c>
      <c r="F108">
        <v>102910924</v>
      </c>
      <c r="G108">
        <v>23475117.079999998</v>
      </c>
      <c r="H108">
        <v>18389870.07</v>
      </c>
      <c r="I108">
        <v>108527081</v>
      </c>
      <c r="J108">
        <v>50443235.370000005</v>
      </c>
      <c r="K108">
        <v>39675686.289999999</v>
      </c>
      <c r="L108">
        <v>107366117.17</v>
      </c>
      <c r="M108">
        <v>73071024.439999998</v>
      </c>
      <c r="N108">
        <v>64751356.82</v>
      </c>
      <c r="O108">
        <f>VLOOKUP(A108,[1]Hoja1!$A:$E,2,FALSE)</f>
        <v>102307641.22000001</v>
      </c>
      <c r="P108">
        <f>VLOOKUP(A108,[1]Hoja1!$A:$E,3,FALSE)</f>
        <v>102307641.22000001</v>
      </c>
      <c r="Q108">
        <f>VLOOKUP(A108,[1]Hoja1!$A:$E,4,FALSE)</f>
        <v>101626627.86000001</v>
      </c>
    </row>
    <row r="109" spans="1:17" x14ac:dyDescent="0.25">
      <c r="A109" t="s">
        <v>461</v>
      </c>
      <c r="B109" t="s">
        <v>453</v>
      </c>
      <c r="C109" t="s">
        <v>2054</v>
      </c>
      <c r="D109" t="s">
        <v>281</v>
      </c>
      <c r="E109" t="s">
        <v>282</v>
      </c>
      <c r="F109">
        <v>73243077</v>
      </c>
      <c r="G109">
        <v>15707975.33</v>
      </c>
      <c r="H109">
        <v>12197741.259999998</v>
      </c>
      <c r="I109">
        <v>73243077</v>
      </c>
      <c r="J109">
        <v>34869413.350000001</v>
      </c>
      <c r="K109">
        <v>27329767.98</v>
      </c>
      <c r="L109">
        <v>73243077</v>
      </c>
      <c r="M109">
        <v>51665577.989999995</v>
      </c>
      <c r="N109">
        <v>46822069.540000007</v>
      </c>
      <c r="O109">
        <f>VLOOKUP(A109,[1]Hoja1!$A:$E,2,FALSE)</f>
        <v>68248266.219999999</v>
      </c>
      <c r="P109">
        <f>VLOOKUP(A109,[1]Hoja1!$A:$E,3,FALSE)</f>
        <v>68248266.219999999</v>
      </c>
      <c r="Q109">
        <f>VLOOKUP(A109,[1]Hoja1!$A:$E,4,FALSE)</f>
        <v>67298495.919999987</v>
      </c>
    </row>
    <row r="110" spans="1:17" x14ac:dyDescent="0.25">
      <c r="A110" t="s">
        <v>462</v>
      </c>
      <c r="B110" t="s">
        <v>453</v>
      </c>
      <c r="C110" t="s">
        <v>2054</v>
      </c>
      <c r="D110" t="s">
        <v>294</v>
      </c>
      <c r="E110" t="s">
        <v>295</v>
      </c>
      <c r="F110">
        <v>63350015</v>
      </c>
      <c r="G110">
        <v>12213053</v>
      </c>
      <c r="H110">
        <v>8865387.879999999</v>
      </c>
      <c r="I110">
        <v>63350015</v>
      </c>
      <c r="J110">
        <v>25601259.079999998</v>
      </c>
      <c r="K110">
        <v>21559555.060000002</v>
      </c>
      <c r="L110">
        <v>65350015</v>
      </c>
      <c r="M110">
        <v>40690784.979999997</v>
      </c>
      <c r="N110">
        <v>34249624.019999996</v>
      </c>
      <c r="O110">
        <f>VLOOKUP(A110,[1]Hoja1!$A:$E,2,FALSE)</f>
        <v>64924214.670000002</v>
      </c>
      <c r="P110">
        <f>VLOOKUP(A110,[1]Hoja1!$A:$E,3,FALSE)</f>
        <v>64924214.670000002</v>
      </c>
      <c r="Q110">
        <f>VLOOKUP(A110,[1]Hoja1!$A:$E,4,FALSE)</f>
        <v>62053847.390000001</v>
      </c>
    </row>
    <row r="111" spans="1:17" x14ac:dyDescent="0.25">
      <c r="A111" t="s">
        <v>463</v>
      </c>
      <c r="B111" t="s">
        <v>453</v>
      </c>
      <c r="C111" t="s">
        <v>2054</v>
      </c>
      <c r="D111" t="s">
        <v>301</v>
      </c>
      <c r="E111" t="s">
        <v>302</v>
      </c>
      <c r="F111">
        <v>6609088</v>
      </c>
      <c r="G111">
        <v>1392824</v>
      </c>
      <c r="H111">
        <v>1006445.9500000001</v>
      </c>
      <c r="I111">
        <v>6609088</v>
      </c>
      <c r="J111">
        <v>2761920.01</v>
      </c>
      <c r="K111">
        <v>1909177.41</v>
      </c>
      <c r="L111">
        <v>6609088</v>
      </c>
      <c r="M111">
        <v>4241400.45</v>
      </c>
      <c r="N111">
        <v>3747136.5100000002</v>
      </c>
      <c r="O111">
        <f>VLOOKUP(A111,[1]Hoja1!$A:$E,2,FALSE)</f>
        <v>6559155.5800000001</v>
      </c>
      <c r="P111">
        <f>VLOOKUP(A111,[1]Hoja1!$A:$E,3,FALSE)</f>
        <v>6559155.5800000001</v>
      </c>
      <c r="Q111">
        <f>VLOOKUP(A111,[1]Hoja1!$A:$E,4,FALSE)</f>
        <v>5107384.540000001</v>
      </c>
    </row>
    <row r="112" spans="1:17" x14ac:dyDescent="0.25">
      <c r="A112" t="s">
        <v>464</v>
      </c>
      <c r="B112" t="s">
        <v>453</v>
      </c>
      <c r="C112" t="s">
        <v>2054</v>
      </c>
      <c r="D112" t="s">
        <v>309</v>
      </c>
      <c r="E112" t="s">
        <v>310</v>
      </c>
      <c r="F112">
        <v>2686874840.7800002</v>
      </c>
      <c r="G112">
        <v>575302115.97000003</v>
      </c>
      <c r="H112">
        <v>381116060.69999993</v>
      </c>
      <c r="I112">
        <v>2664657700.0800004</v>
      </c>
      <c r="J112">
        <v>1178926274.5699999</v>
      </c>
      <c r="K112">
        <v>898734045.87</v>
      </c>
      <c r="L112">
        <v>2736892139.7900004</v>
      </c>
      <c r="M112">
        <v>1938282534.6500003</v>
      </c>
      <c r="N112">
        <v>1513073810.2400002</v>
      </c>
      <c r="O112">
        <f>VLOOKUP(A112,[1]Hoja1!$A:$E,2,FALSE)</f>
        <v>2807571063.2199998</v>
      </c>
      <c r="P112">
        <f>VLOOKUP(A112,[1]Hoja1!$A:$E,3,FALSE)</f>
        <v>2807571063.2199998</v>
      </c>
      <c r="Q112">
        <f>VLOOKUP(A112,[1]Hoja1!$A:$E,4,FALSE)</f>
        <v>2388842016.7499986</v>
      </c>
    </row>
    <row r="113" spans="1:17" x14ac:dyDescent="0.25">
      <c r="A113" t="s">
        <v>465</v>
      </c>
      <c r="B113" t="s">
        <v>453</v>
      </c>
      <c r="C113" t="s">
        <v>2054</v>
      </c>
      <c r="D113" t="s">
        <v>98</v>
      </c>
      <c r="E113" t="s">
        <v>99</v>
      </c>
      <c r="F113">
        <v>4323298</v>
      </c>
      <c r="G113">
        <v>1285816</v>
      </c>
      <c r="H113">
        <v>832097.94</v>
      </c>
      <c r="I113">
        <v>12900564.27</v>
      </c>
      <c r="J113">
        <v>10120289.989999998</v>
      </c>
      <c r="K113">
        <v>8679008.3999999985</v>
      </c>
      <c r="L113">
        <v>25601513.370000001</v>
      </c>
      <c r="M113">
        <v>24333261.969999999</v>
      </c>
      <c r="N113">
        <v>19308210.330000002</v>
      </c>
      <c r="O113">
        <f>VLOOKUP(A113,[1]Hoja1!$A:$E,2,FALSE)</f>
        <v>22209249.370000001</v>
      </c>
      <c r="P113">
        <f>VLOOKUP(A113,[1]Hoja1!$A:$E,3,FALSE)</f>
        <v>22209249.370000001</v>
      </c>
      <c r="Q113">
        <f>VLOOKUP(A113,[1]Hoja1!$A:$E,4,FALSE)</f>
        <v>21953370.239999998</v>
      </c>
    </row>
    <row r="114" spans="1:17" x14ac:dyDescent="0.25">
      <c r="A114" t="s">
        <v>466</v>
      </c>
      <c r="B114" t="s">
        <v>453</v>
      </c>
      <c r="C114" t="s">
        <v>2054</v>
      </c>
      <c r="D114" t="s">
        <v>114</v>
      </c>
      <c r="E114" t="s">
        <v>115</v>
      </c>
      <c r="F114">
        <v>7832684.2599999998</v>
      </c>
      <c r="G114">
        <v>1025001</v>
      </c>
      <c r="H114">
        <v>0</v>
      </c>
      <c r="I114">
        <v>10333734.719999999</v>
      </c>
      <c r="J114">
        <v>5205945.72</v>
      </c>
      <c r="K114">
        <v>0</v>
      </c>
      <c r="L114">
        <v>7805173.4199999999</v>
      </c>
      <c r="M114">
        <v>3137199.59</v>
      </c>
      <c r="N114">
        <v>0</v>
      </c>
      <c r="O114">
        <f>VLOOKUP(A114,[1]Hoja1!$A:$E,2,FALSE)</f>
        <v>5838540.3499999996</v>
      </c>
      <c r="P114">
        <f>VLOOKUP(A114,[1]Hoja1!$A:$E,3,FALSE)</f>
        <v>5838540.3499999996</v>
      </c>
      <c r="Q114">
        <f>VLOOKUP(A114,[1]Hoja1!$A:$E,4,FALSE)</f>
        <v>0</v>
      </c>
    </row>
    <row r="115" spans="1:17" x14ac:dyDescent="0.25">
      <c r="A115" t="s">
        <v>467</v>
      </c>
      <c r="B115" t="s">
        <v>453</v>
      </c>
      <c r="C115" t="s">
        <v>2054</v>
      </c>
      <c r="D115" t="s">
        <v>119</v>
      </c>
      <c r="E115" t="s">
        <v>120</v>
      </c>
      <c r="F115">
        <v>71711143</v>
      </c>
      <c r="G115">
        <v>13590957.01</v>
      </c>
      <c r="H115">
        <v>10818937.270000001</v>
      </c>
      <c r="I115">
        <v>71711143</v>
      </c>
      <c r="J115">
        <v>30102467.329999998</v>
      </c>
      <c r="K115">
        <v>23568468.239999995</v>
      </c>
      <c r="L115">
        <v>71711143</v>
      </c>
      <c r="M115">
        <v>44499838.660000004</v>
      </c>
      <c r="N115">
        <v>40897081.359999992</v>
      </c>
      <c r="O115">
        <f>VLOOKUP(A115,[1]Hoja1!$A:$E,2,FALSE)</f>
        <v>69229670.159999996</v>
      </c>
      <c r="P115">
        <f>VLOOKUP(A115,[1]Hoja1!$A:$E,3,FALSE)</f>
        <v>69229670.159999996</v>
      </c>
      <c r="Q115">
        <f>VLOOKUP(A115,[1]Hoja1!$A:$E,4,FALSE)</f>
        <v>67938002.350000009</v>
      </c>
    </row>
    <row r="116" spans="1:17" x14ac:dyDescent="0.25">
      <c r="A116" t="s">
        <v>468</v>
      </c>
      <c r="B116" t="s">
        <v>453</v>
      </c>
      <c r="C116" t="s">
        <v>2054</v>
      </c>
      <c r="D116" t="s">
        <v>319</v>
      </c>
      <c r="E116" t="s">
        <v>320</v>
      </c>
      <c r="F116">
        <v>216827032</v>
      </c>
      <c r="G116">
        <v>0</v>
      </c>
      <c r="H116">
        <v>0</v>
      </c>
      <c r="I116">
        <v>216827032</v>
      </c>
      <c r="J116">
        <v>65048106</v>
      </c>
      <c r="K116">
        <v>22230590.210000001</v>
      </c>
      <c r="L116">
        <v>216827032</v>
      </c>
      <c r="M116">
        <v>214018580.68000001</v>
      </c>
      <c r="N116">
        <v>169191322.31999999</v>
      </c>
      <c r="O116">
        <f>VLOOKUP(A116,[1]Hoja1!$A:$E,2,FALSE)</f>
        <v>216827032</v>
      </c>
      <c r="P116">
        <f>VLOOKUP(A116,[1]Hoja1!$A:$E,3,FALSE)</f>
        <v>216827032</v>
      </c>
      <c r="Q116">
        <f>VLOOKUP(A116,[1]Hoja1!$A:$E,4,FALSE)</f>
        <v>207201593.91000003</v>
      </c>
    </row>
    <row r="117" spans="1:17" x14ac:dyDescent="0.25">
      <c r="A117" t="s">
        <v>469</v>
      </c>
      <c r="B117" t="s">
        <v>453</v>
      </c>
      <c r="C117" t="s">
        <v>2054</v>
      </c>
      <c r="D117" t="s">
        <v>325</v>
      </c>
      <c r="E117" t="s">
        <v>326</v>
      </c>
      <c r="F117">
        <v>8689599</v>
      </c>
      <c r="G117">
        <v>2095339</v>
      </c>
      <c r="H117">
        <v>1253474.0999999999</v>
      </c>
      <c r="I117">
        <v>8689599</v>
      </c>
      <c r="J117">
        <v>4233654.6999999993</v>
      </c>
      <c r="K117">
        <v>3951113.7199999997</v>
      </c>
      <c r="L117">
        <v>8689599</v>
      </c>
      <c r="M117">
        <v>6146024.5700000003</v>
      </c>
      <c r="N117">
        <v>5963295.2800000003</v>
      </c>
      <c r="O117">
        <f>VLOOKUP(A117,[1]Hoja1!$A:$E,2,FALSE)</f>
        <v>8662743.1799999997</v>
      </c>
      <c r="P117">
        <f>VLOOKUP(A117,[1]Hoja1!$A:$E,3,FALSE)</f>
        <v>8662743.1799999997</v>
      </c>
      <c r="Q117">
        <f>VLOOKUP(A117,[1]Hoja1!$A:$E,4,FALSE)</f>
        <v>7906297.3199999994</v>
      </c>
    </row>
    <row r="118" spans="1:17" x14ac:dyDescent="0.25">
      <c r="A118" t="s">
        <v>470</v>
      </c>
      <c r="B118" t="s">
        <v>453</v>
      </c>
      <c r="C118" t="s">
        <v>2054</v>
      </c>
      <c r="D118" t="s">
        <v>333</v>
      </c>
      <c r="E118" t="s">
        <v>334</v>
      </c>
      <c r="F118">
        <v>243527752.11000001</v>
      </c>
      <c r="G118">
        <v>55872780.109999999</v>
      </c>
      <c r="H118">
        <v>13739330.469999999</v>
      </c>
      <c r="I118">
        <v>249143909.11000001</v>
      </c>
      <c r="J118">
        <v>127471943.09</v>
      </c>
      <c r="K118">
        <v>83297880.25999999</v>
      </c>
      <c r="L118">
        <v>255233704.97999999</v>
      </c>
      <c r="M118">
        <v>197586737.83999997</v>
      </c>
      <c r="N118">
        <v>185850461.19000006</v>
      </c>
      <c r="O118">
        <f>VLOOKUP(A118,[1]Hoja1!$A:$E,2,FALSE)</f>
        <v>270808180.45999998</v>
      </c>
      <c r="P118">
        <f>VLOOKUP(A118,[1]Hoja1!$A:$E,3,FALSE)</f>
        <v>270808180.45999998</v>
      </c>
      <c r="Q118">
        <f>VLOOKUP(A118,[1]Hoja1!$A:$E,4,FALSE)</f>
        <v>257478574.63</v>
      </c>
    </row>
    <row r="119" spans="1:17" x14ac:dyDescent="0.25">
      <c r="A119" t="s">
        <v>477</v>
      </c>
      <c r="B119" t="s">
        <v>472</v>
      </c>
      <c r="C119" t="s">
        <v>2055</v>
      </c>
      <c r="D119" t="s">
        <v>254</v>
      </c>
      <c r="E119" t="s">
        <v>255</v>
      </c>
      <c r="F119">
        <v>809836770.06000006</v>
      </c>
      <c r="G119">
        <v>242749839.71000001</v>
      </c>
      <c r="H119">
        <v>145060243.11000001</v>
      </c>
      <c r="I119">
        <v>831117453.37</v>
      </c>
      <c r="J119">
        <v>460906862.18999994</v>
      </c>
      <c r="K119">
        <v>343716969.55999994</v>
      </c>
      <c r="L119">
        <v>848895711.3599999</v>
      </c>
      <c r="M119">
        <v>778840918.38999987</v>
      </c>
      <c r="N119">
        <v>557206623.57999992</v>
      </c>
      <c r="O119">
        <f>VLOOKUP(A119,[1]Hoja1!$A:$E,2,FALSE)</f>
        <v>849392899.41999984</v>
      </c>
      <c r="P119">
        <f>VLOOKUP(A119,[1]Hoja1!$A:$E,3,FALSE)</f>
        <v>849392899.41999984</v>
      </c>
      <c r="Q119">
        <f>VLOOKUP(A119,[1]Hoja1!$A:$E,4,FALSE)</f>
        <v>833755526.72999978</v>
      </c>
    </row>
    <row r="120" spans="1:17" x14ac:dyDescent="0.25">
      <c r="A120" t="s">
        <v>478</v>
      </c>
      <c r="B120" t="s">
        <v>472</v>
      </c>
      <c r="C120" t="s">
        <v>2055</v>
      </c>
      <c r="D120" t="s">
        <v>264</v>
      </c>
      <c r="E120" t="s">
        <v>265</v>
      </c>
      <c r="F120">
        <v>150568710</v>
      </c>
      <c r="G120">
        <v>46274896</v>
      </c>
      <c r="H120">
        <v>26458905.529999997</v>
      </c>
      <c r="I120">
        <v>159682418.13</v>
      </c>
      <c r="J120">
        <v>101007797.13</v>
      </c>
      <c r="K120">
        <v>65603075.390000008</v>
      </c>
      <c r="L120">
        <v>177804138.13</v>
      </c>
      <c r="M120">
        <v>159151406.42000002</v>
      </c>
      <c r="N120">
        <v>125823110.34000002</v>
      </c>
      <c r="O120">
        <f>VLOOKUP(A120,[1]Hoja1!$A:$E,2,FALSE)</f>
        <v>195081766.12999997</v>
      </c>
      <c r="P120">
        <f>VLOOKUP(A120,[1]Hoja1!$A:$E,3,FALSE)</f>
        <v>195081766.12999997</v>
      </c>
      <c r="Q120">
        <f>VLOOKUP(A120,[1]Hoja1!$A:$E,4,FALSE)</f>
        <v>179408876.71000004</v>
      </c>
    </row>
    <row r="121" spans="1:17" x14ac:dyDescent="0.25">
      <c r="A121" t="s">
        <v>479</v>
      </c>
      <c r="B121" t="s">
        <v>472</v>
      </c>
      <c r="C121" t="s">
        <v>2055</v>
      </c>
      <c r="D121" t="s">
        <v>273</v>
      </c>
      <c r="E121" t="s">
        <v>274</v>
      </c>
      <c r="F121">
        <v>4450000</v>
      </c>
      <c r="G121">
        <v>1000000</v>
      </c>
      <c r="H121">
        <v>0</v>
      </c>
      <c r="I121">
        <v>4450000</v>
      </c>
      <c r="J121">
        <v>4450000</v>
      </c>
      <c r="K121">
        <v>2999618.39</v>
      </c>
      <c r="L121">
        <v>4450000</v>
      </c>
      <c r="M121">
        <v>4450000</v>
      </c>
      <c r="N121">
        <v>3284849</v>
      </c>
      <c r="O121">
        <f>VLOOKUP(A121,[1]Hoja1!$A:$E,2,FALSE)</f>
        <v>4450000</v>
      </c>
      <c r="P121">
        <f>VLOOKUP(A121,[1]Hoja1!$A:$E,3,FALSE)</f>
        <v>4450000</v>
      </c>
      <c r="Q121">
        <f>VLOOKUP(A121,[1]Hoja1!$A:$E,4,FALSE)</f>
        <v>4255216.4000000004</v>
      </c>
    </row>
    <row r="122" spans="1:17" x14ac:dyDescent="0.25">
      <c r="A122" t="s">
        <v>480</v>
      </c>
      <c r="B122" t="s">
        <v>472</v>
      </c>
      <c r="C122" t="s">
        <v>2055</v>
      </c>
      <c r="D122" t="s">
        <v>281</v>
      </c>
      <c r="E122" t="s">
        <v>282</v>
      </c>
      <c r="F122">
        <v>3554190</v>
      </c>
      <c r="G122">
        <v>600000</v>
      </c>
      <c r="H122">
        <v>0</v>
      </c>
      <c r="I122">
        <v>3554190</v>
      </c>
      <c r="J122">
        <v>681676</v>
      </c>
      <c r="K122">
        <v>0</v>
      </c>
      <c r="L122">
        <v>3554190</v>
      </c>
      <c r="M122">
        <v>1350000</v>
      </c>
      <c r="N122">
        <v>149906.79999999999</v>
      </c>
      <c r="O122">
        <f>VLOOKUP(A122,[1]Hoja1!$A:$E,2,FALSE)</f>
        <v>3554190</v>
      </c>
      <c r="P122">
        <f>VLOOKUP(A122,[1]Hoja1!$A:$E,3,FALSE)</f>
        <v>3554190</v>
      </c>
      <c r="Q122">
        <f>VLOOKUP(A122,[1]Hoja1!$A:$E,4,FALSE)</f>
        <v>3508485.57</v>
      </c>
    </row>
    <row r="123" spans="1:17" x14ac:dyDescent="0.25">
      <c r="A123" t="s">
        <v>481</v>
      </c>
      <c r="B123" t="s">
        <v>472</v>
      </c>
      <c r="C123" t="s">
        <v>2055</v>
      </c>
      <c r="D123" t="s">
        <v>294</v>
      </c>
      <c r="E123" t="s">
        <v>295</v>
      </c>
      <c r="F123">
        <v>12520000</v>
      </c>
      <c r="G123">
        <v>3240000</v>
      </c>
      <c r="H123">
        <v>2313102.3199999998</v>
      </c>
      <c r="I123">
        <v>12520000</v>
      </c>
      <c r="J123">
        <v>7880000</v>
      </c>
      <c r="K123">
        <v>5859737.6200000001</v>
      </c>
      <c r="L123">
        <v>12520000</v>
      </c>
      <c r="M123">
        <v>11460000</v>
      </c>
      <c r="N123">
        <v>7787130.2199999997</v>
      </c>
      <c r="O123">
        <f>VLOOKUP(A123,[1]Hoja1!$A:$E,2,FALSE)</f>
        <v>12520000</v>
      </c>
      <c r="P123">
        <f>VLOOKUP(A123,[1]Hoja1!$A:$E,3,FALSE)</f>
        <v>12520000</v>
      </c>
      <c r="Q123">
        <f>VLOOKUP(A123,[1]Hoja1!$A:$E,4,FALSE)</f>
        <v>12032066.789999999</v>
      </c>
    </row>
    <row r="124" spans="1:17" x14ac:dyDescent="0.25">
      <c r="A124" t="s">
        <v>471</v>
      </c>
      <c r="B124" t="s">
        <v>472</v>
      </c>
      <c r="C124" t="s">
        <v>2055</v>
      </c>
      <c r="D124" t="s">
        <v>244</v>
      </c>
      <c r="E124" t="s">
        <v>245</v>
      </c>
      <c r="F124">
        <v>108713363</v>
      </c>
      <c r="G124">
        <v>19493338</v>
      </c>
      <c r="H124">
        <v>0</v>
      </c>
      <c r="I124">
        <v>110130464.38</v>
      </c>
      <c r="J124">
        <v>48876276.950000003</v>
      </c>
      <c r="K124">
        <v>35517509.43</v>
      </c>
      <c r="L124">
        <v>110130464.38</v>
      </c>
      <c r="M124">
        <v>79630919</v>
      </c>
      <c r="N124">
        <v>76780008.99000001</v>
      </c>
      <c r="O124">
        <f>VLOOKUP(A124,[1]Hoja1!$A:$E,2,FALSE)</f>
        <v>110130464.38</v>
      </c>
      <c r="P124">
        <f>VLOOKUP(A124,[1]Hoja1!$A:$E,3,FALSE)</f>
        <v>110130464.38</v>
      </c>
      <c r="Q124">
        <f>VLOOKUP(A124,[1]Hoja1!$A:$E,4,FALSE)</f>
        <v>105202503.52999999</v>
      </c>
    </row>
    <row r="125" spans="1:17" x14ac:dyDescent="0.25">
      <c r="A125" t="s">
        <v>482</v>
      </c>
      <c r="B125" t="s">
        <v>472</v>
      </c>
      <c r="C125" t="s">
        <v>2055</v>
      </c>
      <c r="D125" t="s">
        <v>301</v>
      </c>
      <c r="E125" t="s">
        <v>302</v>
      </c>
      <c r="F125">
        <v>1453368</v>
      </c>
      <c r="G125">
        <v>290736</v>
      </c>
      <c r="H125">
        <v>0</v>
      </c>
      <c r="I125">
        <v>1453368</v>
      </c>
      <c r="J125">
        <v>762120</v>
      </c>
      <c r="K125">
        <v>762120</v>
      </c>
      <c r="L125">
        <v>1453368</v>
      </c>
      <c r="M125">
        <v>1453368</v>
      </c>
      <c r="N125">
        <v>1453368</v>
      </c>
      <c r="O125">
        <f>VLOOKUP(A125,[1]Hoja1!$A:$E,2,FALSE)</f>
        <v>1453368</v>
      </c>
      <c r="P125">
        <f>VLOOKUP(A125,[1]Hoja1!$A:$E,3,FALSE)</f>
        <v>1453368</v>
      </c>
      <c r="Q125">
        <f>VLOOKUP(A125,[1]Hoja1!$A:$E,4,FALSE)</f>
        <v>1453368</v>
      </c>
    </row>
    <row r="126" spans="1:17" x14ac:dyDescent="0.25">
      <c r="A126" t="s">
        <v>483</v>
      </c>
      <c r="B126" t="s">
        <v>472</v>
      </c>
      <c r="C126" t="s">
        <v>2055</v>
      </c>
      <c r="D126" t="s">
        <v>309</v>
      </c>
      <c r="E126" t="s">
        <v>310</v>
      </c>
      <c r="F126">
        <v>568396114.16999996</v>
      </c>
      <c r="G126">
        <v>90951603</v>
      </c>
      <c r="H126">
        <v>72429243.650000006</v>
      </c>
      <c r="I126">
        <v>577640229.89999998</v>
      </c>
      <c r="J126">
        <v>305714745.19</v>
      </c>
      <c r="K126">
        <v>209179640.40000001</v>
      </c>
      <c r="L126">
        <v>605629542.97000003</v>
      </c>
      <c r="M126">
        <v>539004913.27999997</v>
      </c>
      <c r="N126">
        <v>438264376.35999995</v>
      </c>
      <c r="O126">
        <f>VLOOKUP(A126,[1]Hoja1!$A:$E,2,FALSE)</f>
        <v>605768939.5</v>
      </c>
      <c r="P126">
        <f>VLOOKUP(A126,[1]Hoja1!$A:$E,3,FALSE)</f>
        <v>605768939.5</v>
      </c>
      <c r="Q126">
        <f>VLOOKUP(A126,[1]Hoja1!$A:$E,4,FALSE)</f>
        <v>572492053.85000002</v>
      </c>
    </row>
    <row r="127" spans="1:17" x14ac:dyDescent="0.25">
      <c r="A127" t="s">
        <v>9280</v>
      </c>
      <c r="B127" t="s">
        <v>472</v>
      </c>
      <c r="C127" t="s">
        <v>2055</v>
      </c>
      <c r="D127" t="s">
        <v>98</v>
      </c>
      <c r="E127" t="s">
        <v>99</v>
      </c>
      <c r="F127">
        <v>542287461.20000005</v>
      </c>
      <c r="G127">
        <v>139835530.61000001</v>
      </c>
      <c r="H127">
        <v>64863695.579999998</v>
      </c>
      <c r="I127">
        <v>515231678.80000001</v>
      </c>
      <c r="J127">
        <v>270028606.19</v>
      </c>
      <c r="K127">
        <v>174071376.97</v>
      </c>
      <c r="L127">
        <v>516200575.18000001</v>
      </c>
      <c r="M127">
        <v>394864804.75999999</v>
      </c>
      <c r="N127">
        <v>285292310.21000004</v>
      </c>
      <c r="O127">
        <f>VLOOKUP(A127,[1]Hoja1!$A:$E,2,FALSE)</f>
        <v>518207606.99999994</v>
      </c>
      <c r="P127">
        <f>VLOOKUP(A127,[1]Hoja1!$A:$E,3,FALSE)</f>
        <v>518207606.99999994</v>
      </c>
      <c r="Q127">
        <f>VLOOKUP(A127,[1]Hoja1!$A:$E,4,FALSE)</f>
        <v>470846682.46999997</v>
      </c>
    </row>
    <row r="128" spans="1:17" x14ac:dyDescent="0.25">
      <c r="A128" t="s">
        <v>9281</v>
      </c>
      <c r="B128" t="s">
        <v>472</v>
      </c>
      <c r="C128" t="s">
        <v>2055</v>
      </c>
      <c r="D128" t="s">
        <v>114</v>
      </c>
      <c r="E128" t="s">
        <v>115</v>
      </c>
      <c r="F128">
        <v>7655898</v>
      </c>
      <c r="G128">
        <v>0</v>
      </c>
      <c r="H128">
        <v>0</v>
      </c>
      <c r="I128">
        <v>4246092.29</v>
      </c>
      <c r="J128">
        <v>0</v>
      </c>
      <c r="K128">
        <v>0</v>
      </c>
      <c r="L128">
        <v>3101005.75</v>
      </c>
      <c r="M128">
        <v>2101005.75</v>
      </c>
      <c r="N128">
        <v>0</v>
      </c>
      <c r="O128">
        <f>VLOOKUP(A128,[1]Hoja1!$A:$E,2,FALSE)</f>
        <v>1603519.9599999997</v>
      </c>
      <c r="P128">
        <f>VLOOKUP(A128,[1]Hoja1!$A:$E,3,FALSE)</f>
        <v>1603519.9599999997</v>
      </c>
      <c r="Q128">
        <f>VLOOKUP(A128,[1]Hoja1!$A:$E,4,FALSE)</f>
        <v>0</v>
      </c>
    </row>
    <row r="129" spans="1:17" x14ac:dyDescent="0.25">
      <c r="A129" t="s">
        <v>484</v>
      </c>
      <c r="B129" t="s">
        <v>472</v>
      </c>
      <c r="C129" t="s">
        <v>2055</v>
      </c>
      <c r="D129" t="s">
        <v>119</v>
      </c>
      <c r="E129" t="s">
        <v>120</v>
      </c>
      <c r="F129">
        <v>1650000</v>
      </c>
      <c r="G129">
        <v>775000</v>
      </c>
      <c r="H129">
        <v>0</v>
      </c>
      <c r="I129">
        <v>1650000</v>
      </c>
      <c r="J129">
        <v>775000</v>
      </c>
      <c r="K129">
        <v>0</v>
      </c>
      <c r="L129">
        <v>2032103.87</v>
      </c>
      <c r="M129">
        <v>2032103.87</v>
      </c>
      <c r="N129">
        <v>1382103.87</v>
      </c>
      <c r="O129">
        <f>VLOOKUP(A129,[1]Hoja1!$A:$E,2,FALSE)</f>
        <v>2032103.87</v>
      </c>
      <c r="P129">
        <f>VLOOKUP(A129,[1]Hoja1!$A:$E,3,FALSE)</f>
        <v>2032103.87</v>
      </c>
      <c r="Q129">
        <f>VLOOKUP(A129,[1]Hoja1!$A:$E,4,FALSE)</f>
        <v>2027814.96</v>
      </c>
    </row>
    <row r="130" spans="1:17" x14ac:dyDescent="0.25">
      <c r="A130" t="s">
        <v>485</v>
      </c>
      <c r="B130" t="s">
        <v>472</v>
      </c>
      <c r="C130" t="s">
        <v>2055</v>
      </c>
      <c r="D130" t="s">
        <v>319</v>
      </c>
      <c r="E130" t="s">
        <v>320</v>
      </c>
      <c r="F130">
        <v>95013699</v>
      </c>
      <c r="G130">
        <v>0</v>
      </c>
      <c r="H130">
        <v>0</v>
      </c>
      <c r="I130">
        <v>95013699</v>
      </c>
      <c r="J130">
        <v>0</v>
      </c>
      <c r="K130">
        <v>0</v>
      </c>
      <c r="L130">
        <v>95013699</v>
      </c>
      <c r="M130">
        <v>94331869.329999998</v>
      </c>
      <c r="N130">
        <v>93410512.00999999</v>
      </c>
      <c r="O130">
        <f>VLOOKUP(A130,[1]Hoja1!$A:$E,2,FALSE)</f>
        <v>95013699</v>
      </c>
      <c r="P130">
        <f>VLOOKUP(A130,[1]Hoja1!$A:$E,3,FALSE)</f>
        <v>95013699</v>
      </c>
      <c r="Q130">
        <f>VLOOKUP(A130,[1]Hoja1!$A:$E,4,FALSE)</f>
        <v>94688796.629999995</v>
      </c>
    </row>
    <row r="131" spans="1:17" x14ac:dyDescent="0.25">
      <c r="A131" t="s">
        <v>486</v>
      </c>
      <c r="B131" t="s">
        <v>472</v>
      </c>
      <c r="C131" t="s">
        <v>2055</v>
      </c>
      <c r="D131" t="s">
        <v>325</v>
      </c>
      <c r="E131" t="s">
        <v>326</v>
      </c>
      <c r="F131">
        <v>5464000</v>
      </c>
      <c r="G131">
        <v>1092800</v>
      </c>
      <c r="H131">
        <v>328250</v>
      </c>
      <c r="I131">
        <v>5464000</v>
      </c>
      <c r="J131">
        <v>2732000</v>
      </c>
      <c r="K131">
        <v>2172500</v>
      </c>
      <c r="L131">
        <v>5464000</v>
      </c>
      <c r="M131">
        <v>4371200</v>
      </c>
      <c r="N131">
        <v>3910500</v>
      </c>
      <c r="O131">
        <f>VLOOKUP(A131,[1]Hoja1!$A:$E,2,FALSE)</f>
        <v>5464000</v>
      </c>
      <c r="P131">
        <f>VLOOKUP(A131,[1]Hoja1!$A:$E,3,FALSE)</f>
        <v>5464000</v>
      </c>
      <c r="Q131">
        <f>VLOOKUP(A131,[1]Hoja1!$A:$E,4,FALSE)</f>
        <v>5214000</v>
      </c>
    </row>
    <row r="132" spans="1:17" x14ac:dyDescent="0.25">
      <c r="A132" t="s">
        <v>487</v>
      </c>
      <c r="B132" t="s">
        <v>472</v>
      </c>
      <c r="C132" t="s">
        <v>2055</v>
      </c>
      <c r="D132" t="s">
        <v>333</v>
      </c>
      <c r="E132" t="s">
        <v>334</v>
      </c>
      <c r="F132">
        <v>52843420</v>
      </c>
      <c r="G132">
        <v>10248684</v>
      </c>
      <c r="H132">
        <v>2491720</v>
      </c>
      <c r="I132">
        <v>52843420</v>
      </c>
      <c r="J132">
        <v>39921770</v>
      </c>
      <c r="K132">
        <v>33997217.049999997</v>
      </c>
      <c r="L132">
        <v>63866420</v>
      </c>
      <c r="M132">
        <v>63477936</v>
      </c>
      <c r="N132">
        <v>59833271.57</v>
      </c>
      <c r="O132">
        <f>VLOOKUP(A132,[1]Hoja1!$A:$E,2,FALSE)</f>
        <v>63866420</v>
      </c>
      <c r="P132">
        <f>VLOOKUP(A132,[1]Hoja1!$A:$E,3,FALSE)</f>
        <v>63866420</v>
      </c>
      <c r="Q132">
        <f>VLOOKUP(A132,[1]Hoja1!$A:$E,4,FALSE)</f>
        <v>63503071.57</v>
      </c>
    </row>
    <row r="133" spans="1:17" x14ac:dyDescent="0.25">
      <c r="A133" t="s">
        <v>488</v>
      </c>
      <c r="B133" t="s">
        <v>489</v>
      </c>
      <c r="C133" t="s">
        <v>2056</v>
      </c>
      <c r="D133" t="s">
        <v>244</v>
      </c>
      <c r="E133" t="s">
        <v>245</v>
      </c>
      <c r="F133">
        <v>1344783491</v>
      </c>
      <c r="G133">
        <v>430644758.10000002</v>
      </c>
      <c r="H133">
        <v>222457686.35999998</v>
      </c>
      <c r="I133">
        <v>1372381647.1500001</v>
      </c>
      <c r="J133">
        <v>828702545.64999998</v>
      </c>
      <c r="K133">
        <v>616594295.51000011</v>
      </c>
      <c r="L133">
        <v>1362918532.6300001</v>
      </c>
      <c r="M133">
        <v>1239264134.9099998</v>
      </c>
      <c r="N133">
        <v>1000153561.6999999</v>
      </c>
      <c r="O133">
        <f>VLOOKUP(A133,[1]Hoja1!$A:$E,2,FALSE)</f>
        <v>1354991259.6600003</v>
      </c>
      <c r="P133">
        <f>VLOOKUP(A133,[1]Hoja1!$A:$E,3,FALSE)</f>
        <v>1354991259.6600003</v>
      </c>
      <c r="Q133">
        <f>VLOOKUP(A133,[1]Hoja1!$A:$E,4,FALSE)</f>
        <v>1291231598.5900004</v>
      </c>
    </row>
    <row r="134" spans="1:17" x14ac:dyDescent="0.25">
      <c r="A134" t="s">
        <v>494</v>
      </c>
      <c r="B134" t="s">
        <v>489</v>
      </c>
      <c r="C134" t="s">
        <v>2056</v>
      </c>
      <c r="D134" t="s">
        <v>254</v>
      </c>
      <c r="E134" t="s">
        <v>255</v>
      </c>
      <c r="F134">
        <v>1370494822.55</v>
      </c>
      <c r="G134">
        <v>365983851.81</v>
      </c>
      <c r="H134">
        <v>257491911.87</v>
      </c>
      <c r="I134">
        <v>1375905990.8099999</v>
      </c>
      <c r="J134">
        <v>791187755.57000017</v>
      </c>
      <c r="K134">
        <v>600056731.72000015</v>
      </c>
      <c r="L134">
        <v>1413167321.5700004</v>
      </c>
      <c r="M134">
        <v>1182883234.1500006</v>
      </c>
      <c r="N134">
        <v>963813564.57000005</v>
      </c>
      <c r="O134">
        <f>VLOOKUP(A134,[1]Hoja1!$A:$E,2,FALSE)</f>
        <v>1399939205.5600002</v>
      </c>
      <c r="P134">
        <f>VLOOKUP(A134,[1]Hoja1!$A:$E,3,FALSE)</f>
        <v>1399939205.5600002</v>
      </c>
      <c r="Q134">
        <f>VLOOKUP(A134,[1]Hoja1!$A:$E,4,FALSE)</f>
        <v>1377407917.1799996</v>
      </c>
    </row>
    <row r="135" spans="1:17" x14ac:dyDescent="0.25">
      <c r="A135" t="s">
        <v>495</v>
      </c>
      <c r="B135" t="s">
        <v>489</v>
      </c>
      <c r="C135" t="s">
        <v>2056</v>
      </c>
      <c r="D135" t="s">
        <v>264</v>
      </c>
      <c r="E135" t="s">
        <v>265</v>
      </c>
      <c r="F135">
        <v>350039942</v>
      </c>
      <c r="G135">
        <v>132799269.23</v>
      </c>
      <c r="H135">
        <v>71629108.670000017</v>
      </c>
      <c r="I135">
        <v>351039942</v>
      </c>
      <c r="J135">
        <v>214745689.72</v>
      </c>
      <c r="K135">
        <v>148657387.43000001</v>
      </c>
      <c r="L135">
        <v>403169377.79000014</v>
      </c>
      <c r="M135">
        <v>324650892.79000014</v>
      </c>
      <c r="N135">
        <v>261142536.38000003</v>
      </c>
      <c r="O135">
        <f>VLOOKUP(A135,[1]Hoja1!$A:$E,2,FALSE)</f>
        <v>398747045.94000012</v>
      </c>
      <c r="P135">
        <f>VLOOKUP(A135,[1]Hoja1!$A:$E,3,FALSE)</f>
        <v>398747045.94000012</v>
      </c>
      <c r="Q135">
        <f>VLOOKUP(A135,[1]Hoja1!$A:$E,4,FALSE)</f>
        <v>385187785.2900002</v>
      </c>
    </row>
    <row r="136" spans="1:17" x14ac:dyDescent="0.25">
      <c r="A136" t="s">
        <v>496</v>
      </c>
      <c r="B136" t="s">
        <v>489</v>
      </c>
      <c r="C136" t="s">
        <v>2056</v>
      </c>
      <c r="D136" t="s">
        <v>273</v>
      </c>
      <c r="E136" t="s">
        <v>274</v>
      </c>
      <c r="F136">
        <v>382667520</v>
      </c>
      <c r="G136">
        <v>109156472.22999999</v>
      </c>
      <c r="H136">
        <v>80855435.809999987</v>
      </c>
      <c r="I136">
        <v>383078170.76999992</v>
      </c>
      <c r="J136">
        <v>217312480</v>
      </c>
      <c r="K136">
        <v>191423842.55000001</v>
      </c>
      <c r="L136">
        <v>400409975.69999999</v>
      </c>
      <c r="M136">
        <v>334357542.81999999</v>
      </c>
      <c r="N136">
        <v>299025863.93000007</v>
      </c>
      <c r="O136">
        <f>VLOOKUP(A136,[1]Hoja1!$A:$E,2,FALSE)</f>
        <v>400229250.46000004</v>
      </c>
      <c r="P136">
        <f>VLOOKUP(A136,[1]Hoja1!$A:$E,3,FALSE)</f>
        <v>400229250.46000004</v>
      </c>
      <c r="Q136">
        <f>VLOOKUP(A136,[1]Hoja1!$A:$E,4,FALSE)</f>
        <v>397297330.65999991</v>
      </c>
    </row>
    <row r="137" spans="1:17" x14ac:dyDescent="0.25">
      <c r="A137" t="s">
        <v>497</v>
      </c>
      <c r="B137" t="s">
        <v>489</v>
      </c>
      <c r="C137" t="s">
        <v>2056</v>
      </c>
      <c r="D137" t="s">
        <v>281</v>
      </c>
      <c r="E137" t="s">
        <v>282</v>
      </c>
      <c r="F137">
        <v>135195584</v>
      </c>
      <c r="G137">
        <v>63411280</v>
      </c>
      <c r="H137">
        <v>37987070.509999998</v>
      </c>
      <c r="I137">
        <v>135195584</v>
      </c>
      <c r="J137">
        <v>97939424</v>
      </c>
      <c r="K137">
        <v>80894843.099999994</v>
      </c>
      <c r="L137">
        <v>131531634.67</v>
      </c>
      <c r="M137">
        <v>120167926.89</v>
      </c>
      <c r="N137">
        <v>107141100.36</v>
      </c>
      <c r="O137">
        <f>VLOOKUP(A137,[1]Hoja1!$A:$E,2,FALSE)</f>
        <v>131317344.26999998</v>
      </c>
      <c r="P137">
        <f>VLOOKUP(A137,[1]Hoja1!$A:$E,3,FALSE)</f>
        <v>131317344.26999998</v>
      </c>
      <c r="Q137">
        <f>VLOOKUP(A137,[1]Hoja1!$A:$E,4,FALSE)</f>
        <v>130573966.13999999</v>
      </c>
    </row>
    <row r="138" spans="1:17" x14ac:dyDescent="0.25">
      <c r="A138" t="s">
        <v>498</v>
      </c>
      <c r="B138" t="s">
        <v>489</v>
      </c>
      <c r="C138" t="s">
        <v>2056</v>
      </c>
      <c r="D138" t="s">
        <v>294</v>
      </c>
      <c r="E138" t="s">
        <v>295</v>
      </c>
      <c r="F138">
        <v>235242108</v>
      </c>
      <c r="G138">
        <v>74256053.229999989</v>
      </c>
      <c r="H138">
        <v>39281527.150000006</v>
      </c>
      <c r="I138">
        <v>232878010.16999999</v>
      </c>
      <c r="J138">
        <v>130653004.40000001</v>
      </c>
      <c r="K138">
        <v>88422752.600000009</v>
      </c>
      <c r="L138">
        <v>243667973.16999999</v>
      </c>
      <c r="M138">
        <v>169876850.47</v>
      </c>
      <c r="N138">
        <v>144404908.12</v>
      </c>
      <c r="O138">
        <f>VLOOKUP(A138,[1]Hoja1!$A:$E,2,FALSE)</f>
        <v>243529628.16999993</v>
      </c>
      <c r="P138">
        <f>VLOOKUP(A138,[1]Hoja1!$A:$E,3,FALSE)</f>
        <v>243529628.16999993</v>
      </c>
      <c r="Q138">
        <f>VLOOKUP(A138,[1]Hoja1!$A:$E,4,FALSE)</f>
        <v>234408604.42999995</v>
      </c>
    </row>
    <row r="139" spans="1:17" x14ac:dyDescent="0.25">
      <c r="A139" t="s">
        <v>501</v>
      </c>
      <c r="B139" t="s">
        <v>489</v>
      </c>
      <c r="C139" t="s">
        <v>2056</v>
      </c>
      <c r="D139" t="s">
        <v>301</v>
      </c>
      <c r="E139" t="s">
        <v>302</v>
      </c>
      <c r="F139">
        <v>630469504</v>
      </c>
      <c r="G139">
        <v>451956262.51999998</v>
      </c>
      <c r="H139">
        <v>360880820.22000003</v>
      </c>
      <c r="I139">
        <v>630469504</v>
      </c>
      <c r="J139">
        <v>560874413.51999998</v>
      </c>
      <c r="K139">
        <v>422324969.56</v>
      </c>
      <c r="L139">
        <v>595856270.76999998</v>
      </c>
      <c r="M139">
        <v>580928443</v>
      </c>
      <c r="N139">
        <v>529566873.99000001</v>
      </c>
      <c r="O139">
        <f>VLOOKUP(A139,[1]Hoja1!$A:$E,2,FALSE)</f>
        <v>563114790.51999998</v>
      </c>
      <c r="P139">
        <f>VLOOKUP(A139,[1]Hoja1!$A:$E,3,FALSE)</f>
        <v>563114790.51999998</v>
      </c>
      <c r="Q139">
        <f>VLOOKUP(A139,[1]Hoja1!$A:$E,4,FALSE)</f>
        <v>553995875.19000006</v>
      </c>
    </row>
    <row r="140" spans="1:17" x14ac:dyDescent="0.25">
      <c r="A140" t="s">
        <v>502</v>
      </c>
      <c r="B140" t="s">
        <v>489</v>
      </c>
      <c r="C140" t="s">
        <v>2056</v>
      </c>
      <c r="D140" t="s">
        <v>309</v>
      </c>
      <c r="E140" t="s">
        <v>310</v>
      </c>
      <c r="F140">
        <v>1486597307.1800001</v>
      </c>
      <c r="G140">
        <v>236344538.23000002</v>
      </c>
      <c r="H140">
        <v>29984750.010000002</v>
      </c>
      <c r="I140">
        <v>1457391125.99</v>
      </c>
      <c r="J140">
        <v>964621309.6500001</v>
      </c>
      <c r="K140">
        <v>334609721.39999998</v>
      </c>
      <c r="L140">
        <v>1416051068.25</v>
      </c>
      <c r="M140">
        <v>1275248018.3099997</v>
      </c>
      <c r="N140">
        <v>985350355.42000008</v>
      </c>
      <c r="O140">
        <f>VLOOKUP(A140,[1]Hoja1!$A:$E,2,FALSE)</f>
        <v>1428137981.3499999</v>
      </c>
      <c r="P140">
        <f>VLOOKUP(A140,[1]Hoja1!$A:$E,3,FALSE)</f>
        <v>1428137981.3499999</v>
      </c>
      <c r="Q140">
        <f>VLOOKUP(A140,[1]Hoja1!$A:$E,4,FALSE)</f>
        <v>1335726841.0800004</v>
      </c>
    </row>
    <row r="141" spans="1:17" x14ac:dyDescent="0.25">
      <c r="A141" t="s">
        <v>503</v>
      </c>
      <c r="B141" t="s">
        <v>489</v>
      </c>
      <c r="C141" t="s">
        <v>2056</v>
      </c>
      <c r="D141" t="s">
        <v>98</v>
      </c>
      <c r="E141" t="s">
        <v>99</v>
      </c>
      <c r="F141">
        <v>27535837.82</v>
      </c>
      <c r="G141">
        <v>8283695.8200000003</v>
      </c>
      <c r="H141">
        <v>8230865.3399999999</v>
      </c>
      <c r="I141">
        <v>30454352.089999996</v>
      </c>
      <c r="J141">
        <v>13260210.090000002</v>
      </c>
      <c r="K141">
        <v>12390817.169999998</v>
      </c>
      <c r="L141">
        <v>30857115.77</v>
      </c>
      <c r="M141">
        <v>15720973.770000001</v>
      </c>
      <c r="N141">
        <v>15366998.51</v>
      </c>
      <c r="O141">
        <f>VLOOKUP(A141,[1]Hoja1!$A:$E,2,FALSE)</f>
        <v>36456117.07</v>
      </c>
      <c r="P141">
        <f>VLOOKUP(A141,[1]Hoja1!$A:$E,3,FALSE)</f>
        <v>36456117.07</v>
      </c>
      <c r="Q141">
        <f>VLOOKUP(A141,[1]Hoja1!$A:$E,4,FALSE)</f>
        <v>30844930.969999995</v>
      </c>
    </row>
    <row r="142" spans="1:17" x14ac:dyDescent="0.25">
      <c r="A142" t="s">
        <v>504</v>
      </c>
      <c r="B142" t="s">
        <v>489</v>
      </c>
      <c r="C142" t="s">
        <v>2056</v>
      </c>
      <c r="D142" t="s">
        <v>114</v>
      </c>
      <c r="E142" t="s">
        <v>115</v>
      </c>
      <c r="F142">
        <v>1320360.1600000001</v>
      </c>
      <c r="G142">
        <v>818972.21000000008</v>
      </c>
      <c r="H142">
        <v>0</v>
      </c>
      <c r="I142">
        <v>6007536.0700000003</v>
      </c>
      <c r="J142">
        <v>3941073.4299999997</v>
      </c>
      <c r="K142">
        <v>0</v>
      </c>
      <c r="L142">
        <v>7725566.4600000009</v>
      </c>
      <c r="M142">
        <v>5507682.1199999992</v>
      </c>
      <c r="N142">
        <v>0</v>
      </c>
      <c r="O142">
        <f>VLOOKUP(A142,[1]Hoja1!$A:$E,2,FALSE)</f>
        <v>4598300.24</v>
      </c>
      <c r="P142">
        <f>VLOOKUP(A142,[1]Hoja1!$A:$E,3,FALSE)</f>
        <v>4598300.24</v>
      </c>
      <c r="Q142">
        <f>VLOOKUP(A142,[1]Hoja1!$A:$E,4,FALSE)</f>
        <v>0</v>
      </c>
    </row>
    <row r="143" spans="1:17" x14ac:dyDescent="0.25">
      <c r="A143" t="s">
        <v>505</v>
      </c>
      <c r="B143" t="s">
        <v>489</v>
      </c>
      <c r="C143" t="s">
        <v>2056</v>
      </c>
      <c r="D143" t="s">
        <v>119</v>
      </c>
      <c r="E143" t="s">
        <v>120</v>
      </c>
      <c r="F143">
        <v>138077563.91999999</v>
      </c>
      <c r="G143">
        <v>65351321</v>
      </c>
      <c r="H143">
        <v>32626200.989999991</v>
      </c>
      <c r="I143">
        <v>137906599.91999999</v>
      </c>
      <c r="J143">
        <v>102047680</v>
      </c>
      <c r="K143">
        <v>74531284.640000015</v>
      </c>
      <c r="L143">
        <v>137906599.91999999</v>
      </c>
      <c r="M143">
        <v>124609162.22999999</v>
      </c>
      <c r="N143">
        <v>105312093.66999999</v>
      </c>
      <c r="O143">
        <f>VLOOKUP(A143,[1]Hoja1!$A:$E,2,FALSE)</f>
        <v>138016025.42999998</v>
      </c>
      <c r="P143">
        <f>VLOOKUP(A143,[1]Hoja1!$A:$E,3,FALSE)</f>
        <v>138016025.42999998</v>
      </c>
      <c r="Q143">
        <f>VLOOKUP(A143,[1]Hoja1!$A:$E,4,FALSE)</f>
        <v>136945863.30999994</v>
      </c>
    </row>
    <row r="144" spans="1:17" x14ac:dyDescent="0.25">
      <c r="A144" t="s">
        <v>506</v>
      </c>
      <c r="B144" t="s">
        <v>489</v>
      </c>
      <c r="C144" t="s">
        <v>2056</v>
      </c>
      <c r="D144" t="s">
        <v>319</v>
      </c>
      <c r="E144" t="s">
        <v>320</v>
      </c>
      <c r="F144">
        <v>265864104</v>
      </c>
      <c r="G144">
        <v>129001182</v>
      </c>
      <c r="H144">
        <v>0</v>
      </c>
      <c r="I144">
        <v>265864104</v>
      </c>
      <c r="J144">
        <v>265864104</v>
      </c>
      <c r="K144">
        <v>4479366.0799999991</v>
      </c>
      <c r="L144">
        <v>265864104</v>
      </c>
      <c r="M144">
        <v>265864104</v>
      </c>
      <c r="N144">
        <v>175374784.03999996</v>
      </c>
      <c r="O144">
        <f>VLOOKUP(A144,[1]Hoja1!$A:$E,2,FALSE)</f>
        <v>265864104</v>
      </c>
      <c r="P144">
        <f>VLOOKUP(A144,[1]Hoja1!$A:$E,3,FALSE)</f>
        <v>265864104</v>
      </c>
      <c r="Q144">
        <f>VLOOKUP(A144,[1]Hoja1!$A:$E,4,FALSE)</f>
        <v>246743239.18000001</v>
      </c>
    </row>
    <row r="145" spans="1:17" x14ac:dyDescent="0.25">
      <c r="A145" t="s">
        <v>507</v>
      </c>
      <c r="B145" t="s">
        <v>489</v>
      </c>
      <c r="C145" t="s">
        <v>2056</v>
      </c>
      <c r="D145" t="s">
        <v>325</v>
      </c>
      <c r="E145" t="s">
        <v>326</v>
      </c>
      <c r="F145">
        <v>126940717</v>
      </c>
      <c r="G145">
        <v>34617490</v>
      </c>
      <c r="H145">
        <v>23780985.300000001</v>
      </c>
      <c r="I145">
        <v>126940717</v>
      </c>
      <c r="J145">
        <v>43855354</v>
      </c>
      <c r="K145">
        <v>35997926.439999998</v>
      </c>
      <c r="L145">
        <v>126940717</v>
      </c>
      <c r="M145">
        <v>75156150</v>
      </c>
      <c r="N145">
        <v>69907099.799999997</v>
      </c>
      <c r="O145">
        <f>VLOOKUP(A145,[1]Hoja1!$A:$E,2,FALSE)</f>
        <v>128768317</v>
      </c>
      <c r="P145">
        <f>VLOOKUP(A145,[1]Hoja1!$A:$E,3,FALSE)</f>
        <v>128768317</v>
      </c>
      <c r="Q145">
        <f>VLOOKUP(A145,[1]Hoja1!$A:$E,4,FALSE)</f>
        <v>128768317</v>
      </c>
    </row>
    <row r="146" spans="1:17" x14ac:dyDescent="0.25">
      <c r="A146" t="s">
        <v>511</v>
      </c>
      <c r="B146" t="s">
        <v>489</v>
      </c>
      <c r="C146" t="s">
        <v>2056</v>
      </c>
      <c r="D146" t="s">
        <v>333</v>
      </c>
      <c r="E146" t="s">
        <v>334</v>
      </c>
      <c r="F146">
        <v>61172047</v>
      </c>
      <c r="G146">
        <v>26458631</v>
      </c>
      <c r="H146">
        <v>19471059.469999999</v>
      </c>
      <c r="I146">
        <v>61172047</v>
      </c>
      <c r="J146">
        <v>38120866</v>
      </c>
      <c r="K146">
        <v>30546044</v>
      </c>
      <c r="L146">
        <v>110303975.95999999</v>
      </c>
      <c r="M146">
        <v>88459895.959999993</v>
      </c>
      <c r="N146">
        <v>74762777</v>
      </c>
      <c r="O146">
        <f>VLOOKUP(A146,[1]Hoja1!$A:$E,2,FALSE)</f>
        <v>160589366.25999999</v>
      </c>
      <c r="P146">
        <f>VLOOKUP(A146,[1]Hoja1!$A:$E,3,FALSE)</f>
        <v>160589366.25999999</v>
      </c>
      <c r="Q146">
        <f>VLOOKUP(A146,[1]Hoja1!$A:$E,4,FALSE)</f>
        <v>158875410.84999999</v>
      </c>
    </row>
    <row r="147" spans="1:17" x14ac:dyDescent="0.25">
      <c r="A147" t="s">
        <v>512</v>
      </c>
      <c r="B147" t="s">
        <v>513</v>
      </c>
      <c r="C147" t="s">
        <v>2057</v>
      </c>
      <c r="D147" t="s">
        <v>244</v>
      </c>
      <c r="E147" t="s">
        <v>245</v>
      </c>
      <c r="F147">
        <v>281072421</v>
      </c>
      <c r="G147">
        <v>53913528</v>
      </c>
      <c r="H147">
        <v>22977559.599999994</v>
      </c>
      <c r="I147">
        <v>281072421</v>
      </c>
      <c r="J147">
        <v>127806168.34</v>
      </c>
      <c r="K147">
        <v>117977572.55000001</v>
      </c>
      <c r="L147">
        <v>281072421</v>
      </c>
      <c r="M147">
        <v>198142965.49000001</v>
      </c>
      <c r="N147">
        <v>185872777.07999998</v>
      </c>
      <c r="O147">
        <f>VLOOKUP(A147,[1]Hoja1!$A:$E,2,FALSE)</f>
        <v>282072421</v>
      </c>
      <c r="P147">
        <f>VLOOKUP(A147,[1]Hoja1!$A:$E,3,FALSE)</f>
        <v>282072421</v>
      </c>
      <c r="Q147">
        <f>VLOOKUP(A147,[1]Hoja1!$A:$E,4,FALSE)</f>
        <v>260447958.44999999</v>
      </c>
    </row>
    <row r="148" spans="1:17" x14ac:dyDescent="0.25">
      <c r="A148" t="s">
        <v>518</v>
      </c>
      <c r="B148" t="s">
        <v>513</v>
      </c>
      <c r="C148" t="s">
        <v>2057</v>
      </c>
      <c r="D148" t="s">
        <v>254</v>
      </c>
      <c r="E148" t="s">
        <v>255</v>
      </c>
      <c r="F148">
        <v>605309452</v>
      </c>
      <c r="G148">
        <v>158506714.39000002</v>
      </c>
      <c r="H148">
        <v>80069448.210000008</v>
      </c>
      <c r="I148">
        <v>605309452</v>
      </c>
      <c r="J148">
        <v>319492787.11999995</v>
      </c>
      <c r="K148">
        <v>222391335.42000002</v>
      </c>
      <c r="L148">
        <v>641327603.74000001</v>
      </c>
      <c r="M148">
        <v>497122784.9199999</v>
      </c>
      <c r="N148">
        <v>388748114.01999992</v>
      </c>
      <c r="O148">
        <f>VLOOKUP(A148,[1]Hoja1!$A:$E,2,FALSE)</f>
        <v>655381023.60000002</v>
      </c>
      <c r="P148">
        <f>VLOOKUP(A148,[1]Hoja1!$A:$E,3,FALSE)</f>
        <v>655381023.60000002</v>
      </c>
      <c r="Q148">
        <f>VLOOKUP(A148,[1]Hoja1!$A:$E,4,FALSE)</f>
        <v>531638810.02999991</v>
      </c>
    </row>
    <row r="149" spans="1:17" x14ac:dyDescent="0.25">
      <c r="A149" t="s">
        <v>519</v>
      </c>
      <c r="B149" t="s">
        <v>513</v>
      </c>
      <c r="C149" t="s">
        <v>2057</v>
      </c>
      <c r="D149" t="s">
        <v>264</v>
      </c>
      <c r="E149" t="s">
        <v>265</v>
      </c>
      <c r="F149">
        <v>104922633</v>
      </c>
      <c r="G149">
        <v>22419217.969999999</v>
      </c>
      <c r="H149">
        <v>14475922.980000002</v>
      </c>
      <c r="I149">
        <v>104922633</v>
      </c>
      <c r="J149">
        <v>43362850.969999999</v>
      </c>
      <c r="K149">
        <v>39187155.389999993</v>
      </c>
      <c r="L149">
        <v>115267249</v>
      </c>
      <c r="M149">
        <v>90270853.969999999</v>
      </c>
      <c r="N149">
        <v>70644974.359999999</v>
      </c>
      <c r="O149">
        <f>VLOOKUP(A149,[1]Hoja1!$A:$E,2,FALSE)</f>
        <v>120017248.69999999</v>
      </c>
      <c r="P149">
        <f>VLOOKUP(A149,[1]Hoja1!$A:$E,3,FALSE)</f>
        <v>120017248.69999999</v>
      </c>
      <c r="Q149">
        <f>VLOOKUP(A149,[1]Hoja1!$A:$E,4,FALSE)</f>
        <v>109354515.50000001</v>
      </c>
    </row>
    <row r="150" spans="1:17" x14ac:dyDescent="0.25">
      <c r="A150" t="s">
        <v>520</v>
      </c>
      <c r="B150" t="s">
        <v>513</v>
      </c>
      <c r="C150" t="s">
        <v>2057</v>
      </c>
      <c r="D150" t="s">
        <v>273</v>
      </c>
      <c r="E150" t="s">
        <v>274</v>
      </c>
      <c r="F150">
        <v>94324928</v>
      </c>
      <c r="G150">
        <v>20680516</v>
      </c>
      <c r="H150">
        <v>17756021.009999998</v>
      </c>
      <c r="I150">
        <v>94324928</v>
      </c>
      <c r="J150">
        <v>43803619</v>
      </c>
      <c r="K150">
        <v>38193485.100000001</v>
      </c>
      <c r="L150">
        <v>95324928</v>
      </c>
      <c r="M150">
        <v>69780963.189999998</v>
      </c>
      <c r="N150">
        <v>60460049.570000008</v>
      </c>
      <c r="O150">
        <f>VLOOKUP(A150,[1]Hoja1!$A:$E,2,FALSE)</f>
        <v>98971928</v>
      </c>
      <c r="P150">
        <f>VLOOKUP(A150,[1]Hoja1!$A:$E,3,FALSE)</f>
        <v>98971928</v>
      </c>
      <c r="Q150">
        <f>VLOOKUP(A150,[1]Hoja1!$A:$E,4,FALSE)</f>
        <v>88041701.889999986</v>
      </c>
    </row>
    <row r="151" spans="1:17" x14ac:dyDescent="0.25">
      <c r="A151" t="s">
        <v>521</v>
      </c>
      <c r="B151" t="s">
        <v>513</v>
      </c>
      <c r="C151" t="s">
        <v>2057</v>
      </c>
      <c r="D151" t="s">
        <v>281</v>
      </c>
      <c r="E151" t="s">
        <v>282</v>
      </c>
      <c r="F151">
        <v>84264928</v>
      </c>
      <c r="G151">
        <v>20056866</v>
      </c>
      <c r="H151">
        <v>18007768.220000003</v>
      </c>
      <c r="I151">
        <v>84264928</v>
      </c>
      <c r="J151">
        <v>41180768</v>
      </c>
      <c r="K151">
        <v>38584247.70000001</v>
      </c>
      <c r="L151">
        <v>85264928</v>
      </c>
      <c r="M151">
        <v>61910524.539999999</v>
      </c>
      <c r="N151">
        <v>57045652.799999997</v>
      </c>
      <c r="O151">
        <f>VLOOKUP(A151,[1]Hoja1!$A:$E,2,FALSE)</f>
        <v>85264928</v>
      </c>
      <c r="P151">
        <f>VLOOKUP(A151,[1]Hoja1!$A:$E,3,FALSE)</f>
        <v>85264928</v>
      </c>
      <c r="Q151">
        <f>VLOOKUP(A151,[1]Hoja1!$A:$E,4,FALSE)</f>
        <v>82463012.520000011</v>
      </c>
    </row>
    <row r="152" spans="1:17" x14ac:dyDescent="0.25">
      <c r="A152" t="s">
        <v>522</v>
      </c>
      <c r="B152" t="s">
        <v>513</v>
      </c>
      <c r="C152" t="s">
        <v>2057</v>
      </c>
      <c r="D152" t="s">
        <v>294</v>
      </c>
      <c r="E152" t="s">
        <v>295</v>
      </c>
      <c r="F152">
        <v>85264928</v>
      </c>
      <c r="G152">
        <v>19250525</v>
      </c>
      <c r="H152">
        <v>17745339.199999996</v>
      </c>
      <c r="I152">
        <v>85264928</v>
      </c>
      <c r="J152">
        <v>41332809</v>
      </c>
      <c r="K152">
        <v>37135131.380000003</v>
      </c>
      <c r="L152">
        <v>85264928</v>
      </c>
      <c r="M152">
        <v>62144528</v>
      </c>
      <c r="N152">
        <v>57645225.659999996</v>
      </c>
      <c r="O152">
        <f>VLOOKUP(A152,[1]Hoja1!$A:$E,2,FALSE)</f>
        <v>85670928</v>
      </c>
      <c r="P152">
        <f>VLOOKUP(A152,[1]Hoja1!$A:$E,3,FALSE)</f>
        <v>85670928</v>
      </c>
      <c r="Q152">
        <f>VLOOKUP(A152,[1]Hoja1!$A:$E,4,FALSE)</f>
        <v>80927186.499999985</v>
      </c>
    </row>
    <row r="153" spans="1:17" x14ac:dyDescent="0.25">
      <c r="A153" t="s">
        <v>523</v>
      </c>
      <c r="B153" t="s">
        <v>513</v>
      </c>
      <c r="C153" t="s">
        <v>2057</v>
      </c>
      <c r="D153" t="s">
        <v>301</v>
      </c>
      <c r="E153" t="s">
        <v>302</v>
      </c>
      <c r="F153">
        <v>3100000</v>
      </c>
      <c r="G153">
        <v>766666</v>
      </c>
      <c r="H153">
        <v>0</v>
      </c>
      <c r="I153">
        <v>3100000</v>
      </c>
      <c r="J153">
        <v>1541665</v>
      </c>
      <c r="K153">
        <v>0</v>
      </c>
      <c r="L153">
        <v>5100000</v>
      </c>
      <c r="M153">
        <v>4316664</v>
      </c>
      <c r="N153">
        <v>0</v>
      </c>
      <c r="O153">
        <f>VLOOKUP(A153,[1]Hoja1!$A:$E,2,FALSE)</f>
        <v>12100000</v>
      </c>
      <c r="P153">
        <f>VLOOKUP(A153,[1]Hoja1!$A:$E,3,FALSE)</f>
        <v>12100000</v>
      </c>
      <c r="Q153">
        <f>VLOOKUP(A153,[1]Hoja1!$A:$E,4,FALSE)</f>
        <v>3043892.16</v>
      </c>
    </row>
    <row r="154" spans="1:17" x14ac:dyDescent="0.25">
      <c r="A154" t="s">
        <v>524</v>
      </c>
      <c r="B154" t="s">
        <v>513</v>
      </c>
      <c r="C154" t="s">
        <v>2057</v>
      </c>
      <c r="D154" t="s">
        <v>309</v>
      </c>
      <c r="E154" t="s">
        <v>310</v>
      </c>
      <c r="F154">
        <v>399816556</v>
      </c>
      <c r="G154">
        <v>43903732.980000004</v>
      </c>
      <c r="H154">
        <v>22765512</v>
      </c>
      <c r="I154">
        <v>399816556</v>
      </c>
      <c r="J154">
        <v>158402399.98000002</v>
      </c>
      <c r="K154">
        <v>82998523.060000002</v>
      </c>
      <c r="L154">
        <v>464762509.16999996</v>
      </c>
      <c r="M154">
        <v>356857964.14999998</v>
      </c>
      <c r="N154">
        <v>158354852.90000004</v>
      </c>
      <c r="O154">
        <f>VLOOKUP(A154,[1]Hoja1!$A:$E,2,FALSE)</f>
        <v>466978753.00999999</v>
      </c>
      <c r="P154">
        <f>VLOOKUP(A154,[1]Hoja1!$A:$E,3,FALSE)</f>
        <v>466978753.00999999</v>
      </c>
      <c r="Q154">
        <f>VLOOKUP(A154,[1]Hoja1!$A:$E,4,FALSE)</f>
        <v>265244737.21999997</v>
      </c>
    </row>
    <row r="155" spans="1:17" x14ac:dyDescent="0.25">
      <c r="A155" t="s">
        <v>525</v>
      </c>
      <c r="B155" t="s">
        <v>513</v>
      </c>
      <c r="C155" t="s">
        <v>2057</v>
      </c>
      <c r="D155" t="s">
        <v>98</v>
      </c>
      <c r="E155" t="s">
        <v>99</v>
      </c>
      <c r="F155">
        <v>69183057</v>
      </c>
      <c r="G155">
        <v>7149584.2200000007</v>
      </c>
      <c r="H155">
        <v>104514.37</v>
      </c>
      <c r="I155">
        <v>69651363.960000008</v>
      </c>
      <c r="J155">
        <v>26251228.650000002</v>
      </c>
      <c r="K155">
        <v>10015435.809999999</v>
      </c>
      <c r="L155">
        <v>70452670.939999998</v>
      </c>
      <c r="M155">
        <v>43377912.909999996</v>
      </c>
      <c r="N155">
        <v>19104144.77</v>
      </c>
      <c r="O155">
        <f>VLOOKUP(A155,[1]Hoja1!$A:$E,2,FALSE)</f>
        <v>70607215.939999983</v>
      </c>
      <c r="P155">
        <f>VLOOKUP(A155,[1]Hoja1!$A:$E,3,FALSE)</f>
        <v>70607215.939999983</v>
      </c>
      <c r="Q155">
        <f>VLOOKUP(A155,[1]Hoja1!$A:$E,4,FALSE)</f>
        <v>51052746.729999997</v>
      </c>
    </row>
    <row r="156" spans="1:17" x14ac:dyDescent="0.25">
      <c r="A156" t="s">
        <v>526</v>
      </c>
      <c r="B156" t="s">
        <v>513</v>
      </c>
      <c r="C156" t="s">
        <v>2057</v>
      </c>
      <c r="D156" t="s">
        <v>114</v>
      </c>
      <c r="E156" t="s">
        <v>115</v>
      </c>
      <c r="F156">
        <v>15251716.029999999</v>
      </c>
      <c r="G156">
        <v>9484.1899999999987</v>
      </c>
      <c r="H156">
        <v>0</v>
      </c>
      <c r="I156">
        <v>16221007.309999999</v>
      </c>
      <c r="J156">
        <v>15657889.91</v>
      </c>
      <c r="K156">
        <v>0</v>
      </c>
      <c r="L156">
        <v>17117372.190000001</v>
      </c>
      <c r="M156">
        <v>16583484.380000001</v>
      </c>
      <c r="N156">
        <v>0</v>
      </c>
      <c r="O156">
        <f>VLOOKUP(A156,[1]Hoja1!$A:$E,2,FALSE)</f>
        <v>14145948.67</v>
      </c>
      <c r="P156">
        <f>VLOOKUP(A156,[1]Hoja1!$A:$E,3,FALSE)</f>
        <v>14145948.67</v>
      </c>
      <c r="Q156">
        <f>VLOOKUP(A156,[1]Hoja1!$A:$E,4,FALSE)</f>
        <v>0</v>
      </c>
    </row>
    <row r="157" spans="1:17" x14ac:dyDescent="0.25">
      <c r="A157" t="s">
        <v>527</v>
      </c>
      <c r="B157" t="s">
        <v>513</v>
      </c>
      <c r="C157" t="s">
        <v>2057</v>
      </c>
      <c r="D157" t="s">
        <v>119</v>
      </c>
      <c r="E157" t="s">
        <v>120</v>
      </c>
      <c r="F157">
        <v>10515130</v>
      </c>
      <c r="G157">
        <v>872498</v>
      </c>
      <c r="H157">
        <v>0</v>
      </c>
      <c r="I157">
        <v>10515130</v>
      </c>
      <c r="J157">
        <v>6751245</v>
      </c>
      <c r="K157">
        <v>5304376.3599999994</v>
      </c>
      <c r="L157">
        <v>10515130</v>
      </c>
      <c r="M157">
        <v>8439992</v>
      </c>
      <c r="N157">
        <v>7583986.7799999993</v>
      </c>
      <c r="O157">
        <f>VLOOKUP(A157,[1]Hoja1!$A:$E,2,FALSE)</f>
        <v>10515130</v>
      </c>
      <c r="P157">
        <f>VLOOKUP(A157,[1]Hoja1!$A:$E,3,FALSE)</f>
        <v>10515130</v>
      </c>
      <c r="Q157">
        <f>VLOOKUP(A157,[1]Hoja1!$A:$E,4,FALSE)</f>
        <v>10151973.27</v>
      </c>
    </row>
    <row r="158" spans="1:17" x14ac:dyDescent="0.25">
      <c r="A158" t="s">
        <v>528</v>
      </c>
      <c r="B158" t="s">
        <v>513</v>
      </c>
      <c r="C158" t="s">
        <v>2057</v>
      </c>
      <c r="D158" t="s">
        <v>319</v>
      </c>
      <c r="E158" t="s">
        <v>320</v>
      </c>
      <c r="F158">
        <v>79949747</v>
      </c>
      <c r="G158">
        <v>8720339.5399999991</v>
      </c>
      <c r="H158">
        <v>0</v>
      </c>
      <c r="I158">
        <v>79949747</v>
      </c>
      <c r="J158">
        <v>39124800</v>
      </c>
      <c r="K158">
        <v>0</v>
      </c>
      <c r="L158">
        <v>79949747</v>
      </c>
      <c r="M158">
        <v>58924800</v>
      </c>
      <c r="N158">
        <v>0</v>
      </c>
      <c r="O158">
        <f>VLOOKUP(A158,[1]Hoja1!$A:$E,2,FALSE)</f>
        <v>79949747</v>
      </c>
      <c r="P158">
        <f>VLOOKUP(A158,[1]Hoja1!$A:$E,3,FALSE)</f>
        <v>79949747</v>
      </c>
      <c r="Q158">
        <f>VLOOKUP(A158,[1]Hoja1!$A:$E,4,FALSE)</f>
        <v>0</v>
      </c>
    </row>
    <row r="159" spans="1:17" x14ac:dyDescent="0.25">
      <c r="A159" t="s">
        <v>529</v>
      </c>
      <c r="B159" t="s">
        <v>513</v>
      </c>
      <c r="C159" t="s">
        <v>2057</v>
      </c>
      <c r="D159" t="s">
        <v>406</v>
      </c>
      <c r="E159" t="s">
        <v>407</v>
      </c>
      <c r="F159">
        <v>46892000</v>
      </c>
      <c r="G159">
        <v>3105000</v>
      </c>
      <c r="H159">
        <v>0</v>
      </c>
      <c r="I159">
        <v>46892000</v>
      </c>
      <c r="J159">
        <v>11920000</v>
      </c>
      <c r="K159">
        <v>3554400</v>
      </c>
      <c r="L159">
        <v>45667501.399999999</v>
      </c>
      <c r="M159">
        <v>39670501.399999999</v>
      </c>
      <c r="N159">
        <v>13679600</v>
      </c>
      <c r="O159">
        <f>VLOOKUP(A159,[1]Hoja1!$A:$E,2,FALSE)</f>
        <v>45667501.399999999</v>
      </c>
      <c r="P159">
        <f>VLOOKUP(A159,[1]Hoja1!$A:$E,3,FALSE)</f>
        <v>45667501.399999999</v>
      </c>
      <c r="Q159">
        <f>VLOOKUP(A159,[1]Hoja1!$A:$E,4,FALSE)</f>
        <v>40345400</v>
      </c>
    </row>
    <row r="160" spans="1:17" x14ac:dyDescent="0.25">
      <c r="A160" t="s">
        <v>530</v>
      </c>
      <c r="B160" t="s">
        <v>513</v>
      </c>
      <c r="C160" t="s">
        <v>2057</v>
      </c>
      <c r="D160" t="s">
        <v>333</v>
      </c>
      <c r="E160" t="s">
        <v>334</v>
      </c>
      <c r="F160">
        <v>102608000</v>
      </c>
      <c r="G160">
        <v>24326000</v>
      </c>
      <c r="H160">
        <v>1838704.3</v>
      </c>
      <c r="I160">
        <v>102608000</v>
      </c>
      <c r="J160">
        <v>61304000</v>
      </c>
      <c r="K160">
        <v>5634062.5</v>
      </c>
      <c r="L160">
        <v>53469730.859999999</v>
      </c>
      <c r="M160">
        <v>41230127.859999999</v>
      </c>
      <c r="N160">
        <v>8374468.0999999996</v>
      </c>
      <c r="O160">
        <f>VLOOKUP(A160,[1]Hoja1!$A:$E,2,FALSE)</f>
        <v>36122730.859999999</v>
      </c>
      <c r="P160">
        <f>VLOOKUP(A160,[1]Hoja1!$A:$E,3,FALSE)</f>
        <v>36122730.859999999</v>
      </c>
      <c r="Q160">
        <f>VLOOKUP(A160,[1]Hoja1!$A:$E,4,FALSE)</f>
        <v>23275782.420000002</v>
      </c>
    </row>
    <row r="161" spans="1:17" x14ac:dyDescent="0.25">
      <c r="A161" t="s">
        <v>531</v>
      </c>
      <c r="B161" t="s">
        <v>532</v>
      </c>
      <c r="C161" t="s">
        <v>2058</v>
      </c>
      <c r="D161" t="s">
        <v>244</v>
      </c>
      <c r="E161" t="s">
        <v>245</v>
      </c>
      <c r="F161">
        <v>971537924</v>
      </c>
      <c r="G161">
        <v>229701756.52000001</v>
      </c>
      <c r="H161">
        <v>131416463.49000002</v>
      </c>
      <c r="I161">
        <v>973229813.17000008</v>
      </c>
      <c r="J161">
        <v>480212510.42999995</v>
      </c>
      <c r="K161">
        <v>335571298.19000006</v>
      </c>
      <c r="L161">
        <v>970851770.52999997</v>
      </c>
      <c r="M161">
        <v>717309479.55999994</v>
      </c>
      <c r="N161">
        <v>572085527.66999984</v>
      </c>
      <c r="O161">
        <f>VLOOKUP(A161,[1]Hoja1!$A:$E,2,FALSE)</f>
        <v>975273605.75999999</v>
      </c>
      <c r="P161">
        <f>VLOOKUP(A161,[1]Hoja1!$A:$E,3,FALSE)</f>
        <v>975273605.75999999</v>
      </c>
      <c r="Q161">
        <f>VLOOKUP(A161,[1]Hoja1!$A:$E,4,FALSE)</f>
        <v>872839329.79999995</v>
      </c>
    </row>
    <row r="162" spans="1:17" x14ac:dyDescent="0.25">
      <c r="A162" t="s">
        <v>537</v>
      </c>
      <c r="B162" t="s">
        <v>532</v>
      </c>
      <c r="C162" t="s">
        <v>2058</v>
      </c>
      <c r="D162" t="s">
        <v>254</v>
      </c>
      <c r="E162" t="s">
        <v>255</v>
      </c>
      <c r="F162">
        <v>253590967</v>
      </c>
      <c r="G162">
        <v>54450140</v>
      </c>
      <c r="H162">
        <v>35003821.280000001</v>
      </c>
      <c r="I162">
        <v>255684767</v>
      </c>
      <c r="J162">
        <v>137054212.34999999</v>
      </c>
      <c r="K162">
        <v>88380616.370000005</v>
      </c>
      <c r="L162">
        <v>261183215.44999999</v>
      </c>
      <c r="M162">
        <v>203076951.79999998</v>
      </c>
      <c r="N162">
        <v>152262246.93000001</v>
      </c>
      <c r="O162">
        <f>VLOOKUP(A162,[1]Hoja1!$A:$E,2,FALSE)</f>
        <v>261183215.45000002</v>
      </c>
      <c r="P162">
        <f>VLOOKUP(A162,[1]Hoja1!$A:$E,3,FALSE)</f>
        <v>261183215.45000002</v>
      </c>
      <c r="Q162">
        <f>VLOOKUP(A162,[1]Hoja1!$A:$E,4,FALSE)</f>
        <v>240461049.50000006</v>
      </c>
    </row>
    <row r="163" spans="1:17" x14ac:dyDescent="0.25">
      <c r="A163" t="s">
        <v>538</v>
      </c>
      <c r="B163" t="s">
        <v>532</v>
      </c>
      <c r="C163" t="s">
        <v>2058</v>
      </c>
      <c r="D163" t="s">
        <v>264</v>
      </c>
      <c r="E163" t="s">
        <v>265</v>
      </c>
      <c r="F163">
        <v>232257344</v>
      </c>
      <c r="G163">
        <v>65953319</v>
      </c>
      <c r="H163">
        <v>41816677.659999996</v>
      </c>
      <c r="I163">
        <v>232257344</v>
      </c>
      <c r="J163">
        <v>129405338</v>
      </c>
      <c r="K163">
        <v>90407940.840000004</v>
      </c>
      <c r="L163">
        <v>239254259</v>
      </c>
      <c r="M163">
        <v>191764735</v>
      </c>
      <c r="N163">
        <v>143070237.05999997</v>
      </c>
      <c r="O163">
        <f>VLOOKUP(A163,[1]Hoja1!$A:$E,2,FALSE)</f>
        <v>239354259.00000003</v>
      </c>
      <c r="P163">
        <f>VLOOKUP(A163,[1]Hoja1!$A:$E,3,FALSE)</f>
        <v>239354259.00000003</v>
      </c>
      <c r="Q163">
        <f>VLOOKUP(A163,[1]Hoja1!$A:$E,4,FALSE)</f>
        <v>226247701.34</v>
      </c>
    </row>
    <row r="164" spans="1:17" x14ac:dyDescent="0.25">
      <c r="A164" t="s">
        <v>539</v>
      </c>
      <c r="B164" t="s">
        <v>532</v>
      </c>
      <c r="C164" t="s">
        <v>2058</v>
      </c>
      <c r="D164" t="s">
        <v>273</v>
      </c>
      <c r="E164" t="s">
        <v>274</v>
      </c>
      <c r="F164">
        <v>75191160</v>
      </c>
      <c r="G164">
        <v>19440420</v>
      </c>
      <c r="H164">
        <v>14609502.16</v>
      </c>
      <c r="I164">
        <v>75191160</v>
      </c>
      <c r="J164">
        <v>39969629</v>
      </c>
      <c r="K164">
        <v>29749582.189999998</v>
      </c>
      <c r="L164">
        <v>72722056</v>
      </c>
      <c r="M164">
        <v>59843166.32</v>
      </c>
      <c r="N164">
        <v>46335290.590000004</v>
      </c>
      <c r="O164">
        <f>VLOOKUP(A164,[1]Hoja1!$A:$E,2,FALSE)</f>
        <v>72820656</v>
      </c>
      <c r="P164">
        <f>VLOOKUP(A164,[1]Hoja1!$A:$E,3,FALSE)</f>
        <v>72820656</v>
      </c>
      <c r="Q164">
        <f>VLOOKUP(A164,[1]Hoja1!$A:$E,4,FALSE)</f>
        <v>71894046.469999999</v>
      </c>
    </row>
    <row r="165" spans="1:17" x14ac:dyDescent="0.25">
      <c r="A165" t="s">
        <v>540</v>
      </c>
      <c r="B165" t="s">
        <v>532</v>
      </c>
      <c r="C165" t="s">
        <v>2058</v>
      </c>
      <c r="D165" t="s">
        <v>281</v>
      </c>
      <c r="E165" t="s">
        <v>282</v>
      </c>
      <c r="F165">
        <v>19015941</v>
      </c>
      <c r="G165">
        <v>4169348</v>
      </c>
      <c r="H165">
        <v>2608805.7400000002</v>
      </c>
      <c r="I165">
        <v>19015941</v>
      </c>
      <c r="J165">
        <v>11212027</v>
      </c>
      <c r="K165">
        <v>5549269.7999999998</v>
      </c>
      <c r="L165">
        <v>15653376</v>
      </c>
      <c r="M165">
        <v>12082790.640000001</v>
      </c>
      <c r="N165">
        <v>8872861.870000001</v>
      </c>
      <c r="O165">
        <f>VLOOKUP(A165,[1]Hoja1!$A:$E,2,FALSE)</f>
        <v>15653376</v>
      </c>
      <c r="P165">
        <f>VLOOKUP(A165,[1]Hoja1!$A:$E,3,FALSE)</f>
        <v>15653376</v>
      </c>
      <c r="Q165">
        <f>VLOOKUP(A165,[1]Hoja1!$A:$E,4,FALSE)</f>
        <v>15388687.939999999</v>
      </c>
    </row>
    <row r="166" spans="1:17" x14ac:dyDescent="0.25">
      <c r="A166" t="s">
        <v>541</v>
      </c>
      <c r="B166" t="s">
        <v>532</v>
      </c>
      <c r="C166" t="s">
        <v>2058</v>
      </c>
      <c r="D166" t="s">
        <v>294</v>
      </c>
      <c r="E166" t="s">
        <v>295</v>
      </c>
      <c r="F166">
        <v>51032356.130000003</v>
      </c>
      <c r="G166">
        <v>12945069.130000001</v>
      </c>
      <c r="H166">
        <v>6387143.7599999988</v>
      </c>
      <c r="I166">
        <v>51472229.68</v>
      </c>
      <c r="J166">
        <v>27359680.68</v>
      </c>
      <c r="K166">
        <v>17760804.329999998</v>
      </c>
      <c r="L166">
        <v>51472229.68</v>
      </c>
      <c r="M166">
        <v>38742131.68</v>
      </c>
      <c r="N166">
        <v>28058213.870000001</v>
      </c>
      <c r="O166">
        <f>VLOOKUP(A166,[1]Hoja1!$A:$E,2,FALSE)</f>
        <v>51472229.68</v>
      </c>
      <c r="P166">
        <f>VLOOKUP(A166,[1]Hoja1!$A:$E,3,FALSE)</f>
        <v>51472229.68</v>
      </c>
      <c r="Q166">
        <f>VLOOKUP(A166,[1]Hoja1!$A:$E,4,FALSE)</f>
        <v>46536047.430000007</v>
      </c>
    </row>
    <row r="167" spans="1:17" x14ac:dyDescent="0.25">
      <c r="A167" t="s">
        <v>542</v>
      </c>
      <c r="B167" t="s">
        <v>532</v>
      </c>
      <c r="C167" t="s">
        <v>2058</v>
      </c>
      <c r="D167" t="s">
        <v>301</v>
      </c>
      <c r="E167" t="s">
        <v>302</v>
      </c>
      <c r="F167">
        <v>15724572</v>
      </c>
      <c r="G167">
        <v>1809830</v>
      </c>
      <c r="H167">
        <v>1564419.05</v>
      </c>
      <c r="I167">
        <v>15724572</v>
      </c>
      <c r="J167">
        <v>3573448</v>
      </c>
      <c r="K167">
        <v>3281809.5</v>
      </c>
      <c r="L167">
        <v>15724572</v>
      </c>
      <c r="M167">
        <v>7166110</v>
      </c>
      <c r="N167">
        <v>4793822.9000000004</v>
      </c>
      <c r="O167">
        <f>VLOOKUP(A167,[1]Hoja1!$A:$E,2,FALSE)</f>
        <v>15724572</v>
      </c>
      <c r="P167">
        <f>VLOOKUP(A167,[1]Hoja1!$A:$E,3,FALSE)</f>
        <v>15724572</v>
      </c>
      <c r="Q167">
        <f>VLOOKUP(A167,[1]Hoja1!$A:$E,4,FALSE)</f>
        <v>15661205.669999998</v>
      </c>
    </row>
    <row r="168" spans="1:17" x14ac:dyDescent="0.25">
      <c r="A168" t="s">
        <v>543</v>
      </c>
      <c r="B168" t="s">
        <v>532</v>
      </c>
      <c r="C168" t="s">
        <v>2058</v>
      </c>
      <c r="D168" t="s">
        <v>309</v>
      </c>
      <c r="E168" t="s">
        <v>310</v>
      </c>
      <c r="F168">
        <v>866833259.87</v>
      </c>
      <c r="G168">
        <v>195266126.34999999</v>
      </c>
      <c r="H168">
        <v>98487112.51000002</v>
      </c>
      <c r="I168">
        <v>901979480.43000007</v>
      </c>
      <c r="J168">
        <v>506529240.54000002</v>
      </c>
      <c r="K168">
        <v>353750575.95999998</v>
      </c>
      <c r="L168">
        <v>977327390.34000015</v>
      </c>
      <c r="M168">
        <v>766047890.81000018</v>
      </c>
      <c r="N168">
        <v>549347433.66000009</v>
      </c>
      <c r="O168">
        <f>VLOOKUP(A168,[1]Hoja1!$A:$E,2,FALSE)</f>
        <v>981850399.87000012</v>
      </c>
      <c r="P168">
        <f>VLOOKUP(A168,[1]Hoja1!$A:$E,3,FALSE)</f>
        <v>981850399.87000012</v>
      </c>
      <c r="Q168">
        <f>VLOOKUP(A168,[1]Hoja1!$A:$E,4,FALSE)</f>
        <v>808344872.31999993</v>
      </c>
    </row>
    <row r="169" spans="1:17" x14ac:dyDescent="0.25">
      <c r="A169" t="s">
        <v>544</v>
      </c>
      <c r="B169" t="s">
        <v>532</v>
      </c>
      <c r="C169" t="s">
        <v>2058</v>
      </c>
      <c r="D169" t="s">
        <v>98</v>
      </c>
      <c r="E169" t="s">
        <v>99</v>
      </c>
      <c r="F169">
        <v>40000</v>
      </c>
      <c r="G169">
        <v>10500</v>
      </c>
      <c r="H169">
        <v>9600</v>
      </c>
      <c r="I169">
        <v>40000</v>
      </c>
      <c r="J169">
        <v>21000</v>
      </c>
      <c r="K169">
        <v>13800</v>
      </c>
      <c r="L169">
        <v>40000</v>
      </c>
      <c r="M169">
        <v>31500</v>
      </c>
      <c r="N169">
        <v>15000</v>
      </c>
      <c r="O169">
        <f>VLOOKUP(A169,[1]Hoja1!$A:$E,2,FALSE)</f>
        <v>40000</v>
      </c>
      <c r="P169">
        <f>VLOOKUP(A169,[1]Hoja1!$A:$E,3,FALSE)</f>
        <v>40000</v>
      </c>
      <c r="Q169">
        <f>VLOOKUP(A169,[1]Hoja1!$A:$E,4,FALSE)</f>
        <v>40000</v>
      </c>
    </row>
    <row r="170" spans="1:17" x14ac:dyDescent="0.25">
      <c r="A170" t="s">
        <v>545</v>
      </c>
      <c r="B170" t="s">
        <v>532</v>
      </c>
      <c r="C170" t="s">
        <v>2058</v>
      </c>
      <c r="D170" t="s">
        <v>114</v>
      </c>
      <c r="E170" t="s">
        <v>115</v>
      </c>
      <c r="F170">
        <v>42530000</v>
      </c>
      <c r="G170">
        <v>38500000</v>
      </c>
      <c r="H170">
        <v>0</v>
      </c>
      <c r="I170">
        <v>3651257.13</v>
      </c>
      <c r="J170">
        <v>3621257.13</v>
      </c>
      <c r="K170">
        <v>0</v>
      </c>
      <c r="L170">
        <v>3651257.13</v>
      </c>
      <c r="M170">
        <v>3651257.13</v>
      </c>
      <c r="N170">
        <v>0</v>
      </c>
      <c r="O170">
        <f>VLOOKUP(A170,[1]Hoja1!$A:$E,2,FALSE)</f>
        <v>1310752.4100000001</v>
      </c>
      <c r="P170">
        <f>VLOOKUP(A170,[1]Hoja1!$A:$E,3,FALSE)</f>
        <v>1310752.4100000001</v>
      </c>
      <c r="Q170">
        <f>VLOOKUP(A170,[1]Hoja1!$A:$E,4,FALSE)</f>
        <v>0</v>
      </c>
    </row>
    <row r="171" spans="1:17" x14ac:dyDescent="0.25">
      <c r="A171" t="s">
        <v>546</v>
      </c>
      <c r="B171" t="s">
        <v>532</v>
      </c>
      <c r="C171" t="s">
        <v>2058</v>
      </c>
      <c r="D171" t="s">
        <v>119</v>
      </c>
      <c r="E171" t="s">
        <v>120</v>
      </c>
      <c r="F171">
        <v>28158184</v>
      </c>
      <c r="G171">
        <v>7071408</v>
      </c>
      <c r="H171">
        <v>4196105.2500000009</v>
      </c>
      <c r="I171">
        <v>28421517</v>
      </c>
      <c r="J171">
        <v>17120734</v>
      </c>
      <c r="K171">
        <v>9721706.7699999996</v>
      </c>
      <c r="L171">
        <v>28421517</v>
      </c>
      <c r="M171">
        <v>22350278</v>
      </c>
      <c r="N171">
        <v>15260051.500000002</v>
      </c>
      <c r="O171">
        <f>VLOOKUP(A171,[1]Hoja1!$A:$E,2,FALSE)</f>
        <v>28421517</v>
      </c>
      <c r="P171">
        <f>VLOOKUP(A171,[1]Hoja1!$A:$E,3,FALSE)</f>
        <v>28421517</v>
      </c>
      <c r="Q171">
        <f>VLOOKUP(A171,[1]Hoja1!$A:$E,4,FALSE)</f>
        <v>26701160.420000002</v>
      </c>
    </row>
    <row r="172" spans="1:17" x14ac:dyDescent="0.25">
      <c r="A172" t="s">
        <v>547</v>
      </c>
      <c r="B172" t="s">
        <v>532</v>
      </c>
      <c r="C172" t="s">
        <v>2058</v>
      </c>
      <c r="D172" t="s">
        <v>319</v>
      </c>
      <c r="E172" t="s">
        <v>320</v>
      </c>
      <c r="F172">
        <v>110378664</v>
      </c>
      <c r="G172">
        <v>0</v>
      </c>
      <c r="H172">
        <v>0</v>
      </c>
      <c r="I172">
        <v>111346971</v>
      </c>
      <c r="J172">
        <v>111346971</v>
      </c>
      <c r="K172">
        <v>20915291.73</v>
      </c>
      <c r="L172">
        <v>112200936.78</v>
      </c>
      <c r="M172">
        <v>107553070.78</v>
      </c>
      <c r="N172">
        <v>36840574.149999999</v>
      </c>
      <c r="O172">
        <f>VLOOKUP(A172,[1]Hoja1!$A:$E,2,FALSE)</f>
        <v>112200936.78</v>
      </c>
      <c r="P172">
        <f>VLOOKUP(A172,[1]Hoja1!$A:$E,3,FALSE)</f>
        <v>112200936.78</v>
      </c>
      <c r="Q172">
        <f>VLOOKUP(A172,[1]Hoja1!$A:$E,4,FALSE)</f>
        <v>87942197.260000005</v>
      </c>
    </row>
    <row r="173" spans="1:17" x14ac:dyDescent="0.25">
      <c r="A173" t="s">
        <v>548</v>
      </c>
      <c r="B173" t="s">
        <v>532</v>
      </c>
      <c r="C173" t="s">
        <v>2058</v>
      </c>
      <c r="D173" t="s">
        <v>325</v>
      </c>
      <c r="E173" t="s">
        <v>326</v>
      </c>
      <c r="F173">
        <v>47867322</v>
      </c>
      <c r="G173">
        <v>15291624</v>
      </c>
      <c r="H173">
        <v>1075609.17</v>
      </c>
      <c r="I173">
        <v>47867322</v>
      </c>
      <c r="J173">
        <v>30621456</v>
      </c>
      <c r="K173">
        <v>3033930.4299999997</v>
      </c>
      <c r="L173">
        <v>47867322</v>
      </c>
      <c r="M173">
        <v>45434743</v>
      </c>
      <c r="N173">
        <v>5008140.67</v>
      </c>
      <c r="O173">
        <f>VLOOKUP(A173,[1]Hoja1!$A:$E,2,FALSE)</f>
        <v>48217322</v>
      </c>
      <c r="P173">
        <f>VLOOKUP(A173,[1]Hoja1!$A:$E,3,FALSE)</f>
        <v>48217322</v>
      </c>
      <c r="Q173">
        <f>VLOOKUP(A173,[1]Hoja1!$A:$E,4,FALSE)</f>
        <v>46822954.13000001</v>
      </c>
    </row>
    <row r="174" spans="1:17" x14ac:dyDescent="0.25">
      <c r="A174" t="s">
        <v>549</v>
      </c>
      <c r="B174" t="s">
        <v>532</v>
      </c>
      <c r="C174" t="s">
        <v>2058</v>
      </c>
      <c r="D174" t="s">
        <v>550</v>
      </c>
      <c r="E174" t="s">
        <v>551</v>
      </c>
      <c r="F174">
        <v>39378454</v>
      </c>
      <c r="G174">
        <v>8023921</v>
      </c>
      <c r="H174">
        <v>1344703.81</v>
      </c>
      <c r="I174">
        <v>39378454</v>
      </c>
      <c r="J174">
        <v>18512630</v>
      </c>
      <c r="K174">
        <v>11863708.739999995</v>
      </c>
      <c r="L174">
        <v>39378454</v>
      </c>
      <c r="M174">
        <v>28629771</v>
      </c>
      <c r="N174">
        <v>21534469.719999995</v>
      </c>
      <c r="O174">
        <f>VLOOKUP(A174,[1]Hoja1!$A:$E,2,FALSE)</f>
        <v>39378454</v>
      </c>
      <c r="P174">
        <f>VLOOKUP(A174,[1]Hoja1!$A:$E,3,FALSE)</f>
        <v>39378454</v>
      </c>
      <c r="Q174">
        <f>VLOOKUP(A174,[1]Hoja1!$A:$E,4,FALSE)</f>
        <v>36818918.900000006</v>
      </c>
    </row>
    <row r="175" spans="1:17" x14ac:dyDescent="0.25">
      <c r="A175" t="s">
        <v>556</v>
      </c>
      <c r="B175" t="s">
        <v>557</v>
      </c>
      <c r="C175" t="s">
        <v>2059</v>
      </c>
      <c r="D175" t="s">
        <v>244</v>
      </c>
      <c r="E175" t="s">
        <v>245</v>
      </c>
      <c r="F175">
        <v>307093554</v>
      </c>
      <c r="G175">
        <v>87278786.920000002</v>
      </c>
      <c r="H175">
        <v>60329623.739999995</v>
      </c>
      <c r="I175">
        <v>307093554</v>
      </c>
      <c r="J175">
        <v>173894837.39000005</v>
      </c>
      <c r="K175">
        <v>139498671.52000001</v>
      </c>
      <c r="L175">
        <v>308093554</v>
      </c>
      <c r="M175">
        <v>248807300.76999995</v>
      </c>
      <c r="N175">
        <v>215199968.25</v>
      </c>
      <c r="O175">
        <f>VLOOKUP(A175,[1]Hoja1!$A:$E,2,FALSE)</f>
        <v>307968012.38999993</v>
      </c>
      <c r="P175">
        <f>VLOOKUP(A175,[1]Hoja1!$A:$E,3,FALSE)</f>
        <v>307968012.38999993</v>
      </c>
      <c r="Q175">
        <f>VLOOKUP(A175,[1]Hoja1!$A:$E,4,FALSE)</f>
        <v>304990476.52999991</v>
      </c>
    </row>
    <row r="176" spans="1:17" x14ac:dyDescent="0.25">
      <c r="A176" t="s">
        <v>562</v>
      </c>
      <c r="B176" t="s">
        <v>557</v>
      </c>
      <c r="C176" t="s">
        <v>2059</v>
      </c>
      <c r="D176" t="s">
        <v>254</v>
      </c>
      <c r="E176" t="s">
        <v>255</v>
      </c>
      <c r="F176">
        <v>196505407</v>
      </c>
      <c r="G176">
        <v>49285334.649999999</v>
      </c>
      <c r="H176">
        <v>37033797.82</v>
      </c>
      <c r="I176">
        <v>196505407</v>
      </c>
      <c r="J176">
        <v>100631634.56999999</v>
      </c>
      <c r="K176">
        <v>82932847.940000013</v>
      </c>
      <c r="L176">
        <v>201505406.99999997</v>
      </c>
      <c r="M176">
        <v>149663831.71999997</v>
      </c>
      <c r="N176">
        <v>125812988.87</v>
      </c>
      <c r="O176">
        <f>VLOOKUP(A176,[1]Hoja1!$A:$E,2,FALSE)</f>
        <v>201629176.30999997</v>
      </c>
      <c r="P176">
        <f>VLOOKUP(A176,[1]Hoja1!$A:$E,3,FALSE)</f>
        <v>201629176.30999997</v>
      </c>
      <c r="Q176">
        <f>VLOOKUP(A176,[1]Hoja1!$A:$E,4,FALSE)</f>
        <v>198499875.52999991</v>
      </c>
    </row>
    <row r="177" spans="1:17" x14ac:dyDescent="0.25">
      <c r="A177" t="s">
        <v>563</v>
      </c>
      <c r="B177" t="s">
        <v>557</v>
      </c>
      <c r="C177" t="s">
        <v>2059</v>
      </c>
      <c r="D177" t="s">
        <v>264</v>
      </c>
      <c r="E177" t="s">
        <v>265</v>
      </c>
      <c r="F177">
        <v>124809470</v>
      </c>
      <c r="G177">
        <v>29128599.879999999</v>
      </c>
      <c r="H177">
        <v>18337682.059999999</v>
      </c>
      <c r="I177">
        <v>124755970</v>
      </c>
      <c r="J177">
        <v>55036516.510000005</v>
      </c>
      <c r="K177">
        <v>49715034.07</v>
      </c>
      <c r="L177">
        <v>126275970</v>
      </c>
      <c r="M177">
        <v>87339754.100000009</v>
      </c>
      <c r="N177">
        <v>82362915.800000012</v>
      </c>
      <c r="O177">
        <f>VLOOKUP(A177,[1]Hoja1!$A:$E,2,FALSE)</f>
        <v>126275970</v>
      </c>
      <c r="P177">
        <f>VLOOKUP(A177,[1]Hoja1!$A:$E,3,FALSE)</f>
        <v>126275970</v>
      </c>
      <c r="Q177">
        <f>VLOOKUP(A177,[1]Hoja1!$A:$E,4,FALSE)</f>
        <v>124195075.42</v>
      </c>
    </row>
    <row r="178" spans="1:17" x14ac:dyDescent="0.25">
      <c r="A178" t="s">
        <v>564</v>
      </c>
      <c r="B178" t="s">
        <v>557</v>
      </c>
      <c r="C178" t="s">
        <v>2059</v>
      </c>
      <c r="D178" t="s">
        <v>273</v>
      </c>
      <c r="E178" t="s">
        <v>274</v>
      </c>
      <c r="F178">
        <v>38042339</v>
      </c>
      <c r="G178">
        <v>10021431.75</v>
      </c>
      <c r="H178">
        <v>7227119.5399999991</v>
      </c>
      <c r="I178">
        <v>38042339</v>
      </c>
      <c r="J178">
        <v>20240730.25</v>
      </c>
      <c r="K178">
        <v>16035222.51</v>
      </c>
      <c r="L178">
        <v>38042339</v>
      </c>
      <c r="M178">
        <v>27319937.27</v>
      </c>
      <c r="N178">
        <v>21393002.27</v>
      </c>
      <c r="O178">
        <f>VLOOKUP(A178,[1]Hoja1!$A:$E,2,FALSE)</f>
        <v>38042339</v>
      </c>
      <c r="P178">
        <f>VLOOKUP(A178,[1]Hoja1!$A:$E,3,FALSE)</f>
        <v>38042339</v>
      </c>
      <c r="Q178">
        <f>VLOOKUP(A178,[1]Hoja1!$A:$E,4,FALSE)</f>
        <v>36959779.380000003</v>
      </c>
    </row>
    <row r="179" spans="1:17" x14ac:dyDescent="0.25">
      <c r="A179" t="s">
        <v>565</v>
      </c>
      <c r="B179" t="s">
        <v>557</v>
      </c>
      <c r="C179" t="s">
        <v>2059</v>
      </c>
      <c r="D179" t="s">
        <v>281</v>
      </c>
      <c r="E179" t="s">
        <v>282</v>
      </c>
      <c r="F179">
        <v>88426737</v>
      </c>
      <c r="G179">
        <v>20961733.300000001</v>
      </c>
      <c r="H179">
        <v>17576828.140000001</v>
      </c>
      <c r="I179">
        <v>88426737</v>
      </c>
      <c r="J179">
        <v>41252296.030000001</v>
      </c>
      <c r="K179">
        <v>36203471.079999998</v>
      </c>
      <c r="L179">
        <v>88426737</v>
      </c>
      <c r="M179">
        <v>63414830.199999996</v>
      </c>
      <c r="N179">
        <v>53710218.210000001</v>
      </c>
      <c r="O179">
        <f>VLOOKUP(A179,[1]Hoja1!$A:$E,2,FALSE)</f>
        <v>88426737.000000015</v>
      </c>
      <c r="P179">
        <f>VLOOKUP(A179,[1]Hoja1!$A:$E,3,FALSE)</f>
        <v>88426737.000000015</v>
      </c>
      <c r="Q179">
        <f>VLOOKUP(A179,[1]Hoja1!$A:$E,4,FALSE)</f>
        <v>88118679.010000005</v>
      </c>
    </row>
    <row r="180" spans="1:17" x14ac:dyDescent="0.25">
      <c r="A180" t="s">
        <v>566</v>
      </c>
      <c r="B180" t="s">
        <v>557</v>
      </c>
      <c r="C180" t="s">
        <v>2059</v>
      </c>
      <c r="D180" t="s">
        <v>294</v>
      </c>
      <c r="E180" t="s">
        <v>295</v>
      </c>
      <c r="F180">
        <v>30303099</v>
      </c>
      <c r="G180">
        <v>8530716</v>
      </c>
      <c r="H180">
        <v>7589249.2800000003</v>
      </c>
      <c r="I180">
        <v>30703099</v>
      </c>
      <c r="J180">
        <v>16707288.99</v>
      </c>
      <c r="K180">
        <v>14191178.030000001</v>
      </c>
      <c r="L180">
        <v>30703099</v>
      </c>
      <c r="M180">
        <v>26299441.219999999</v>
      </c>
      <c r="N180">
        <v>22543881.820000004</v>
      </c>
      <c r="O180">
        <f>VLOOKUP(A180,[1]Hoja1!$A:$E,2,FALSE)</f>
        <v>30703099</v>
      </c>
      <c r="P180">
        <f>VLOOKUP(A180,[1]Hoja1!$A:$E,3,FALSE)</f>
        <v>30703099</v>
      </c>
      <c r="Q180">
        <f>VLOOKUP(A180,[1]Hoja1!$A:$E,4,FALSE)</f>
        <v>30698306.09</v>
      </c>
    </row>
    <row r="181" spans="1:17" x14ac:dyDescent="0.25">
      <c r="A181" t="s">
        <v>567</v>
      </c>
      <c r="B181" t="s">
        <v>557</v>
      </c>
      <c r="C181" t="s">
        <v>2059</v>
      </c>
      <c r="D181" t="s">
        <v>301</v>
      </c>
      <c r="E181" t="s">
        <v>302</v>
      </c>
      <c r="F181">
        <v>164769009</v>
      </c>
      <c r="G181">
        <v>43129690</v>
      </c>
      <c r="H181">
        <v>13349904.26</v>
      </c>
      <c r="I181">
        <v>164769009</v>
      </c>
      <c r="J181">
        <v>86276847.359999999</v>
      </c>
      <c r="K181">
        <v>63345773.219999991</v>
      </c>
      <c r="L181">
        <v>164769009</v>
      </c>
      <c r="M181">
        <v>125762806.67</v>
      </c>
      <c r="N181">
        <v>118165586.66000001</v>
      </c>
      <c r="O181">
        <f>VLOOKUP(A181,[1]Hoja1!$A:$E,2,FALSE)</f>
        <v>164769009.00000003</v>
      </c>
      <c r="P181">
        <f>VLOOKUP(A181,[1]Hoja1!$A:$E,3,FALSE)</f>
        <v>164769009.00000003</v>
      </c>
      <c r="Q181">
        <f>VLOOKUP(A181,[1]Hoja1!$A:$E,4,FALSE)</f>
        <v>162812676.39000005</v>
      </c>
    </row>
    <row r="182" spans="1:17" x14ac:dyDescent="0.25">
      <c r="A182" t="s">
        <v>568</v>
      </c>
      <c r="B182" t="s">
        <v>557</v>
      </c>
      <c r="C182" t="s">
        <v>2059</v>
      </c>
      <c r="D182" t="s">
        <v>309</v>
      </c>
      <c r="E182" t="s">
        <v>310</v>
      </c>
      <c r="F182">
        <v>308733080</v>
      </c>
      <c r="G182">
        <v>47055787.379999995</v>
      </c>
      <c r="H182">
        <v>20932303.02</v>
      </c>
      <c r="I182">
        <v>308733080</v>
      </c>
      <c r="J182">
        <v>122882927.50999999</v>
      </c>
      <c r="K182">
        <v>49758031.390000001</v>
      </c>
      <c r="L182">
        <v>333106816.55999994</v>
      </c>
      <c r="M182">
        <v>232666492.11999997</v>
      </c>
      <c r="N182">
        <v>155775878.20000002</v>
      </c>
      <c r="O182">
        <f>VLOOKUP(A182,[1]Hoja1!$A:$E,2,FALSE)</f>
        <v>334711882.73000002</v>
      </c>
      <c r="P182">
        <f>VLOOKUP(A182,[1]Hoja1!$A:$E,3,FALSE)</f>
        <v>334711882.73000002</v>
      </c>
      <c r="Q182">
        <f>VLOOKUP(A182,[1]Hoja1!$A:$E,4,FALSE)</f>
        <v>299559608.85000002</v>
      </c>
    </row>
    <row r="183" spans="1:17" x14ac:dyDescent="0.25">
      <c r="A183" t="s">
        <v>569</v>
      </c>
      <c r="B183" t="s">
        <v>557</v>
      </c>
      <c r="C183" t="s">
        <v>2059</v>
      </c>
      <c r="D183" t="s">
        <v>98</v>
      </c>
      <c r="E183" t="s">
        <v>99</v>
      </c>
      <c r="F183">
        <v>342632140</v>
      </c>
      <c r="G183">
        <v>93647016.900000006</v>
      </c>
      <c r="H183">
        <v>46346690.260000005</v>
      </c>
      <c r="I183">
        <v>344603615.96000004</v>
      </c>
      <c r="J183">
        <v>180034691.84</v>
      </c>
      <c r="K183">
        <v>127483267.33999997</v>
      </c>
      <c r="L183">
        <v>345011583.21000004</v>
      </c>
      <c r="M183">
        <v>277173067.55000001</v>
      </c>
      <c r="N183">
        <v>227550065.13000003</v>
      </c>
      <c r="O183">
        <f>VLOOKUP(A183,[1]Hoja1!$A:$E,2,FALSE)</f>
        <v>346289957.81999999</v>
      </c>
      <c r="P183">
        <f>VLOOKUP(A183,[1]Hoja1!$A:$E,3,FALSE)</f>
        <v>346289957.81999999</v>
      </c>
      <c r="Q183">
        <f>VLOOKUP(A183,[1]Hoja1!$A:$E,4,FALSE)</f>
        <v>326260738.44000006</v>
      </c>
    </row>
    <row r="184" spans="1:17" x14ac:dyDescent="0.25">
      <c r="A184" t="s">
        <v>570</v>
      </c>
      <c r="B184" t="s">
        <v>557</v>
      </c>
      <c r="C184" t="s">
        <v>2059</v>
      </c>
      <c r="D184" t="s">
        <v>114</v>
      </c>
      <c r="E184" t="s">
        <v>115</v>
      </c>
      <c r="F184">
        <v>4179596.21</v>
      </c>
      <c r="G184">
        <v>1126634.77</v>
      </c>
      <c r="H184">
        <v>0</v>
      </c>
      <c r="I184">
        <v>2968673.4</v>
      </c>
      <c r="J184">
        <v>1362161.07</v>
      </c>
      <c r="K184">
        <v>0</v>
      </c>
      <c r="L184">
        <v>2556268.0099999998</v>
      </c>
      <c r="M184">
        <v>1608618.71</v>
      </c>
      <c r="N184">
        <v>0</v>
      </c>
      <c r="O184">
        <f>VLOOKUP(A184,[1]Hoja1!$A:$E,2,FALSE)</f>
        <v>573114.38</v>
      </c>
      <c r="P184">
        <f>VLOOKUP(A184,[1]Hoja1!$A:$E,3,FALSE)</f>
        <v>573114.38</v>
      </c>
      <c r="Q184">
        <f>VLOOKUP(A184,[1]Hoja1!$A:$E,4,FALSE)</f>
        <v>0</v>
      </c>
    </row>
    <row r="185" spans="1:17" x14ac:dyDescent="0.25">
      <c r="A185" t="s">
        <v>571</v>
      </c>
      <c r="B185" t="s">
        <v>557</v>
      </c>
      <c r="C185" t="s">
        <v>2059</v>
      </c>
      <c r="D185" t="s">
        <v>119</v>
      </c>
      <c r="E185" t="s">
        <v>120</v>
      </c>
      <c r="F185">
        <v>15514297</v>
      </c>
      <c r="G185">
        <v>4300682</v>
      </c>
      <c r="H185">
        <v>2885070</v>
      </c>
      <c r="I185">
        <v>15514297</v>
      </c>
      <c r="J185">
        <v>8626669.8499999996</v>
      </c>
      <c r="K185">
        <v>5770049.8499999996</v>
      </c>
      <c r="L185">
        <v>15514297</v>
      </c>
      <c r="M185">
        <v>11234840.18</v>
      </c>
      <c r="N185">
        <v>8981627.4400000013</v>
      </c>
      <c r="O185">
        <f>VLOOKUP(A185,[1]Hoja1!$A:$E,2,FALSE)</f>
        <v>15514297.000000002</v>
      </c>
      <c r="P185">
        <f>VLOOKUP(A185,[1]Hoja1!$A:$E,3,FALSE)</f>
        <v>15514297.000000002</v>
      </c>
      <c r="Q185">
        <f>VLOOKUP(A185,[1]Hoja1!$A:$E,4,FALSE)</f>
        <v>15243967.599999998</v>
      </c>
    </row>
    <row r="186" spans="1:17" x14ac:dyDescent="0.25">
      <c r="A186" t="s">
        <v>572</v>
      </c>
      <c r="B186" t="s">
        <v>557</v>
      </c>
      <c r="C186" t="s">
        <v>2059</v>
      </c>
      <c r="D186" t="s">
        <v>319</v>
      </c>
      <c r="E186" t="s">
        <v>320</v>
      </c>
      <c r="F186">
        <v>70531033</v>
      </c>
      <c r="G186">
        <v>0</v>
      </c>
      <c r="H186">
        <v>0</v>
      </c>
      <c r="I186">
        <v>70531033</v>
      </c>
      <c r="J186">
        <v>55468632.5</v>
      </c>
      <c r="K186">
        <v>0</v>
      </c>
      <c r="L186">
        <v>70531033</v>
      </c>
      <c r="M186">
        <v>68408064</v>
      </c>
      <c r="N186">
        <v>47559117.560000002</v>
      </c>
      <c r="O186">
        <f>VLOOKUP(A186,[1]Hoja1!$A:$E,2,FALSE)</f>
        <v>70531033</v>
      </c>
      <c r="P186">
        <f>VLOOKUP(A186,[1]Hoja1!$A:$E,3,FALSE)</f>
        <v>70531033</v>
      </c>
      <c r="Q186">
        <f>VLOOKUP(A186,[1]Hoja1!$A:$E,4,FALSE)</f>
        <v>61173329.130000003</v>
      </c>
    </row>
    <row r="187" spans="1:17" x14ac:dyDescent="0.25">
      <c r="A187" t="s">
        <v>573</v>
      </c>
      <c r="B187" t="s">
        <v>557</v>
      </c>
      <c r="C187" t="s">
        <v>2059</v>
      </c>
      <c r="D187" t="s">
        <v>550</v>
      </c>
      <c r="E187" t="s">
        <v>551</v>
      </c>
      <c r="F187">
        <v>19607647</v>
      </c>
      <c r="G187">
        <v>5019559</v>
      </c>
      <c r="H187">
        <v>354693</v>
      </c>
      <c r="I187">
        <v>19607647</v>
      </c>
      <c r="J187">
        <v>10031167</v>
      </c>
      <c r="K187">
        <v>693631</v>
      </c>
      <c r="L187">
        <v>19607647</v>
      </c>
      <c r="M187">
        <v>18254682.939999998</v>
      </c>
      <c r="N187">
        <v>16562440.6</v>
      </c>
      <c r="O187">
        <f>VLOOKUP(A187,[1]Hoja1!$A:$E,2,FALSE)</f>
        <v>19607647</v>
      </c>
      <c r="P187">
        <f>VLOOKUP(A187,[1]Hoja1!$A:$E,3,FALSE)</f>
        <v>19607647</v>
      </c>
      <c r="Q187">
        <f>VLOOKUP(A187,[1]Hoja1!$A:$E,4,FALSE)</f>
        <v>19216252.039999999</v>
      </c>
    </row>
    <row r="188" spans="1:17" x14ac:dyDescent="0.25">
      <c r="A188" t="s">
        <v>574</v>
      </c>
      <c r="B188" t="s">
        <v>557</v>
      </c>
      <c r="C188" t="s">
        <v>2059</v>
      </c>
      <c r="D188" t="s">
        <v>406</v>
      </c>
      <c r="E188" t="s">
        <v>407</v>
      </c>
      <c r="F188">
        <v>2723103</v>
      </c>
      <c r="G188">
        <v>689288</v>
      </c>
      <c r="H188">
        <v>173368</v>
      </c>
      <c r="I188">
        <v>2723103</v>
      </c>
      <c r="J188">
        <v>1344698</v>
      </c>
      <c r="K188">
        <v>311473</v>
      </c>
      <c r="L188">
        <v>2723103</v>
      </c>
      <c r="M188">
        <v>2004161</v>
      </c>
      <c r="N188">
        <v>449577.5</v>
      </c>
      <c r="O188">
        <f>VLOOKUP(A188,[1]Hoja1!$A:$E,2,FALSE)</f>
        <v>2723103</v>
      </c>
      <c r="P188">
        <f>VLOOKUP(A188,[1]Hoja1!$A:$E,3,FALSE)</f>
        <v>2723103</v>
      </c>
      <c r="Q188">
        <f>VLOOKUP(A188,[1]Hoja1!$A:$E,4,FALSE)</f>
        <v>2723103</v>
      </c>
    </row>
    <row r="189" spans="1:17" x14ac:dyDescent="0.25">
      <c r="A189" t="s">
        <v>575</v>
      </c>
      <c r="B189" t="s">
        <v>557</v>
      </c>
      <c r="C189" t="s">
        <v>2059</v>
      </c>
      <c r="D189" t="s">
        <v>333</v>
      </c>
      <c r="E189" t="s">
        <v>334</v>
      </c>
      <c r="F189">
        <v>34335637</v>
      </c>
      <c r="G189">
        <v>8616218</v>
      </c>
      <c r="H189">
        <v>658950</v>
      </c>
      <c r="I189">
        <v>34335637</v>
      </c>
      <c r="J189">
        <v>17133050</v>
      </c>
      <c r="K189">
        <v>1183875</v>
      </c>
      <c r="L189">
        <v>34335637</v>
      </c>
      <c r="M189">
        <v>27357774.759999998</v>
      </c>
      <c r="N189">
        <v>21405575</v>
      </c>
      <c r="O189">
        <f>VLOOKUP(A189,[1]Hoja1!$A:$E,2,FALSE)</f>
        <v>34335637</v>
      </c>
      <c r="P189">
        <f>VLOOKUP(A189,[1]Hoja1!$A:$E,3,FALSE)</f>
        <v>34335637</v>
      </c>
      <c r="Q189">
        <f>VLOOKUP(A189,[1]Hoja1!$A:$E,4,FALSE)</f>
        <v>28460334.140000001</v>
      </c>
    </row>
    <row r="190" spans="1:17" x14ac:dyDescent="0.25">
      <c r="A190" t="s">
        <v>576</v>
      </c>
      <c r="B190" t="s">
        <v>577</v>
      </c>
      <c r="C190" t="s">
        <v>2060</v>
      </c>
      <c r="D190" t="s">
        <v>254</v>
      </c>
      <c r="E190" t="s">
        <v>255</v>
      </c>
      <c r="F190">
        <v>246839712</v>
      </c>
      <c r="G190">
        <v>73172791.120000005</v>
      </c>
      <c r="H190">
        <v>47351549.069999978</v>
      </c>
      <c r="I190">
        <v>249339712</v>
      </c>
      <c r="J190">
        <v>126655721.21000001</v>
      </c>
      <c r="K190">
        <v>106352065.89000003</v>
      </c>
      <c r="L190">
        <v>249520929.52000001</v>
      </c>
      <c r="M190">
        <v>179535900.13000003</v>
      </c>
      <c r="N190">
        <v>158864985.75</v>
      </c>
      <c r="O190">
        <f>VLOOKUP(A190,[1]Hoja1!$A:$E,2,FALSE)</f>
        <v>249517709.19999999</v>
      </c>
      <c r="P190">
        <f>VLOOKUP(A190,[1]Hoja1!$A:$E,3,FALSE)</f>
        <v>249517709.19999999</v>
      </c>
      <c r="Q190">
        <f>VLOOKUP(A190,[1]Hoja1!$A:$E,4,FALSE)</f>
        <v>248375279.17999998</v>
      </c>
    </row>
    <row r="191" spans="1:17" x14ac:dyDescent="0.25">
      <c r="A191" t="s">
        <v>582</v>
      </c>
      <c r="B191" t="s">
        <v>577</v>
      </c>
      <c r="C191" t="s">
        <v>2060</v>
      </c>
      <c r="D191" t="s">
        <v>264</v>
      </c>
      <c r="E191" t="s">
        <v>265</v>
      </c>
      <c r="F191">
        <v>236500901</v>
      </c>
      <c r="G191">
        <v>72799585.200000003</v>
      </c>
      <c r="H191">
        <v>41770738.860000007</v>
      </c>
      <c r="I191">
        <v>236500903</v>
      </c>
      <c r="J191">
        <v>118889491.35000001</v>
      </c>
      <c r="K191">
        <v>95402924.430000007</v>
      </c>
      <c r="L191">
        <v>236319685.47999999</v>
      </c>
      <c r="M191">
        <v>173466157.82999998</v>
      </c>
      <c r="N191">
        <v>148747290.69999999</v>
      </c>
      <c r="O191">
        <f>VLOOKUP(A191,[1]Hoja1!$A:$E,2,FALSE)</f>
        <v>238491013.13999996</v>
      </c>
      <c r="P191">
        <f>VLOOKUP(A191,[1]Hoja1!$A:$E,3,FALSE)</f>
        <v>238491013.13999996</v>
      </c>
      <c r="Q191">
        <f>VLOOKUP(A191,[1]Hoja1!$A:$E,4,FALSE)</f>
        <v>231867157.52999997</v>
      </c>
    </row>
    <row r="192" spans="1:17" x14ac:dyDescent="0.25">
      <c r="A192" t="s">
        <v>583</v>
      </c>
      <c r="B192" t="s">
        <v>577</v>
      </c>
      <c r="C192" t="s">
        <v>2060</v>
      </c>
      <c r="D192" t="s">
        <v>273</v>
      </c>
      <c r="E192" t="s">
        <v>274</v>
      </c>
      <c r="F192">
        <v>15580593</v>
      </c>
      <c r="G192">
        <v>4744608</v>
      </c>
      <c r="H192">
        <v>3229120.2800000003</v>
      </c>
      <c r="I192">
        <v>15580593</v>
      </c>
      <c r="J192">
        <v>8096508.5999999996</v>
      </c>
      <c r="K192">
        <v>7254342.3399999971</v>
      </c>
      <c r="L192">
        <v>15580593</v>
      </c>
      <c r="M192">
        <v>11316550.600000001</v>
      </c>
      <c r="N192">
        <v>10493676.250000002</v>
      </c>
      <c r="O192">
        <f>VLOOKUP(A192,[1]Hoja1!$A:$E,2,FALSE)</f>
        <v>15580592.999999998</v>
      </c>
      <c r="P192">
        <f>VLOOKUP(A192,[1]Hoja1!$A:$E,3,FALSE)</f>
        <v>15580592.999999998</v>
      </c>
      <c r="Q192">
        <f>VLOOKUP(A192,[1]Hoja1!$A:$E,4,FALSE)</f>
        <v>15534639.15</v>
      </c>
    </row>
    <row r="193" spans="1:17" x14ac:dyDescent="0.25">
      <c r="A193" t="s">
        <v>584</v>
      </c>
      <c r="B193" t="s">
        <v>577</v>
      </c>
      <c r="C193" t="s">
        <v>2060</v>
      </c>
      <c r="D193" t="s">
        <v>281</v>
      </c>
      <c r="E193" t="s">
        <v>282</v>
      </c>
      <c r="F193">
        <v>8657140</v>
      </c>
      <c r="G193">
        <v>2889252</v>
      </c>
      <c r="H193">
        <v>1550233.0999999996</v>
      </c>
      <c r="I193">
        <v>8657140</v>
      </c>
      <c r="J193">
        <v>4409129.9399999995</v>
      </c>
      <c r="K193">
        <v>3207999.6000000006</v>
      </c>
      <c r="L193">
        <v>8657140</v>
      </c>
      <c r="M193">
        <v>6445835.4199999999</v>
      </c>
      <c r="N193">
        <v>4782792.37</v>
      </c>
      <c r="O193">
        <f>VLOOKUP(A193,[1]Hoja1!$A:$E,2,FALSE)</f>
        <v>10648009.49</v>
      </c>
      <c r="P193">
        <f>VLOOKUP(A193,[1]Hoja1!$A:$E,3,FALSE)</f>
        <v>10648009.49</v>
      </c>
      <c r="Q193">
        <f>VLOOKUP(A193,[1]Hoja1!$A:$E,4,FALSE)</f>
        <v>8434217.1499999985</v>
      </c>
    </row>
    <row r="194" spans="1:17" x14ac:dyDescent="0.25">
      <c r="A194" t="s">
        <v>585</v>
      </c>
      <c r="B194" t="s">
        <v>577</v>
      </c>
      <c r="C194" t="s">
        <v>2060</v>
      </c>
      <c r="D194" t="s">
        <v>294</v>
      </c>
      <c r="E194" t="s">
        <v>295</v>
      </c>
      <c r="F194">
        <v>48408827</v>
      </c>
      <c r="G194">
        <v>14829958</v>
      </c>
      <c r="H194">
        <v>9465982.540000001</v>
      </c>
      <c r="I194">
        <v>48408827</v>
      </c>
      <c r="J194">
        <v>24461803.469999999</v>
      </c>
      <c r="K194">
        <v>21676151.610000003</v>
      </c>
      <c r="L194">
        <v>48408827</v>
      </c>
      <c r="M194">
        <v>35220574.969999999</v>
      </c>
      <c r="N194">
        <v>31526285.960000005</v>
      </c>
      <c r="O194">
        <f>VLOOKUP(A194,[1]Hoja1!$A:$E,2,FALSE)</f>
        <v>48408826.999999993</v>
      </c>
      <c r="P194">
        <f>VLOOKUP(A194,[1]Hoja1!$A:$E,3,FALSE)</f>
        <v>48408826.999999993</v>
      </c>
      <c r="Q194">
        <f>VLOOKUP(A194,[1]Hoja1!$A:$E,4,FALSE)</f>
        <v>47817429.660000004</v>
      </c>
    </row>
    <row r="195" spans="1:17" x14ac:dyDescent="0.25">
      <c r="A195" t="s">
        <v>586</v>
      </c>
      <c r="B195" t="s">
        <v>577</v>
      </c>
      <c r="C195" t="s">
        <v>2060</v>
      </c>
      <c r="D195" t="s">
        <v>244</v>
      </c>
      <c r="E195" t="s">
        <v>245</v>
      </c>
      <c r="F195">
        <v>519491245.67000002</v>
      </c>
      <c r="G195">
        <v>143622088.55000001</v>
      </c>
      <c r="H195">
        <v>88425770.5</v>
      </c>
      <c r="I195">
        <v>515491245.67000002</v>
      </c>
      <c r="J195">
        <v>243986467.19000003</v>
      </c>
      <c r="K195">
        <v>197641221.98999995</v>
      </c>
      <c r="L195">
        <v>500218307.49000001</v>
      </c>
      <c r="M195">
        <v>346285915.80000001</v>
      </c>
      <c r="N195">
        <v>300679776.07999986</v>
      </c>
      <c r="O195">
        <f>VLOOKUP(A195,[1]Hoja1!$A:$E,2,FALSE)</f>
        <v>485498849.87000006</v>
      </c>
      <c r="P195">
        <f>VLOOKUP(A195,[1]Hoja1!$A:$E,3,FALSE)</f>
        <v>485498849.87000006</v>
      </c>
      <c r="Q195">
        <f>VLOOKUP(A195,[1]Hoja1!$A:$E,4,FALSE)</f>
        <v>477611047</v>
      </c>
    </row>
    <row r="196" spans="1:17" x14ac:dyDescent="0.25">
      <c r="A196" t="s">
        <v>587</v>
      </c>
      <c r="B196" t="s">
        <v>577</v>
      </c>
      <c r="C196" t="s">
        <v>2060</v>
      </c>
      <c r="D196" t="s">
        <v>301</v>
      </c>
      <c r="E196" t="s">
        <v>302</v>
      </c>
      <c r="F196">
        <v>81058880</v>
      </c>
      <c r="G196">
        <v>23123986</v>
      </c>
      <c r="H196">
        <v>15424867.879999999</v>
      </c>
      <c r="I196">
        <v>77058880</v>
      </c>
      <c r="J196">
        <v>39557222</v>
      </c>
      <c r="K196">
        <v>34453553.439999998</v>
      </c>
      <c r="L196">
        <v>77058880</v>
      </c>
      <c r="M196">
        <v>58625146.5</v>
      </c>
      <c r="N196">
        <v>54201946.520000011</v>
      </c>
      <c r="O196">
        <f>VLOOKUP(A196,[1]Hoja1!$A:$E,2,FALSE)</f>
        <v>77055615.659999982</v>
      </c>
      <c r="P196">
        <f>VLOOKUP(A196,[1]Hoja1!$A:$E,3,FALSE)</f>
        <v>77055615.659999982</v>
      </c>
      <c r="Q196">
        <f>VLOOKUP(A196,[1]Hoja1!$A:$E,4,FALSE)</f>
        <v>73646236.319999993</v>
      </c>
    </row>
    <row r="197" spans="1:17" x14ac:dyDescent="0.25">
      <c r="A197" t="s">
        <v>588</v>
      </c>
      <c r="B197" t="s">
        <v>577</v>
      </c>
      <c r="C197" t="s">
        <v>2060</v>
      </c>
      <c r="D197" t="s">
        <v>309</v>
      </c>
      <c r="E197" t="s">
        <v>310</v>
      </c>
      <c r="F197">
        <v>503361373</v>
      </c>
      <c r="G197">
        <v>139212125</v>
      </c>
      <c r="H197">
        <v>75078905.719999999</v>
      </c>
      <c r="I197">
        <v>508861373</v>
      </c>
      <c r="J197">
        <v>271946573.28999996</v>
      </c>
      <c r="K197">
        <v>173923596.89000002</v>
      </c>
      <c r="L197">
        <v>590226063.89999998</v>
      </c>
      <c r="M197">
        <v>469222924.75</v>
      </c>
      <c r="N197">
        <v>327084397.14000005</v>
      </c>
      <c r="O197">
        <f>VLOOKUP(A197,[1]Hoja1!$A:$E,2,FALSE)</f>
        <v>620109628.75</v>
      </c>
      <c r="P197">
        <f>VLOOKUP(A197,[1]Hoja1!$A:$E,3,FALSE)</f>
        <v>620109628.75</v>
      </c>
      <c r="Q197">
        <f>VLOOKUP(A197,[1]Hoja1!$A:$E,4,FALSE)</f>
        <v>602022502.37</v>
      </c>
    </row>
    <row r="198" spans="1:17" x14ac:dyDescent="0.25">
      <c r="A198" t="s">
        <v>589</v>
      </c>
      <c r="B198" t="s">
        <v>577</v>
      </c>
      <c r="C198" t="s">
        <v>2060</v>
      </c>
      <c r="D198" t="s">
        <v>98</v>
      </c>
      <c r="E198" t="s">
        <v>99</v>
      </c>
      <c r="F198">
        <v>223324779</v>
      </c>
      <c r="G198">
        <v>64837337.759999998</v>
      </c>
      <c r="H198">
        <v>41237234.099999994</v>
      </c>
      <c r="I198">
        <v>223324779</v>
      </c>
      <c r="J198">
        <v>113830125.63</v>
      </c>
      <c r="K198">
        <v>93543820.860000014</v>
      </c>
      <c r="L198">
        <v>223324779</v>
      </c>
      <c r="M198">
        <v>168883266.35000002</v>
      </c>
      <c r="N198">
        <v>150139697.24000001</v>
      </c>
      <c r="O198">
        <f>VLOOKUP(A198,[1]Hoja1!$A:$E,2,FALSE)</f>
        <v>220873444.36999997</v>
      </c>
      <c r="P198">
        <f>VLOOKUP(A198,[1]Hoja1!$A:$E,3,FALSE)</f>
        <v>220873444.36999997</v>
      </c>
      <c r="Q198">
        <f>VLOOKUP(A198,[1]Hoja1!$A:$E,4,FALSE)</f>
        <v>214562303.14999998</v>
      </c>
    </row>
    <row r="199" spans="1:17" x14ac:dyDescent="0.25">
      <c r="A199" t="s">
        <v>590</v>
      </c>
      <c r="B199" t="s">
        <v>577</v>
      </c>
      <c r="C199" t="s">
        <v>2060</v>
      </c>
      <c r="D199" t="s">
        <v>114</v>
      </c>
      <c r="E199" t="s">
        <v>115</v>
      </c>
      <c r="F199">
        <v>3366554.08</v>
      </c>
      <c r="G199">
        <v>299574.7</v>
      </c>
      <c r="H199">
        <v>0</v>
      </c>
      <c r="I199">
        <v>5352457.05</v>
      </c>
      <c r="J199">
        <v>2010086.12</v>
      </c>
      <c r="K199">
        <v>0</v>
      </c>
      <c r="L199">
        <v>6600539.6200000001</v>
      </c>
      <c r="M199">
        <v>4449490.79</v>
      </c>
      <c r="N199">
        <v>0</v>
      </c>
      <c r="O199">
        <f>VLOOKUP(A199,[1]Hoja1!$A:$E,2,FALSE)</f>
        <v>747221.85</v>
      </c>
      <c r="P199">
        <f>VLOOKUP(A199,[1]Hoja1!$A:$E,3,FALSE)</f>
        <v>747221.85</v>
      </c>
      <c r="Q199">
        <f>VLOOKUP(A199,[1]Hoja1!$A:$E,4,FALSE)</f>
        <v>0</v>
      </c>
    </row>
    <row r="200" spans="1:17" x14ac:dyDescent="0.25">
      <c r="A200" t="s">
        <v>591</v>
      </c>
      <c r="B200" t="s">
        <v>577</v>
      </c>
      <c r="C200" t="s">
        <v>2060</v>
      </c>
      <c r="D200" t="s">
        <v>119</v>
      </c>
      <c r="E200" t="s">
        <v>120</v>
      </c>
      <c r="F200">
        <v>14437057</v>
      </c>
      <c r="G200">
        <v>3804288</v>
      </c>
      <c r="H200">
        <v>2579798.39</v>
      </c>
      <c r="I200">
        <v>14437057</v>
      </c>
      <c r="J200">
        <v>7534543.9699999997</v>
      </c>
      <c r="K200">
        <v>5392868.9100000001</v>
      </c>
      <c r="L200">
        <v>14437057</v>
      </c>
      <c r="M200">
        <v>11123248.469999999</v>
      </c>
      <c r="N200">
        <v>7984253.46</v>
      </c>
      <c r="O200">
        <f>VLOOKUP(A200,[1]Hoja1!$A:$E,2,FALSE)</f>
        <v>17126259.329999998</v>
      </c>
      <c r="P200">
        <f>VLOOKUP(A200,[1]Hoja1!$A:$E,3,FALSE)</f>
        <v>17126259.329999998</v>
      </c>
      <c r="Q200">
        <f>VLOOKUP(A200,[1]Hoja1!$A:$E,4,FALSE)</f>
        <v>17086115.419999998</v>
      </c>
    </row>
    <row r="201" spans="1:17" x14ac:dyDescent="0.25">
      <c r="A201" t="s">
        <v>592</v>
      </c>
      <c r="B201" t="s">
        <v>577</v>
      </c>
      <c r="C201" t="s">
        <v>2060</v>
      </c>
      <c r="D201" t="s">
        <v>319</v>
      </c>
      <c r="E201" t="s">
        <v>320</v>
      </c>
      <c r="F201">
        <v>82723808</v>
      </c>
      <c r="G201">
        <v>20594467</v>
      </c>
      <c r="H201">
        <v>0</v>
      </c>
      <c r="I201">
        <v>82723808</v>
      </c>
      <c r="J201">
        <v>48628926.590000004</v>
      </c>
      <c r="K201">
        <v>40076422.939999998</v>
      </c>
      <c r="L201">
        <v>82723808</v>
      </c>
      <c r="M201">
        <v>74524579.100000009</v>
      </c>
      <c r="N201">
        <v>66791878.210000001</v>
      </c>
      <c r="O201">
        <f>VLOOKUP(A201,[1]Hoja1!$A:$E,2,FALSE)</f>
        <v>82723808</v>
      </c>
      <c r="P201">
        <f>VLOOKUP(A201,[1]Hoja1!$A:$E,3,FALSE)</f>
        <v>82723808</v>
      </c>
      <c r="Q201">
        <f>VLOOKUP(A201,[1]Hoja1!$A:$E,4,FALSE)</f>
        <v>82456365.900000006</v>
      </c>
    </row>
    <row r="202" spans="1:17" x14ac:dyDescent="0.25">
      <c r="A202" t="s">
        <v>593</v>
      </c>
      <c r="B202" t="s">
        <v>577</v>
      </c>
      <c r="C202" t="s">
        <v>2060</v>
      </c>
      <c r="D202" t="s">
        <v>333</v>
      </c>
      <c r="E202" t="s">
        <v>334</v>
      </c>
      <c r="F202">
        <v>64629598</v>
      </c>
      <c r="G202">
        <v>15279725</v>
      </c>
      <c r="H202">
        <v>13621000.530000001</v>
      </c>
      <c r="I202">
        <v>64629596</v>
      </c>
      <c r="J202">
        <v>27588323.079999998</v>
      </c>
      <c r="K202">
        <v>24203122.859999999</v>
      </c>
      <c r="L202">
        <v>64629596</v>
      </c>
      <c r="M202">
        <v>45042111.079999998</v>
      </c>
      <c r="N202">
        <v>38845391.920000002</v>
      </c>
      <c r="O202">
        <f>VLOOKUP(A202,[1]Hoja1!$A:$E,2,FALSE)</f>
        <v>57088533.719999999</v>
      </c>
      <c r="P202">
        <f>VLOOKUP(A202,[1]Hoja1!$A:$E,3,FALSE)</f>
        <v>57088533.719999999</v>
      </c>
      <c r="Q202">
        <f>VLOOKUP(A202,[1]Hoja1!$A:$E,4,FALSE)</f>
        <v>56569499.529999994</v>
      </c>
    </row>
    <row r="203" spans="1:17" x14ac:dyDescent="0.25">
      <c r="A203" t="s">
        <v>594</v>
      </c>
      <c r="B203" t="s">
        <v>595</v>
      </c>
      <c r="C203" t="s">
        <v>2061</v>
      </c>
      <c r="D203" t="s">
        <v>244</v>
      </c>
      <c r="E203" t="s">
        <v>245</v>
      </c>
      <c r="F203">
        <v>489405399</v>
      </c>
      <c r="G203">
        <v>119981065</v>
      </c>
      <c r="H203">
        <v>69258295.060000002</v>
      </c>
      <c r="I203">
        <v>489405399</v>
      </c>
      <c r="J203">
        <v>244414591</v>
      </c>
      <c r="K203">
        <v>166634634.22000006</v>
      </c>
      <c r="L203">
        <v>489405399</v>
      </c>
      <c r="M203">
        <v>348098602.52999997</v>
      </c>
      <c r="N203">
        <v>257363791.69999996</v>
      </c>
      <c r="O203">
        <f>VLOOKUP(A203,[1]Hoja1!$A:$E,2,FALSE)</f>
        <v>474996019.72000003</v>
      </c>
      <c r="P203">
        <f>VLOOKUP(A203,[1]Hoja1!$A:$E,3,FALSE)</f>
        <v>474996019.72000003</v>
      </c>
      <c r="Q203">
        <f>VLOOKUP(A203,[1]Hoja1!$A:$E,4,FALSE)</f>
        <v>420539513.25</v>
      </c>
    </row>
    <row r="204" spans="1:17" x14ac:dyDescent="0.25">
      <c r="A204" t="s">
        <v>600</v>
      </c>
      <c r="B204" t="s">
        <v>595</v>
      </c>
      <c r="C204" t="s">
        <v>2061</v>
      </c>
      <c r="D204" t="s">
        <v>254</v>
      </c>
      <c r="E204" t="s">
        <v>255</v>
      </c>
      <c r="F204">
        <v>695369111.60000002</v>
      </c>
      <c r="G204">
        <v>198024519.06</v>
      </c>
      <c r="H204">
        <v>107805237.72999999</v>
      </c>
      <c r="I204">
        <v>697003163.33000004</v>
      </c>
      <c r="J204">
        <v>409646674.26999998</v>
      </c>
      <c r="K204">
        <v>288461648.09000003</v>
      </c>
      <c r="L204">
        <v>697829135.83000004</v>
      </c>
      <c r="M204">
        <v>575462179.55999994</v>
      </c>
      <c r="N204">
        <v>481261974.26000005</v>
      </c>
      <c r="O204">
        <f>VLOOKUP(A204,[1]Hoja1!$A:$E,2,FALSE)</f>
        <v>697501739.5200001</v>
      </c>
      <c r="P204">
        <f>VLOOKUP(A204,[1]Hoja1!$A:$E,3,FALSE)</f>
        <v>697501739.5200001</v>
      </c>
      <c r="Q204">
        <f>VLOOKUP(A204,[1]Hoja1!$A:$E,4,FALSE)</f>
        <v>654907700.03000009</v>
      </c>
    </row>
    <row r="205" spans="1:17" x14ac:dyDescent="0.25">
      <c r="A205" t="s">
        <v>601</v>
      </c>
      <c r="B205" t="s">
        <v>595</v>
      </c>
      <c r="C205" t="s">
        <v>2061</v>
      </c>
      <c r="D205" t="s">
        <v>264</v>
      </c>
      <c r="E205" t="s">
        <v>265</v>
      </c>
      <c r="F205">
        <v>234402032</v>
      </c>
      <c r="G205">
        <v>69808375</v>
      </c>
      <c r="H205">
        <v>43097560.469999991</v>
      </c>
      <c r="I205">
        <v>234402032</v>
      </c>
      <c r="J205">
        <v>139853842.31999999</v>
      </c>
      <c r="K205">
        <v>100656992.48000002</v>
      </c>
      <c r="L205">
        <v>234402032</v>
      </c>
      <c r="M205">
        <v>191400542</v>
      </c>
      <c r="N205">
        <v>159596788.64999998</v>
      </c>
      <c r="O205">
        <f>VLOOKUP(A205,[1]Hoja1!$A:$E,2,FALSE)</f>
        <v>235871365.64000005</v>
      </c>
      <c r="P205">
        <f>VLOOKUP(A205,[1]Hoja1!$A:$E,3,FALSE)</f>
        <v>235871365.64000005</v>
      </c>
      <c r="Q205">
        <f>VLOOKUP(A205,[1]Hoja1!$A:$E,4,FALSE)</f>
        <v>229296102.34000003</v>
      </c>
    </row>
    <row r="206" spans="1:17" x14ac:dyDescent="0.25">
      <c r="A206" t="s">
        <v>602</v>
      </c>
      <c r="B206" t="s">
        <v>595</v>
      </c>
      <c r="C206" t="s">
        <v>2061</v>
      </c>
      <c r="D206" t="s">
        <v>273</v>
      </c>
      <c r="E206" t="s">
        <v>274</v>
      </c>
      <c r="F206">
        <v>42815009</v>
      </c>
      <c r="G206">
        <v>14980876</v>
      </c>
      <c r="H206">
        <v>6191543.0699999994</v>
      </c>
      <c r="I206">
        <v>42815009</v>
      </c>
      <c r="J206">
        <v>28759008</v>
      </c>
      <c r="K206">
        <v>18791293.25</v>
      </c>
      <c r="L206">
        <v>42815009</v>
      </c>
      <c r="M206">
        <v>37090419</v>
      </c>
      <c r="N206">
        <v>28918091.979999997</v>
      </c>
      <c r="O206">
        <f>VLOOKUP(A206,[1]Hoja1!$A:$E,2,FALSE)</f>
        <v>42815008.999999993</v>
      </c>
      <c r="P206">
        <f>VLOOKUP(A206,[1]Hoja1!$A:$E,3,FALSE)</f>
        <v>42815008.999999993</v>
      </c>
      <c r="Q206">
        <f>VLOOKUP(A206,[1]Hoja1!$A:$E,4,FALSE)</f>
        <v>42138956.949999988</v>
      </c>
    </row>
    <row r="207" spans="1:17" x14ac:dyDescent="0.25">
      <c r="A207" t="s">
        <v>603</v>
      </c>
      <c r="B207" t="s">
        <v>595</v>
      </c>
      <c r="C207" t="s">
        <v>2061</v>
      </c>
      <c r="D207" t="s">
        <v>281</v>
      </c>
      <c r="E207" t="s">
        <v>282</v>
      </c>
      <c r="F207">
        <v>10585546</v>
      </c>
      <c r="G207">
        <v>4700939</v>
      </c>
      <c r="H207">
        <v>1179224.54</v>
      </c>
      <c r="I207">
        <v>10585546</v>
      </c>
      <c r="J207">
        <v>7581321</v>
      </c>
      <c r="K207">
        <v>3034149.9399999995</v>
      </c>
      <c r="L207">
        <v>10585546</v>
      </c>
      <c r="M207">
        <v>9041773</v>
      </c>
      <c r="N207">
        <v>8489176.2699999996</v>
      </c>
      <c r="O207">
        <f>VLOOKUP(A207,[1]Hoja1!$A:$E,2,FALSE)</f>
        <v>10585546</v>
      </c>
      <c r="P207">
        <f>VLOOKUP(A207,[1]Hoja1!$A:$E,3,FALSE)</f>
        <v>10585546</v>
      </c>
      <c r="Q207">
        <f>VLOOKUP(A207,[1]Hoja1!$A:$E,4,FALSE)</f>
        <v>10560134.870000001</v>
      </c>
    </row>
    <row r="208" spans="1:17" x14ac:dyDescent="0.25">
      <c r="A208" t="s">
        <v>604</v>
      </c>
      <c r="B208" t="s">
        <v>595</v>
      </c>
      <c r="C208" t="s">
        <v>2061</v>
      </c>
      <c r="D208" t="s">
        <v>294</v>
      </c>
      <c r="E208" t="s">
        <v>295</v>
      </c>
      <c r="F208">
        <v>20560496</v>
      </c>
      <c r="G208">
        <v>4837196</v>
      </c>
      <c r="H208">
        <v>1507220.03</v>
      </c>
      <c r="I208">
        <v>20560496</v>
      </c>
      <c r="J208">
        <v>10999670</v>
      </c>
      <c r="K208">
        <v>6969475.5499999998</v>
      </c>
      <c r="L208">
        <v>20560496</v>
      </c>
      <c r="M208">
        <v>16186465</v>
      </c>
      <c r="N208">
        <v>10415816.220000001</v>
      </c>
      <c r="O208">
        <f>VLOOKUP(A208,[1]Hoja1!$A:$E,2,FALSE)</f>
        <v>20560496</v>
      </c>
      <c r="P208">
        <f>VLOOKUP(A208,[1]Hoja1!$A:$E,3,FALSE)</f>
        <v>20560496</v>
      </c>
      <c r="Q208">
        <f>VLOOKUP(A208,[1]Hoja1!$A:$E,4,FALSE)</f>
        <v>16314700.379999999</v>
      </c>
    </row>
    <row r="209" spans="1:17" x14ac:dyDescent="0.25">
      <c r="A209" t="s">
        <v>605</v>
      </c>
      <c r="B209" t="s">
        <v>595</v>
      </c>
      <c r="C209" t="s">
        <v>2061</v>
      </c>
      <c r="D209" t="s">
        <v>301</v>
      </c>
      <c r="E209" t="s">
        <v>302</v>
      </c>
      <c r="F209">
        <v>38892511</v>
      </c>
      <c r="G209">
        <v>10814346</v>
      </c>
      <c r="H209">
        <v>8083119.0900000008</v>
      </c>
      <c r="I209">
        <v>38892511</v>
      </c>
      <c r="J209">
        <v>22798165</v>
      </c>
      <c r="K209">
        <v>17171979.219999999</v>
      </c>
      <c r="L209">
        <v>38892511</v>
      </c>
      <c r="M209">
        <v>30012227</v>
      </c>
      <c r="N209">
        <v>25981284.489999995</v>
      </c>
      <c r="O209">
        <f>VLOOKUP(A209,[1]Hoja1!$A:$E,2,FALSE)</f>
        <v>38393176</v>
      </c>
      <c r="P209">
        <f>VLOOKUP(A209,[1]Hoja1!$A:$E,3,FALSE)</f>
        <v>38393176</v>
      </c>
      <c r="Q209">
        <f>VLOOKUP(A209,[1]Hoja1!$A:$E,4,FALSE)</f>
        <v>37335156.639999993</v>
      </c>
    </row>
    <row r="210" spans="1:17" x14ac:dyDescent="0.25">
      <c r="A210" t="s">
        <v>606</v>
      </c>
      <c r="B210" t="s">
        <v>595</v>
      </c>
      <c r="C210" t="s">
        <v>2061</v>
      </c>
      <c r="D210" t="s">
        <v>309</v>
      </c>
      <c r="E210" t="s">
        <v>310</v>
      </c>
      <c r="F210">
        <v>968126594.75999999</v>
      </c>
      <c r="G210">
        <v>270460901.75999999</v>
      </c>
      <c r="H210">
        <v>108342357.82000002</v>
      </c>
      <c r="I210">
        <v>971342937.1099999</v>
      </c>
      <c r="J210">
        <v>637273887.78999996</v>
      </c>
      <c r="K210">
        <v>319607239.78999996</v>
      </c>
      <c r="L210">
        <v>1029485366.1099999</v>
      </c>
      <c r="M210">
        <v>920724476.35000002</v>
      </c>
      <c r="N210">
        <v>818767384.29000044</v>
      </c>
      <c r="O210">
        <f>VLOOKUP(A210,[1]Hoja1!$A:$E,2,FALSE)</f>
        <v>1057193074.23</v>
      </c>
      <c r="P210">
        <f>VLOOKUP(A210,[1]Hoja1!$A:$E,3,FALSE)</f>
        <v>1057193074.23</v>
      </c>
      <c r="Q210">
        <f>VLOOKUP(A210,[1]Hoja1!$A:$E,4,FALSE)</f>
        <v>1010462200.1999999</v>
      </c>
    </row>
    <row r="211" spans="1:17" x14ac:dyDescent="0.25">
      <c r="A211" t="s">
        <v>607</v>
      </c>
      <c r="B211" t="s">
        <v>595</v>
      </c>
      <c r="C211" t="s">
        <v>2061</v>
      </c>
      <c r="D211" t="s">
        <v>98</v>
      </c>
      <c r="E211" t="s">
        <v>99</v>
      </c>
      <c r="F211">
        <v>330995436.90999997</v>
      </c>
      <c r="G211">
        <v>106985900.45</v>
      </c>
      <c r="H211">
        <v>37649496.219999999</v>
      </c>
      <c r="I211">
        <v>338979758.50999999</v>
      </c>
      <c r="J211">
        <v>212185645.56999996</v>
      </c>
      <c r="K211">
        <v>130409588.24000001</v>
      </c>
      <c r="L211">
        <v>345043228.14999998</v>
      </c>
      <c r="M211">
        <v>302427124.3499999</v>
      </c>
      <c r="N211">
        <v>258607693.22999999</v>
      </c>
      <c r="O211">
        <f>VLOOKUP(A211,[1]Hoja1!$A:$E,2,FALSE)</f>
        <v>354708838.3599999</v>
      </c>
      <c r="P211">
        <f>VLOOKUP(A211,[1]Hoja1!$A:$E,3,FALSE)</f>
        <v>354708838.3599999</v>
      </c>
      <c r="Q211">
        <f>VLOOKUP(A211,[1]Hoja1!$A:$E,4,FALSE)</f>
        <v>338475436.31999987</v>
      </c>
    </row>
    <row r="212" spans="1:17" x14ac:dyDescent="0.25">
      <c r="A212" t="s">
        <v>608</v>
      </c>
      <c r="B212" t="s">
        <v>595</v>
      </c>
      <c r="C212" t="s">
        <v>2061</v>
      </c>
      <c r="D212" t="s">
        <v>114</v>
      </c>
      <c r="E212" t="s">
        <v>115</v>
      </c>
      <c r="F212">
        <v>27081011.379999999</v>
      </c>
      <c r="G212">
        <v>6062499</v>
      </c>
      <c r="H212">
        <v>0</v>
      </c>
      <c r="I212">
        <v>22903934.32</v>
      </c>
      <c r="J212">
        <v>9849899.0999999996</v>
      </c>
      <c r="K212">
        <v>0</v>
      </c>
      <c r="L212">
        <v>19805779.73</v>
      </c>
      <c r="M212">
        <v>12746167.870000001</v>
      </c>
      <c r="N212">
        <v>0</v>
      </c>
      <c r="O212">
        <f>VLOOKUP(A212,[1]Hoja1!$A:$E,2,FALSE)</f>
        <v>5076750.95</v>
      </c>
      <c r="P212">
        <f>VLOOKUP(A212,[1]Hoja1!$A:$E,3,FALSE)</f>
        <v>5076750.95</v>
      </c>
      <c r="Q212">
        <f>VLOOKUP(A212,[1]Hoja1!$A:$E,4,FALSE)</f>
        <v>0</v>
      </c>
    </row>
    <row r="213" spans="1:17" x14ac:dyDescent="0.25">
      <c r="A213" t="s">
        <v>609</v>
      </c>
      <c r="B213" t="s">
        <v>595</v>
      </c>
      <c r="C213" t="s">
        <v>2061</v>
      </c>
      <c r="D213" t="s">
        <v>119</v>
      </c>
      <c r="E213" t="s">
        <v>120</v>
      </c>
      <c r="F213">
        <v>22041299</v>
      </c>
      <c r="G213">
        <v>8861830</v>
      </c>
      <c r="H213">
        <v>3241278.2500000005</v>
      </c>
      <c r="I213">
        <v>22041299</v>
      </c>
      <c r="J213">
        <v>15847345</v>
      </c>
      <c r="K213">
        <v>6894964.4500000011</v>
      </c>
      <c r="L213">
        <v>22041299</v>
      </c>
      <c r="M213">
        <v>18624354</v>
      </c>
      <c r="N213">
        <v>13996636.699999999</v>
      </c>
      <c r="O213">
        <f>VLOOKUP(A213,[1]Hoja1!$A:$E,2,FALSE)</f>
        <v>21939628.039999999</v>
      </c>
      <c r="P213">
        <f>VLOOKUP(A213,[1]Hoja1!$A:$E,3,FALSE)</f>
        <v>21939628.039999999</v>
      </c>
      <c r="Q213">
        <f>VLOOKUP(A213,[1]Hoja1!$A:$E,4,FALSE)</f>
        <v>20054723.909999996</v>
      </c>
    </row>
    <row r="214" spans="1:17" x14ac:dyDescent="0.25">
      <c r="A214" t="s">
        <v>610</v>
      </c>
      <c r="B214" t="s">
        <v>595</v>
      </c>
      <c r="C214" t="s">
        <v>2061</v>
      </c>
      <c r="D214" t="s">
        <v>319</v>
      </c>
      <c r="E214" t="s">
        <v>320</v>
      </c>
      <c r="F214">
        <v>124561134</v>
      </c>
      <c r="G214">
        <v>83040759</v>
      </c>
      <c r="H214">
        <v>0</v>
      </c>
      <c r="I214">
        <v>124561134</v>
      </c>
      <c r="J214">
        <v>124561134</v>
      </c>
      <c r="K214">
        <v>0</v>
      </c>
      <c r="L214">
        <v>124561134</v>
      </c>
      <c r="M214">
        <v>124561134</v>
      </c>
      <c r="N214">
        <v>92299199.960000008</v>
      </c>
      <c r="O214">
        <f>VLOOKUP(A214,[1]Hoja1!$A:$E,2,FALSE)</f>
        <v>124561134</v>
      </c>
      <c r="P214">
        <f>VLOOKUP(A214,[1]Hoja1!$A:$E,3,FALSE)</f>
        <v>124561134</v>
      </c>
      <c r="Q214">
        <f>VLOOKUP(A214,[1]Hoja1!$A:$E,4,FALSE)</f>
        <v>111579105.32000001</v>
      </c>
    </row>
    <row r="215" spans="1:17" x14ac:dyDescent="0.25">
      <c r="A215" t="s">
        <v>611</v>
      </c>
      <c r="B215" t="s">
        <v>595</v>
      </c>
      <c r="C215" t="s">
        <v>2061</v>
      </c>
      <c r="D215" t="s">
        <v>325</v>
      </c>
      <c r="E215" t="s">
        <v>326</v>
      </c>
      <c r="F215">
        <v>4000000</v>
      </c>
      <c r="G215">
        <v>727285</v>
      </c>
      <c r="H215">
        <v>363628</v>
      </c>
      <c r="I215">
        <v>4000000</v>
      </c>
      <c r="J215">
        <v>1818190</v>
      </c>
      <c r="K215">
        <v>1818140</v>
      </c>
      <c r="L215">
        <v>4000000</v>
      </c>
      <c r="M215">
        <v>2909095</v>
      </c>
      <c r="N215">
        <v>2545396</v>
      </c>
      <c r="O215">
        <f>VLOOKUP(A215,[1]Hoja1!$A:$E,2,FALSE)</f>
        <v>4000000</v>
      </c>
      <c r="P215">
        <f>VLOOKUP(A215,[1]Hoja1!$A:$E,3,FALSE)</f>
        <v>4000000</v>
      </c>
      <c r="Q215">
        <f>VLOOKUP(A215,[1]Hoja1!$A:$E,4,FALSE)</f>
        <v>3969704</v>
      </c>
    </row>
    <row r="216" spans="1:17" x14ac:dyDescent="0.25">
      <c r="A216" t="s">
        <v>612</v>
      </c>
      <c r="B216" t="s">
        <v>595</v>
      </c>
      <c r="C216" t="s">
        <v>2061</v>
      </c>
      <c r="D216" t="s">
        <v>406</v>
      </c>
      <c r="E216" t="s">
        <v>407</v>
      </c>
      <c r="F216">
        <v>49640000</v>
      </c>
      <c r="G216">
        <v>4937562</v>
      </c>
      <c r="H216">
        <v>901801</v>
      </c>
      <c r="I216">
        <v>49640000</v>
      </c>
      <c r="J216">
        <v>36749814</v>
      </c>
      <c r="K216">
        <v>35189634</v>
      </c>
      <c r="L216">
        <v>49640000</v>
      </c>
      <c r="M216">
        <v>46011182</v>
      </c>
      <c r="N216">
        <v>41977532.030000001</v>
      </c>
      <c r="O216">
        <f>VLOOKUP(A216,[1]Hoja1!$A:$E,2,FALSE)</f>
        <v>49640000</v>
      </c>
      <c r="P216">
        <f>VLOOKUP(A216,[1]Hoja1!$A:$E,3,FALSE)</f>
        <v>49640000</v>
      </c>
      <c r="Q216">
        <f>VLOOKUP(A216,[1]Hoja1!$A:$E,4,FALSE)</f>
        <v>48868605.030000001</v>
      </c>
    </row>
    <row r="217" spans="1:17" x14ac:dyDescent="0.25">
      <c r="A217" t="s">
        <v>613</v>
      </c>
      <c r="B217" t="s">
        <v>595</v>
      </c>
      <c r="C217" t="s">
        <v>2061</v>
      </c>
      <c r="D217" t="s">
        <v>333</v>
      </c>
      <c r="E217" t="s">
        <v>334</v>
      </c>
      <c r="F217">
        <v>13286189</v>
      </c>
      <c r="G217">
        <v>9021189</v>
      </c>
      <c r="H217">
        <v>272000</v>
      </c>
      <c r="I217">
        <v>13286189</v>
      </c>
      <c r="J217">
        <v>9912189</v>
      </c>
      <c r="K217">
        <v>6022663.5999999996</v>
      </c>
      <c r="L217">
        <v>13286189</v>
      </c>
      <c r="M217">
        <v>13194784.300000001</v>
      </c>
      <c r="N217">
        <v>9937242.1000000015</v>
      </c>
      <c r="O217">
        <f>VLOOKUP(A217,[1]Hoja1!$A:$E,2,FALSE)</f>
        <v>13286189</v>
      </c>
      <c r="P217">
        <f>VLOOKUP(A217,[1]Hoja1!$A:$E,3,FALSE)</f>
        <v>13286189</v>
      </c>
      <c r="Q217">
        <f>VLOOKUP(A217,[1]Hoja1!$A:$E,4,FALSE)</f>
        <v>12384496.359999999</v>
      </c>
    </row>
    <row r="218" spans="1:17" x14ac:dyDescent="0.25">
      <c r="A218" t="s">
        <v>614</v>
      </c>
      <c r="B218" t="s">
        <v>615</v>
      </c>
      <c r="C218" t="s">
        <v>2062</v>
      </c>
      <c r="D218" t="s">
        <v>244</v>
      </c>
      <c r="E218" t="s">
        <v>245</v>
      </c>
      <c r="F218">
        <v>319686713</v>
      </c>
      <c r="G218">
        <v>69155533</v>
      </c>
      <c r="H218">
        <v>32667234.569999997</v>
      </c>
      <c r="I218">
        <v>319686713</v>
      </c>
      <c r="J218">
        <v>156067329</v>
      </c>
      <c r="K218">
        <v>125516830.16</v>
      </c>
      <c r="L218">
        <v>314149713</v>
      </c>
      <c r="M218">
        <v>229282450.11000001</v>
      </c>
      <c r="N218">
        <v>193366237.58999997</v>
      </c>
      <c r="O218">
        <f>VLOOKUP(A218,[1]Hoja1!$A:$E,2,FALSE)</f>
        <v>307473203.29999995</v>
      </c>
      <c r="P218">
        <f>VLOOKUP(A218,[1]Hoja1!$A:$E,3,FALSE)</f>
        <v>307473203.29999995</v>
      </c>
      <c r="Q218">
        <f>VLOOKUP(A218,[1]Hoja1!$A:$E,4,FALSE)</f>
        <v>283976992.63999999</v>
      </c>
    </row>
    <row r="219" spans="1:17" x14ac:dyDescent="0.25">
      <c r="A219" t="s">
        <v>620</v>
      </c>
      <c r="B219" t="s">
        <v>615</v>
      </c>
      <c r="C219" t="s">
        <v>2062</v>
      </c>
      <c r="D219" t="s">
        <v>254</v>
      </c>
      <c r="E219" t="s">
        <v>255</v>
      </c>
      <c r="F219">
        <v>1146530575</v>
      </c>
      <c r="G219">
        <v>260962127</v>
      </c>
      <c r="H219">
        <v>184129127.15000001</v>
      </c>
      <c r="I219">
        <v>1140000575</v>
      </c>
      <c r="J219">
        <v>516458841</v>
      </c>
      <c r="K219">
        <v>415981863.39999992</v>
      </c>
      <c r="L219">
        <v>1119321262.9000001</v>
      </c>
      <c r="M219">
        <v>763743653.12999988</v>
      </c>
      <c r="N219">
        <v>644356635.13999999</v>
      </c>
      <c r="O219">
        <f>VLOOKUP(A219,[1]Hoja1!$A:$E,2,FALSE)</f>
        <v>1119430857</v>
      </c>
      <c r="P219">
        <f>VLOOKUP(A219,[1]Hoja1!$A:$E,3,FALSE)</f>
        <v>1119430857</v>
      </c>
      <c r="Q219">
        <f>VLOOKUP(A219,[1]Hoja1!$A:$E,4,FALSE)</f>
        <v>1084317914.04</v>
      </c>
    </row>
    <row r="220" spans="1:17" x14ac:dyDescent="0.25">
      <c r="A220" t="s">
        <v>621</v>
      </c>
      <c r="B220" t="s">
        <v>615</v>
      </c>
      <c r="C220" t="s">
        <v>2062</v>
      </c>
      <c r="D220" t="s">
        <v>264</v>
      </c>
      <c r="E220" t="s">
        <v>265</v>
      </c>
      <c r="F220">
        <v>370374883</v>
      </c>
      <c r="G220">
        <v>96366489</v>
      </c>
      <c r="H220">
        <v>85244585.760000005</v>
      </c>
      <c r="I220">
        <v>370374883</v>
      </c>
      <c r="J220">
        <v>209967714</v>
      </c>
      <c r="K220">
        <v>192313048.72999999</v>
      </c>
      <c r="L220">
        <v>383374883</v>
      </c>
      <c r="M220">
        <v>322673433.25</v>
      </c>
      <c r="N220">
        <v>290858015.03000003</v>
      </c>
      <c r="O220">
        <f>VLOOKUP(A220,[1]Hoja1!$A:$E,2,FALSE)</f>
        <v>386302556.52000004</v>
      </c>
      <c r="P220">
        <f>VLOOKUP(A220,[1]Hoja1!$A:$E,3,FALSE)</f>
        <v>386302556.52000004</v>
      </c>
      <c r="Q220">
        <f>VLOOKUP(A220,[1]Hoja1!$A:$E,4,FALSE)</f>
        <v>370110365.29000002</v>
      </c>
    </row>
    <row r="221" spans="1:17" x14ac:dyDescent="0.25">
      <c r="A221" t="s">
        <v>622</v>
      </c>
      <c r="B221" t="s">
        <v>615</v>
      </c>
      <c r="C221" t="s">
        <v>2062</v>
      </c>
      <c r="D221" t="s">
        <v>273</v>
      </c>
      <c r="E221" t="s">
        <v>274</v>
      </c>
      <c r="F221">
        <v>44334086</v>
      </c>
      <c r="G221">
        <v>9933750</v>
      </c>
      <c r="H221">
        <v>7392698.3400000008</v>
      </c>
      <c r="I221">
        <v>44334086</v>
      </c>
      <c r="J221">
        <v>17449464</v>
      </c>
      <c r="K221">
        <v>13665281.25</v>
      </c>
      <c r="L221">
        <v>41334086</v>
      </c>
      <c r="M221">
        <v>26044011</v>
      </c>
      <c r="N221">
        <v>23234603.150000002</v>
      </c>
      <c r="O221">
        <f>VLOOKUP(A221,[1]Hoja1!$A:$E,2,FALSE)</f>
        <v>41334086</v>
      </c>
      <c r="P221">
        <f>VLOOKUP(A221,[1]Hoja1!$A:$E,3,FALSE)</f>
        <v>41334086</v>
      </c>
      <c r="Q221">
        <f>VLOOKUP(A221,[1]Hoja1!$A:$E,4,FALSE)</f>
        <v>40683896.86999999</v>
      </c>
    </row>
    <row r="222" spans="1:17" x14ac:dyDescent="0.25">
      <c r="A222" t="s">
        <v>623</v>
      </c>
      <c r="B222" t="s">
        <v>615</v>
      </c>
      <c r="C222" t="s">
        <v>2062</v>
      </c>
      <c r="D222" t="s">
        <v>281</v>
      </c>
      <c r="E222" t="s">
        <v>282</v>
      </c>
      <c r="F222">
        <v>9255299</v>
      </c>
      <c r="G222">
        <v>2036447</v>
      </c>
      <c r="H222">
        <v>1713776.79</v>
      </c>
      <c r="I222">
        <v>9255299</v>
      </c>
      <c r="J222">
        <v>4440665.25</v>
      </c>
      <c r="K222">
        <v>3279064.65</v>
      </c>
      <c r="L222">
        <v>9255299</v>
      </c>
      <c r="M222">
        <v>6764611</v>
      </c>
      <c r="N222">
        <v>6324531.8799999999</v>
      </c>
      <c r="O222">
        <f>VLOOKUP(A222,[1]Hoja1!$A:$E,2,FALSE)</f>
        <v>10005762.780000001</v>
      </c>
      <c r="P222">
        <f>VLOOKUP(A222,[1]Hoja1!$A:$E,3,FALSE)</f>
        <v>10005762.780000001</v>
      </c>
      <c r="Q222">
        <f>VLOOKUP(A222,[1]Hoja1!$A:$E,4,FALSE)</f>
        <v>9726245.5300000012</v>
      </c>
    </row>
    <row r="223" spans="1:17" x14ac:dyDescent="0.25">
      <c r="A223" t="s">
        <v>624</v>
      </c>
      <c r="B223" t="s">
        <v>615</v>
      </c>
      <c r="C223" t="s">
        <v>2062</v>
      </c>
      <c r="D223" t="s">
        <v>294</v>
      </c>
      <c r="E223" t="s">
        <v>295</v>
      </c>
      <c r="F223">
        <v>41049013</v>
      </c>
      <c r="G223">
        <v>9176557</v>
      </c>
      <c r="H223">
        <v>6049547.6400000006</v>
      </c>
      <c r="I223">
        <v>41049013</v>
      </c>
      <c r="J223">
        <v>16932128</v>
      </c>
      <c r="K223">
        <v>13300830.380000001</v>
      </c>
      <c r="L223">
        <v>41049013</v>
      </c>
      <c r="M223">
        <v>25015143</v>
      </c>
      <c r="N223">
        <v>20403640.300000001</v>
      </c>
      <c r="O223">
        <f>VLOOKUP(A223,[1]Hoja1!$A:$E,2,FALSE)</f>
        <v>41049013</v>
      </c>
      <c r="P223">
        <f>VLOOKUP(A223,[1]Hoja1!$A:$E,3,FALSE)</f>
        <v>41049013</v>
      </c>
      <c r="Q223">
        <f>VLOOKUP(A223,[1]Hoja1!$A:$E,4,FALSE)</f>
        <v>39944489.430000007</v>
      </c>
    </row>
    <row r="224" spans="1:17" x14ac:dyDescent="0.25">
      <c r="A224" t="s">
        <v>625</v>
      </c>
      <c r="B224" t="s">
        <v>615</v>
      </c>
      <c r="C224" t="s">
        <v>2062</v>
      </c>
      <c r="D224" t="s">
        <v>301</v>
      </c>
      <c r="E224" t="s">
        <v>302</v>
      </c>
      <c r="F224">
        <v>17079668</v>
      </c>
      <c r="G224">
        <v>4550970</v>
      </c>
      <c r="H224">
        <v>4550970</v>
      </c>
      <c r="I224">
        <v>17079668</v>
      </c>
      <c r="J224">
        <v>9225801</v>
      </c>
      <c r="K224">
        <v>8508792.7699999996</v>
      </c>
      <c r="L224">
        <v>17579668</v>
      </c>
      <c r="M224">
        <v>13809856</v>
      </c>
      <c r="N224">
        <v>13702944.92</v>
      </c>
      <c r="O224">
        <f>VLOOKUP(A224,[1]Hoja1!$A:$E,2,FALSE)</f>
        <v>17579668</v>
      </c>
      <c r="P224">
        <f>VLOOKUP(A224,[1]Hoja1!$A:$E,3,FALSE)</f>
        <v>17579668</v>
      </c>
      <c r="Q224">
        <f>VLOOKUP(A224,[1]Hoja1!$A:$E,4,FALSE)</f>
        <v>16949589.809999999</v>
      </c>
    </row>
    <row r="225" spans="1:17" x14ac:dyDescent="0.25">
      <c r="A225" t="s">
        <v>626</v>
      </c>
      <c r="B225" t="s">
        <v>615</v>
      </c>
      <c r="C225" t="s">
        <v>2062</v>
      </c>
      <c r="D225" t="s">
        <v>309</v>
      </c>
      <c r="E225" t="s">
        <v>310</v>
      </c>
      <c r="F225">
        <v>700249039</v>
      </c>
      <c r="G225">
        <v>179882111</v>
      </c>
      <c r="H225">
        <v>136087207.09999999</v>
      </c>
      <c r="I225">
        <v>701779039.00000012</v>
      </c>
      <c r="J225">
        <v>381890920.87</v>
      </c>
      <c r="K225">
        <v>311831474.63999999</v>
      </c>
      <c r="L225">
        <v>785125148.65000033</v>
      </c>
      <c r="M225">
        <v>650155818.90999997</v>
      </c>
      <c r="N225">
        <v>529002155.95000011</v>
      </c>
      <c r="O225">
        <f>VLOOKUP(A225,[1]Hoja1!$A:$E,2,FALSE)</f>
        <v>787363341.67000031</v>
      </c>
      <c r="P225">
        <f>VLOOKUP(A225,[1]Hoja1!$A:$E,3,FALSE)</f>
        <v>787363341.67000031</v>
      </c>
      <c r="Q225">
        <f>VLOOKUP(A225,[1]Hoja1!$A:$E,4,FALSE)</f>
        <v>772532818.20000029</v>
      </c>
    </row>
    <row r="226" spans="1:17" x14ac:dyDescent="0.25">
      <c r="A226" t="s">
        <v>627</v>
      </c>
      <c r="B226" t="s">
        <v>615</v>
      </c>
      <c r="C226" t="s">
        <v>2062</v>
      </c>
      <c r="D226" t="s">
        <v>98</v>
      </c>
      <c r="E226" t="s">
        <v>99</v>
      </c>
      <c r="F226">
        <v>208072341</v>
      </c>
      <c r="G226">
        <v>63925696</v>
      </c>
      <c r="H226">
        <v>29367426.880000006</v>
      </c>
      <c r="I226">
        <v>214328853.75999999</v>
      </c>
      <c r="J226">
        <v>120969891.91000001</v>
      </c>
      <c r="K226">
        <v>87574259.039999992</v>
      </c>
      <c r="L226">
        <v>217249433.13999999</v>
      </c>
      <c r="M226">
        <v>181671219.28999999</v>
      </c>
      <c r="N226">
        <v>144798970.70999995</v>
      </c>
      <c r="O226">
        <f>VLOOKUP(A226,[1]Hoja1!$A:$E,2,FALSE)</f>
        <v>223506307.63000003</v>
      </c>
      <c r="P226">
        <f>VLOOKUP(A226,[1]Hoja1!$A:$E,3,FALSE)</f>
        <v>223506307.63000003</v>
      </c>
      <c r="Q226">
        <f>VLOOKUP(A226,[1]Hoja1!$A:$E,4,FALSE)</f>
        <v>203902433.28</v>
      </c>
    </row>
    <row r="227" spans="1:17" x14ac:dyDescent="0.25">
      <c r="A227" t="s">
        <v>628</v>
      </c>
      <c r="B227" t="s">
        <v>615</v>
      </c>
      <c r="C227" t="s">
        <v>2062</v>
      </c>
      <c r="D227" t="s">
        <v>114</v>
      </c>
      <c r="E227" t="s">
        <v>115</v>
      </c>
      <c r="F227">
        <v>2545351.2599999998</v>
      </c>
      <c r="G227">
        <v>14373.710000000001</v>
      </c>
      <c r="H227">
        <v>0</v>
      </c>
      <c r="I227">
        <v>3129954.12</v>
      </c>
      <c r="J227">
        <v>2739143.11</v>
      </c>
      <c r="K227">
        <v>0</v>
      </c>
      <c r="L227">
        <v>3163294.56</v>
      </c>
      <c r="M227">
        <v>2756709.3899999997</v>
      </c>
      <c r="N227">
        <v>0</v>
      </c>
      <c r="O227">
        <f>VLOOKUP(A227,[1]Hoja1!$A:$E,2,FALSE)</f>
        <v>354638.72</v>
      </c>
      <c r="P227">
        <f>VLOOKUP(A227,[1]Hoja1!$A:$E,3,FALSE)</f>
        <v>354638.72</v>
      </c>
      <c r="Q227">
        <f>VLOOKUP(A227,[1]Hoja1!$A:$E,4,FALSE)</f>
        <v>0</v>
      </c>
    </row>
    <row r="228" spans="1:17" x14ac:dyDescent="0.25">
      <c r="A228" t="s">
        <v>629</v>
      </c>
      <c r="B228" t="s">
        <v>615</v>
      </c>
      <c r="C228" t="s">
        <v>2062</v>
      </c>
      <c r="D228" t="s">
        <v>119</v>
      </c>
      <c r="E228" t="s">
        <v>120</v>
      </c>
      <c r="F228">
        <v>17349336</v>
      </c>
      <c r="G228">
        <v>4924068</v>
      </c>
      <c r="H228">
        <v>4486656.1100000003</v>
      </c>
      <c r="I228">
        <v>17349336</v>
      </c>
      <c r="J228">
        <v>9520619</v>
      </c>
      <c r="K228">
        <v>8942720.5500000007</v>
      </c>
      <c r="L228">
        <v>17349336</v>
      </c>
      <c r="M228">
        <v>14571682</v>
      </c>
      <c r="N228">
        <v>13914308.65</v>
      </c>
      <c r="O228">
        <f>VLOOKUP(A228,[1]Hoja1!$A:$E,2,FALSE)</f>
        <v>17349336</v>
      </c>
      <c r="P228">
        <f>VLOOKUP(A228,[1]Hoja1!$A:$E,3,FALSE)</f>
        <v>17349336</v>
      </c>
      <c r="Q228">
        <f>VLOOKUP(A228,[1]Hoja1!$A:$E,4,FALSE)</f>
        <v>17167325.07</v>
      </c>
    </row>
    <row r="229" spans="1:17" x14ac:dyDescent="0.25">
      <c r="A229" t="s">
        <v>630</v>
      </c>
      <c r="B229" t="s">
        <v>615</v>
      </c>
      <c r="C229" t="s">
        <v>2062</v>
      </c>
      <c r="D229" t="s">
        <v>319</v>
      </c>
      <c r="E229" t="s">
        <v>320</v>
      </c>
      <c r="F229">
        <v>127020868</v>
      </c>
      <c r="G229">
        <v>87134944</v>
      </c>
      <c r="H229">
        <v>15892688.130000001</v>
      </c>
      <c r="I229">
        <v>127020868</v>
      </c>
      <c r="J229">
        <v>127020868</v>
      </c>
      <c r="K229">
        <v>101510321.99000001</v>
      </c>
      <c r="L229">
        <v>127020868</v>
      </c>
      <c r="M229">
        <v>124420868</v>
      </c>
      <c r="N229">
        <v>117507411.07000001</v>
      </c>
      <c r="O229">
        <f>VLOOKUP(A229,[1]Hoja1!$A:$E,2,FALSE)</f>
        <v>127020868</v>
      </c>
      <c r="P229">
        <f>VLOOKUP(A229,[1]Hoja1!$A:$E,3,FALSE)</f>
        <v>127020868</v>
      </c>
      <c r="Q229">
        <f>VLOOKUP(A229,[1]Hoja1!$A:$E,4,FALSE)</f>
        <v>125501633.43000001</v>
      </c>
    </row>
    <row r="230" spans="1:17" x14ac:dyDescent="0.25">
      <c r="A230" t="s">
        <v>631</v>
      </c>
      <c r="B230" t="s">
        <v>615</v>
      </c>
      <c r="C230" t="s">
        <v>2062</v>
      </c>
      <c r="D230" t="s">
        <v>325</v>
      </c>
      <c r="E230" t="s">
        <v>326</v>
      </c>
      <c r="F230">
        <v>36034696</v>
      </c>
      <c r="G230">
        <v>171273</v>
      </c>
      <c r="H230">
        <v>171273</v>
      </c>
      <c r="I230">
        <v>36034696</v>
      </c>
      <c r="J230">
        <v>308505</v>
      </c>
      <c r="K230">
        <v>308505</v>
      </c>
      <c r="L230">
        <v>35534696</v>
      </c>
      <c r="M230">
        <v>17945737</v>
      </c>
      <c r="N230">
        <v>17945737</v>
      </c>
      <c r="O230">
        <f>VLOOKUP(A230,[1]Hoja1!$A:$E,2,FALSE)</f>
        <v>35534696</v>
      </c>
      <c r="P230">
        <f>VLOOKUP(A230,[1]Hoja1!$A:$E,3,FALSE)</f>
        <v>35534696</v>
      </c>
      <c r="Q230">
        <f>VLOOKUP(A230,[1]Hoja1!$A:$E,4,FALSE)</f>
        <v>35534696</v>
      </c>
    </row>
    <row r="231" spans="1:17" x14ac:dyDescent="0.25">
      <c r="A231" t="s">
        <v>632</v>
      </c>
      <c r="B231" t="s">
        <v>615</v>
      </c>
      <c r="C231" t="s">
        <v>2062</v>
      </c>
      <c r="D231" t="s">
        <v>447</v>
      </c>
      <c r="E231" t="s">
        <v>448</v>
      </c>
      <c r="F231">
        <v>1651090</v>
      </c>
      <c r="G231">
        <v>339363</v>
      </c>
      <c r="H231">
        <v>339363</v>
      </c>
      <c r="I231">
        <v>1651090</v>
      </c>
      <c r="J231">
        <v>647289</v>
      </c>
      <c r="K231">
        <v>647289</v>
      </c>
      <c r="L231">
        <v>2151090</v>
      </c>
      <c r="M231">
        <v>1705215</v>
      </c>
      <c r="N231">
        <v>1205215</v>
      </c>
      <c r="O231">
        <f>VLOOKUP(A231,[1]Hoja1!$A:$E,2,FALSE)</f>
        <v>2151090</v>
      </c>
      <c r="P231">
        <f>VLOOKUP(A231,[1]Hoja1!$A:$E,3,FALSE)</f>
        <v>2151090</v>
      </c>
      <c r="Q231">
        <f>VLOOKUP(A231,[1]Hoja1!$A:$E,4,FALSE)</f>
        <v>2151090</v>
      </c>
    </row>
    <row r="232" spans="1:17" x14ac:dyDescent="0.25">
      <c r="A232" t="s">
        <v>633</v>
      </c>
      <c r="B232" t="s">
        <v>615</v>
      </c>
      <c r="C232" t="s">
        <v>2062</v>
      </c>
      <c r="D232" t="s">
        <v>550</v>
      </c>
      <c r="E232" t="s">
        <v>551</v>
      </c>
      <c r="F232">
        <v>7280236</v>
      </c>
      <c r="G232">
        <v>1874362</v>
      </c>
      <c r="H232">
        <v>1810925.98</v>
      </c>
      <c r="I232">
        <v>7280236</v>
      </c>
      <c r="J232">
        <v>3757924</v>
      </c>
      <c r="K232">
        <v>3660242.8</v>
      </c>
      <c r="L232">
        <v>7280236</v>
      </c>
      <c r="M232">
        <v>5973578</v>
      </c>
      <c r="N232">
        <v>5840016.1100000003</v>
      </c>
      <c r="O232">
        <f>VLOOKUP(A232,[1]Hoja1!$A:$E,2,FALSE)</f>
        <v>7280236</v>
      </c>
      <c r="P232">
        <f>VLOOKUP(A232,[1]Hoja1!$A:$E,3,FALSE)</f>
        <v>7280236</v>
      </c>
      <c r="Q232">
        <f>VLOOKUP(A232,[1]Hoja1!$A:$E,4,FALSE)</f>
        <v>7139570.7699999996</v>
      </c>
    </row>
    <row r="233" spans="1:17" x14ac:dyDescent="0.25">
      <c r="A233" t="s">
        <v>634</v>
      </c>
      <c r="B233" t="s">
        <v>615</v>
      </c>
      <c r="C233" t="s">
        <v>2062</v>
      </c>
      <c r="D233" t="s">
        <v>635</v>
      </c>
      <c r="E233" t="s">
        <v>636</v>
      </c>
      <c r="F233">
        <v>39194296</v>
      </c>
      <c r="G233">
        <v>2350567</v>
      </c>
      <c r="H233">
        <v>2215750.8199999998</v>
      </c>
      <c r="I233">
        <v>39194296</v>
      </c>
      <c r="J233">
        <v>4723834</v>
      </c>
      <c r="K233">
        <v>4514927.8100000005</v>
      </c>
      <c r="L233">
        <v>39194296</v>
      </c>
      <c r="M233">
        <v>22478118</v>
      </c>
      <c r="N233">
        <v>22226861.899999999</v>
      </c>
      <c r="O233">
        <f>VLOOKUP(A233,[1]Hoja1!$A:$E,2,FALSE)</f>
        <v>39194296</v>
      </c>
      <c r="P233">
        <f>VLOOKUP(A233,[1]Hoja1!$A:$E,3,FALSE)</f>
        <v>39194296</v>
      </c>
      <c r="Q233">
        <f>VLOOKUP(A233,[1]Hoja1!$A:$E,4,FALSE)</f>
        <v>38963329.010000005</v>
      </c>
    </row>
    <row r="234" spans="1:17" x14ac:dyDescent="0.25">
      <c r="A234" t="s">
        <v>640</v>
      </c>
      <c r="B234" t="s">
        <v>615</v>
      </c>
      <c r="C234" t="s">
        <v>2062</v>
      </c>
      <c r="D234" t="s">
        <v>333</v>
      </c>
      <c r="E234" t="s">
        <v>334</v>
      </c>
      <c r="F234">
        <v>73569668</v>
      </c>
      <c r="G234">
        <v>12438197</v>
      </c>
      <c r="H234">
        <v>10367600.100000001</v>
      </c>
      <c r="I234">
        <v>73569668</v>
      </c>
      <c r="J234">
        <v>24079830</v>
      </c>
      <c r="K234">
        <v>24057311.770000003</v>
      </c>
      <c r="L234">
        <v>71914798.069999993</v>
      </c>
      <c r="M234">
        <v>39864622.07</v>
      </c>
      <c r="N234">
        <v>32980191.840000004</v>
      </c>
      <c r="O234">
        <f>VLOOKUP(A234,[1]Hoja1!$A:$E,2,FALSE)</f>
        <v>72914798.069999978</v>
      </c>
      <c r="P234">
        <f>VLOOKUP(A234,[1]Hoja1!$A:$E,3,FALSE)</f>
        <v>72914798.069999978</v>
      </c>
      <c r="Q234">
        <f>VLOOKUP(A234,[1]Hoja1!$A:$E,4,FALSE)</f>
        <v>72914733.949999973</v>
      </c>
    </row>
    <row r="235" spans="1:17" x14ac:dyDescent="0.25">
      <c r="A235" t="s">
        <v>641</v>
      </c>
      <c r="B235" t="s">
        <v>642</v>
      </c>
      <c r="C235" t="s">
        <v>2063</v>
      </c>
      <c r="D235" t="s">
        <v>244</v>
      </c>
      <c r="E235" t="s">
        <v>245</v>
      </c>
      <c r="F235">
        <v>206292404.69999999</v>
      </c>
      <c r="G235">
        <v>70924678.700000003</v>
      </c>
      <c r="H235">
        <v>20883948.280000001</v>
      </c>
      <c r="I235">
        <v>202271382.17000002</v>
      </c>
      <c r="J235">
        <v>110386997.52</v>
      </c>
      <c r="K235">
        <v>61401170.220000014</v>
      </c>
      <c r="L235">
        <v>204577763.61999995</v>
      </c>
      <c r="M235">
        <v>157988277.21000001</v>
      </c>
      <c r="N235">
        <v>112959843.93000005</v>
      </c>
      <c r="O235">
        <f>VLOOKUP(A235,[1]Hoja1!$A:$E,2,FALSE)</f>
        <v>215645811.89999995</v>
      </c>
      <c r="P235">
        <f>VLOOKUP(A235,[1]Hoja1!$A:$E,3,FALSE)</f>
        <v>215645811.89999995</v>
      </c>
      <c r="Q235">
        <f>VLOOKUP(A235,[1]Hoja1!$A:$E,4,FALSE)</f>
        <v>164928769.64000002</v>
      </c>
    </row>
    <row r="236" spans="1:17" x14ac:dyDescent="0.25">
      <c r="A236" t="s">
        <v>647</v>
      </c>
      <c r="B236" t="s">
        <v>642</v>
      </c>
      <c r="C236" t="s">
        <v>2063</v>
      </c>
      <c r="D236" t="s">
        <v>254</v>
      </c>
      <c r="E236" t="s">
        <v>255</v>
      </c>
      <c r="F236">
        <v>395818000</v>
      </c>
      <c r="G236">
        <v>114897975</v>
      </c>
      <c r="H236">
        <v>69740016.049999997</v>
      </c>
      <c r="I236">
        <v>395868844.63999999</v>
      </c>
      <c r="J236">
        <v>209970342.53999999</v>
      </c>
      <c r="K236">
        <v>164253862.11000001</v>
      </c>
      <c r="L236">
        <v>395868844.63999999</v>
      </c>
      <c r="M236">
        <v>293487989.31</v>
      </c>
      <c r="N236">
        <v>248992763.91000006</v>
      </c>
      <c r="O236">
        <f>VLOOKUP(A236,[1]Hoja1!$A:$E,2,FALSE)</f>
        <v>395868844.64000005</v>
      </c>
      <c r="P236">
        <f>VLOOKUP(A236,[1]Hoja1!$A:$E,3,FALSE)</f>
        <v>395868844.64000005</v>
      </c>
      <c r="Q236">
        <f>VLOOKUP(A236,[1]Hoja1!$A:$E,4,FALSE)</f>
        <v>392336551.92000014</v>
      </c>
    </row>
    <row r="237" spans="1:17" x14ac:dyDescent="0.25">
      <c r="A237" t="s">
        <v>648</v>
      </c>
      <c r="B237" t="s">
        <v>642</v>
      </c>
      <c r="C237" t="s">
        <v>2063</v>
      </c>
      <c r="D237" t="s">
        <v>264</v>
      </c>
      <c r="E237" t="s">
        <v>265</v>
      </c>
      <c r="F237">
        <v>162919000</v>
      </c>
      <c r="G237">
        <v>49432727.979999997</v>
      </c>
      <c r="H237">
        <v>27716549.169999998</v>
      </c>
      <c r="I237">
        <v>163268933.31</v>
      </c>
      <c r="J237">
        <v>89888377.280000001</v>
      </c>
      <c r="K237">
        <v>67626684.920000002</v>
      </c>
      <c r="L237">
        <v>166928887.54999998</v>
      </c>
      <c r="M237">
        <v>124549156.71000001</v>
      </c>
      <c r="N237">
        <v>100172842.39999998</v>
      </c>
      <c r="O237">
        <f>VLOOKUP(A237,[1]Hoja1!$A:$E,2,FALSE)</f>
        <v>166928887.55000001</v>
      </c>
      <c r="P237">
        <f>VLOOKUP(A237,[1]Hoja1!$A:$E,3,FALSE)</f>
        <v>166928887.55000001</v>
      </c>
      <c r="Q237">
        <f>VLOOKUP(A237,[1]Hoja1!$A:$E,4,FALSE)</f>
        <v>161526256.48000008</v>
      </c>
    </row>
    <row r="238" spans="1:17" x14ac:dyDescent="0.25">
      <c r="A238" t="s">
        <v>649</v>
      </c>
      <c r="B238" t="s">
        <v>642</v>
      </c>
      <c r="C238" t="s">
        <v>2063</v>
      </c>
      <c r="D238" t="s">
        <v>273</v>
      </c>
      <c r="E238" t="s">
        <v>274</v>
      </c>
      <c r="F238">
        <v>94404922</v>
      </c>
      <c r="G238">
        <v>29106316</v>
      </c>
      <c r="H238">
        <v>20065619.539999999</v>
      </c>
      <c r="I238">
        <v>94404922</v>
      </c>
      <c r="J238">
        <v>52304835.039999999</v>
      </c>
      <c r="K238">
        <v>37099251.289999999</v>
      </c>
      <c r="L238">
        <v>94404922</v>
      </c>
      <c r="M238">
        <v>72213456.019999996</v>
      </c>
      <c r="N238">
        <v>52329464.849999994</v>
      </c>
      <c r="O238">
        <f>VLOOKUP(A238,[1]Hoja1!$A:$E,2,FALSE)</f>
        <v>94404922</v>
      </c>
      <c r="P238">
        <f>VLOOKUP(A238,[1]Hoja1!$A:$E,3,FALSE)</f>
        <v>94404922</v>
      </c>
      <c r="Q238">
        <f>VLOOKUP(A238,[1]Hoja1!$A:$E,4,FALSE)</f>
        <v>93323417.560000002</v>
      </c>
    </row>
    <row r="239" spans="1:17" x14ac:dyDescent="0.25">
      <c r="A239" t="s">
        <v>650</v>
      </c>
      <c r="B239" t="s">
        <v>642</v>
      </c>
      <c r="C239" t="s">
        <v>2063</v>
      </c>
      <c r="D239" t="s">
        <v>281</v>
      </c>
      <c r="E239" t="s">
        <v>282</v>
      </c>
      <c r="F239">
        <v>16001341</v>
      </c>
      <c r="G239">
        <v>4011037</v>
      </c>
      <c r="H239">
        <v>2368614.4699999997</v>
      </c>
      <c r="I239">
        <v>16001341</v>
      </c>
      <c r="J239">
        <v>7874292.9299999997</v>
      </c>
      <c r="K239">
        <v>5727833.8099999996</v>
      </c>
      <c r="L239">
        <v>16001341</v>
      </c>
      <c r="M239">
        <v>11688863.5</v>
      </c>
      <c r="N239">
        <v>10869732.560000001</v>
      </c>
      <c r="O239">
        <f>VLOOKUP(A239,[1]Hoja1!$A:$E,2,FALSE)</f>
        <v>16001341</v>
      </c>
      <c r="P239">
        <f>VLOOKUP(A239,[1]Hoja1!$A:$E,3,FALSE)</f>
        <v>16001341</v>
      </c>
      <c r="Q239">
        <f>VLOOKUP(A239,[1]Hoja1!$A:$E,4,FALSE)</f>
        <v>14878616.98</v>
      </c>
    </row>
    <row r="240" spans="1:17" x14ac:dyDescent="0.25">
      <c r="A240" t="s">
        <v>651</v>
      </c>
      <c r="B240" t="s">
        <v>642</v>
      </c>
      <c r="C240" t="s">
        <v>2063</v>
      </c>
      <c r="D240" t="s">
        <v>294</v>
      </c>
      <c r="E240" t="s">
        <v>295</v>
      </c>
      <c r="F240">
        <v>58880083</v>
      </c>
      <c r="G240">
        <v>21629615</v>
      </c>
      <c r="H240">
        <v>12715005.52</v>
      </c>
      <c r="I240">
        <v>58880083</v>
      </c>
      <c r="J240">
        <v>34280923</v>
      </c>
      <c r="K240">
        <v>23622183.689999994</v>
      </c>
      <c r="L240">
        <v>58880083</v>
      </c>
      <c r="M240">
        <v>47979931</v>
      </c>
      <c r="N240">
        <v>36441217.370000005</v>
      </c>
      <c r="O240">
        <f>VLOOKUP(A240,[1]Hoja1!$A:$E,2,FALSE)</f>
        <v>58880083</v>
      </c>
      <c r="P240">
        <f>VLOOKUP(A240,[1]Hoja1!$A:$E,3,FALSE)</f>
        <v>58880083</v>
      </c>
      <c r="Q240">
        <f>VLOOKUP(A240,[1]Hoja1!$A:$E,4,FALSE)</f>
        <v>58007301.040000007</v>
      </c>
    </row>
    <row r="241" spans="1:17" x14ac:dyDescent="0.25">
      <c r="A241" t="s">
        <v>652</v>
      </c>
      <c r="B241" t="s">
        <v>642</v>
      </c>
      <c r="C241" t="s">
        <v>2063</v>
      </c>
      <c r="D241" t="s">
        <v>301</v>
      </c>
      <c r="E241" t="s">
        <v>302</v>
      </c>
      <c r="F241">
        <v>90906000</v>
      </c>
      <c r="G241">
        <v>41462509.539999999</v>
      </c>
      <c r="H241">
        <v>10267268.91</v>
      </c>
      <c r="I241">
        <v>90906000</v>
      </c>
      <c r="J241">
        <v>57264222.140000001</v>
      </c>
      <c r="K241">
        <v>30891212.640000004</v>
      </c>
      <c r="L241">
        <v>90906000</v>
      </c>
      <c r="M241">
        <v>73390479.249999985</v>
      </c>
      <c r="N241">
        <v>59220300.920000002</v>
      </c>
      <c r="O241">
        <f>VLOOKUP(A241,[1]Hoja1!$A:$E,2,FALSE)</f>
        <v>90906000</v>
      </c>
      <c r="P241">
        <f>VLOOKUP(A241,[1]Hoja1!$A:$E,3,FALSE)</f>
        <v>90906000</v>
      </c>
      <c r="Q241">
        <f>VLOOKUP(A241,[1]Hoja1!$A:$E,4,FALSE)</f>
        <v>84482199.349999994</v>
      </c>
    </row>
    <row r="242" spans="1:17" x14ac:dyDescent="0.25">
      <c r="A242" t="s">
        <v>653</v>
      </c>
      <c r="B242" t="s">
        <v>642</v>
      </c>
      <c r="C242" t="s">
        <v>2063</v>
      </c>
      <c r="D242" t="s">
        <v>309</v>
      </c>
      <c r="E242" t="s">
        <v>310</v>
      </c>
      <c r="F242">
        <v>503576864</v>
      </c>
      <c r="G242">
        <v>85728817</v>
      </c>
      <c r="H242">
        <v>59814270.899999991</v>
      </c>
      <c r="I242">
        <v>519576864.00000018</v>
      </c>
      <c r="J242">
        <v>250256101.46000004</v>
      </c>
      <c r="K242">
        <v>162605113.94000006</v>
      </c>
      <c r="L242">
        <v>603691221.16000009</v>
      </c>
      <c r="M242">
        <v>548712317.14000022</v>
      </c>
      <c r="N242">
        <v>447229619.33000016</v>
      </c>
      <c r="O242">
        <f>VLOOKUP(A242,[1]Hoja1!$A:$E,2,FALSE)</f>
        <v>603691221.16000021</v>
      </c>
      <c r="P242">
        <f>VLOOKUP(A242,[1]Hoja1!$A:$E,3,FALSE)</f>
        <v>603691221.16000021</v>
      </c>
      <c r="Q242">
        <f>VLOOKUP(A242,[1]Hoja1!$A:$E,4,FALSE)</f>
        <v>549740394.76000011</v>
      </c>
    </row>
    <row r="243" spans="1:17" x14ac:dyDescent="0.25">
      <c r="A243" t="s">
        <v>654</v>
      </c>
      <c r="B243" t="s">
        <v>642</v>
      </c>
      <c r="C243" t="s">
        <v>2063</v>
      </c>
      <c r="D243" t="s">
        <v>98</v>
      </c>
      <c r="E243" t="s">
        <v>99</v>
      </c>
      <c r="F243">
        <v>671448625</v>
      </c>
      <c r="G243">
        <v>187512417.75999999</v>
      </c>
      <c r="H243">
        <v>127097571.74000001</v>
      </c>
      <c r="I243">
        <v>671551625</v>
      </c>
      <c r="J243">
        <v>356487063.79999995</v>
      </c>
      <c r="K243">
        <v>289053719.45000005</v>
      </c>
      <c r="L243">
        <v>673692373.81999993</v>
      </c>
      <c r="M243">
        <v>524849184.95000005</v>
      </c>
      <c r="N243">
        <v>449371269.3300001</v>
      </c>
      <c r="O243">
        <f>VLOOKUP(A243,[1]Hoja1!$A:$E,2,FALSE)</f>
        <v>674092497.64999998</v>
      </c>
      <c r="P243">
        <f>VLOOKUP(A243,[1]Hoja1!$A:$E,3,FALSE)</f>
        <v>674092497.64999998</v>
      </c>
      <c r="Q243">
        <f>VLOOKUP(A243,[1]Hoja1!$A:$E,4,FALSE)</f>
        <v>625201370.07000005</v>
      </c>
    </row>
    <row r="244" spans="1:17" x14ac:dyDescent="0.25">
      <c r="A244" t="s">
        <v>655</v>
      </c>
      <c r="B244" t="s">
        <v>642</v>
      </c>
      <c r="C244" t="s">
        <v>2063</v>
      </c>
      <c r="D244" t="s">
        <v>114</v>
      </c>
      <c r="E244" t="s">
        <v>115</v>
      </c>
      <c r="F244">
        <v>42266729.619999997</v>
      </c>
      <c r="G244">
        <v>4006325.74</v>
      </c>
      <c r="H244">
        <v>0</v>
      </c>
      <c r="I244">
        <v>32985151.859999999</v>
      </c>
      <c r="J244">
        <v>6862723.0599999996</v>
      </c>
      <c r="K244">
        <v>0</v>
      </c>
      <c r="L244">
        <v>13280810.269999998</v>
      </c>
      <c r="M244">
        <v>4523270.2</v>
      </c>
      <c r="N244">
        <v>0</v>
      </c>
      <c r="O244">
        <f>VLOOKUP(A244,[1]Hoja1!$A:$E,2,FALSE)</f>
        <v>4476444.16</v>
      </c>
      <c r="P244">
        <f>VLOOKUP(A244,[1]Hoja1!$A:$E,3,FALSE)</f>
        <v>4476444.16</v>
      </c>
      <c r="Q244">
        <f>VLOOKUP(A244,[1]Hoja1!$A:$E,4,FALSE)</f>
        <v>0</v>
      </c>
    </row>
    <row r="245" spans="1:17" x14ac:dyDescent="0.25">
      <c r="A245" t="s">
        <v>656</v>
      </c>
      <c r="B245" t="s">
        <v>642</v>
      </c>
      <c r="C245" t="s">
        <v>2063</v>
      </c>
      <c r="D245" t="s">
        <v>119</v>
      </c>
      <c r="E245" t="s">
        <v>120</v>
      </c>
      <c r="F245">
        <v>24475804</v>
      </c>
      <c r="G245">
        <v>7484883</v>
      </c>
      <c r="H245">
        <v>4203323.74</v>
      </c>
      <c r="I245">
        <v>24475804</v>
      </c>
      <c r="J245">
        <v>13514837.369999999</v>
      </c>
      <c r="K245">
        <v>8457601.5600000005</v>
      </c>
      <c r="L245">
        <v>24475804</v>
      </c>
      <c r="M245">
        <v>19724447.100000001</v>
      </c>
      <c r="N245">
        <v>10686323.400000004</v>
      </c>
      <c r="O245">
        <f>VLOOKUP(A245,[1]Hoja1!$A:$E,2,FALSE)</f>
        <v>24475804</v>
      </c>
      <c r="P245">
        <f>VLOOKUP(A245,[1]Hoja1!$A:$E,3,FALSE)</f>
        <v>24475804</v>
      </c>
      <c r="Q245">
        <f>VLOOKUP(A245,[1]Hoja1!$A:$E,4,FALSE)</f>
        <v>23793514.920000002</v>
      </c>
    </row>
    <row r="246" spans="1:17" x14ac:dyDescent="0.25">
      <c r="A246" t="s">
        <v>657</v>
      </c>
      <c r="B246" t="s">
        <v>642</v>
      </c>
      <c r="C246" t="s">
        <v>2063</v>
      </c>
      <c r="D246" t="s">
        <v>319</v>
      </c>
      <c r="E246" t="s">
        <v>320</v>
      </c>
      <c r="F246">
        <v>96178346</v>
      </c>
      <c r="G246">
        <v>0</v>
      </c>
      <c r="H246">
        <v>0</v>
      </c>
      <c r="I246">
        <v>96178346</v>
      </c>
      <c r="J246">
        <v>56680296.110000052</v>
      </c>
      <c r="K246">
        <v>43010020.600000001</v>
      </c>
      <c r="L246">
        <v>96178346</v>
      </c>
      <c r="M246">
        <v>96178346</v>
      </c>
      <c r="N246">
        <v>91148556.98999998</v>
      </c>
      <c r="O246">
        <f>VLOOKUP(A246,[1]Hoja1!$A:$E,2,FALSE)</f>
        <v>96178346</v>
      </c>
      <c r="P246">
        <f>VLOOKUP(A246,[1]Hoja1!$A:$E,3,FALSE)</f>
        <v>96178346</v>
      </c>
      <c r="Q246">
        <f>VLOOKUP(A246,[1]Hoja1!$A:$E,4,FALSE)</f>
        <v>94040887.989999995</v>
      </c>
    </row>
    <row r="247" spans="1:17" x14ac:dyDescent="0.25">
      <c r="A247" t="s">
        <v>658</v>
      </c>
      <c r="B247" t="s">
        <v>642</v>
      </c>
      <c r="C247" t="s">
        <v>2063</v>
      </c>
      <c r="D247" t="s">
        <v>333</v>
      </c>
      <c r="E247" t="s">
        <v>334</v>
      </c>
      <c r="F247">
        <v>7009485</v>
      </c>
      <c r="G247">
        <v>1823388</v>
      </c>
      <c r="H247">
        <v>685091.79</v>
      </c>
      <c r="I247">
        <v>7009485</v>
      </c>
      <c r="J247">
        <v>3289318</v>
      </c>
      <c r="K247">
        <v>2109058.9000000004</v>
      </c>
      <c r="L247">
        <v>7009485</v>
      </c>
      <c r="M247">
        <v>5276138.5199999996</v>
      </c>
      <c r="N247">
        <v>5043637.129999999</v>
      </c>
      <c r="O247">
        <f>VLOOKUP(A247,[1]Hoja1!$A:$E,2,FALSE)</f>
        <v>7009485</v>
      </c>
      <c r="P247">
        <f>VLOOKUP(A247,[1]Hoja1!$A:$E,3,FALSE)</f>
        <v>7009485</v>
      </c>
      <c r="Q247">
        <f>VLOOKUP(A247,[1]Hoja1!$A:$E,4,FALSE)</f>
        <v>6777674.8000000007</v>
      </c>
    </row>
    <row r="248" spans="1:17" x14ac:dyDescent="0.25">
      <c r="A248" t="s">
        <v>659</v>
      </c>
      <c r="B248" t="s">
        <v>660</v>
      </c>
      <c r="C248" t="s">
        <v>2064</v>
      </c>
      <c r="D248" t="s">
        <v>665</v>
      </c>
      <c r="E248" t="s">
        <v>666</v>
      </c>
      <c r="F248">
        <v>60889991.200000003</v>
      </c>
      <c r="G248">
        <v>15126337.5</v>
      </c>
      <c r="H248">
        <v>4601981</v>
      </c>
      <c r="I248">
        <v>60690415.509999998</v>
      </c>
      <c r="J248">
        <v>33068512.829999998</v>
      </c>
      <c r="K248">
        <v>17892089.760000002</v>
      </c>
      <c r="L248">
        <v>52190415.509999998</v>
      </c>
      <c r="M248">
        <v>44591754.810000002</v>
      </c>
      <c r="N248">
        <v>34780212.049999997</v>
      </c>
      <c r="O248">
        <f>VLOOKUP(A248,[1]Hoja1!$A:$E,2,FALSE)</f>
        <v>52190415.510000013</v>
      </c>
      <c r="P248">
        <f>VLOOKUP(A248,[1]Hoja1!$A:$E,3,FALSE)</f>
        <v>52190415.510000013</v>
      </c>
      <c r="Q248">
        <f>VLOOKUP(A248,[1]Hoja1!$A:$E,4,FALSE)</f>
        <v>47582504.989999987</v>
      </c>
    </row>
    <row r="249" spans="1:17" x14ac:dyDescent="0.25">
      <c r="A249" t="s">
        <v>670</v>
      </c>
      <c r="B249" t="s">
        <v>660</v>
      </c>
      <c r="C249" t="s">
        <v>2064</v>
      </c>
      <c r="D249" t="s">
        <v>98</v>
      </c>
      <c r="E249" t="s">
        <v>99</v>
      </c>
      <c r="F249">
        <v>12129012.73</v>
      </c>
      <c r="G249">
        <v>2930482.43</v>
      </c>
      <c r="H249">
        <v>1427491.5000000002</v>
      </c>
      <c r="I249">
        <v>12328588.42</v>
      </c>
      <c r="J249">
        <v>6228612.3900000006</v>
      </c>
      <c r="K249">
        <v>3113365.7099999995</v>
      </c>
      <c r="L249">
        <v>7828588.4199999999</v>
      </c>
      <c r="M249">
        <v>5935507.6400000006</v>
      </c>
      <c r="N249">
        <v>4766526.9400000013</v>
      </c>
      <c r="O249">
        <f>VLOOKUP(A249,[1]Hoja1!$A:$E,2,FALSE)</f>
        <v>7828588.4199999999</v>
      </c>
      <c r="P249">
        <f>VLOOKUP(A249,[1]Hoja1!$A:$E,3,FALSE)</f>
        <v>7828588.4199999999</v>
      </c>
      <c r="Q249">
        <f>VLOOKUP(A249,[1]Hoja1!$A:$E,4,FALSE)</f>
        <v>6778962.2700000005</v>
      </c>
    </row>
    <row r="250" spans="1:17" x14ac:dyDescent="0.25">
      <c r="A250" t="s">
        <v>673</v>
      </c>
      <c r="B250" t="s">
        <v>660</v>
      </c>
      <c r="C250" t="s">
        <v>2064</v>
      </c>
      <c r="D250" t="s">
        <v>114</v>
      </c>
      <c r="E250" t="s">
        <v>115</v>
      </c>
      <c r="F250">
        <v>37892.07</v>
      </c>
      <c r="G250">
        <v>37892.07</v>
      </c>
      <c r="H250">
        <v>0</v>
      </c>
      <c r="I250">
        <v>37892.07</v>
      </c>
      <c r="J250">
        <v>37892.07</v>
      </c>
      <c r="K250">
        <v>0</v>
      </c>
      <c r="L250">
        <v>37892.07</v>
      </c>
      <c r="M250">
        <v>37892.07</v>
      </c>
      <c r="N250">
        <v>0</v>
      </c>
      <c r="O250">
        <f>VLOOKUP(A250,[1]Hoja1!$A:$E,2,FALSE)</f>
        <v>37892.07</v>
      </c>
      <c r="P250">
        <f>VLOOKUP(A250,[1]Hoja1!$A:$E,3,FALSE)</f>
        <v>37892.07</v>
      </c>
      <c r="Q250">
        <f>VLOOKUP(A250,[1]Hoja1!$A:$E,4,FALSE)</f>
        <v>0</v>
      </c>
    </row>
    <row r="251" spans="1:17" x14ac:dyDescent="0.25">
      <c r="A251" t="s">
        <v>674</v>
      </c>
      <c r="B251" t="s">
        <v>660</v>
      </c>
      <c r="C251" t="s">
        <v>2064</v>
      </c>
      <c r="D251" t="s">
        <v>119</v>
      </c>
      <c r="E251" t="s">
        <v>120</v>
      </c>
      <c r="F251">
        <v>90000</v>
      </c>
      <c r="G251">
        <v>40000</v>
      </c>
      <c r="H251">
        <v>0</v>
      </c>
      <c r="I251">
        <v>90000</v>
      </c>
      <c r="J251">
        <v>90000</v>
      </c>
      <c r="K251">
        <v>0</v>
      </c>
      <c r="L251">
        <v>90000</v>
      </c>
      <c r="M251">
        <v>90000</v>
      </c>
      <c r="N251">
        <v>49900.36</v>
      </c>
      <c r="O251">
        <f>VLOOKUP(A251,[1]Hoja1!$A:$E,2,FALSE)</f>
        <v>90000</v>
      </c>
      <c r="P251">
        <f>VLOOKUP(A251,[1]Hoja1!$A:$E,3,FALSE)</f>
        <v>90000</v>
      </c>
      <c r="Q251">
        <f>VLOOKUP(A251,[1]Hoja1!$A:$E,4,FALSE)</f>
        <v>49900.36</v>
      </c>
    </row>
    <row r="252" spans="1:17" x14ac:dyDescent="0.25">
      <c r="A252" t="s">
        <v>675</v>
      </c>
      <c r="B252" t="s">
        <v>676</v>
      </c>
      <c r="C252" t="s">
        <v>677</v>
      </c>
      <c r="D252" t="s">
        <v>98</v>
      </c>
      <c r="E252" t="s">
        <v>99</v>
      </c>
      <c r="F252">
        <v>1309103</v>
      </c>
      <c r="G252">
        <v>316294.02</v>
      </c>
      <c r="H252">
        <v>192490.47</v>
      </c>
      <c r="I252">
        <v>1309103</v>
      </c>
      <c r="J252">
        <v>683044.02</v>
      </c>
      <c r="K252">
        <v>513178.92</v>
      </c>
      <c r="L252">
        <v>1309103</v>
      </c>
      <c r="M252">
        <v>1061053</v>
      </c>
      <c r="N252">
        <v>814897.17999999993</v>
      </c>
      <c r="O252">
        <f>VLOOKUP(A252,[1]Hoja1!$A:$E,2,FALSE)</f>
        <v>1309103</v>
      </c>
      <c r="P252">
        <f>VLOOKUP(A252,[1]Hoja1!$A:$E,3,FALSE)</f>
        <v>1309103</v>
      </c>
      <c r="Q252">
        <f>VLOOKUP(A252,[1]Hoja1!$A:$E,4,FALSE)</f>
        <v>1127718.83</v>
      </c>
    </row>
    <row r="253" spans="1:17" x14ac:dyDescent="0.25">
      <c r="A253" t="s">
        <v>683</v>
      </c>
      <c r="B253" t="s">
        <v>676</v>
      </c>
      <c r="C253" t="s">
        <v>677</v>
      </c>
      <c r="D253" t="s">
        <v>114</v>
      </c>
      <c r="E253" t="s">
        <v>115</v>
      </c>
      <c r="F253">
        <v>2000</v>
      </c>
      <c r="G253">
        <v>498</v>
      </c>
      <c r="H253">
        <v>0</v>
      </c>
      <c r="I253">
        <v>2000</v>
      </c>
      <c r="J253">
        <v>996</v>
      </c>
      <c r="K253">
        <v>0</v>
      </c>
      <c r="L253">
        <v>2000</v>
      </c>
      <c r="M253">
        <v>1494</v>
      </c>
      <c r="N253">
        <v>0</v>
      </c>
      <c r="O253">
        <f>VLOOKUP(A253,[1]Hoja1!$A:$E,2,FALSE)</f>
        <v>2000</v>
      </c>
      <c r="P253">
        <f>VLOOKUP(A253,[1]Hoja1!$A:$E,3,FALSE)</f>
        <v>2000</v>
      </c>
      <c r="Q253">
        <f>VLOOKUP(A253,[1]Hoja1!$A:$E,4,FALSE)</f>
        <v>0</v>
      </c>
    </row>
    <row r="254" spans="1:17" x14ac:dyDescent="0.25">
      <c r="A254" t="s">
        <v>684</v>
      </c>
      <c r="B254" t="s">
        <v>676</v>
      </c>
      <c r="C254" t="s">
        <v>677</v>
      </c>
      <c r="D254" t="s">
        <v>119</v>
      </c>
      <c r="E254" t="s">
        <v>120</v>
      </c>
      <c r="F254">
        <v>10000</v>
      </c>
      <c r="G254">
        <v>0</v>
      </c>
      <c r="H254">
        <v>0</v>
      </c>
      <c r="I254">
        <v>10000</v>
      </c>
      <c r="J254">
        <v>10000</v>
      </c>
      <c r="K254">
        <v>9970.2000000000007</v>
      </c>
      <c r="L254">
        <v>10000</v>
      </c>
      <c r="M254">
        <v>10000</v>
      </c>
      <c r="N254">
        <v>9970.2000000000007</v>
      </c>
      <c r="O254">
        <f>VLOOKUP(A254,[1]Hoja1!$A:$E,2,FALSE)</f>
        <v>10000</v>
      </c>
      <c r="P254">
        <f>VLOOKUP(A254,[1]Hoja1!$A:$E,3,FALSE)</f>
        <v>10000</v>
      </c>
      <c r="Q254">
        <f>VLOOKUP(A254,[1]Hoja1!$A:$E,4,FALSE)</f>
        <v>9970.2000000000007</v>
      </c>
    </row>
    <row r="255" spans="1:17" x14ac:dyDescent="0.25">
      <c r="A255" t="s">
        <v>685</v>
      </c>
      <c r="B255" t="s">
        <v>676</v>
      </c>
      <c r="C255" t="s">
        <v>677</v>
      </c>
      <c r="D255" t="s">
        <v>686</v>
      </c>
      <c r="E255" t="s">
        <v>687</v>
      </c>
      <c r="F255">
        <v>10119846</v>
      </c>
      <c r="G255">
        <v>2900687</v>
      </c>
      <c r="H255">
        <v>1900883.5799999998</v>
      </c>
      <c r="I255">
        <v>10119846</v>
      </c>
      <c r="J255">
        <v>5808116</v>
      </c>
      <c r="K255">
        <v>3820780.8500000006</v>
      </c>
      <c r="L255">
        <v>10119846</v>
      </c>
      <c r="M255">
        <v>9050412</v>
      </c>
      <c r="N255">
        <v>5759472.3900000006</v>
      </c>
      <c r="O255">
        <f>VLOOKUP(A255,[1]Hoja1!$A:$E,2,FALSE)</f>
        <v>10119846</v>
      </c>
      <c r="P255">
        <f>VLOOKUP(A255,[1]Hoja1!$A:$E,3,FALSE)</f>
        <v>10119846</v>
      </c>
      <c r="Q255">
        <f>VLOOKUP(A255,[1]Hoja1!$A:$E,4,FALSE)</f>
        <v>8346958.1100000003</v>
      </c>
    </row>
    <row r="256" spans="1:17" x14ac:dyDescent="0.25">
      <c r="A256" t="s">
        <v>690</v>
      </c>
      <c r="B256" t="s">
        <v>691</v>
      </c>
      <c r="C256" t="s">
        <v>2065</v>
      </c>
      <c r="D256" t="s">
        <v>696</v>
      </c>
      <c r="E256" t="s">
        <v>697</v>
      </c>
      <c r="F256">
        <v>37351815</v>
      </c>
      <c r="G256">
        <v>21813652</v>
      </c>
      <c r="H256">
        <v>16865797.34</v>
      </c>
      <c r="I256">
        <v>37351815</v>
      </c>
      <c r="J256">
        <v>27549226</v>
      </c>
      <c r="K256">
        <v>22205599.609999999</v>
      </c>
      <c r="L256">
        <v>39440859.82</v>
      </c>
      <c r="M256">
        <v>34011081</v>
      </c>
      <c r="N256">
        <v>27953103.980000004</v>
      </c>
      <c r="O256">
        <f>VLOOKUP(A256,[1]Hoja1!$A:$E,2,FALSE)</f>
        <v>39440859.82</v>
      </c>
      <c r="P256">
        <f>VLOOKUP(A256,[1]Hoja1!$A:$E,3,FALSE)</f>
        <v>39440859.82</v>
      </c>
      <c r="Q256">
        <f>VLOOKUP(A256,[1]Hoja1!$A:$E,4,FALSE)</f>
        <v>35743959.489999995</v>
      </c>
    </row>
    <row r="257" spans="1:17" x14ac:dyDescent="0.25">
      <c r="A257" t="s">
        <v>702</v>
      </c>
      <c r="B257" t="s">
        <v>691</v>
      </c>
      <c r="C257" t="s">
        <v>2065</v>
      </c>
      <c r="D257" t="s">
        <v>98</v>
      </c>
      <c r="E257" t="s">
        <v>99</v>
      </c>
      <c r="F257">
        <v>1454486</v>
      </c>
      <c r="G257">
        <v>963820</v>
      </c>
      <c r="H257">
        <v>128188</v>
      </c>
      <c r="I257">
        <v>1454486</v>
      </c>
      <c r="J257">
        <v>1169155</v>
      </c>
      <c r="K257">
        <v>292626.90000000002</v>
      </c>
      <c r="L257">
        <v>1582492</v>
      </c>
      <c r="M257">
        <v>1331890</v>
      </c>
      <c r="N257">
        <v>541480.30000000005</v>
      </c>
      <c r="O257">
        <f>VLOOKUP(A257,[1]Hoja1!$A:$E,2,FALSE)</f>
        <v>1582492</v>
      </c>
      <c r="P257">
        <f>VLOOKUP(A257,[1]Hoja1!$A:$E,3,FALSE)</f>
        <v>1582492</v>
      </c>
      <c r="Q257">
        <f>VLOOKUP(A257,[1]Hoja1!$A:$E,4,FALSE)</f>
        <v>1018426.77</v>
      </c>
    </row>
    <row r="258" spans="1:17" x14ac:dyDescent="0.25">
      <c r="A258" t="s">
        <v>703</v>
      </c>
      <c r="B258" t="s">
        <v>691</v>
      </c>
      <c r="C258" t="s">
        <v>2065</v>
      </c>
      <c r="D258" t="s">
        <v>114</v>
      </c>
      <c r="E258" t="s">
        <v>115</v>
      </c>
      <c r="F258">
        <v>113021</v>
      </c>
      <c r="G258">
        <v>113021</v>
      </c>
      <c r="H258">
        <v>0</v>
      </c>
      <c r="I258">
        <v>113021</v>
      </c>
      <c r="J258">
        <v>113021</v>
      </c>
      <c r="K258">
        <v>0</v>
      </c>
      <c r="L258">
        <v>113021</v>
      </c>
      <c r="M258">
        <v>113021</v>
      </c>
      <c r="N258">
        <v>0</v>
      </c>
      <c r="O258">
        <f>VLOOKUP(A258,[1]Hoja1!$A:$E,2,FALSE)</f>
        <v>113021</v>
      </c>
      <c r="P258">
        <f>VLOOKUP(A258,[1]Hoja1!$A:$E,3,FALSE)</f>
        <v>113021</v>
      </c>
      <c r="Q258">
        <f>VLOOKUP(A258,[1]Hoja1!$A:$E,4,FALSE)</f>
        <v>0</v>
      </c>
    </row>
    <row r="259" spans="1:17" x14ac:dyDescent="0.25">
      <c r="A259" t="s">
        <v>704</v>
      </c>
      <c r="B259" t="s">
        <v>705</v>
      </c>
      <c r="C259" t="s">
        <v>2066</v>
      </c>
      <c r="D259" t="s">
        <v>710</v>
      </c>
      <c r="E259" t="s">
        <v>711</v>
      </c>
      <c r="F259">
        <v>10570500</v>
      </c>
      <c r="G259">
        <v>3148218</v>
      </c>
      <c r="H259">
        <v>1927685.2000000002</v>
      </c>
      <c r="I259">
        <v>10570500</v>
      </c>
      <c r="J259">
        <v>5960240.8399999999</v>
      </c>
      <c r="K259">
        <v>4333324.1900000004</v>
      </c>
      <c r="L259">
        <v>10570500</v>
      </c>
      <c r="M259">
        <v>9449615</v>
      </c>
      <c r="N259">
        <v>6761762.8900000006</v>
      </c>
      <c r="O259">
        <f>VLOOKUP(A259,[1]Hoja1!$A:$E,2,FALSE)</f>
        <v>10570500</v>
      </c>
      <c r="P259">
        <f>VLOOKUP(A259,[1]Hoja1!$A:$E,3,FALSE)</f>
        <v>10570500</v>
      </c>
      <c r="Q259">
        <f>VLOOKUP(A259,[1]Hoja1!$A:$E,4,FALSE)</f>
        <v>10309331.399999999</v>
      </c>
    </row>
    <row r="260" spans="1:17" x14ac:dyDescent="0.25">
      <c r="A260" t="s">
        <v>714</v>
      </c>
      <c r="B260" t="s">
        <v>705</v>
      </c>
      <c r="C260" t="s">
        <v>2066</v>
      </c>
      <c r="D260" t="s">
        <v>98</v>
      </c>
      <c r="E260" t="s">
        <v>99</v>
      </c>
      <c r="F260">
        <v>2350404</v>
      </c>
      <c r="G260">
        <v>722661</v>
      </c>
      <c r="H260">
        <v>500610.94</v>
      </c>
      <c r="I260">
        <v>2350404</v>
      </c>
      <c r="J260">
        <v>1337946.1600000001</v>
      </c>
      <c r="K260">
        <v>996377.83</v>
      </c>
      <c r="L260">
        <v>2350404</v>
      </c>
      <c r="M260">
        <v>2033278</v>
      </c>
      <c r="N260">
        <v>1380138.78</v>
      </c>
      <c r="O260">
        <f>VLOOKUP(A260,[1]Hoja1!$A:$E,2,FALSE)</f>
        <v>2350404</v>
      </c>
      <c r="P260">
        <f>VLOOKUP(A260,[1]Hoja1!$A:$E,3,FALSE)</f>
        <v>2350404</v>
      </c>
      <c r="Q260">
        <f>VLOOKUP(A260,[1]Hoja1!$A:$E,4,FALSE)</f>
        <v>2312106.38</v>
      </c>
    </row>
    <row r="261" spans="1:17" x14ac:dyDescent="0.25">
      <c r="A261" t="s">
        <v>715</v>
      </c>
      <c r="B261" t="s">
        <v>705</v>
      </c>
      <c r="C261" t="s">
        <v>2066</v>
      </c>
      <c r="D261" t="s">
        <v>114</v>
      </c>
      <c r="E261" t="s">
        <v>115</v>
      </c>
      <c r="F261">
        <v>30000</v>
      </c>
      <c r="G261">
        <v>30000</v>
      </c>
      <c r="H261">
        <v>0</v>
      </c>
      <c r="I261">
        <v>30000</v>
      </c>
      <c r="J261">
        <v>30000</v>
      </c>
      <c r="K261">
        <v>0</v>
      </c>
      <c r="L261">
        <v>30000</v>
      </c>
      <c r="M261">
        <v>30000</v>
      </c>
      <c r="N261">
        <v>0</v>
      </c>
      <c r="O261">
        <f>VLOOKUP(A261,[1]Hoja1!$A:$E,2,FALSE)</f>
        <v>30000</v>
      </c>
      <c r="P261">
        <f>VLOOKUP(A261,[1]Hoja1!$A:$E,3,FALSE)</f>
        <v>30000</v>
      </c>
      <c r="Q261">
        <f>VLOOKUP(A261,[1]Hoja1!$A:$E,4,FALSE)</f>
        <v>0</v>
      </c>
    </row>
    <row r="262" spans="1:17" x14ac:dyDescent="0.25">
      <c r="A262" t="s">
        <v>716</v>
      </c>
      <c r="B262" t="s">
        <v>705</v>
      </c>
      <c r="C262" t="s">
        <v>2066</v>
      </c>
      <c r="D262" t="s">
        <v>119</v>
      </c>
      <c r="E262" t="s">
        <v>120</v>
      </c>
      <c r="F262">
        <v>100000</v>
      </c>
      <c r="G262">
        <v>33333</v>
      </c>
      <c r="H262">
        <v>33330</v>
      </c>
      <c r="I262">
        <v>100000</v>
      </c>
      <c r="J262">
        <v>66666</v>
      </c>
      <c r="K262">
        <v>66660</v>
      </c>
      <c r="L262">
        <v>100000</v>
      </c>
      <c r="M262">
        <v>99999</v>
      </c>
      <c r="N262">
        <v>99990</v>
      </c>
      <c r="O262">
        <f>VLOOKUP(A262,[1]Hoja1!$A:$E,2,FALSE)</f>
        <v>100000</v>
      </c>
      <c r="P262">
        <f>VLOOKUP(A262,[1]Hoja1!$A:$E,3,FALSE)</f>
        <v>100000</v>
      </c>
      <c r="Q262">
        <f>VLOOKUP(A262,[1]Hoja1!$A:$E,4,FALSE)</f>
        <v>99990</v>
      </c>
    </row>
    <row r="263" spans="1:17" x14ac:dyDescent="0.25">
      <c r="A263" t="s">
        <v>717</v>
      </c>
      <c r="B263" t="s">
        <v>718</v>
      </c>
      <c r="C263" t="s">
        <v>719</v>
      </c>
      <c r="D263" t="s">
        <v>724</v>
      </c>
      <c r="E263" t="s">
        <v>725</v>
      </c>
      <c r="F263">
        <v>188909600.00000003</v>
      </c>
      <c r="G263">
        <v>36957151</v>
      </c>
      <c r="H263">
        <v>32906945.380000006</v>
      </c>
      <c r="I263">
        <v>290621729.59000003</v>
      </c>
      <c r="J263">
        <v>183040473.59</v>
      </c>
      <c r="K263">
        <v>175567048.91999999</v>
      </c>
      <c r="L263">
        <v>426541724.13999999</v>
      </c>
      <c r="M263">
        <v>358598012.36000001</v>
      </c>
      <c r="N263">
        <v>350209490.74999994</v>
      </c>
      <c r="O263">
        <f>VLOOKUP(A263,[1]Hoja1!$A:$E,2,FALSE)</f>
        <v>464334514.13999999</v>
      </c>
      <c r="P263">
        <f>VLOOKUP(A263,[1]Hoja1!$A:$E,3,FALSE)</f>
        <v>464334514.13999999</v>
      </c>
      <c r="Q263">
        <f>VLOOKUP(A263,[1]Hoja1!$A:$E,4,FALSE)</f>
        <v>456910013.62000012</v>
      </c>
    </row>
    <row r="264" spans="1:17" x14ac:dyDescent="0.25">
      <c r="A264" t="s">
        <v>729</v>
      </c>
      <c r="B264" t="s">
        <v>718</v>
      </c>
      <c r="C264" t="s">
        <v>719</v>
      </c>
      <c r="D264" t="s">
        <v>98</v>
      </c>
      <c r="E264" t="s">
        <v>99</v>
      </c>
      <c r="F264">
        <v>80479174</v>
      </c>
      <c r="G264">
        <v>17957083</v>
      </c>
      <c r="H264">
        <v>16582371.659999998</v>
      </c>
      <c r="I264">
        <v>80479174</v>
      </c>
      <c r="J264">
        <v>36961920</v>
      </c>
      <c r="K264">
        <v>34128511.579999991</v>
      </c>
      <c r="L264">
        <v>82261133.870000005</v>
      </c>
      <c r="M264">
        <v>57356330.730000004</v>
      </c>
      <c r="N264">
        <v>55428040.579999991</v>
      </c>
      <c r="O264">
        <f>VLOOKUP(A264,[1]Hoja1!$A:$E,2,FALSE)</f>
        <v>82261133.87000002</v>
      </c>
      <c r="P264">
        <f>VLOOKUP(A264,[1]Hoja1!$A:$E,3,FALSE)</f>
        <v>82261133.87000002</v>
      </c>
      <c r="Q264">
        <f>VLOOKUP(A264,[1]Hoja1!$A:$E,4,FALSE)</f>
        <v>80912805.540000007</v>
      </c>
    </row>
    <row r="265" spans="1:17" x14ac:dyDescent="0.25">
      <c r="A265" t="s">
        <v>731</v>
      </c>
      <c r="B265" t="s">
        <v>718</v>
      </c>
      <c r="C265" t="s">
        <v>719</v>
      </c>
      <c r="D265" t="s">
        <v>114</v>
      </c>
      <c r="E265" t="s">
        <v>115</v>
      </c>
      <c r="F265">
        <v>6000</v>
      </c>
      <c r="G265">
        <v>0</v>
      </c>
      <c r="H265">
        <v>0</v>
      </c>
      <c r="I265">
        <v>6000</v>
      </c>
      <c r="J265">
        <v>0</v>
      </c>
      <c r="K265">
        <v>0</v>
      </c>
      <c r="L265">
        <v>6000</v>
      </c>
      <c r="M265">
        <v>0</v>
      </c>
      <c r="N265">
        <v>0</v>
      </c>
      <c r="O265">
        <f>VLOOKUP(A265,[1]Hoja1!$A:$E,2,FALSE)</f>
        <v>6000</v>
      </c>
      <c r="P265">
        <f>VLOOKUP(A265,[1]Hoja1!$A:$E,3,FALSE)</f>
        <v>6000</v>
      </c>
      <c r="Q265">
        <f>VLOOKUP(A265,[1]Hoja1!$A:$E,4,FALSE)</f>
        <v>0</v>
      </c>
    </row>
    <row r="266" spans="1:17" x14ac:dyDescent="0.25">
      <c r="A266" t="s">
        <v>732</v>
      </c>
      <c r="B266" t="s">
        <v>718</v>
      </c>
      <c r="C266" t="s">
        <v>719</v>
      </c>
      <c r="D266" t="s">
        <v>119</v>
      </c>
      <c r="E266" t="s">
        <v>120</v>
      </c>
      <c r="F266">
        <v>230000</v>
      </c>
      <c r="G266">
        <v>0</v>
      </c>
      <c r="H266">
        <v>0</v>
      </c>
      <c r="I266">
        <v>230000</v>
      </c>
      <c r="J266">
        <v>230000</v>
      </c>
      <c r="K266">
        <v>0</v>
      </c>
      <c r="L266">
        <v>230000</v>
      </c>
      <c r="M266">
        <v>230000</v>
      </c>
      <c r="N266">
        <v>0</v>
      </c>
      <c r="O266">
        <f>VLOOKUP(A266,[1]Hoja1!$A:$E,2,FALSE)</f>
        <v>230000</v>
      </c>
      <c r="P266">
        <f>VLOOKUP(A266,[1]Hoja1!$A:$E,3,FALSE)</f>
        <v>230000</v>
      </c>
      <c r="Q266">
        <f>VLOOKUP(A266,[1]Hoja1!$A:$E,4,FALSE)</f>
        <v>230000</v>
      </c>
    </row>
    <row r="267" spans="1:17" x14ac:dyDescent="0.25">
      <c r="A267" t="s">
        <v>733</v>
      </c>
      <c r="B267" t="s">
        <v>734</v>
      </c>
      <c r="C267" t="s">
        <v>735</v>
      </c>
      <c r="D267" t="s">
        <v>98</v>
      </c>
      <c r="E267" t="s">
        <v>99</v>
      </c>
      <c r="F267">
        <v>200490074</v>
      </c>
      <c r="G267">
        <v>43494173</v>
      </c>
      <c r="H267">
        <v>23613852.98</v>
      </c>
      <c r="I267">
        <v>200490074</v>
      </c>
      <c r="J267">
        <v>114964482</v>
      </c>
      <c r="K267">
        <v>74471590.170000002</v>
      </c>
      <c r="L267">
        <v>202276708.05999997</v>
      </c>
      <c r="M267">
        <v>170467235.80999997</v>
      </c>
      <c r="N267">
        <v>132247098.07000004</v>
      </c>
      <c r="O267">
        <f>VLOOKUP(A267,[1]Hoja1!$A:$E,2,FALSE)</f>
        <v>225687301.36999997</v>
      </c>
      <c r="P267">
        <f>VLOOKUP(A267,[1]Hoja1!$A:$E,3,FALSE)</f>
        <v>225687301.36999997</v>
      </c>
      <c r="Q267">
        <f>VLOOKUP(A267,[1]Hoja1!$A:$E,4,FALSE)</f>
        <v>200009578.59000006</v>
      </c>
    </row>
    <row r="268" spans="1:17" x14ac:dyDescent="0.25">
      <c r="A268" t="s">
        <v>745</v>
      </c>
      <c r="B268" t="s">
        <v>734</v>
      </c>
      <c r="C268" t="s">
        <v>735</v>
      </c>
      <c r="D268" t="s">
        <v>114</v>
      </c>
      <c r="E268" t="s">
        <v>115</v>
      </c>
      <c r="F268">
        <v>1100000</v>
      </c>
      <c r="G268">
        <v>1000000</v>
      </c>
      <c r="H268">
        <v>0</v>
      </c>
      <c r="I268">
        <v>1100000</v>
      </c>
      <c r="J268">
        <v>1100000</v>
      </c>
      <c r="K268">
        <v>0</v>
      </c>
      <c r="L268">
        <v>1100000</v>
      </c>
      <c r="M268">
        <v>1100000</v>
      </c>
      <c r="N268">
        <v>0</v>
      </c>
      <c r="O268">
        <f>VLOOKUP(A268,[1]Hoja1!$A:$E,2,FALSE)</f>
        <v>1100000</v>
      </c>
      <c r="P268">
        <f>VLOOKUP(A268,[1]Hoja1!$A:$E,3,FALSE)</f>
        <v>1100000</v>
      </c>
      <c r="Q268">
        <f>VLOOKUP(A268,[1]Hoja1!$A:$E,4,FALSE)</f>
        <v>0</v>
      </c>
    </row>
    <row r="269" spans="1:17" x14ac:dyDescent="0.25">
      <c r="A269" t="s">
        <v>746</v>
      </c>
      <c r="B269" t="s">
        <v>734</v>
      </c>
      <c r="C269" t="s">
        <v>735</v>
      </c>
      <c r="D269" t="s">
        <v>119</v>
      </c>
      <c r="E269" t="s">
        <v>120</v>
      </c>
      <c r="F269">
        <v>3745000</v>
      </c>
      <c r="G269">
        <v>15000</v>
      </c>
      <c r="H269">
        <v>0</v>
      </c>
      <c r="I269">
        <v>3745000</v>
      </c>
      <c r="J269">
        <v>3495000</v>
      </c>
      <c r="K269">
        <v>721015.97</v>
      </c>
      <c r="L269">
        <v>3745000</v>
      </c>
      <c r="M269">
        <v>3745000</v>
      </c>
      <c r="N269">
        <v>1356514.95</v>
      </c>
      <c r="O269">
        <f>VLOOKUP(A269,[1]Hoja1!$A:$E,2,FALSE)</f>
        <v>3745000</v>
      </c>
      <c r="P269">
        <f>VLOOKUP(A269,[1]Hoja1!$A:$E,3,FALSE)</f>
        <v>3745000</v>
      </c>
      <c r="Q269">
        <f>VLOOKUP(A269,[1]Hoja1!$A:$E,4,FALSE)</f>
        <v>1580464.55</v>
      </c>
    </row>
    <row r="270" spans="1:17" x14ac:dyDescent="0.25">
      <c r="A270" t="s">
        <v>747</v>
      </c>
      <c r="B270" t="s">
        <v>734</v>
      </c>
      <c r="C270" t="s">
        <v>735</v>
      </c>
      <c r="D270" t="s">
        <v>748</v>
      </c>
      <c r="E270" t="s">
        <v>749</v>
      </c>
      <c r="F270">
        <v>2082267958</v>
      </c>
      <c r="G270">
        <v>854142687</v>
      </c>
      <c r="H270">
        <v>656504434.75999987</v>
      </c>
      <c r="I270">
        <v>2082267958</v>
      </c>
      <c r="J270">
        <v>1724838612.6900001</v>
      </c>
      <c r="K270">
        <v>1556100365.4099998</v>
      </c>
      <c r="L270">
        <v>2084267958</v>
      </c>
      <c r="M270">
        <v>2033254824</v>
      </c>
      <c r="N270">
        <v>1982859165.1300001</v>
      </c>
      <c r="O270">
        <f>VLOOKUP(A270,[1]Hoja1!$A:$E,2,FALSE)</f>
        <v>2094615639.73</v>
      </c>
      <c r="P270">
        <f>VLOOKUP(A270,[1]Hoja1!$A:$E,3,FALSE)</f>
        <v>2094615639.73</v>
      </c>
      <c r="Q270">
        <f>VLOOKUP(A270,[1]Hoja1!$A:$E,4,FALSE)</f>
        <v>2070118014.0500007</v>
      </c>
    </row>
    <row r="271" spans="1:17" x14ac:dyDescent="0.25">
      <c r="A271" t="s">
        <v>752</v>
      </c>
      <c r="B271" t="s">
        <v>734</v>
      </c>
      <c r="C271" t="s">
        <v>735</v>
      </c>
      <c r="D271" t="s">
        <v>753</v>
      </c>
      <c r="E271" t="s">
        <v>754</v>
      </c>
      <c r="F271">
        <v>2454118055</v>
      </c>
      <c r="G271">
        <v>391652192.5</v>
      </c>
      <c r="H271">
        <v>234413149.30000004</v>
      </c>
      <c r="I271">
        <v>2376118055</v>
      </c>
      <c r="J271">
        <v>880117449.95000005</v>
      </c>
      <c r="K271">
        <v>758589559.97000003</v>
      </c>
      <c r="L271">
        <v>2393178764.0799999</v>
      </c>
      <c r="M271">
        <v>1802571250.6399999</v>
      </c>
      <c r="N271">
        <v>1719236841.6000001</v>
      </c>
      <c r="O271">
        <f>VLOOKUP(A271,[1]Hoja1!$A:$E,2,FALSE)</f>
        <v>2596621271.04</v>
      </c>
      <c r="P271">
        <f>VLOOKUP(A271,[1]Hoja1!$A:$E,3,FALSE)</f>
        <v>2596621271.04</v>
      </c>
      <c r="Q271">
        <f>VLOOKUP(A271,[1]Hoja1!$A:$E,4,FALSE)</f>
        <v>2487190407.3200002</v>
      </c>
    </row>
    <row r="272" spans="1:17" x14ac:dyDescent="0.25">
      <c r="A272" t="s">
        <v>757</v>
      </c>
      <c r="B272" t="s">
        <v>758</v>
      </c>
      <c r="C272" t="s">
        <v>2067</v>
      </c>
      <c r="D272" t="s">
        <v>763</v>
      </c>
      <c r="E272" t="s">
        <v>764</v>
      </c>
      <c r="F272">
        <v>15506482</v>
      </c>
      <c r="G272">
        <v>4147759.18</v>
      </c>
      <c r="H272">
        <v>2836904.91</v>
      </c>
      <c r="I272">
        <v>17090133.199999999</v>
      </c>
      <c r="J272">
        <v>9776165.8299999982</v>
      </c>
      <c r="K272">
        <v>5838731.2800000012</v>
      </c>
      <c r="L272">
        <v>15868659.219999999</v>
      </c>
      <c r="M272">
        <v>13523187.029999999</v>
      </c>
      <c r="N272">
        <v>10898599.08</v>
      </c>
      <c r="O272">
        <f>VLOOKUP(A272,[1]Hoja1!$A:$E,2,FALSE)</f>
        <v>24414317.66</v>
      </c>
      <c r="P272">
        <f>VLOOKUP(A272,[1]Hoja1!$A:$E,3,FALSE)</f>
        <v>24414317.66</v>
      </c>
      <c r="Q272">
        <f>VLOOKUP(A272,[1]Hoja1!$A:$E,4,FALSE)</f>
        <v>23911064.870000001</v>
      </c>
    </row>
    <row r="273" spans="1:17" x14ac:dyDescent="0.25">
      <c r="A273" t="s">
        <v>769</v>
      </c>
      <c r="B273" t="s">
        <v>758</v>
      </c>
      <c r="C273" t="s">
        <v>2067</v>
      </c>
      <c r="D273" t="s">
        <v>770</v>
      </c>
      <c r="E273" t="s">
        <v>771</v>
      </c>
      <c r="F273">
        <v>343305146</v>
      </c>
      <c r="G273">
        <v>81696097.810000002</v>
      </c>
      <c r="H273">
        <v>19896598.529999997</v>
      </c>
      <c r="I273">
        <v>141670103</v>
      </c>
      <c r="J273">
        <v>93081595.030000001</v>
      </c>
      <c r="K273">
        <v>43164819.920000002</v>
      </c>
      <c r="L273">
        <v>99696830.569999993</v>
      </c>
      <c r="M273">
        <v>78267882.13000001</v>
      </c>
      <c r="N273">
        <v>65443524.710000016</v>
      </c>
      <c r="O273">
        <f>VLOOKUP(A273,[1]Hoja1!$A:$E,2,FALSE)</f>
        <v>93496830.570000008</v>
      </c>
      <c r="P273">
        <f>VLOOKUP(A273,[1]Hoja1!$A:$E,3,FALSE)</f>
        <v>93496830.570000008</v>
      </c>
      <c r="Q273">
        <f>VLOOKUP(A273,[1]Hoja1!$A:$E,4,FALSE)</f>
        <v>90222092.5</v>
      </c>
    </row>
    <row r="274" spans="1:17" x14ac:dyDescent="0.25">
      <c r="A274" t="s">
        <v>775</v>
      </c>
      <c r="B274" t="s">
        <v>758</v>
      </c>
      <c r="C274" t="s">
        <v>2067</v>
      </c>
      <c r="D274" t="s">
        <v>776</v>
      </c>
      <c r="E274" t="s">
        <v>777</v>
      </c>
      <c r="F274">
        <v>28433034</v>
      </c>
      <c r="G274">
        <v>7628975.9100000001</v>
      </c>
      <c r="H274">
        <v>4578027.6499999994</v>
      </c>
      <c r="I274">
        <v>28433034</v>
      </c>
      <c r="J274">
        <v>15042913.67</v>
      </c>
      <c r="K274">
        <v>9374602.7599999961</v>
      </c>
      <c r="L274">
        <v>27610914</v>
      </c>
      <c r="M274">
        <v>21885021.080000006</v>
      </c>
      <c r="N274">
        <v>13600028.480000002</v>
      </c>
      <c r="O274">
        <f>VLOOKUP(A274,[1]Hoja1!$A:$E,2,FALSE)</f>
        <v>27610913.999999996</v>
      </c>
      <c r="P274">
        <f>VLOOKUP(A274,[1]Hoja1!$A:$E,3,FALSE)</f>
        <v>27610913.999999996</v>
      </c>
      <c r="Q274">
        <f>VLOOKUP(A274,[1]Hoja1!$A:$E,4,FALSE)</f>
        <v>27406323.780000005</v>
      </c>
    </row>
    <row r="275" spans="1:17" x14ac:dyDescent="0.25">
      <c r="A275" t="s">
        <v>780</v>
      </c>
      <c r="B275" t="s">
        <v>758</v>
      </c>
      <c r="C275" t="s">
        <v>2067</v>
      </c>
      <c r="D275" t="s">
        <v>98</v>
      </c>
      <c r="E275" t="s">
        <v>99</v>
      </c>
      <c r="F275">
        <v>16821285</v>
      </c>
      <c r="G275">
        <v>4373934.8100000005</v>
      </c>
      <c r="H275">
        <v>3749711.8299999996</v>
      </c>
      <c r="I275">
        <v>16821285</v>
      </c>
      <c r="J275">
        <v>9173978.2799999993</v>
      </c>
      <c r="K275">
        <v>8002781.0799999991</v>
      </c>
      <c r="L275">
        <v>16416142.199999999</v>
      </c>
      <c r="M275">
        <v>13072958.58</v>
      </c>
      <c r="N275">
        <v>11645045.009999998</v>
      </c>
      <c r="O275">
        <f>VLOOKUP(A275,[1]Hoja1!$A:$E,2,FALSE)</f>
        <v>16416142.199999997</v>
      </c>
      <c r="P275">
        <f>VLOOKUP(A275,[1]Hoja1!$A:$E,3,FALSE)</f>
        <v>16416142.199999997</v>
      </c>
      <c r="Q275">
        <f>VLOOKUP(A275,[1]Hoja1!$A:$E,4,FALSE)</f>
        <v>15576658.07</v>
      </c>
    </row>
    <row r="276" spans="1:17" x14ac:dyDescent="0.25">
      <c r="A276" t="s">
        <v>781</v>
      </c>
      <c r="B276" t="s">
        <v>758</v>
      </c>
      <c r="C276" t="s">
        <v>2067</v>
      </c>
      <c r="D276" t="s">
        <v>114</v>
      </c>
      <c r="E276" t="s">
        <v>115</v>
      </c>
      <c r="F276">
        <v>500000</v>
      </c>
      <c r="G276">
        <v>0</v>
      </c>
      <c r="H276">
        <v>0</v>
      </c>
      <c r="I276">
        <v>500000</v>
      </c>
      <c r="J276">
        <v>500000</v>
      </c>
      <c r="K276">
        <v>0</v>
      </c>
      <c r="L276">
        <v>500000</v>
      </c>
      <c r="M276">
        <v>500000</v>
      </c>
      <c r="N276">
        <v>0</v>
      </c>
      <c r="O276">
        <f>VLOOKUP(A276,[1]Hoja1!$A:$E,2,FALSE)</f>
        <v>500000</v>
      </c>
      <c r="P276">
        <f>VLOOKUP(A276,[1]Hoja1!$A:$E,3,FALSE)</f>
        <v>500000</v>
      </c>
      <c r="Q276">
        <f>VLOOKUP(A276,[1]Hoja1!$A:$E,4,FALSE)</f>
        <v>0</v>
      </c>
    </row>
    <row r="277" spans="1:17" x14ac:dyDescent="0.25">
      <c r="A277" t="s">
        <v>782</v>
      </c>
      <c r="B277" t="s">
        <v>758</v>
      </c>
      <c r="C277" t="s">
        <v>2067</v>
      </c>
      <c r="D277" t="s">
        <v>119</v>
      </c>
      <c r="E277" t="s">
        <v>120</v>
      </c>
      <c r="F277">
        <v>8190822</v>
      </c>
      <c r="G277">
        <v>2171089.4499999997</v>
      </c>
      <c r="H277">
        <v>1681600.84</v>
      </c>
      <c r="I277">
        <v>8190822</v>
      </c>
      <c r="J277">
        <v>4599982</v>
      </c>
      <c r="K277">
        <v>3432047.9299999997</v>
      </c>
      <c r="L277">
        <v>8127207.2000000002</v>
      </c>
      <c r="M277">
        <v>6301044.2000000002</v>
      </c>
      <c r="N277">
        <v>5063416.25</v>
      </c>
      <c r="O277">
        <f>VLOOKUP(A277,[1]Hoja1!$A:$E,2,FALSE)</f>
        <v>8127207.2000000002</v>
      </c>
      <c r="P277">
        <f>VLOOKUP(A277,[1]Hoja1!$A:$E,3,FALSE)</f>
        <v>8127207.2000000002</v>
      </c>
      <c r="Q277">
        <f>VLOOKUP(A277,[1]Hoja1!$A:$E,4,FALSE)</f>
        <v>7734161.459999999</v>
      </c>
    </row>
    <row r="278" spans="1:17" x14ac:dyDescent="0.25">
      <c r="A278" t="s">
        <v>783</v>
      </c>
      <c r="B278" t="s">
        <v>758</v>
      </c>
      <c r="C278" t="s">
        <v>2067</v>
      </c>
      <c r="D278" t="s">
        <v>784</v>
      </c>
      <c r="E278" t="s">
        <v>785</v>
      </c>
      <c r="F278">
        <v>16108562</v>
      </c>
      <c r="G278">
        <v>4308861.84</v>
      </c>
      <c r="H278">
        <v>2673791.4699999993</v>
      </c>
      <c r="I278">
        <v>32108384</v>
      </c>
      <c r="J278">
        <v>24607371.699999999</v>
      </c>
      <c r="K278">
        <v>22240217.640000001</v>
      </c>
      <c r="L278">
        <v>31835070.600000001</v>
      </c>
      <c r="M278">
        <v>28758254.77</v>
      </c>
      <c r="N278">
        <v>25802970.060000002</v>
      </c>
      <c r="O278">
        <f>VLOOKUP(A278,[1]Hoja1!$A:$E,2,FALSE)</f>
        <v>31835070.599999998</v>
      </c>
      <c r="P278">
        <f>VLOOKUP(A278,[1]Hoja1!$A:$E,3,FALSE)</f>
        <v>31835070.599999998</v>
      </c>
      <c r="Q278">
        <f>VLOOKUP(A278,[1]Hoja1!$A:$E,4,FALSE)</f>
        <v>31491093.980000004</v>
      </c>
    </row>
    <row r="279" spans="1:17" x14ac:dyDescent="0.25">
      <c r="A279" t="s">
        <v>786</v>
      </c>
      <c r="B279" t="s">
        <v>787</v>
      </c>
      <c r="C279" t="s">
        <v>2068</v>
      </c>
      <c r="D279" t="s">
        <v>114</v>
      </c>
      <c r="E279" t="s">
        <v>115</v>
      </c>
      <c r="F279">
        <v>22000</v>
      </c>
      <c r="G279">
        <v>0</v>
      </c>
      <c r="H279">
        <v>0</v>
      </c>
      <c r="I279">
        <v>22000</v>
      </c>
      <c r="J279">
        <v>0</v>
      </c>
      <c r="K279">
        <v>0</v>
      </c>
      <c r="L279">
        <v>22000</v>
      </c>
      <c r="M279">
        <v>8800</v>
      </c>
      <c r="N279">
        <v>0</v>
      </c>
      <c r="O279">
        <f>VLOOKUP(A279,[1]Hoja1!$A:$E,2,FALSE)</f>
        <v>22000</v>
      </c>
      <c r="P279">
        <f>VLOOKUP(A279,[1]Hoja1!$A:$E,3,FALSE)</f>
        <v>22000</v>
      </c>
      <c r="Q279">
        <f>VLOOKUP(A279,[1]Hoja1!$A:$E,4,FALSE)</f>
        <v>0</v>
      </c>
    </row>
    <row r="280" spans="1:17" x14ac:dyDescent="0.25">
      <c r="A280" t="s">
        <v>792</v>
      </c>
      <c r="B280" t="s">
        <v>787</v>
      </c>
      <c r="C280" t="s">
        <v>2068</v>
      </c>
      <c r="D280" t="s">
        <v>119</v>
      </c>
      <c r="E280" t="s">
        <v>120</v>
      </c>
      <c r="F280">
        <v>17500</v>
      </c>
      <c r="G280">
        <v>8550</v>
      </c>
      <c r="H280">
        <v>0</v>
      </c>
      <c r="I280">
        <v>17500</v>
      </c>
      <c r="J280">
        <v>14200</v>
      </c>
      <c r="K280">
        <v>0</v>
      </c>
      <c r="L280">
        <v>17500</v>
      </c>
      <c r="M280">
        <v>15850</v>
      </c>
      <c r="N280">
        <v>0</v>
      </c>
      <c r="O280">
        <f>VLOOKUP(A280,[1]Hoja1!$A:$E,2,FALSE)</f>
        <v>17500</v>
      </c>
      <c r="P280">
        <f>VLOOKUP(A280,[1]Hoja1!$A:$E,3,FALSE)</f>
        <v>17500</v>
      </c>
      <c r="Q280">
        <f>VLOOKUP(A280,[1]Hoja1!$A:$E,4,FALSE)</f>
        <v>4899.84</v>
      </c>
    </row>
    <row r="281" spans="1:17" x14ac:dyDescent="0.25">
      <c r="A281" t="s">
        <v>793</v>
      </c>
      <c r="B281" t="s">
        <v>787</v>
      </c>
      <c r="C281" t="s">
        <v>2068</v>
      </c>
      <c r="D281" t="s">
        <v>794</v>
      </c>
      <c r="E281" t="s">
        <v>795</v>
      </c>
      <c r="F281">
        <v>9883622</v>
      </c>
      <c r="G281">
        <v>2359654</v>
      </c>
      <c r="H281">
        <v>1279898.48</v>
      </c>
      <c r="I281">
        <v>9883622</v>
      </c>
      <c r="J281">
        <v>5997847</v>
      </c>
      <c r="K281">
        <v>2692786.88</v>
      </c>
      <c r="L281">
        <v>9883622</v>
      </c>
      <c r="M281">
        <v>8209089.9900000002</v>
      </c>
      <c r="N281">
        <v>4417017.4400000004</v>
      </c>
      <c r="O281">
        <f>VLOOKUP(A281,[1]Hoja1!$A:$E,2,FALSE)</f>
        <v>9883622</v>
      </c>
      <c r="P281">
        <f>VLOOKUP(A281,[1]Hoja1!$A:$E,3,FALSE)</f>
        <v>9883622</v>
      </c>
      <c r="Q281">
        <f>VLOOKUP(A281,[1]Hoja1!$A:$E,4,FALSE)</f>
        <v>6246026.54</v>
      </c>
    </row>
    <row r="282" spans="1:17" x14ac:dyDescent="0.25">
      <c r="A282" t="s">
        <v>798</v>
      </c>
      <c r="B282" t="s">
        <v>799</v>
      </c>
      <c r="C282" t="s">
        <v>800</v>
      </c>
      <c r="D282" t="s">
        <v>805</v>
      </c>
      <c r="E282" t="s">
        <v>806</v>
      </c>
      <c r="F282">
        <v>545045013</v>
      </c>
      <c r="G282">
        <v>168548242.65000001</v>
      </c>
      <c r="H282">
        <v>110815413.30000001</v>
      </c>
      <c r="I282">
        <v>545045013</v>
      </c>
      <c r="J282">
        <v>352554633.64999998</v>
      </c>
      <c r="K282">
        <v>335195035.87000006</v>
      </c>
      <c r="L282">
        <v>545241573.46999991</v>
      </c>
      <c r="M282">
        <v>500456398.11999989</v>
      </c>
      <c r="N282">
        <v>462766777.44999999</v>
      </c>
      <c r="O282">
        <f>VLOOKUP(A282,[1]Hoja1!$A:$E,2,FALSE)</f>
        <v>549589887.78999972</v>
      </c>
      <c r="P282">
        <f>VLOOKUP(A282,[1]Hoja1!$A:$E,3,FALSE)</f>
        <v>549589887.78999972</v>
      </c>
      <c r="Q282">
        <f>VLOOKUP(A282,[1]Hoja1!$A:$E,4,FALSE)</f>
        <v>545843945.24000001</v>
      </c>
    </row>
    <row r="283" spans="1:17" x14ac:dyDescent="0.25">
      <c r="A283" t="s">
        <v>808</v>
      </c>
      <c r="B283" t="s">
        <v>799</v>
      </c>
      <c r="C283" t="s">
        <v>800</v>
      </c>
      <c r="D283" t="s">
        <v>98</v>
      </c>
      <c r="E283" t="s">
        <v>99</v>
      </c>
      <c r="F283">
        <v>7244875</v>
      </c>
      <c r="G283">
        <v>1750390.15</v>
      </c>
      <c r="H283">
        <v>987024.23000000021</v>
      </c>
      <c r="I283">
        <v>7244875</v>
      </c>
      <c r="J283">
        <v>3455029.15</v>
      </c>
      <c r="K283">
        <v>1904135.4800000002</v>
      </c>
      <c r="L283">
        <v>7089086.54</v>
      </c>
      <c r="M283">
        <v>5303657.6899999995</v>
      </c>
      <c r="N283">
        <v>2823417.71</v>
      </c>
      <c r="O283">
        <f>VLOOKUP(A283,[1]Hoja1!$A:$E,2,FALSE)</f>
        <v>7089086.54</v>
      </c>
      <c r="P283">
        <f>VLOOKUP(A283,[1]Hoja1!$A:$E,3,FALSE)</f>
        <v>7089086.54</v>
      </c>
      <c r="Q283">
        <f>VLOOKUP(A283,[1]Hoja1!$A:$E,4,FALSE)</f>
        <v>5315891.4200000009</v>
      </c>
    </row>
    <row r="284" spans="1:17" x14ac:dyDescent="0.25">
      <c r="A284" t="s">
        <v>809</v>
      </c>
      <c r="B284" t="s">
        <v>799</v>
      </c>
      <c r="C284" t="s">
        <v>800</v>
      </c>
      <c r="D284" t="s">
        <v>114</v>
      </c>
      <c r="E284" t="s">
        <v>115</v>
      </c>
      <c r="F284">
        <v>300000</v>
      </c>
      <c r="G284">
        <v>0</v>
      </c>
      <c r="H284">
        <v>0</v>
      </c>
      <c r="I284">
        <v>300000</v>
      </c>
      <c r="J284">
        <v>200000</v>
      </c>
      <c r="K284">
        <v>0</v>
      </c>
      <c r="L284">
        <v>259227.99</v>
      </c>
      <c r="M284">
        <v>259227.99</v>
      </c>
      <c r="N284">
        <v>0</v>
      </c>
      <c r="O284">
        <f>VLOOKUP(A284,[1]Hoja1!$A:$E,2,FALSE)</f>
        <v>259227.99</v>
      </c>
      <c r="P284">
        <f>VLOOKUP(A284,[1]Hoja1!$A:$E,3,FALSE)</f>
        <v>259227.99</v>
      </c>
      <c r="Q284">
        <f>VLOOKUP(A284,[1]Hoja1!$A:$E,4,FALSE)</f>
        <v>0</v>
      </c>
    </row>
    <row r="285" spans="1:17" x14ac:dyDescent="0.25">
      <c r="A285" t="s">
        <v>810</v>
      </c>
      <c r="B285" t="s">
        <v>799</v>
      </c>
      <c r="C285" t="s">
        <v>800</v>
      </c>
      <c r="D285" t="s">
        <v>119</v>
      </c>
      <c r="E285" t="s">
        <v>120</v>
      </c>
      <c r="F285">
        <v>36000</v>
      </c>
      <c r="G285">
        <v>26000</v>
      </c>
      <c r="H285">
        <v>0</v>
      </c>
      <c r="I285">
        <v>36000</v>
      </c>
      <c r="J285">
        <v>36000</v>
      </c>
      <c r="K285">
        <v>0</v>
      </c>
      <c r="L285">
        <v>36000</v>
      </c>
      <c r="M285">
        <v>36000</v>
      </c>
      <c r="N285">
        <v>30968.979999999996</v>
      </c>
      <c r="O285">
        <f>VLOOKUP(A285,[1]Hoja1!$A:$E,2,FALSE)</f>
        <v>36000</v>
      </c>
      <c r="P285">
        <f>VLOOKUP(A285,[1]Hoja1!$A:$E,3,FALSE)</f>
        <v>36000</v>
      </c>
      <c r="Q285">
        <f>VLOOKUP(A285,[1]Hoja1!$A:$E,4,FALSE)</f>
        <v>30968.979999999996</v>
      </c>
    </row>
    <row r="286" spans="1:17" x14ac:dyDescent="0.25">
      <c r="A286" t="s">
        <v>811</v>
      </c>
      <c r="B286" t="s">
        <v>812</v>
      </c>
      <c r="C286" t="s">
        <v>813</v>
      </c>
      <c r="D286" t="s">
        <v>818</v>
      </c>
      <c r="E286" t="s">
        <v>819</v>
      </c>
      <c r="F286">
        <v>128395192</v>
      </c>
      <c r="G286">
        <v>18687176.999999996</v>
      </c>
      <c r="H286">
        <v>15127779.279999997</v>
      </c>
      <c r="I286">
        <v>130884745.78</v>
      </c>
      <c r="J286">
        <v>53878741</v>
      </c>
      <c r="K286">
        <v>44954853.199999996</v>
      </c>
      <c r="L286">
        <v>131467745.77999999</v>
      </c>
      <c r="M286">
        <v>115247694.64</v>
      </c>
      <c r="N286">
        <v>106106233.07999998</v>
      </c>
      <c r="O286">
        <f>VLOOKUP(A286,[1]Hoja1!$A:$E,2,FALSE)</f>
        <v>134400393.95999998</v>
      </c>
      <c r="P286">
        <f>VLOOKUP(A286,[1]Hoja1!$A:$E,3,FALSE)</f>
        <v>134400393.95999998</v>
      </c>
      <c r="Q286">
        <f>VLOOKUP(A286,[1]Hoja1!$A:$E,4,FALSE)</f>
        <v>132716467.76000001</v>
      </c>
    </row>
    <row r="287" spans="1:17" x14ac:dyDescent="0.25">
      <c r="A287" t="s">
        <v>823</v>
      </c>
      <c r="B287" t="s">
        <v>812</v>
      </c>
      <c r="C287" t="s">
        <v>813</v>
      </c>
      <c r="D287" t="s">
        <v>98</v>
      </c>
      <c r="E287" t="s">
        <v>99</v>
      </c>
      <c r="F287">
        <v>16157841</v>
      </c>
      <c r="G287">
        <v>2934198</v>
      </c>
      <c r="H287">
        <v>1980910.26</v>
      </c>
      <c r="I287">
        <v>14423841</v>
      </c>
      <c r="J287">
        <v>7571815</v>
      </c>
      <c r="K287">
        <v>5604548.4899999993</v>
      </c>
      <c r="L287">
        <v>14423841</v>
      </c>
      <c r="M287">
        <v>11595203.360000001</v>
      </c>
      <c r="N287">
        <v>9806034.8099999987</v>
      </c>
      <c r="O287">
        <f>VLOOKUP(A287,[1]Hoja1!$A:$E,2,FALSE)</f>
        <v>14423841</v>
      </c>
      <c r="P287">
        <f>VLOOKUP(A287,[1]Hoja1!$A:$E,3,FALSE)</f>
        <v>14423841</v>
      </c>
      <c r="Q287">
        <f>VLOOKUP(A287,[1]Hoja1!$A:$E,4,FALSE)</f>
        <v>12902214.66</v>
      </c>
    </row>
    <row r="288" spans="1:17" x14ac:dyDescent="0.25">
      <c r="A288" t="s">
        <v>824</v>
      </c>
      <c r="B288" t="s">
        <v>812</v>
      </c>
      <c r="C288" t="s">
        <v>813</v>
      </c>
      <c r="D288" t="s">
        <v>114</v>
      </c>
      <c r="E288" t="s">
        <v>115</v>
      </c>
      <c r="F288">
        <v>4275535</v>
      </c>
      <c r="G288">
        <v>0</v>
      </c>
      <c r="H288">
        <v>0</v>
      </c>
      <c r="I288">
        <v>3941334.72</v>
      </c>
      <c r="J288">
        <v>0</v>
      </c>
      <c r="K288">
        <v>0</v>
      </c>
      <c r="L288">
        <v>3358334.72</v>
      </c>
      <c r="M288">
        <v>0</v>
      </c>
      <c r="N288">
        <v>0</v>
      </c>
      <c r="O288">
        <f>VLOOKUP(A288,[1]Hoja1!$A:$E,2,FALSE)</f>
        <v>1458334.72</v>
      </c>
      <c r="P288">
        <f>VLOOKUP(A288,[1]Hoja1!$A:$E,3,FALSE)</f>
        <v>1458334.72</v>
      </c>
      <c r="Q288">
        <f>VLOOKUP(A288,[1]Hoja1!$A:$E,4,FALSE)</f>
        <v>0</v>
      </c>
    </row>
    <row r="289" spans="1:17" x14ac:dyDescent="0.25">
      <c r="A289" t="s">
        <v>825</v>
      </c>
      <c r="B289" t="s">
        <v>812</v>
      </c>
      <c r="C289" t="s">
        <v>813</v>
      </c>
      <c r="D289" t="s">
        <v>119</v>
      </c>
      <c r="E289" t="s">
        <v>120</v>
      </c>
      <c r="F289">
        <v>202142</v>
      </c>
      <c r="G289">
        <v>82142</v>
      </c>
      <c r="H289">
        <v>0</v>
      </c>
      <c r="I289">
        <v>202142</v>
      </c>
      <c r="J289">
        <v>122142</v>
      </c>
      <c r="K289">
        <v>0</v>
      </c>
      <c r="L289">
        <v>202142</v>
      </c>
      <c r="M289">
        <v>162142</v>
      </c>
      <c r="N289">
        <v>90375.6</v>
      </c>
      <c r="O289">
        <f>VLOOKUP(A289,[1]Hoja1!$A:$E,2,FALSE)</f>
        <v>202142</v>
      </c>
      <c r="P289">
        <f>VLOOKUP(A289,[1]Hoja1!$A:$E,3,FALSE)</f>
        <v>202142</v>
      </c>
      <c r="Q289">
        <f>VLOOKUP(A289,[1]Hoja1!$A:$E,4,FALSE)</f>
        <v>150983.28</v>
      </c>
    </row>
    <row r="290" spans="1:17" x14ac:dyDescent="0.25">
      <c r="A290" t="s">
        <v>826</v>
      </c>
      <c r="B290" t="s">
        <v>827</v>
      </c>
      <c r="C290" t="s">
        <v>2069</v>
      </c>
      <c r="D290" t="s">
        <v>832</v>
      </c>
      <c r="E290" t="s">
        <v>833</v>
      </c>
      <c r="F290">
        <v>81100000</v>
      </c>
      <c r="G290">
        <v>0</v>
      </c>
      <c r="H290">
        <v>0</v>
      </c>
      <c r="I290">
        <v>86600000</v>
      </c>
      <c r="J290">
        <v>46550700</v>
      </c>
      <c r="K290">
        <v>39281626.880000003</v>
      </c>
      <c r="L290">
        <v>86600000</v>
      </c>
      <c r="M290">
        <v>86597652</v>
      </c>
      <c r="N290">
        <v>79996597.129999995</v>
      </c>
      <c r="O290">
        <f>VLOOKUP(A290,[1]Hoja1!$A:$E,2,FALSE)</f>
        <v>86600000</v>
      </c>
      <c r="P290">
        <f>VLOOKUP(A290,[1]Hoja1!$A:$E,3,FALSE)</f>
        <v>86600000</v>
      </c>
      <c r="Q290">
        <f>VLOOKUP(A290,[1]Hoja1!$A:$E,4,FALSE)</f>
        <v>82542823.599999994</v>
      </c>
    </row>
    <row r="291" spans="1:17" x14ac:dyDescent="0.25">
      <c r="A291" t="s">
        <v>834</v>
      </c>
      <c r="B291" t="s">
        <v>827</v>
      </c>
      <c r="C291" t="s">
        <v>2069</v>
      </c>
      <c r="D291" t="s">
        <v>98</v>
      </c>
      <c r="E291" t="s">
        <v>99</v>
      </c>
      <c r="F291">
        <v>31901269</v>
      </c>
      <c r="G291">
        <v>7131460</v>
      </c>
      <c r="H291">
        <v>3925953.16</v>
      </c>
      <c r="I291">
        <v>31901269</v>
      </c>
      <c r="J291">
        <v>15525227</v>
      </c>
      <c r="K291">
        <v>11681086.239999998</v>
      </c>
      <c r="L291">
        <v>37131853.549999997</v>
      </c>
      <c r="M291">
        <v>24079339</v>
      </c>
      <c r="N291">
        <v>18137384.149999999</v>
      </c>
      <c r="O291">
        <f>VLOOKUP(A291,[1]Hoja1!$A:$E,2,FALSE)</f>
        <v>37131853.549999997</v>
      </c>
      <c r="P291">
        <f>VLOOKUP(A291,[1]Hoja1!$A:$E,3,FALSE)</f>
        <v>37131853.549999997</v>
      </c>
      <c r="Q291">
        <f>VLOOKUP(A291,[1]Hoja1!$A:$E,4,FALSE)</f>
        <v>24040072.189999998</v>
      </c>
    </row>
    <row r="292" spans="1:17" x14ac:dyDescent="0.25">
      <c r="A292" t="s">
        <v>835</v>
      </c>
      <c r="B292" t="s">
        <v>827</v>
      </c>
      <c r="C292" t="s">
        <v>2069</v>
      </c>
      <c r="D292" t="s">
        <v>114</v>
      </c>
      <c r="E292" t="s">
        <v>115</v>
      </c>
      <c r="F292">
        <v>994671</v>
      </c>
      <c r="G292">
        <v>0</v>
      </c>
      <c r="H292">
        <v>0</v>
      </c>
      <c r="I292">
        <v>994671</v>
      </c>
      <c r="J292">
        <v>0</v>
      </c>
      <c r="K292">
        <v>0</v>
      </c>
      <c r="L292">
        <v>994671</v>
      </c>
      <c r="M292">
        <v>0</v>
      </c>
      <c r="N292">
        <v>0</v>
      </c>
      <c r="O292">
        <f>VLOOKUP(A292,[1]Hoja1!$A:$E,2,FALSE)</f>
        <v>994671</v>
      </c>
      <c r="P292">
        <f>VLOOKUP(A292,[1]Hoja1!$A:$E,3,FALSE)</f>
        <v>994671</v>
      </c>
      <c r="Q292">
        <f>VLOOKUP(A292,[1]Hoja1!$A:$E,4,FALSE)</f>
        <v>0</v>
      </c>
    </row>
    <row r="293" spans="1:17" x14ac:dyDescent="0.25">
      <c r="A293" t="s">
        <v>836</v>
      </c>
      <c r="B293" t="s">
        <v>827</v>
      </c>
      <c r="C293" t="s">
        <v>2069</v>
      </c>
      <c r="D293" t="s">
        <v>119</v>
      </c>
      <c r="E293" t="s">
        <v>120</v>
      </c>
      <c r="F293">
        <v>100000</v>
      </c>
      <c r="G293">
        <v>0</v>
      </c>
      <c r="H293">
        <v>0</v>
      </c>
      <c r="I293">
        <v>100000</v>
      </c>
      <c r="J293">
        <v>0</v>
      </c>
      <c r="K293">
        <v>0</v>
      </c>
      <c r="L293">
        <v>100000</v>
      </c>
      <c r="M293">
        <v>45400</v>
      </c>
      <c r="N293">
        <v>0</v>
      </c>
      <c r="O293">
        <f>VLOOKUP(A293,[1]Hoja1!$A:$E,2,FALSE)</f>
        <v>100000</v>
      </c>
      <c r="P293">
        <f>VLOOKUP(A293,[1]Hoja1!$A:$E,3,FALSE)</f>
        <v>100000</v>
      </c>
      <c r="Q293">
        <f>VLOOKUP(A293,[1]Hoja1!$A:$E,4,FALSE)</f>
        <v>0</v>
      </c>
    </row>
    <row r="294" spans="1:17" x14ac:dyDescent="0.25">
      <c r="A294" t="s">
        <v>837</v>
      </c>
      <c r="B294" t="s">
        <v>838</v>
      </c>
      <c r="C294" t="s">
        <v>839</v>
      </c>
      <c r="D294" t="s">
        <v>844</v>
      </c>
      <c r="E294" t="s">
        <v>845</v>
      </c>
      <c r="F294">
        <v>562838018</v>
      </c>
      <c r="G294">
        <v>140709182.81999999</v>
      </c>
      <c r="H294">
        <v>124008344.02999999</v>
      </c>
      <c r="I294">
        <v>562838017.99999988</v>
      </c>
      <c r="J294">
        <v>299633703.41000003</v>
      </c>
      <c r="K294">
        <v>280335510.6500001</v>
      </c>
      <c r="L294">
        <v>593711098.54999983</v>
      </c>
      <c r="M294">
        <v>451708505.20999998</v>
      </c>
      <c r="N294">
        <v>427554180.03000003</v>
      </c>
      <c r="O294">
        <f>VLOOKUP(A294,[1]Hoja1!$A:$E,2,FALSE)</f>
        <v>611416502.88999963</v>
      </c>
      <c r="P294">
        <f>VLOOKUP(A294,[1]Hoja1!$A:$E,3,FALSE)</f>
        <v>611416502.88999963</v>
      </c>
      <c r="Q294">
        <f>VLOOKUP(A294,[1]Hoja1!$A:$E,4,FALSE)</f>
        <v>578491581.79999959</v>
      </c>
    </row>
    <row r="295" spans="1:17" x14ac:dyDescent="0.25">
      <c r="A295" t="s">
        <v>850</v>
      </c>
      <c r="B295" t="s">
        <v>838</v>
      </c>
      <c r="C295" t="s">
        <v>839</v>
      </c>
      <c r="D295" t="s">
        <v>851</v>
      </c>
      <c r="E295" t="s">
        <v>852</v>
      </c>
      <c r="F295">
        <v>212309790</v>
      </c>
      <c r="G295">
        <v>45124908.140000008</v>
      </c>
      <c r="H295">
        <v>30616448.609999999</v>
      </c>
      <c r="I295">
        <v>212309790</v>
      </c>
      <c r="J295">
        <v>106841754.91999999</v>
      </c>
      <c r="K295">
        <v>87137269.680000007</v>
      </c>
      <c r="L295">
        <v>217303068.96999994</v>
      </c>
      <c r="M295">
        <v>160921857.19999999</v>
      </c>
      <c r="N295">
        <v>142469968.01000002</v>
      </c>
      <c r="O295">
        <f>VLOOKUP(A295,[1]Hoja1!$A:$E,2,FALSE)</f>
        <v>224538402.35999992</v>
      </c>
      <c r="P295">
        <f>VLOOKUP(A295,[1]Hoja1!$A:$E,3,FALSE)</f>
        <v>224538402.35999992</v>
      </c>
      <c r="Q295">
        <f>VLOOKUP(A295,[1]Hoja1!$A:$E,4,FALSE)</f>
        <v>198596207.48999995</v>
      </c>
    </row>
    <row r="296" spans="1:17" x14ac:dyDescent="0.25">
      <c r="A296" t="s">
        <v>855</v>
      </c>
      <c r="B296" t="s">
        <v>838</v>
      </c>
      <c r="C296" t="s">
        <v>839</v>
      </c>
      <c r="D296" t="s">
        <v>856</v>
      </c>
      <c r="E296" t="s">
        <v>857</v>
      </c>
      <c r="F296">
        <v>78461838</v>
      </c>
      <c r="G296">
        <v>18588713</v>
      </c>
      <c r="H296">
        <v>13600164.640000002</v>
      </c>
      <c r="I296">
        <v>78461838</v>
      </c>
      <c r="J296">
        <v>38150100.82</v>
      </c>
      <c r="K296">
        <v>32023041.359999999</v>
      </c>
      <c r="L296">
        <v>80441494.210000008</v>
      </c>
      <c r="M296">
        <v>58639296.479999997</v>
      </c>
      <c r="N296">
        <v>50627572.380000003</v>
      </c>
      <c r="O296">
        <f>VLOOKUP(A296,[1]Hoja1!$A:$E,2,FALSE)</f>
        <v>81347633.470000014</v>
      </c>
      <c r="P296">
        <f>VLOOKUP(A296,[1]Hoja1!$A:$E,3,FALSE)</f>
        <v>81347633.470000014</v>
      </c>
      <c r="Q296">
        <f>VLOOKUP(A296,[1]Hoja1!$A:$E,4,FALSE)</f>
        <v>69995295.450000003</v>
      </c>
    </row>
    <row r="297" spans="1:17" x14ac:dyDescent="0.25">
      <c r="A297" t="s">
        <v>858</v>
      </c>
      <c r="B297" t="s">
        <v>838</v>
      </c>
      <c r="C297" t="s">
        <v>839</v>
      </c>
      <c r="D297" t="s">
        <v>859</v>
      </c>
      <c r="E297" t="s">
        <v>860</v>
      </c>
      <c r="F297">
        <v>106476786</v>
      </c>
      <c r="G297">
        <v>26309095.999999996</v>
      </c>
      <c r="H297">
        <v>19398205.960000001</v>
      </c>
      <c r="I297">
        <v>106476786</v>
      </c>
      <c r="J297">
        <v>56188933.220000006</v>
      </c>
      <c r="K297">
        <v>48898069.559999987</v>
      </c>
      <c r="L297">
        <v>107904485.83999999</v>
      </c>
      <c r="M297">
        <v>86004515.159999996</v>
      </c>
      <c r="N297">
        <v>76369151.00999999</v>
      </c>
      <c r="O297">
        <f>VLOOKUP(A297,[1]Hoja1!$A:$E,2,FALSE)</f>
        <v>108381945.47999999</v>
      </c>
      <c r="P297">
        <f>VLOOKUP(A297,[1]Hoja1!$A:$E,3,FALSE)</f>
        <v>108381945.47999999</v>
      </c>
      <c r="Q297">
        <f>VLOOKUP(A297,[1]Hoja1!$A:$E,4,FALSE)</f>
        <v>103503185.85999997</v>
      </c>
    </row>
    <row r="298" spans="1:17" x14ac:dyDescent="0.25">
      <c r="A298" t="s">
        <v>865</v>
      </c>
      <c r="B298" t="s">
        <v>838</v>
      </c>
      <c r="C298" t="s">
        <v>839</v>
      </c>
      <c r="D298" t="s">
        <v>98</v>
      </c>
      <c r="E298" t="s">
        <v>99</v>
      </c>
      <c r="F298">
        <v>363721227</v>
      </c>
      <c r="G298">
        <v>81364031.040000007</v>
      </c>
      <c r="H298">
        <v>62380225.949999988</v>
      </c>
      <c r="I298">
        <v>365095908.19</v>
      </c>
      <c r="J298">
        <v>158793011.22999999</v>
      </c>
      <c r="K298">
        <v>134341138.46999997</v>
      </c>
      <c r="L298">
        <v>366012321.88999999</v>
      </c>
      <c r="M298">
        <v>237603639.79999998</v>
      </c>
      <c r="N298">
        <v>204139801.20999998</v>
      </c>
      <c r="O298">
        <f>VLOOKUP(A298,[1]Hoja1!$A:$E,2,FALSE)</f>
        <v>366654912.28000003</v>
      </c>
      <c r="P298">
        <f>VLOOKUP(A298,[1]Hoja1!$A:$E,3,FALSE)</f>
        <v>366654912.28000003</v>
      </c>
      <c r="Q298">
        <f>VLOOKUP(A298,[1]Hoja1!$A:$E,4,FALSE)</f>
        <v>355941606.36000001</v>
      </c>
    </row>
    <row r="299" spans="1:17" x14ac:dyDescent="0.25">
      <c r="A299" t="s">
        <v>866</v>
      </c>
      <c r="B299" t="s">
        <v>838</v>
      </c>
      <c r="C299" t="s">
        <v>839</v>
      </c>
      <c r="D299" t="s">
        <v>114</v>
      </c>
      <c r="E299" t="s">
        <v>115</v>
      </c>
      <c r="F299">
        <v>15631784</v>
      </c>
      <c r="G299">
        <v>0</v>
      </c>
      <c r="H299">
        <v>0</v>
      </c>
      <c r="I299">
        <v>14257102.809999999</v>
      </c>
      <c r="J299">
        <v>0</v>
      </c>
      <c r="K299">
        <v>0</v>
      </c>
      <c r="L299">
        <v>650219.12</v>
      </c>
      <c r="M299">
        <v>0</v>
      </c>
      <c r="N299">
        <v>0</v>
      </c>
      <c r="O299">
        <f>VLOOKUP(A299,[1]Hoja1!$A:$E,2,FALSE)</f>
        <v>7628.73</v>
      </c>
      <c r="P299">
        <f>VLOOKUP(A299,[1]Hoja1!$A:$E,3,FALSE)</f>
        <v>7628.73</v>
      </c>
      <c r="Q299">
        <f>VLOOKUP(A299,[1]Hoja1!$A:$E,4,FALSE)</f>
        <v>0</v>
      </c>
    </row>
    <row r="300" spans="1:17" x14ac:dyDescent="0.25">
      <c r="A300" t="s">
        <v>867</v>
      </c>
      <c r="B300" t="s">
        <v>838</v>
      </c>
      <c r="C300" t="s">
        <v>839</v>
      </c>
      <c r="D300" t="s">
        <v>119</v>
      </c>
      <c r="E300" t="s">
        <v>120</v>
      </c>
      <c r="F300">
        <v>13801989</v>
      </c>
      <c r="G300">
        <v>1037425</v>
      </c>
      <c r="H300">
        <v>310704.59999999998</v>
      </c>
      <c r="I300">
        <v>13801989</v>
      </c>
      <c r="J300">
        <v>8849683.790000001</v>
      </c>
      <c r="K300">
        <v>8452621.5</v>
      </c>
      <c r="L300">
        <v>13801989.000000002</v>
      </c>
      <c r="M300">
        <v>12346097.939999999</v>
      </c>
      <c r="N300">
        <v>10651547.85</v>
      </c>
      <c r="O300">
        <f>VLOOKUP(A300,[1]Hoja1!$A:$E,2,FALSE)</f>
        <v>13801989.000000002</v>
      </c>
      <c r="P300">
        <f>VLOOKUP(A300,[1]Hoja1!$A:$E,3,FALSE)</f>
        <v>13801989.000000002</v>
      </c>
      <c r="Q300">
        <f>VLOOKUP(A300,[1]Hoja1!$A:$E,4,FALSE)</f>
        <v>13006774.27</v>
      </c>
    </row>
    <row r="301" spans="1:17" x14ac:dyDescent="0.25">
      <c r="A301" t="s">
        <v>868</v>
      </c>
      <c r="B301" t="s">
        <v>838</v>
      </c>
      <c r="C301" t="s">
        <v>839</v>
      </c>
      <c r="D301" t="s">
        <v>869</v>
      </c>
      <c r="E301" t="s">
        <v>870</v>
      </c>
      <c r="F301">
        <v>77751446</v>
      </c>
      <c r="G301">
        <v>19102077</v>
      </c>
      <c r="H301">
        <v>13682589.170000004</v>
      </c>
      <c r="I301">
        <v>77751446</v>
      </c>
      <c r="J301">
        <v>39674103.970000006</v>
      </c>
      <c r="K301">
        <v>31984643.580000002</v>
      </c>
      <c r="L301">
        <v>82281040.079999998</v>
      </c>
      <c r="M301">
        <v>67361182.399999991</v>
      </c>
      <c r="N301">
        <v>53969248.420000009</v>
      </c>
      <c r="O301">
        <f>VLOOKUP(A301,[1]Hoja1!$A:$E,2,FALSE)</f>
        <v>82281040.079999998</v>
      </c>
      <c r="P301">
        <f>VLOOKUP(A301,[1]Hoja1!$A:$E,3,FALSE)</f>
        <v>82281040.079999998</v>
      </c>
      <c r="Q301">
        <f>VLOOKUP(A301,[1]Hoja1!$A:$E,4,FALSE)</f>
        <v>77041933.639999986</v>
      </c>
    </row>
    <row r="302" spans="1:17" x14ac:dyDescent="0.25">
      <c r="A302" t="s">
        <v>874</v>
      </c>
      <c r="B302" t="s">
        <v>838</v>
      </c>
      <c r="C302" t="s">
        <v>839</v>
      </c>
      <c r="D302" t="s">
        <v>875</v>
      </c>
      <c r="E302" t="s">
        <v>876</v>
      </c>
      <c r="F302">
        <v>23603791</v>
      </c>
      <c r="G302">
        <v>4031883</v>
      </c>
      <c r="H302">
        <v>1283253.0900000001</v>
      </c>
      <c r="I302">
        <v>23603791</v>
      </c>
      <c r="J302">
        <v>11268040.859999999</v>
      </c>
      <c r="K302">
        <v>6596201</v>
      </c>
      <c r="L302">
        <v>24460144.32</v>
      </c>
      <c r="M302">
        <v>20523359.620000001</v>
      </c>
      <c r="N302">
        <v>16007517.539999999</v>
      </c>
      <c r="O302">
        <f>VLOOKUP(A302,[1]Hoja1!$A:$E,2,FALSE)</f>
        <v>24460144.32</v>
      </c>
      <c r="P302">
        <f>VLOOKUP(A302,[1]Hoja1!$A:$E,3,FALSE)</f>
        <v>24460144.32</v>
      </c>
      <c r="Q302">
        <f>VLOOKUP(A302,[1]Hoja1!$A:$E,4,FALSE)</f>
        <v>20640967.460000001</v>
      </c>
    </row>
    <row r="303" spans="1:17" x14ac:dyDescent="0.25">
      <c r="A303" t="s">
        <v>878</v>
      </c>
      <c r="B303" t="s">
        <v>879</v>
      </c>
      <c r="C303" t="s">
        <v>880</v>
      </c>
      <c r="D303" t="s">
        <v>885</v>
      </c>
      <c r="E303" t="s">
        <v>886</v>
      </c>
      <c r="F303">
        <v>5232802334</v>
      </c>
      <c r="G303">
        <v>1434661548</v>
      </c>
      <c r="H303">
        <v>1016396398.27</v>
      </c>
      <c r="I303">
        <v>5239302334</v>
      </c>
      <c r="J303">
        <v>3011049340.9500003</v>
      </c>
      <c r="K303">
        <v>2332122530.5</v>
      </c>
      <c r="L303">
        <v>5385064079.4399996</v>
      </c>
      <c r="M303">
        <v>4215568410.2300005</v>
      </c>
      <c r="N303">
        <v>3644407829.5799999</v>
      </c>
      <c r="O303">
        <f>VLOOKUP(A303,[1]Hoja1!$A:$E,2,FALSE)</f>
        <v>5666126232.4499998</v>
      </c>
      <c r="P303">
        <f>VLOOKUP(A303,[1]Hoja1!$A:$E,3,FALSE)</f>
        <v>5666126232.4499998</v>
      </c>
      <c r="Q303">
        <f>VLOOKUP(A303,[1]Hoja1!$A:$E,4,FALSE)</f>
        <v>4985397528.46</v>
      </c>
    </row>
    <row r="304" spans="1:17" x14ac:dyDescent="0.25">
      <c r="A304" t="s">
        <v>893</v>
      </c>
      <c r="B304" t="s">
        <v>879</v>
      </c>
      <c r="C304" t="s">
        <v>880</v>
      </c>
      <c r="D304" t="s">
        <v>894</v>
      </c>
      <c r="E304" t="s">
        <v>895</v>
      </c>
      <c r="F304">
        <v>2044833664.3399999</v>
      </c>
      <c r="G304">
        <v>519175511.27999997</v>
      </c>
      <c r="H304">
        <v>462446790.00999999</v>
      </c>
      <c r="I304">
        <v>2044833664.3399999</v>
      </c>
      <c r="J304">
        <v>947315489.11999989</v>
      </c>
      <c r="K304">
        <v>890033857.22000003</v>
      </c>
      <c r="L304">
        <v>2044833664.3399999</v>
      </c>
      <c r="M304">
        <v>1638273883.3099999</v>
      </c>
      <c r="N304">
        <v>1437315280.8999999</v>
      </c>
      <c r="O304">
        <f>VLOOKUP(A304,[1]Hoja1!$A:$E,2,FALSE)</f>
        <v>2151176484.77</v>
      </c>
      <c r="P304">
        <f>VLOOKUP(A304,[1]Hoja1!$A:$E,3,FALSE)</f>
        <v>2151176484.77</v>
      </c>
      <c r="Q304">
        <f>VLOOKUP(A304,[1]Hoja1!$A:$E,4,FALSE)</f>
        <v>1884618763.1400001</v>
      </c>
    </row>
    <row r="305" spans="1:17" x14ac:dyDescent="0.25">
      <c r="A305" t="s">
        <v>900</v>
      </c>
      <c r="B305" t="s">
        <v>879</v>
      </c>
      <c r="C305" t="s">
        <v>880</v>
      </c>
      <c r="D305" t="s">
        <v>901</v>
      </c>
      <c r="E305" t="s">
        <v>902</v>
      </c>
      <c r="F305">
        <v>1742985449.6599998</v>
      </c>
      <c r="G305">
        <v>301265783.73999995</v>
      </c>
      <c r="H305">
        <v>264522862.39999995</v>
      </c>
      <c r="I305">
        <v>1742985449.6599998</v>
      </c>
      <c r="J305">
        <v>673832126.26999986</v>
      </c>
      <c r="K305">
        <v>603484419.60999978</v>
      </c>
      <c r="L305">
        <v>1716525370.7499998</v>
      </c>
      <c r="M305">
        <v>1256819492.0600004</v>
      </c>
      <c r="N305">
        <v>1154376600.3100007</v>
      </c>
      <c r="O305">
        <f>VLOOKUP(A305,[1]Hoja1!$A:$E,2,FALSE)</f>
        <v>2183809681.4700003</v>
      </c>
      <c r="P305">
        <f>VLOOKUP(A305,[1]Hoja1!$A:$E,3,FALSE)</f>
        <v>2183809681.4700003</v>
      </c>
      <c r="Q305">
        <f>VLOOKUP(A305,[1]Hoja1!$A:$E,4,FALSE)</f>
        <v>1685992168.8099999</v>
      </c>
    </row>
    <row r="306" spans="1:17" x14ac:dyDescent="0.25">
      <c r="A306" t="s">
        <v>905</v>
      </c>
      <c r="B306" t="s">
        <v>879</v>
      </c>
      <c r="C306" t="s">
        <v>880</v>
      </c>
      <c r="D306" t="s">
        <v>906</v>
      </c>
      <c r="E306" t="s">
        <v>907</v>
      </c>
      <c r="F306">
        <v>1319547141</v>
      </c>
      <c r="G306">
        <v>274649086.77999997</v>
      </c>
      <c r="H306">
        <v>237421767.71000001</v>
      </c>
      <c r="I306">
        <v>1293084137.6600001</v>
      </c>
      <c r="J306">
        <v>588578853.26999998</v>
      </c>
      <c r="K306">
        <v>489982176.14000005</v>
      </c>
      <c r="L306">
        <v>1319544216.5700002</v>
      </c>
      <c r="M306">
        <v>965564311.71999979</v>
      </c>
      <c r="N306">
        <v>866280995.92999971</v>
      </c>
      <c r="O306">
        <f>VLOOKUP(A306,[1]Hoja1!$A:$E,2,FALSE)</f>
        <v>1576185476.6000001</v>
      </c>
      <c r="P306">
        <f>VLOOKUP(A306,[1]Hoja1!$A:$E,3,FALSE)</f>
        <v>1576185476.6000001</v>
      </c>
      <c r="Q306">
        <f>VLOOKUP(A306,[1]Hoja1!$A:$E,4,FALSE)</f>
        <v>1240184327.47</v>
      </c>
    </row>
    <row r="307" spans="1:17" x14ac:dyDescent="0.25">
      <c r="A307" t="s">
        <v>910</v>
      </c>
      <c r="B307" t="s">
        <v>879</v>
      </c>
      <c r="C307" t="s">
        <v>880</v>
      </c>
      <c r="D307" t="s">
        <v>98</v>
      </c>
      <c r="E307" t="s">
        <v>99</v>
      </c>
      <c r="F307">
        <v>2921689931</v>
      </c>
      <c r="G307">
        <v>628791797.20000005</v>
      </c>
      <c r="H307">
        <v>505741297.25999999</v>
      </c>
      <c r="I307">
        <v>2921803891.8299999</v>
      </c>
      <c r="J307">
        <v>1360036923.3899999</v>
      </c>
      <c r="K307">
        <v>1199442971.9200001</v>
      </c>
      <c r="L307">
        <v>2920598086.7200007</v>
      </c>
      <c r="M307">
        <v>2101410806.7199998</v>
      </c>
      <c r="N307">
        <v>1895458761.8600001</v>
      </c>
      <c r="O307">
        <f>VLOOKUP(A307,[1]Hoja1!$A:$E,2,FALSE)</f>
        <v>2895766120.4000001</v>
      </c>
      <c r="P307">
        <f>VLOOKUP(A307,[1]Hoja1!$A:$E,3,FALSE)</f>
        <v>2895766120.4000001</v>
      </c>
      <c r="Q307">
        <f>VLOOKUP(A307,[1]Hoja1!$A:$E,4,FALSE)</f>
        <v>2742352157.9099998</v>
      </c>
    </row>
    <row r="308" spans="1:17" x14ac:dyDescent="0.25">
      <c r="A308" t="s">
        <v>911</v>
      </c>
      <c r="B308" t="s">
        <v>879</v>
      </c>
      <c r="C308" t="s">
        <v>880</v>
      </c>
      <c r="D308" t="s">
        <v>114</v>
      </c>
      <c r="E308" t="s">
        <v>115</v>
      </c>
      <c r="F308">
        <v>4500000</v>
      </c>
      <c r="G308">
        <v>0</v>
      </c>
      <c r="H308">
        <v>0</v>
      </c>
      <c r="I308">
        <v>4386039.17</v>
      </c>
      <c r="J308">
        <v>0</v>
      </c>
      <c r="K308">
        <v>0</v>
      </c>
      <c r="L308">
        <v>3830098.84</v>
      </c>
      <c r="M308">
        <v>0</v>
      </c>
      <c r="N308">
        <v>0</v>
      </c>
      <c r="O308">
        <f>VLOOKUP(A308,[1]Hoja1!$A:$E,2,FALSE)</f>
        <v>3061272.34</v>
      </c>
      <c r="P308">
        <f>VLOOKUP(A308,[1]Hoja1!$A:$E,3,FALSE)</f>
        <v>3061272.34</v>
      </c>
      <c r="Q308">
        <f>VLOOKUP(A308,[1]Hoja1!$A:$E,4,FALSE)</f>
        <v>0</v>
      </c>
    </row>
    <row r="309" spans="1:17" x14ac:dyDescent="0.25">
      <c r="A309" t="s">
        <v>912</v>
      </c>
      <c r="B309" t="s">
        <v>879</v>
      </c>
      <c r="C309" t="s">
        <v>880</v>
      </c>
      <c r="D309" t="s">
        <v>119</v>
      </c>
      <c r="E309" t="s">
        <v>120</v>
      </c>
      <c r="F309" t="e">
        <v>#N/A</v>
      </c>
      <c r="G309" t="e">
        <v>#N/A</v>
      </c>
      <c r="H309" t="e">
        <v>#N/A</v>
      </c>
      <c r="I309" t="e">
        <v>#N/A</v>
      </c>
      <c r="J309" t="e">
        <v>#N/A</v>
      </c>
      <c r="K309" t="e">
        <v>#N/A</v>
      </c>
      <c r="L309" t="e">
        <v>#N/A</v>
      </c>
      <c r="M309" t="e">
        <v>#N/A</v>
      </c>
      <c r="N309" t="e">
        <v>#N/A</v>
      </c>
      <c r="O309" t="e">
        <f>VLOOKUP(A309,[1]Hoja1!$A:$E,2,FALSE)</f>
        <v>#N/A</v>
      </c>
      <c r="P309" t="e">
        <f>VLOOKUP(A309,[1]Hoja1!$A:$E,3,FALSE)</f>
        <v>#N/A</v>
      </c>
      <c r="Q309" t="e">
        <f>VLOOKUP(A309,[1]Hoja1!$A:$E,4,FALSE)</f>
        <v>#N/A</v>
      </c>
    </row>
    <row r="310" spans="1:17" x14ac:dyDescent="0.25">
      <c r="A310" t="s">
        <v>913</v>
      </c>
      <c r="B310" t="s">
        <v>914</v>
      </c>
      <c r="C310" t="s">
        <v>2070</v>
      </c>
      <c r="D310" t="s">
        <v>919</v>
      </c>
      <c r="E310" t="s">
        <v>920</v>
      </c>
      <c r="F310">
        <v>41988906</v>
      </c>
      <c r="G310">
        <v>8473145</v>
      </c>
      <c r="H310">
        <v>5748551.6399999987</v>
      </c>
      <c r="I310">
        <v>41988906</v>
      </c>
      <c r="J310">
        <v>19764556</v>
      </c>
      <c r="K310">
        <v>14481164.559999999</v>
      </c>
      <c r="L310">
        <v>41988906</v>
      </c>
      <c r="M310">
        <v>28096300</v>
      </c>
      <c r="N310">
        <v>22425701.049999993</v>
      </c>
      <c r="O310">
        <f>VLOOKUP(A310,[1]Hoja1!$A:$E,2,FALSE)</f>
        <v>41988906</v>
      </c>
      <c r="P310">
        <f>VLOOKUP(A310,[1]Hoja1!$A:$E,3,FALSE)</f>
        <v>41988906</v>
      </c>
      <c r="Q310">
        <f>VLOOKUP(A310,[1]Hoja1!$A:$E,4,FALSE)</f>
        <v>37290406.039999999</v>
      </c>
    </row>
    <row r="311" spans="1:17" x14ac:dyDescent="0.25">
      <c r="A311" t="s">
        <v>921</v>
      </c>
      <c r="B311" t="s">
        <v>914</v>
      </c>
      <c r="C311" t="s">
        <v>2070</v>
      </c>
      <c r="D311" t="s">
        <v>119</v>
      </c>
      <c r="E311" t="s">
        <v>120</v>
      </c>
      <c r="F311">
        <v>25000</v>
      </c>
      <c r="G311">
        <v>25000</v>
      </c>
      <c r="H311">
        <v>0</v>
      </c>
      <c r="I311">
        <v>25000</v>
      </c>
      <c r="J311">
        <v>25000</v>
      </c>
      <c r="K311">
        <v>24997.279999999999</v>
      </c>
      <c r="L311">
        <v>25000</v>
      </c>
      <c r="M311">
        <v>25000</v>
      </c>
      <c r="N311">
        <v>24997.279999999999</v>
      </c>
      <c r="O311">
        <f>VLOOKUP(A311,[1]Hoja1!$A:$E,2,FALSE)</f>
        <v>25000</v>
      </c>
      <c r="P311">
        <f>VLOOKUP(A311,[1]Hoja1!$A:$E,3,FALSE)</f>
        <v>25000</v>
      </c>
      <c r="Q311">
        <f>VLOOKUP(A311,[1]Hoja1!$A:$E,4,FALSE)</f>
        <v>24997.279999999999</v>
      </c>
    </row>
    <row r="312" spans="1:17" x14ac:dyDescent="0.25">
      <c r="A312" t="s">
        <v>922</v>
      </c>
      <c r="B312" t="s">
        <v>923</v>
      </c>
      <c r="C312" t="s">
        <v>924</v>
      </c>
      <c r="D312" t="s">
        <v>925</v>
      </c>
      <c r="E312" t="s">
        <v>926</v>
      </c>
      <c r="F312">
        <v>7890862</v>
      </c>
      <c r="G312">
        <v>0</v>
      </c>
      <c r="H312">
        <v>0</v>
      </c>
      <c r="I312">
        <v>96539489.98999998</v>
      </c>
      <c r="J312">
        <v>49483580.910000004</v>
      </c>
      <c r="K312">
        <v>10271568</v>
      </c>
      <c r="L312">
        <v>120289174.83</v>
      </c>
      <c r="M312">
        <v>100621814.21999998</v>
      </c>
      <c r="N312">
        <v>29879403.629999999</v>
      </c>
      <c r="O312">
        <f>VLOOKUP(A312,[1]Hoja1!$A:$E,2,FALSE)</f>
        <v>135623854.82999998</v>
      </c>
      <c r="P312">
        <f>VLOOKUP(A312,[1]Hoja1!$A:$E,3,FALSE)</f>
        <v>135623854.82999998</v>
      </c>
      <c r="Q312">
        <f>VLOOKUP(A312,[1]Hoja1!$A:$E,4,FALSE)</f>
        <v>85441542.400000021</v>
      </c>
    </row>
    <row r="313" spans="1:17" x14ac:dyDescent="0.25">
      <c r="A313" t="s">
        <v>932</v>
      </c>
      <c r="B313" t="s">
        <v>923</v>
      </c>
      <c r="C313" t="s">
        <v>924</v>
      </c>
      <c r="D313" t="s">
        <v>933</v>
      </c>
      <c r="E313" t="s">
        <v>934</v>
      </c>
      <c r="F313">
        <v>500000000</v>
      </c>
      <c r="G313">
        <v>21883931</v>
      </c>
      <c r="H313">
        <v>4614300</v>
      </c>
      <c r="I313">
        <v>500000000</v>
      </c>
      <c r="J313">
        <v>355398351.49000001</v>
      </c>
      <c r="K313">
        <v>266055703.29999998</v>
      </c>
      <c r="L313">
        <v>470000000</v>
      </c>
      <c r="M313">
        <v>469995787.33999997</v>
      </c>
      <c r="N313">
        <v>469983082.17999995</v>
      </c>
      <c r="O313">
        <f>VLOOKUP(A313,[1]Hoja1!$A:$E,2,FALSE)</f>
        <v>470000000</v>
      </c>
      <c r="P313">
        <f>VLOOKUP(A313,[1]Hoja1!$A:$E,3,FALSE)</f>
        <v>470000000</v>
      </c>
      <c r="Q313">
        <f>VLOOKUP(A313,[1]Hoja1!$A:$E,4,FALSE)</f>
        <v>469983082.17999995</v>
      </c>
    </row>
    <row r="314" spans="1:17" x14ac:dyDescent="0.25">
      <c r="A314" t="s">
        <v>938</v>
      </c>
      <c r="B314" t="s">
        <v>923</v>
      </c>
      <c r="C314" t="s">
        <v>924</v>
      </c>
      <c r="D314" t="s">
        <v>939</v>
      </c>
      <c r="E314" t="s">
        <v>940</v>
      </c>
      <c r="F314">
        <v>1100000000</v>
      </c>
      <c r="G314">
        <v>287211600</v>
      </c>
      <c r="H314">
        <v>287211600</v>
      </c>
      <c r="I314">
        <v>1100014000</v>
      </c>
      <c r="J314">
        <v>824097892.26999998</v>
      </c>
      <c r="K314">
        <v>778782835.53999996</v>
      </c>
      <c r="L314">
        <v>1132246000</v>
      </c>
      <c r="M314">
        <v>1015289247.96</v>
      </c>
      <c r="N314">
        <v>989096019.47000003</v>
      </c>
      <c r="O314">
        <f>VLOOKUP(A314,[1]Hoja1!$A:$E,2,FALSE)</f>
        <v>1132867110</v>
      </c>
      <c r="P314">
        <f>VLOOKUP(A314,[1]Hoja1!$A:$E,3,FALSE)</f>
        <v>1132867110</v>
      </c>
      <c r="Q314">
        <f>VLOOKUP(A314,[1]Hoja1!$A:$E,4,FALSE)</f>
        <v>1132402371.3399999</v>
      </c>
    </row>
    <row r="315" spans="1:17" x14ac:dyDescent="0.25">
      <c r="A315" t="s">
        <v>941</v>
      </c>
      <c r="B315" t="s">
        <v>923</v>
      </c>
      <c r="C315" t="s">
        <v>924</v>
      </c>
      <c r="D315" t="s">
        <v>942</v>
      </c>
      <c r="E315" t="s">
        <v>943</v>
      </c>
      <c r="F315">
        <v>3900000</v>
      </c>
      <c r="G315">
        <v>0</v>
      </c>
      <c r="H315">
        <v>0</v>
      </c>
      <c r="I315">
        <v>3900000</v>
      </c>
      <c r="J315">
        <v>0</v>
      </c>
      <c r="K315">
        <v>0</v>
      </c>
      <c r="L315">
        <v>3900000</v>
      </c>
      <c r="M315">
        <v>0</v>
      </c>
      <c r="N315">
        <v>0</v>
      </c>
      <c r="O315">
        <f>VLOOKUP(A315,[1]Hoja1!$A:$E,2,FALSE)</f>
        <v>3900000</v>
      </c>
      <c r="P315">
        <f>VLOOKUP(A315,[1]Hoja1!$A:$E,3,FALSE)</f>
        <v>3900000</v>
      </c>
      <c r="Q315">
        <f>VLOOKUP(A315,[1]Hoja1!$A:$E,4,FALSE)</f>
        <v>0</v>
      </c>
    </row>
    <row r="316" spans="1:17" x14ac:dyDescent="0.25">
      <c r="A316" t="s">
        <v>946</v>
      </c>
      <c r="B316" t="s">
        <v>947</v>
      </c>
      <c r="C316" t="s">
        <v>2071</v>
      </c>
      <c r="D316" t="s">
        <v>952</v>
      </c>
      <c r="E316" t="s">
        <v>953</v>
      </c>
      <c r="F316">
        <v>118878907</v>
      </c>
      <c r="G316">
        <v>28725442.899999999</v>
      </c>
      <c r="H316">
        <v>23701597.459999997</v>
      </c>
      <c r="I316">
        <v>118878907</v>
      </c>
      <c r="J316">
        <v>56776515.490000002</v>
      </c>
      <c r="K316">
        <v>50796773.800000012</v>
      </c>
      <c r="L316">
        <v>118878906.99999999</v>
      </c>
      <c r="M316">
        <v>85043887.699999988</v>
      </c>
      <c r="N316">
        <v>75566863.110000014</v>
      </c>
      <c r="O316">
        <f>VLOOKUP(A316,[1]Hoja1!$A:$E,2,FALSE)</f>
        <v>118219479.85999998</v>
      </c>
      <c r="P316">
        <f>VLOOKUP(A316,[1]Hoja1!$A:$E,3,FALSE)</f>
        <v>118219479.85999998</v>
      </c>
      <c r="Q316">
        <f>VLOOKUP(A316,[1]Hoja1!$A:$E,4,FALSE)</f>
        <v>114880147.53</v>
      </c>
    </row>
    <row r="317" spans="1:17" x14ac:dyDescent="0.25">
      <c r="A317" t="s">
        <v>956</v>
      </c>
      <c r="B317" t="s">
        <v>947</v>
      </c>
      <c r="C317" t="s">
        <v>2071</v>
      </c>
      <c r="D317" t="s">
        <v>98</v>
      </c>
      <c r="E317" t="s">
        <v>99</v>
      </c>
      <c r="F317">
        <v>4220004</v>
      </c>
      <c r="G317">
        <v>732555.1</v>
      </c>
      <c r="H317">
        <v>359624.27999999997</v>
      </c>
      <c r="I317">
        <v>4220004</v>
      </c>
      <c r="J317">
        <v>1879369.23</v>
      </c>
      <c r="K317">
        <v>1114240.7000000002</v>
      </c>
      <c r="L317">
        <v>4220004</v>
      </c>
      <c r="M317">
        <v>3393309.0999999996</v>
      </c>
      <c r="N317">
        <v>2680031.52</v>
      </c>
      <c r="O317">
        <f>VLOOKUP(A317,[1]Hoja1!$A:$E,2,FALSE)</f>
        <v>4220004</v>
      </c>
      <c r="P317">
        <f>VLOOKUP(A317,[1]Hoja1!$A:$E,3,FALSE)</f>
        <v>4220004</v>
      </c>
      <c r="Q317">
        <f>VLOOKUP(A317,[1]Hoja1!$A:$E,4,FALSE)</f>
        <v>3958177.2199999993</v>
      </c>
    </row>
    <row r="318" spans="1:17" x14ac:dyDescent="0.25">
      <c r="A318" t="s">
        <v>957</v>
      </c>
      <c r="B318" t="s">
        <v>947</v>
      </c>
      <c r="C318" t="s">
        <v>2071</v>
      </c>
      <c r="D318" t="s">
        <v>114</v>
      </c>
      <c r="E318" t="s">
        <v>115</v>
      </c>
      <c r="F318">
        <v>116170</v>
      </c>
      <c r="G318">
        <v>0</v>
      </c>
      <c r="H318">
        <v>0</v>
      </c>
      <c r="I318">
        <v>116170</v>
      </c>
      <c r="J318">
        <v>0</v>
      </c>
      <c r="K318">
        <v>0</v>
      </c>
      <c r="L318">
        <v>116170</v>
      </c>
      <c r="M318">
        <v>0</v>
      </c>
      <c r="N318">
        <v>0</v>
      </c>
      <c r="O318">
        <f>VLOOKUP(A318,[1]Hoja1!$A:$E,2,FALSE)</f>
        <v>0</v>
      </c>
      <c r="P318">
        <f>VLOOKUP(A318,[1]Hoja1!$A:$E,3,FALSE)</f>
        <v>0</v>
      </c>
      <c r="Q318">
        <f>VLOOKUP(A318,[1]Hoja1!$A:$E,4,FALSE)</f>
        <v>0</v>
      </c>
    </row>
    <row r="319" spans="1:17" x14ac:dyDescent="0.25">
      <c r="A319" t="s">
        <v>958</v>
      </c>
      <c r="B319" t="s">
        <v>947</v>
      </c>
      <c r="C319" t="s">
        <v>2071</v>
      </c>
      <c r="D319" t="s">
        <v>119</v>
      </c>
      <c r="E319" t="s">
        <v>120</v>
      </c>
      <c r="F319">
        <v>20000</v>
      </c>
      <c r="G319">
        <v>20000</v>
      </c>
      <c r="H319">
        <v>0</v>
      </c>
      <c r="I319">
        <v>20000</v>
      </c>
      <c r="J319">
        <v>20000</v>
      </c>
      <c r="K319">
        <v>0</v>
      </c>
      <c r="L319">
        <v>20000</v>
      </c>
      <c r="M319">
        <v>20000</v>
      </c>
      <c r="N319">
        <v>20000</v>
      </c>
      <c r="O319">
        <f>VLOOKUP(A319,[1]Hoja1!$A:$E,2,FALSE)</f>
        <v>20000</v>
      </c>
      <c r="P319">
        <f>VLOOKUP(A319,[1]Hoja1!$A:$E,3,FALSE)</f>
        <v>20000</v>
      </c>
      <c r="Q319">
        <f>VLOOKUP(A319,[1]Hoja1!$A:$E,4,FALSE)</f>
        <v>20000</v>
      </c>
    </row>
    <row r="320" spans="1:17" x14ac:dyDescent="0.25">
      <c r="A320" t="s">
        <v>959</v>
      </c>
      <c r="B320" t="s">
        <v>960</v>
      </c>
      <c r="C320" t="s">
        <v>961</v>
      </c>
      <c r="D320" t="s">
        <v>966</v>
      </c>
      <c r="E320" t="s">
        <v>967</v>
      </c>
      <c r="F320">
        <v>2248910171</v>
      </c>
      <c r="G320">
        <v>227069412.63</v>
      </c>
      <c r="H320">
        <v>158674328.37</v>
      </c>
      <c r="I320">
        <v>2251410171</v>
      </c>
      <c r="J320">
        <v>841868960.30999994</v>
      </c>
      <c r="K320">
        <v>841868960.30999994</v>
      </c>
      <c r="L320">
        <v>2637966397.4700003</v>
      </c>
      <c r="M320">
        <v>1742556328.4599996</v>
      </c>
      <c r="N320">
        <v>1682180270.0699997</v>
      </c>
      <c r="O320">
        <f>VLOOKUP(A320,[1]Hoja1!$A:$E,2,FALSE)</f>
        <v>2599816554.0300002</v>
      </c>
      <c r="P320">
        <f>VLOOKUP(A320,[1]Hoja1!$A:$E,3,FALSE)</f>
        <v>2599816554.0300002</v>
      </c>
      <c r="Q320">
        <f>VLOOKUP(A320,[1]Hoja1!$A:$E,4,FALSE)</f>
        <v>2450415049.0799999</v>
      </c>
    </row>
    <row r="321" spans="1:17" x14ac:dyDescent="0.25">
      <c r="A321" t="s">
        <v>973</v>
      </c>
      <c r="B321" t="s">
        <v>960</v>
      </c>
      <c r="C321" t="s">
        <v>961</v>
      </c>
      <c r="D321" t="s">
        <v>974</v>
      </c>
      <c r="E321" t="s">
        <v>975</v>
      </c>
      <c r="F321">
        <v>1045993024</v>
      </c>
      <c r="G321">
        <v>28728296.710000001</v>
      </c>
      <c r="H321">
        <v>13281315.51</v>
      </c>
      <c r="I321">
        <v>1117881046.1399999</v>
      </c>
      <c r="J321">
        <v>319288902.56999999</v>
      </c>
      <c r="K321">
        <v>319288902.56999999</v>
      </c>
      <c r="L321">
        <v>1118078884.29</v>
      </c>
      <c r="M321">
        <v>832109435.20000005</v>
      </c>
      <c r="N321">
        <v>796812467.09000003</v>
      </c>
      <c r="O321">
        <f>VLOOKUP(A321,[1]Hoja1!$A:$E,2,FALSE)</f>
        <v>1118065012.3299999</v>
      </c>
      <c r="P321">
        <f>VLOOKUP(A321,[1]Hoja1!$A:$E,3,FALSE)</f>
        <v>1118065012.3299999</v>
      </c>
      <c r="Q321">
        <f>VLOOKUP(A321,[1]Hoja1!$A:$E,4,FALSE)</f>
        <v>1072210094.97</v>
      </c>
    </row>
    <row r="322" spans="1:17" x14ac:dyDescent="0.25">
      <c r="A322" t="s">
        <v>980</v>
      </c>
      <c r="B322" t="s">
        <v>960</v>
      </c>
      <c r="C322" t="s">
        <v>961</v>
      </c>
      <c r="D322" t="s">
        <v>981</v>
      </c>
      <c r="E322" t="s">
        <v>982</v>
      </c>
      <c r="F322">
        <v>5530858729</v>
      </c>
      <c r="G322">
        <v>402001023.39999998</v>
      </c>
      <c r="H322">
        <v>332956046.82000005</v>
      </c>
      <c r="I322">
        <v>5656477502.4400005</v>
      </c>
      <c r="J322">
        <v>2069075384.5</v>
      </c>
      <c r="K322">
        <v>1985532330.2000003</v>
      </c>
      <c r="L322">
        <v>5700248174.25</v>
      </c>
      <c r="M322">
        <v>3995934683.8599982</v>
      </c>
      <c r="N322">
        <v>3858203794.8999982</v>
      </c>
      <c r="O322">
        <f>VLOOKUP(A322,[1]Hoja1!$A:$E,2,FALSE)</f>
        <v>5864469472.5000019</v>
      </c>
      <c r="P322">
        <f>VLOOKUP(A322,[1]Hoja1!$A:$E,3,FALSE)</f>
        <v>5864469472.5000019</v>
      </c>
      <c r="Q322">
        <f>VLOOKUP(A322,[1]Hoja1!$A:$E,4,FALSE)</f>
        <v>5374357780.7600012</v>
      </c>
    </row>
    <row r="323" spans="1:17" x14ac:dyDescent="0.25">
      <c r="A323" t="s">
        <v>985</v>
      </c>
      <c r="B323" t="s">
        <v>960</v>
      </c>
      <c r="C323" t="s">
        <v>961</v>
      </c>
      <c r="D323" t="s">
        <v>986</v>
      </c>
      <c r="E323" t="s">
        <v>987</v>
      </c>
      <c r="F323">
        <v>774502214</v>
      </c>
      <c r="G323">
        <v>92242501.179999992</v>
      </c>
      <c r="H323">
        <v>72663696.799999997</v>
      </c>
      <c r="I323">
        <v>961355784.98000002</v>
      </c>
      <c r="J323">
        <v>465799392.96999997</v>
      </c>
      <c r="K323">
        <v>447691393.59999996</v>
      </c>
      <c r="L323">
        <v>1048689286.6600001</v>
      </c>
      <c r="M323">
        <v>743750316.62000024</v>
      </c>
      <c r="N323">
        <v>693116721.80000019</v>
      </c>
      <c r="O323">
        <f>VLOOKUP(A323,[1]Hoja1!$A:$E,2,FALSE)</f>
        <v>1241289742.5199997</v>
      </c>
      <c r="P323">
        <f>VLOOKUP(A323,[1]Hoja1!$A:$E,3,FALSE)</f>
        <v>1241289742.5199997</v>
      </c>
      <c r="Q323">
        <f>VLOOKUP(A323,[1]Hoja1!$A:$E,4,FALSE)</f>
        <v>1029347930.1</v>
      </c>
    </row>
    <row r="324" spans="1:17" x14ac:dyDescent="0.25">
      <c r="A324" t="s">
        <v>988</v>
      </c>
      <c r="B324" t="s">
        <v>960</v>
      </c>
      <c r="C324" t="s">
        <v>961</v>
      </c>
      <c r="D324" t="s">
        <v>989</v>
      </c>
      <c r="E324" t="s">
        <v>990</v>
      </c>
      <c r="F324">
        <v>1139000000</v>
      </c>
      <c r="G324">
        <v>167680691.09</v>
      </c>
      <c r="H324">
        <v>69363156.180000007</v>
      </c>
      <c r="I324">
        <v>12029290018.559999</v>
      </c>
      <c r="J324">
        <v>4885265781.1999998</v>
      </c>
      <c r="K324">
        <v>4662796926.1899996</v>
      </c>
      <c r="L324">
        <v>12930520732.84</v>
      </c>
      <c r="M324">
        <v>9235435960.25</v>
      </c>
      <c r="N324">
        <v>9142642477.0100002</v>
      </c>
      <c r="O324">
        <f>VLOOKUP(A324,[1]Hoja1!$A:$E,2,FALSE)</f>
        <v>14276661543.639999</v>
      </c>
      <c r="P324">
        <f>VLOOKUP(A324,[1]Hoja1!$A:$E,3,FALSE)</f>
        <v>14276661543.639999</v>
      </c>
      <c r="Q324">
        <f>VLOOKUP(A324,[1]Hoja1!$A:$E,4,FALSE)</f>
        <v>12591301920.609999</v>
      </c>
    </row>
    <row r="325" spans="1:17" x14ac:dyDescent="0.25">
      <c r="A325" t="s">
        <v>995</v>
      </c>
      <c r="B325" t="s">
        <v>960</v>
      </c>
      <c r="C325" t="s">
        <v>961</v>
      </c>
      <c r="D325" t="s">
        <v>98</v>
      </c>
      <c r="E325" t="s">
        <v>99</v>
      </c>
      <c r="F325">
        <v>1116948519</v>
      </c>
      <c r="G325">
        <v>193128027.41000003</v>
      </c>
      <c r="H325">
        <v>123921847.06999999</v>
      </c>
      <c r="I325">
        <v>1107818649.27</v>
      </c>
      <c r="J325">
        <v>509039208.68000001</v>
      </c>
      <c r="K325">
        <v>410685625.29000008</v>
      </c>
      <c r="L325">
        <v>1025330838.8</v>
      </c>
      <c r="M325">
        <v>855131875.41999996</v>
      </c>
      <c r="N325">
        <v>690539841.5999999</v>
      </c>
      <c r="O325">
        <f>VLOOKUP(A325,[1]Hoja1!$A:$E,2,FALSE)</f>
        <v>1039666459.9699999</v>
      </c>
      <c r="P325">
        <f>VLOOKUP(A325,[1]Hoja1!$A:$E,3,FALSE)</f>
        <v>1039666459.9699999</v>
      </c>
      <c r="Q325">
        <f>VLOOKUP(A325,[1]Hoja1!$A:$E,4,FALSE)</f>
        <v>936380073.13999999</v>
      </c>
    </row>
    <row r="326" spans="1:17" x14ac:dyDescent="0.25">
      <c r="A326" t="s">
        <v>996</v>
      </c>
      <c r="B326" t="s">
        <v>960</v>
      </c>
      <c r="C326" t="s">
        <v>961</v>
      </c>
      <c r="D326" t="s">
        <v>114</v>
      </c>
      <c r="E326" t="s">
        <v>115</v>
      </c>
      <c r="F326">
        <v>125000000</v>
      </c>
      <c r="G326">
        <v>0</v>
      </c>
      <c r="H326">
        <v>0</v>
      </c>
      <c r="I326">
        <v>38568815.390000001</v>
      </c>
      <c r="J326">
        <v>0</v>
      </c>
      <c r="K326">
        <v>0</v>
      </c>
      <c r="L326">
        <v>22559034.489999998</v>
      </c>
      <c r="M326">
        <v>0</v>
      </c>
      <c r="N326">
        <v>0</v>
      </c>
      <c r="O326">
        <f>VLOOKUP(A326,[1]Hoja1!$A:$E,2,FALSE)</f>
        <v>5554363.54</v>
      </c>
      <c r="P326">
        <f>VLOOKUP(A326,[1]Hoja1!$A:$E,3,FALSE)</f>
        <v>5554363.54</v>
      </c>
      <c r="Q326">
        <f>VLOOKUP(A326,[1]Hoja1!$A:$E,4,FALSE)</f>
        <v>0</v>
      </c>
    </row>
    <row r="327" spans="1:17" x14ac:dyDescent="0.25">
      <c r="A327" t="s">
        <v>997</v>
      </c>
      <c r="B327" t="s">
        <v>960</v>
      </c>
      <c r="C327" t="s">
        <v>961</v>
      </c>
      <c r="D327" t="s">
        <v>119</v>
      </c>
      <c r="E327" t="s">
        <v>120</v>
      </c>
      <c r="F327">
        <v>4500000</v>
      </c>
      <c r="G327">
        <v>150000</v>
      </c>
      <c r="H327">
        <v>0</v>
      </c>
      <c r="I327">
        <v>4500000</v>
      </c>
      <c r="J327">
        <v>0</v>
      </c>
      <c r="K327">
        <v>0</v>
      </c>
      <c r="L327">
        <v>0</v>
      </c>
      <c r="M327">
        <v>0</v>
      </c>
      <c r="N327">
        <v>0</v>
      </c>
      <c r="O327">
        <f>VLOOKUP(A327,[1]Hoja1!$A:$E,2,FALSE)</f>
        <v>0</v>
      </c>
      <c r="P327">
        <f>VLOOKUP(A327,[1]Hoja1!$A:$E,3,FALSE)</f>
        <v>0</v>
      </c>
      <c r="Q327">
        <f>VLOOKUP(A327,[1]Hoja1!$A:$E,4,FALSE)</f>
        <v>0</v>
      </c>
    </row>
    <row r="328" spans="1:17" x14ac:dyDescent="0.25">
      <c r="A328" t="s">
        <v>998</v>
      </c>
      <c r="B328" t="s">
        <v>960</v>
      </c>
      <c r="C328" t="s">
        <v>961</v>
      </c>
      <c r="D328" t="s">
        <v>999</v>
      </c>
      <c r="E328" t="s">
        <v>1000</v>
      </c>
      <c r="F328">
        <v>13000000</v>
      </c>
      <c r="G328">
        <v>3249999</v>
      </c>
      <c r="H328">
        <v>0</v>
      </c>
      <c r="I328">
        <v>15384400</v>
      </c>
      <c r="J328">
        <v>12179800</v>
      </c>
      <c r="K328">
        <v>12179790</v>
      </c>
      <c r="L328">
        <v>15384400</v>
      </c>
      <c r="M328">
        <v>13149590</v>
      </c>
      <c r="N328">
        <v>13149590</v>
      </c>
      <c r="O328">
        <f>VLOOKUP(A328,[1]Hoja1!$A:$E,2,FALSE)</f>
        <v>15384400</v>
      </c>
      <c r="P328">
        <f>VLOOKUP(A328,[1]Hoja1!$A:$E,3,FALSE)</f>
        <v>15384400</v>
      </c>
      <c r="Q328">
        <f>VLOOKUP(A328,[1]Hoja1!$A:$E,4,FALSE)</f>
        <v>13936990</v>
      </c>
    </row>
    <row r="329" spans="1:17" x14ac:dyDescent="0.25">
      <c r="A329" t="s">
        <v>1001</v>
      </c>
      <c r="B329" t="s">
        <v>1002</v>
      </c>
      <c r="C329" t="s">
        <v>2072</v>
      </c>
      <c r="D329" t="s">
        <v>1007</v>
      </c>
      <c r="E329" t="s">
        <v>1008</v>
      </c>
      <c r="F329">
        <v>1242804145</v>
      </c>
      <c r="G329">
        <v>169296414</v>
      </c>
      <c r="H329">
        <v>154201943.77999997</v>
      </c>
      <c r="I329">
        <v>1242804145</v>
      </c>
      <c r="J329">
        <v>603106237.04999995</v>
      </c>
      <c r="K329">
        <v>537768213.09000003</v>
      </c>
      <c r="L329">
        <v>1387804144.9999995</v>
      </c>
      <c r="M329">
        <v>1244299988.7999997</v>
      </c>
      <c r="N329">
        <v>1107782390.9400001</v>
      </c>
      <c r="O329">
        <f>VLOOKUP(A329,[1]Hoja1!$A:$E,2,FALSE)</f>
        <v>1387904144.9999998</v>
      </c>
      <c r="P329">
        <f>VLOOKUP(A329,[1]Hoja1!$A:$E,3,FALSE)</f>
        <v>1387904144.9999998</v>
      </c>
      <c r="Q329">
        <f>VLOOKUP(A329,[1]Hoja1!$A:$E,4,FALSE)</f>
        <v>1364462271.6599998</v>
      </c>
    </row>
    <row r="330" spans="1:17" x14ac:dyDescent="0.25">
      <c r="A330" t="s">
        <v>1015</v>
      </c>
      <c r="B330" t="s">
        <v>1002</v>
      </c>
      <c r="C330" t="s">
        <v>2072</v>
      </c>
      <c r="D330" t="s">
        <v>98</v>
      </c>
      <c r="E330" t="s">
        <v>99</v>
      </c>
      <c r="F330">
        <v>107717034</v>
      </c>
      <c r="G330">
        <v>33639047</v>
      </c>
      <c r="H330">
        <v>22827213.289999988</v>
      </c>
      <c r="I330">
        <v>107717034</v>
      </c>
      <c r="J330">
        <v>60949697</v>
      </c>
      <c r="K330">
        <v>48313029.399999999</v>
      </c>
      <c r="L330">
        <v>105946986.08</v>
      </c>
      <c r="M330">
        <v>85546314.080000013</v>
      </c>
      <c r="N330">
        <v>71807159.560000017</v>
      </c>
      <c r="O330">
        <f>VLOOKUP(A330,[1]Hoja1!$A:$E,2,FALSE)</f>
        <v>105662224.17000003</v>
      </c>
      <c r="P330">
        <f>VLOOKUP(A330,[1]Hoja1!$A:$E,3,FALSE)</f>
        <v>105662224.17000003</v>
      </c>
      <c r="Q330">
        <f>VLOOKUP(A330,[1]Hoja1!$A:$E,4,FALSE)</f>
        <v>104848951.79000002</v>
      </c>
    </row>
    <row r="331" spans="1:17" x14ac:dyDescent="0.25">
      <c r="A331" t="s">
        <v>1016</v>
      </c>
      <c r="B331" t="s">
        <v>1002</v>
      </c>
      <c r="C331" t="s">
        <v>2072</v>
      </c>
      <c r="D331" t="s">
        <v>114</v>
      </c>
      <c r="E331" t="s">
        <v>115</v>
      </c>
      <c r="F331">
        <v>1083018</v>
      </c>
      <c r="G331">
        <v>0</v>
      </c>
      <c r="H331">
        <v>0</v>
      </c>
      <c r="I331">
        <v>1083018</v>
      </c>
      <c r="J331">
        <v>0</v>
      </c>
      <c r="K331">
        <v>0</v>
      </c>
      <c r="L331">
        <v>853065.92</v>
      </c>
      <c r="M331">
        <v>0</v>
      </c>
      <c r="N331">
        <v>0</v>
      </c>
      <c r="O331">
        <f>VLOOKUP(A331,[1]Hoja1!$A:$E,2,FALSE)</f>
        <v>0</v>
      </c>
      <c r="P331">
        <f>VLOOKUP(A331,[1]Hoja1!$A:$E,3,FALSE)</f>
        <v>0</v>
      </c>
      <c r="Q331">
        <f>VLOOKUP(A331,[1]Hoja1!$A:$E,4,FALSE)</f>
        <v>0</v>
      </c>
    </row>
    <row r="332" spans="1:17" x14ac:dyDescent="0.25">
      <c r="A332" t="s">
        <v>1017</v>
      </c>
      <c r="B332" t="s">
        <v>1002</v>
      </c>
      <c r="C332" t="s">
        <v>2072</v>
      </c>
      <c r="D332" t="s">
        <v>119</v>
      </c>
      <c r="E332" t="s">
        <v>120</v>
      </c>
      <c r="F332">
        <v>100000</v>
      </c>
      <c r="G332">
        <v>3334</v>
      </c>
      <c r="H332">
        <v>0</v>
      </c>
      <c r="I332">
        <v>100000</v>
      </c>
      <c r="J332">
        <v>36667</v>
      </c>
      <c r="K332">
        <v>0</v>
      </c>
      <c r="L332">
        <v>100000</v>
      </c>
      <c r="M332">
        <v>70000</v>
      </c>
      <c r="N332">
        <v>0</v>
      </c>
      <c r="O332">
        <f>VLOOKUP(A332,[1]Hoja1!$A:$E,2,FALSE)</f>
        <v>0</v>
      </c>
      <c r="P332">
        <f>VLOOKUP(A332,[1]Hoja1!$A:$E,3,FALSE)</f>
        <v>0</v>
      </c>
      <c r="Q332">
        <f>VLOOKUP(A332,[1]Hoja1!$A:$E,4,FALSE)</f>
        <v>0</v>
      </c>
    </row>
    <row r="333" spans="1:17" x14ac:dyDescent="0.25">
      <c r="A333" t="s">
        <v>1018</v>
      </c>
      <c r="B333" t="s">
        <v>1019</v>
      </c>
      <c r="C333" t="s">
        <v>2073</v>
      </c>
      <c r="D333" t="s">
        <v>1024</v>
      </c>
      <c r="E333" t="s">
        <v>1025</v>
      </c>
      <c r="F333">
        <v>327909269</v>
      </c>
      <c r="G333">
        <v>314502</v>
      </c>
      <c r="H333">
        <v>104617.51</v>
      </c>
      <c r="I333">
        <v>327909269</v>
      </c>
      <c r="J333">
        <v>51890014.620000005</v>
      </c>
      <c r="K333">
        <v>9222475.7899999991</v>
      </c>
      <c r="L333">
        <v>335142532.51999998</v>
      </c>
      <c r="M333">
        <v>166833065.94</v>
      </c>
      <c r="N333">
        <v>107958403.83000001</v>
      </c>
      <c r="O333">
        <f>VLOOKUP(A333,[1]Hoja1!$A:$E,2,FALSE)</f>
        <v>342591929.85000002</v>
      </c>
      <c r="P333">
        <f>VLOOKUP(A333,[1]Hoja1!$A:$E,3,FALSE)</f>
        <v>342591929.85000002</v>
      </c>
      <c r="Q333">
        <f>VLOOKUP(A333,[1]Hoja1!$A:$E,4,FALSE)</f>
        <v>170422111.79999995</v>
      </c>
    </row>
    <row r="334" spans="1:17" x14ac:dyDescent="0.25">
      <c r="A334" t="s">
        <v>1030</v>
      </c>
      <c r="B334" t="s">
        <v>1019</v>
      </c>
      <c r="C334" t="s">
        <v>2073</v>
      </c>
      <c r="D334" t="s">
        <v>98</v>
      </c>
      <c r="E334" t="s">
        <v>99</v>
      </c>
      <c r="F334">
        <v>19100355</v>
      </c>
      <c r="G334">
        <v>5840134</v>
      </c>
      <c r="H334">
        <v>4063441.9199999995</v>
      </c>
      <c r="I334">
        <v>19100355</v>
      </c>
      <c r="J334">
        <v>10637607</v>
      </c>
      <c r="K334">
        <v>8227571.8899999997</v>
      </c>
      <c r="L334">
        <v>19100355</v>
      </c>
      <c r="M334">
        <v>15647454</v>
      </c>
      <c r="N334">
        <v>12247868.219999999</v>
      </c>
      <c r="O334">
        <f>VLOOKUP(A334,[1]Hoja1!$A:$E,2,FALSE)</f>
        <v>19100355</v>
      </c>
      <c r="P334">
        <f>VLOOKUP(A334,[1]Hoja1!$A:$E,3,FALSE)</f>
        <v>19100355</v>
      </c>
      <c r="Q334">
        <f>VLOOKUP(A334,[1]Hoja1!$A:$E,4,FALSE)</f>
        <v>18354129.960000001</v>
      </c>
    </row>
    <row r="335" spans="1:17" x14ac:dyDescent="0.25">
      <c r="A335" t="s">
        <v>1031</v>
      </c>
      <c r="B335" t="s">
        <v>1019</v>
      </c>
      <c r="C335" t="s">
        <v>2073</v>
      </c>
      <c r="D335" t="s">
        <v>114</v>
      </c>
      <c r="E335" t="s">
        <v>115</v>
      </c>
      <c r="F335">
        <v>2100000</v>
      </c>
      <c r="G335">
        <v>0</v>
      </c>
      <c r="H335">
        <v>0</v>
      </c>
      <c r="I335">
        <v>2100000</v>
      </c>
      <c r="J335">
        <v>0</v>
      </c>
      <c r="K335">
        <v>0</v>
      </c>
      <c r="L335">
        <v>2100000</v>
      </c>
      <c r="M335">
        <v>0</v>
      </c>
      <c r="N335">
        <v>0</v>
      </c>
      <c r="O335">
        <f>VLOOKUP(A335,[1]Hoja1!$A:$E,2,FALSE)</f>
        <v>997800</v>
      </c>
      <c r="P335">
        <f>VLOOKUP(A335,[1]Hoja1!$A:$E,3,FALSE)</f>
        <v>997800</v>
      </c>
      <c r="Q335">
        <f>VLOOKUP(A335,[1]Hoja1!$A:$E,4,FALSE)</f>
        <v>0</v>
      </c>
    </row>
    <row r="336" spans="1:17" x14ac:dyDescent="0.25">
      <c r="A336" t="s">
        <v>1032</v>
      </c>
      <c r="B336" t="s">
        <v>1019</v>
      </c>
      <c r="C336" t="s">
        <v>2073</v>
      </c>
      <c r="D336" t="s">
        <v>119</v>
      </c>
      <c r="E336" t="s">
        <v>120</v>
      </c>
      <c r="F336">
        <v>65000</v>
      </c>
      <c r="G336">
        <v>6500</v>
      </c>
      <c r="H336">
        <v>0</v>
      </c>
      <c r="I336">
        <v>65000</v>
      </c>
      <c r="J336">
        <v>26000</v>
      </c>
      <c r="K336">
        <v>0</v>
      </c>
      <c r="L336">
        <v>65000</v>
      </c>
      <c r="M336">
        <v>45500</v>
      </c>
      <c r="N336">
        <v>0</v>
      </c>
      <c r="O336">
        <f>VLOOKUP(A336,[1]Hoja1!$A:$E,2,FALSE)</f>
        <v>65000</v>
      </c>
      <c r="P336">
        <f>VLOOKUP(A336,[1]Hoja1!$A:$E,3,FALSE)</f>
        <v>65000</v>
      </c>
      <c r="Q336">
        <f>VLOOKUP(A336,[1]Hoja1!$A:$E,4,FALSE)</f>
        <v>0</v>
      </c>
    </row>
    <row r="337" spans="1:17" x14ac:dyDescent="0.25">
      <c r="A337" t="s">
        <v>1033</v>
      </c>
      <c r="B337" t="s">
        <v>1034</v>
      </c>
      <c r="C337" t="s">
        <v>1035</v>
      </c>
      <c r="D337" t="s">
        <v>1040</v>
      </c>
      <c r="E337" t="s">
        <v>1041</v>
      </c>
      <c r="F337">
        <v>104342664</v>
      </c>
      <c r="G337">
        <v>3808766</v>
      </c>
      <c r="H337">
        <v>48126.58</v>
      </c>
      <c r="I337">
        <v>104342664</v>
      </c>
      <c r="J337">
        <v>38499909</v>
      </c>
      <c r="K337">
        <v>11318106.529999999</v>
      </c>
      <c r="L337">
        <v>104342664</v>
      </c>
      <c r="M337">
        <v>73206614</v>
      </c>
      <c r="N337">
        <v>40073616.190000005</v>
      </c>
      <c r="O337">
        <f>VLOOKUP(A337,[1]Hoja1!$A:$E,2,FALSE)</f>
        <v>104342664</v>
      </c>
      <c r="P337">
        <f>VLOOKUP(A337,[1]Hoja1!$A:$E,3,FALSE)</f>
        <v>104342664</v>
      </c>
      <c r="Q337">
        <f>VLOOKUP(A337,[1]Hoja1!$A:$E,4,FALSE)</f>
        <v>96465915.950000003</v>
      </c>
    </row>
    <row r="338" spans="1:17" x14ac:dyDescent="0.25">
      <c r="A338" t="s">
        <v>1046</v>
      </c>
      <c r="B338" t="s">
        <v>1034</v>
      </c>
      <c r="C338" t="s">
        <v>1035</v>
      </c>
      <c r="D338" t="s">
        <v>98</v>
      </c>
      <c r="E338" t="s">
        <v>99</v>
      </c>
      <c r="F338">
        <v>25797413</v>
      </c>
      <c r="G338">
        <v>7676624</v>
      </c>
      <c r="H338">
        <v>5398598.2100000009</v>
      </c>
      <c r="I338">
        <v>25797413</v>
      </c>
      <c r="J338">
        <v>14635262</v>
      </c>
      <c r="K338">
        <v>11144242.289999999</v>
      </c>
      <c r="L338">
        <v>25797413</v>
      </c>
      <c r="M338">
        <v>21580859</v>
      </c>
      <c r="N338">
        <v>16965561.120000005</v>
      </c>
      <c r="O338">
        <f>VLOOKUP(A338,[1]Hoja1!$A:$E,2,FALSE)</f>
        <v>25797413</v>
      </c>
      <c r="P338">
        <f>VLOOKUP(A338,[1]Hoja1!$A:$E,3,FALSE)</f>
        <v>25797413</v>
      </c>
      <c r="Q338">
        <f>VLOOKUP(A338,[1]Hoja1!$A:$E,4,FALSE)</f>
        <v>25158478.25</v>
      </c>
    </row>
    <row r="339" spans="1:17" x14ac:dyDescent="0.25">
      <c r="A339" t="s">
        <v>1047</v>
      </c>
      <c r="B339" t="s">
        <v>1034</v>
      </c>
      <c r="C339" t="s">
        <v>1035</v>
      </c>
      <c r="D339" t="s">
        <v>114</v>
      </c>
      <c r="E339" t="s">
        <v>115</v>
      </c>
      <c r="F339">
        <v>100000</v>
      </c>
      <c r="G339">
        <v>0</v>
      </c>
      <c r="H339">
        <v>0</v>
      </c>
      <c r="I339">
        <v>100000</v>
      </c>
      <c r="J339">
        <v>0</v>
      </c>
      <c r="K339">
        <v>0</v>
      </c>
      <c r="L339">
        <v>100000</v>
      </c>
      <c r="M339">
        <v>0</v>
      </c>
      <c r="N339">
        <v>0</v>
      </c>
      <c r="O339">
        <f>VLOOKUP(A339,[1]Hoja1!$A:$E,2,FALSE)</f>
        <v>100000</v>
      </c>
      <c r="P339">
        <f>VLOOKUP(A339,[1]Hoja1!$A:$E,3,FALSE)</f>
        <v>100000</v>
      </c>
      <c r="Q339">
        <f>VLOOKUP(A339,[1]Hoja1!$A:$E,4,FALSE)</f>
        <v>0</v>
      </c>
    </row>
    <row r="340" spans="1:17" x14ac:dyDescent="0.25">
      <c r="A340" t="s">
        <v>1048</v>
      </c>
      <c r="B340" t="s">
        <v>1034</v>
      </c>
      <c r="C340" t="s">
        <v>1035</v>
      </c>
      <c r="D340" t="s">
        <v>119</v>
      </c>
      <c r="E340" t="s">
        <v>120</v>
      </c>
      <c r="F340">
        <v>50000</v>
      </c>
      <c r="G340">
        <v>21000</v>
      </c>
      <c r="H340">
        <v>0</v>
      </c>
      <c r="I340">
        <v>50000</v>
      </c>
      <c r="J340">
        <v>32000</v>
      </c>
      <c r="K340">
        <v>0</v>
      </c>
      <c r="L340">
        <v>50000</v>
      </c>
      <c r="M340">
        <v>41000</v>
      </c>
      <c r="N340">
        <v>0</v>
      </c>
      <c r="O340">
        <f>VLOOKUP(A340,[1]Hoja1!$A:$E,2,FALSE)</f>
        <v>50000</v>
      </c>
      <c r="P340">
        <f>VLOOKUP(A340,[1]Hoja1!$A:$E,3,FALSE)</f>
        <v>50000</v>
      </c>
      <c r="Q340">
        <f>VLOOKUP(A340,[1]Hoja1!$A:$E,4,FALSE)</f>
        <v>10904</v>
      </c>
    </row>
    <row r="341" spans="1:17" x14ac:dyDescent="0.25">
      <c r="A341" t="s">
        <v>1049</v>
      </c>
      <c r="B341" t="s">
        <v>1050</v>
      </c>
      <c r="C341" t="s">
        <v>2074</v>
      </c>
      <c r="D341" t="s">
        <v>1055</v>
      </c>
      <c r="E341" t="s">
        <v>1056</v>
      </c>
      <c r="F341">
        <v>529291182.88</v>
      </c>
      <c r="G341">
        <v>177607302.88</v>
      </c>
      <c r="H341">
        <v>40805394.93</v>
      </c>
      <c r="I341">
        <v>563446971.61999989</v>
      </c>
      <c r="J341">
        <v>336469587.93000001</v>
      </c>
      <c r="K341">
        <v>144439753.53</v>
      </c>
      <c r="L341">
        <v>569908576.95999992</v>
      </c>
      <c r="M341">
        <v>524324849.9600001</v>
      </c>
      <c r="N341">
        <v>386493455.38999999</v>
      </c>
      <c r="O341">
        <f>VLOOKUP(A341,[1]Hoja1!$A:$E,2,FALSE)</f>
        <v>515575682.76999974</v>
      </c>
      <c r="P341">
        <f>VLOOKUP(A341,[1]Hoja1!$A:$E,3,FALSE)</f>
        <v>515575682.76999974</v>
      </c>
      <c r="Q341">
        <f>VLOOKUP(A341,[1]Hoja1!$A:$E,4,FALSE)</f>
        <v>460841722.39999986</v>
      </c>
    </row>
    <row r="342" spans="1:17" x14ac:dyDescent="0.25">
      <c r="A342" t="s">
        <v>1062</v>
      </c>
      <c r="B342" t="s">
        <v>1050</v>
      </c>
      <c r="C342" t="s">
        <v>2074</v>
      </c>
      <c r="D342" t="s">
        <v>1063</v>
      </c>
      <c r="E342" t="s">
        <v>1064</v>
      </c>
      <c r="F342">
        <v>174960000</v>
      </c>
      <c r="G342">
        <v>43740000</v>
      </c>
      <c r="H342">
        <v>42570000</v>
      </c>
      <c r="I342">
        <v>174960000</v>
      </c>
      <c r="J342">
        <v>87480000</v>
      </c>
      <c r="K342">
        <v>86310000</v>
      </c>
      <c r="L342">
        <v>174960000</v>
      </c>
      <c r="M342">
        <v>131220000</v>
      </c>
      <c r="N342">
        <v>130050000</v>
      </c>
      <c r="O342">
        <f>VLOOKUP(A342,[1]Hoja1!$A:$E,2,FALSE)</f>
        <v>220935000</v>
      </c>
      <c r="P342">
        <f>VLOOKUP(A342,[1]Hoja1!$A:$E,3,FALSE)</f>
        <v>220935000</v>
      </c>
      <c r="Q342">
        <f>VLOOKUP(A342,[1]Hoja1!$A:$E,4,FALSE)</f>
        <v>217425000</v>
      </c>
    </row>
    <row r="343" spans="1:17" x14ac:dyDescent="0.25">
      <c r="A343" t="s">
        <v>1068</v>
      </c>
      <c r="B343" t="s">
        <v>1050</v>
      </c>
      <c r="C343" t="s">
        <v>2074</v>
      </c>
      <c r="D343" t="s">
        <v>1069</v>
      </c>
      <c r="E343" t="s">
        <v>1070</v>
      </c>
      <c r="F343">
        <v>481879631.25999999</v>
      </c>
      <c r="G343">
        <v>149996399.45999998</v>
      </c>
      <c r="H343">
        <v>115758502.38000001</v>
      </c>
      <c r="I343">
        <v>487879631.25999999</v>
      </c>
      <c r="J343">
        <v>268749851.79000002</v>
      </c>
      <c r="K343">
        <v>235322087.35999998</v>
      </c>
      <c r="L343">
        <v>530924765.19</v>
      </c>
      <c r="M343">
        <v>383327470.66999996</v>
      </c>
      <c r="N343">
        <v>346870531.42000008</v>
      </c>
      <c r="O343">
        <f>VLOOKUP(A343,[1]Hoja1!$A:$E,2,FALSE)</f>
        <v>532822526.97999996</v>
      </c>
      <c r="P343">
        <f>VLOOKUP(A343,[1]Hoja1!$A:$E,3,FALSE)</f>
        <v>532822526.97999996</v>
      </c>
      <c r="Q343">
        <f>VLOOKUP(A343,[1]Hoja1!$A:$E,4,FALSE)</f>
        <v>529649308.07000011</v>
      </c>
    </row>
    <row r="344" spans="1:17" x14ac:dyDescent="0.25">
      <c r="A344" t="s">
        <v>1074</v>
      </c>
      <c r="B344" t="s">
        <v>1050</v>
      </c>
      <c r="C344" t="s">
        <v>2074</v>
      </c>
      <c r="D344" t="s">
        <v>98</v>
      </c>
      <c r="E344" t="s">
        <v>99</v>
      </c>
      <c r="F344">
        <v>71833241</v>
      </c>
      <c r="G344">
        <v>25511011</v>
      </c>
      <c r="H344">
        <v>11646721.310000002</v>
      </c>
      <c r="I344">
        <v>71833241</v>
      </c>
      <c r="J344">
        <v>41900058.140000001</v>
      </c>
      <c r="K344">
        <v>29682305.870000005</v>
      </c>
      <c r="L344">
        <v>71957454.039999992</v>
      </c>
      <c r="M344">
        <v>57346358.469999999</v>
      </c>
      <c r="N344">
        <v>45300354.530000016</v>
      </c>
      <c r="O344">
        <f>VLOOKUP(A344,[1]Hoja1!$A:$E,2,FALSE)</f>
        <v>79237854.579999983</v>
      </c>
      <c r="P344">
        <f>VLOOKUP(A344,[1]Hoja1!$A:$E,3,FALSE)</f>
        <v>79237854.579999983</v>
      </c>
      <c r="Q344">
        <f>VLOOKUP(A344,[1]Hoja1!$A:$E,4,FALSE)</f>
        <v>74802111.710000023</v>
      </c>
    </row>
    <row r="345" spans="1:17" x14ac:dyDescent="0.25">
      <c r="A345" t="s">
        <v>1077</v>
      </c>
      <c r="B345" t="s">
        <v>1050</v>
      </c>
      <c r="C345" t="s">
        <v>2074</v>
      </c>
      <c r="D345" t="s">
        <v>114</v>
      </c>
      <c r="E345" t="s">
        <v>115</v>
      </c>
      <c r="F345">
        <v>3600000</v>
      </c>
      <c r="G345">
        <v>2025777</v>
      </c>
      <c r="H345">
        <v>0</v>
      </c>
      <c r="I345">
        <v>1477664.75</v>
      </c>
      <c r="J345">
        <v>1377567</v>
      </c>
      <c r="K345">
        <v>0</v>
      </c>
      <c r="L345">
        <v>575884.71</v>
      </c>
      <c r="M345">
        <v>475786.96</v>
      </c>
      <c r="N345">
        <v>0</v>
      </c>
      <c r="O345">
        <f>VLOOKUP(A345,[1]Hoja1!$A:$E,2,FALSE)</f>
        <v>6708.88</v>
      </c>
      <c r="P345">
        <f>VLOOKUP(A345,[1]Hoja1!$A:$E,3,FALSE)</f>
        <v>6708.88</v>
      </c>
      <c r="Q345">
        <f>VLOOKUP(A345,[1]Hoja1!$A:$E,4,FALSE)</f>
        <v>0</v>
      </c>
    </row>
    <row r="346" spans="1:17" x14ac:dyDescent="0.25">
      <c r="A346" t="s">
        <v>1078</v>
      </c>
      <c r="B346" t="s">
        <v>1050</v>
      </c>
      <c r="C346" t="s">
        <v>2074</v>
      </c>
      <c r="D346" t="s">
        <v>119</v>
      </c>
      <c r="E346" t="s">
        <v>120</v>
      </c>
      <c r="F346">
        <v>1000000</v>
      </c>
      <c r="G346">
        <v>217179</v>
      </c>
      <c r="H346">
        <v>165742.5</v>
      </c>
      <c r="I346">
        <v>1000000</v>
      </c>
      <c r="J346">
        <v>658713</v>
      </c>
      <c r="K346">
        <v>403332</v>
      </c>
      <c r="L346">
        <v>1000000</v>
      </c>
      <c r="M346">
        <v>844866</v>
      </c>
      <c r="N346">
        <v>793054.5</v>
      </c>
      <c r="O346">
        <f>VLOOKUP(A346,[1]Hoja1!$A:$E,2,FALSE)</f>
        <v>1000000</v>
      </c>
      <c r="P346">
        <f>VLOOKUP(A346,[1]Hoja1!$A:$E,3,FALSE)</f>
        <v>1000000</v>
      </c>
      <c r="Q346">
        <f>VLOOKUP(A346,[1]Hoja1!$A:$E,4,FALSE)</f>
        <v>1000000</v>
      </c>
    </row>
    <row r="347" spans="1:17" x14ac:dyDescent="0.25">
      <c r="A347" t="s">
        <v>1079</v>
      </c>
      <c r="B347" t="s">
        <v>1050</v>
      </c>
      <c r="C347" t="s">
        <v>2074</v>
      </c>
      <c r="D347" t="s">
        <v>1080</v>
      </c>
      <c r="E347" t="s">
        <v>1081</v>
      </c>
      <c r="F347">
        <v>680420578</v>
      </c>
      <c r="G347">
        <v>220599238.80000001</v>
      </c>
      <c r="H347">
        <v>136595524.17000005</v>
      </c>
      <c r="I347">
        <v>730420578</v>
      </c>
      <c r="J347">
        <v>416377147.01999998</v>
      </c>
      <c r="K347">
        <v>337052670.06999993</v>
      </c>
      <c r="L347">
        <v>730420578</v>
      </c>
      <c r="M347">
        <v>588878956.82999992</v>
      </c>
      <c r="N347">
        <v>550011461.21999991</v>
      </c>
      <c r="O347">
        <f>VLOOKUP(A347,[1]Hoja1!$A:$E,2,FALSE)</f>
        <v>732760028.09000003</v>
      </c>
      <c r="P347">
        <f>VLOOKUP(A347,[1]Hoja1!$A:$E,3,FALSE)</f>
        <v>732760028.09000003</v>
      </c>
      <c r="Q347">
        <f>VLOOKUP(A347,[1]Hoja1!$A:$E,4,FALSE)</f>
        <v>731182036.6400001</v>
      </c>
    </row>
    <row r="348" spans="1:17" x14ac:dyDescent="0.25">
      <c r="A348" t="s">
        <v>1086</v>
      </c>
      <c r="B348" t="s">
        <v>1050</v>
      </c>
      <c r="C348" t="s">
        <v>2074</v>
      </c>
      <c r="D348" t="s">
        <v>1087</v>
      </c>
      <c r="E348" t="s">
        <v>1088</v>
      </c>
      <c r="F348">
        <v>356411409</v>
      </c>
      <c r="G348">
        <v>125720816</v>
      </c>
      <c r="H348">
        <v>93040485.129999995</v>
      </c>
      <c r="I348">
        <v>410359408.99999994</v>
      </c>
      <c r="J348">
        <v>222128363.74000001</v>
      </c>
      <c r="K348">
        <v>177783559.21000001</v>
      </c>
      <c r="L348">
        <v>410337538.79999989</v>
      </c>
      <c r="M348">
        <v>323628434.93999994</v>
      </c>
      <c r="N348">
        <v>263447647.01000005</v>
      </c>
      <c r="O348">
        <f>VLOOKUP(A348,[1]Hoja1!$A:$E,2,FALSE)</f>
        <v>425145638.79999989</v>
      </c>
      <c r="P348">
        <f>VLOOKUP(A348,[1]Hoja1!$A:$E,3,FALSE)</f>
        <v>425145638.79999989</v>
      </c>
      <c r="Q348">
        <f>VLOOKUP(A348,[1]Hoja1!$A:$E,4,FALSE)</f>
        <v>407146349.25000006</v>
      </c>
    </row>
    <row r="349" spans="1:17" x14ac:dyDescent="0.25">
      <c r="A349" t="s">
        <v>1091</v>
      </c>
      <c r="B349" t="s">
        <v>1050</v>
      </c>
      <c r="C349" t="s">
        <v>2074</v>
      </c>
      <c r="D349" t="s">
        <v>1092</v>
      </c>
      <c r="E349" t="s">
        <v>1093</v>
      </c>
      <c r="F349">
        <v>450000000</v>
      </c>
      <c r="G349">
        <v>138745000</v>
      </c>
      <c r="H349">
        <v>112755754.54000001</v>
      </c>
      <c r="I349">
        <v>450000000</v>
      </c>
      <c r="J349">
        <v>288430196</v>
      </c>
      <c r="K349">
        <v>218078724.13999999</v>
      </c>
      <c r="L349">
        <v>450000000</v>
      </c>
      <c r="M349">
        <v>427375196</v>
      </c>
      <c r="N349">
        <v>373990745.03999996</v>
      </c>
      <c r="O349">
        <f>VLOOKUP(A349,[1]Hoja1!$A:$E,2,FALSE)</f>
        <v>481274900</v>
      </c>
      <c r="P349">
        <f>VLOOKUP(A349,[1]Hoja1!$A:$E,3,FALSE)</f>
        <v>481274900</v>
      </c>
      <c r="Q349">
        <f>VLOOKUP(A349,[1]Hoja1!$A:$E,4,FALSE)</f>
        <v>442787148.97999996</v>
      </c>
    </row>
    <row r="350" spans="1:17" x14ac:dyDescent="0.25">
      <c r="A350" t="s">
        <v>1099</v>
      </c>
      <c r="B350" t="s">
        <v>1050</v>
      </c>
      <c r="C350" t="s">
        <v>2074</v>
      </c>
      <c r="D350" t="s">
        <v>1100</v>
      </c>
      <c r="E350" t="s">
        <v>1101</v>
      </c>
      <c r="F350">
        <v>368114631.65999997</v>
      </c>
      <c r="G350">
        <v>368114631.65999997</v>
      </c>
      <c r="H350">
        <v>318088840</v>
      </c>
      <c r="I350">
        <v>501120851.65999997</v>
      </c>
      <c r="J350">
        <v>501120851.65999997</v>
      </c>
      <c r="K350">
        <v>485476072.5</v>
      </c>
      <c r="L350">
        <v>731224551.66000009</v>
      </c>
      <c r="M350">
        <v>501120851.65999997</v>
      </c>
      <c r="N350">
        <v>500471068.5</v>
      </c>
      <c r="O350">
        <f>VLOOKUP(A350,[1]Hoja1!$A:$E,2,FALSE)</f>
        <v>731224551.66000009</v>
      </c>
      <c r="P350">
        <f>VLOOKUP(A350,[1]Hoja1!$A:$E,3,FALSE)</f>
        <v>731224551.66000009</v>
      </c>
      <c r="Q350">
        <f>VLOOKUP(A350,[1]Hoja1!$A:$E,4,FALSE)</f>
        <v>731199560</v>
      </c>
    </row>
    <row r="351" spans="1:17" x14ac:dyDescent="0.25">
      <c r="A351" t="s">
        <v>1103</v>
      </c>
      <c r="B351" t="s">
        <v>1104</v>
      </c>
      <c r="C351" t="s">
        <v>2075</v>
      </c>
      <c r="D351" t="s">
        <v>98</v>
      </c>
      <c r="E351" t="s">
        <v>99</v>
      </c>
      <c r="F351">
        <v>3678551</v>
      </c>
      <c r="G351">
        <v>1309900</v>
      </c>
      <c r="H351">
        <v>798619.44</v>
      </c>
      <c r="I351">
        <v>3678551</v>
      </c>
      <c r="J351">
        <v>2132377</v>
      </c>
      <c r="K351">
        <v>1648634</v>
      </c>
      <c r="L351">
        <v>3678551</v>
      </c>
      <c r="M351">
        <v>3554194</v>
      </c>
      <c r="N351">
        <v>2557871.88</v>
      </c>
      <c r="O351">
        <f>VLOOKUP(A351,[1]Hoja1!$A:$E,2,FALSE)</f>
        <v>3678551</v>
      </c>
      <c r="P351">
        <f>VLOOKUP(A351,[1]Hoja1!$A:$E,3,FALSE)</f>
        <v>3678551</v>
      </c>
      <c r="Q351">
        <f>VLOOKUP(A351,[1]Hoja1!$A:$E,4,FALSE)</f>
        <v>3638620.7199999997</v>
      </c>
    </row>
    <row r="352" spans="1:17" x14ac:dyDescent="0.25">
      <c r="A352" t="s">
        <v>1109</v>
      </c>
      <c r="B352" t="s">
        <v>1104</v>
      </c>
      <c r="C352" t="s">
        <v>2075</v>
      </c>
      <c r="D352" t="s">
        <v>114</v>
      </c>
      <c r="E352" t="s">
        <v>115</v>
      </c>
      <c r="F352">
        <v>21000</v>
      </c>
      <c r="G352">
        <v>0</v>
      </c>
      <c r="H352">
        <v>0</v>
      </c>
      <c r="I352">
        <v>21000</v>
      </c>
      <c r="J352">
        <v>21000</v>
      </c>
      <c r="K352">
        <v>0</v>
      </c>
      <c r="L352">
        <v>21000</v>
      </c>
      <c r="M352">
        <v>21000</v>
      </c>
      <c r="N352">
        <v>0</v>
      </c>
      <c r="O352">
        <f>VLOOKUP(A352,[1]Hoja1!$A:$E,2,FALSE)</f>
        <v>21000</v>
      </c>
      <c r="P352">
        <f>VLOOKUP(A352,[1]Hoja1!$A:$E,3,FALSE)</f>
        <v>21000</v>
      </c>
      <c r="Q352">
        <f>VLOOKUP(A352,[1]Hoja1!$A:$E,4,FALSE)</f>
        <v>0</v>
      </c>
    </row>
    <row r="353" spans="1:17" x14ac:dyDescent="0.25">
      <c r="A353" t="s">
        <v>1110</v>
      </c>
      <c r="B353" t="s">
        <v>1104</v>
      </c>
      <c r="C353" t="s">
        <v>2075</v>
      </c>
      <c r="D353" t="s">
        <v>119</v>
      </c>
      <c r="E353" t="s">
        <v>120</v>
      </c>
      <c r="F353">
        <v>40000</v>
      </c>
      <c r="G353">
        <v>0</v>
      </c>
      <c r="H353">
        <v>0</v>
      </c>
      <c r="I353">
        <v>40000</v>
      </c>
      <c r="J353">
        <v>0</v>
      </c>
      <c r="K353">
        <v>0</v>
      </c>
      <c r="L353">
        <v>40000</v>
      </c>
      <c r="M353">
        <v>0</v>
      </c>
      <c r="N353">
        <v>0</v>
      </c>
      <c r="O353">
        <f>VLOOKUP(A353,[1]Hoja1!$A:$E,2,FALSE)</f>
        <v>40000</v>
      </c>
      <c r="P353">
        <f>VLOOKUP(A353,[1]Hoja1!$A:$E,3,FALSE)</f>
        <v>40000</v>
      </c>
      <c r="Q353">
        <f>VLOOKUP(A353,[1]Hoja1!$A:$E,4,FALSE)</f>
        <v>37856.239999999998</v>
      </c>
    </row>
    <row r="354" spans="1:17" x14ac:dyDescent="0.25">
      <c r="A354" t="s">
        <v>1111</v>
      </c>
      <c r="B354" t="s">
        <v>1104</v>
      </c>
      <c r="C354" t="s">
        <v>2075</v>
      </c>
      <c r="D354" t="s">
        <v>1112</v>
      </c>
      <c r="E354" t="s">
        <v>1113</v>
      </c>
      <c r="F354">
        <v>24062119</v>
      </c>
      <c r="G354">
        <v>5443176</v>
      </c>
      <c r="H354">
        <v>3784738.79</v>
      </c>
      <c r="I354">
        <v>24062119</v>
      </c>
      <c r="J354">
        <v>11254920</v>
      </c>
      <c r="K354">
        <v>8564429.6799999997</v>
      </c>
      <c r="L354">
        <v>24062119</v>
      </c>
      <c r="M354">
        <v>18473517</v>
      </c>
      <c r="N354">
        <v>13837682.590000004</v>
      </c>
      <c r="O354">
        <f>VLOOKUP(A354,[1]Hoja1!$A:$E,2,FALSE)</f>
        <v>24062119</v>
      </c>
      <c r="P354">
        <f>VLOOKUP(A354,[1]Hoja1!$A:$E,3,FALSE)</f>
        <v>24062119</v>
      </c>
      <c r="Q354">
        <f>VLOOKUP(A354,[1]Hoja1!$A:$E,4,FALSE)</f>
        <v>22526094.130000003</v>
      </c>
    </row>
    <row r="355" spans="1:17" x14ac:dyDescent="0.25">
      <c r="A355" t="s">
        <v>1116</v>
      </c>
      <c r="B355" t="s">
        <v>1104</v>
      </c>
      <c r="C355" t="s">
        <v>2075</v>
      </c>
      <c r="D355" t="s">
        <v>1117</v>
      </c>
      <c r="E355" t="s">
        <v>1118</v>
      </c>
      <c r="F355">
        <v>838000</v>
      </c>
      <c r="G355">
        <v>0</v>
      </c>
      <c r="H355">
        <v>0</v>
      </c>
      <c r="I355">
        <v>838000</v>
      </c>
      <c r="J355">
        <v>37000</v>
      </c>
      <c r="K355">
        <v>0</v>
      </c>
      <c r="L355">
        <v>838000</v>
      </c>
      <c r="M355">
        <v>536200</v>
      </c>
      <c r="N355">
        <v>145000</v>
      </c>
      <c r="O355">
        <f>VLOOKUP(A355,[1]Hoja1!$A:$E,2,FALSE)</f>
        <v>838000</v>
      </c>
      <c r="P355">
        <f>VLOOKUP(A355,[1]Hoja1!$A:$E,3,FALSE)</f>
        <v>838000</v>
      </c>
      <c r="Q355">
        <f>VLOOKUP(A355,[1]Hoja1!$A:$E,4,FALSE)</f>
        <v>732985.01</v>
      </c>
    </row>
    <row r="356" spans="1:17" x14ac:dyDescent="0.25">
      <c r="A356" t="s">
        <v>1119</v>
      </c>
      <c r="B356" t="s">
        <v>1120</v>
      </c>
      <c r="C356" t="s">
        <v>1121</v>
      </c>
      <c r="D356" t="s">
        <v>1126</v>
      </c>
      <c r="E356" t="s">
        <v>1127</v>
      </c>
      <c r="F356">
        <v>57806795</v>
      </c>
      <c r="G356">
        <v>16347120</v>
      </c>
      <c r="H356">
        <v>12290784.790000001</v>
      </c>
      <c r="I356">
        <v>75722069.949999988</v>
      </c>
      <c r="J356">
        <v>50798754.949999996</v>
      </c>
      <c r="K356">
        <v>26999931.940000005</v>
      </c>
      <c r="L356">
        <v>75806794.999999985</v>
      </c>
      <c r="M356">
        <v>67671426.999999985</v>
      </c>
      <c r="N356">
        <v>45224244.719999991</v>
      </c>
      <c r="O356">
        <f>VLOOKUP(A356,[1]Hoja1!$A:$E,2,FALSE)</f>
        <v>76299910.999999985</v>
      </c>
      <c r="P356">
        <f>VLOOKUP(A356,[1]Hoja1!$A:$E,3,FALSE)</f>
        <v>76299910.999999985</v>
      </c>
      <c r="Q356">
        <f>VLOOKUP(A356,[1]Hoja1!$A:$E,4,FALSE)</f>
        <v>67021837.629999988</v>
      </c>
    </row>
    <row r="357" spans="1:17" x14ac:dyDescent="0.25">
      <c r="A357" t="s">
        <v>1132</v>
      </c>
      <c r="B357" t="s">
        <v>1120</v>
      </c>
      <c r="C357" t="s">
        <v>1121</v>
      </c>
      <c r="D357" t="s">
        <v>1133</v>
      </c>
      <c r="E357" t="s">
        <v>1134</v>
      </c>
      <c r="F357">
        <v>123687717</v>
      </c>
      <c r="G357">
        <v>34965470</v>
      </c>
      <c r="H357">
        <v>28482789.590000004</v>
      </c>
      <c r="I357">
        <v>123687717</v>
      </c>
      <c r="J357">
        <v>70431452</v>
      </c>
      <c r="K357">
        <v>54343520.43</v>
      </c>
      <c r="L357">
        <v>123737717</v>
      </c>
      <c r="M357">
        <v>106990177</v>
      </c>
      <c r="N357">
        <v>88649054.700000018</v>
      </c>
      <c r="O357">
        <f>VLOOKUP(A357,[1]Hoja1!$A:$E,2,FALSE)</f>
        <v>123737717</v>
      </c>
      <c r="P357">
        <f>VLOOKUP(A357,[1]Hoja1!$A:$E,3,FALSE)</f>
        <v>123737717</v>
      </c>
      <c r="Q357">
        <f>VLOOKUP(A357,[1]Hoja1!$A:$E,4,FALSE)</f>
        <v>121648356.92000002</v>
      </c>
    </row>
    <row r="358" spans="1:17" x14ac:dyDescent="0.25">
      <c r="A358" t="s">
        <v>1137</v>
      </c>
      <c r="B358" t="s">
        <v>1120</v>
      </c>
      <c r="C358" t="s">
        <v>1121</v>
      </c>
      <c r="D358" t="s">
        <v>1138</v>
      </c>
      <c r="E358" t="s">
        <v>1139</v>
      </c>
      <c r="F358">
        <v>135702717</v>
      </c>
      <c r="G358">
        <v>38395914</v>
      </c>
      <c r="H358">
        <v>30245321.400000002</v>
      </c>
      <c r="I358">
        <v>135702717</v>
      </c>
      <c r="J358">
        <v>77769358</v>
      </c>
      <c r="K358">
        <v>56033122.629999995</v>
      </c>
      <c r="L358">
        <v>147580193.80000001</v>
      </c>
      <c r="M358">
        <v>131053856.8</v>
      </c>
      <c r="N358">
        <v>106299121.25</v>
      </c>
      <c r="O358">
        <f>VLOOKUP(A358,[1]Hoja1!$A:$E,2,FALSE)</f>
        <v>149188390.62</v>
      </c>
      <c r="P358">
        <f>VLOOKUP(A358,[1]Hoja1!$A:$E,3,FALSE)</f>
        <v>149188390.62</v>
      </c>
      <c r="Q358">
        <f>VLOOKUP(A358,[1]Hoja1!$A:$E,4,FALSE)</f>
        <v>141223780.66</v>
      </c>
    </row>
    <row r="359" spans="1:17" x14ac:dyDescent="0.25">
      <c r="A359" t="s">
        <v>1142</v>
      </c>
      <c r="B359" t="s">
        <v>1120</v>
      </c>
      <c r="C359" t="s">
        <v>1121</v>
      </c>
      <c r="D359" t="s">
        <v>1143</v>
      </c>
      <c r="E359" t="s">
        <v>1144</v>
      </c>
      <c r="F359">
        <v>126197717</v>
      </c>
      <c r="G359">
        <v>35944804</v>
      </c>
      <c r="H359">
        <v>22143411.920000006</v>
      </c>
      <c r="I359">
        <v>126197717</v>
      </c>
      <c r="J359">
        <v>72967670</v>
      </c>
      <c r="K359">
        <v>46249876.850000009</v>
      </c>
      <c r="L359">
        <v>129627194.50000001</v>
      </c>
      <c r="M359">
        <v>113245924.50000001</v>
      </c>
      <c r="N359">
        <v>85691311.889999986</v>
      </c>
      <c r="O359">
        <f>VLOOKUP(A359,[1]Hoja1!$A:$E,2,FALSE)</f>
        <v>134136915</v>
      </c>
      <c r="P359">
        <f>VLOOKUP(A359,[1]Hoja1!$A:$E,3,FALSE)</f>
        <v>134136915</v>
      </c>
      <c r="Q359">
        <f>VLOOKUP(A359,[1]Hoja1!$A:$E,4,FALSE)</f>
        <v>128422765.28</v>
      </c>
    </row>
    <row r="360" spans="1:17" x14ac:dyDescent="0.25">
      <c r="A360" t="s">
        <v>1146</v>
      </c>
      <c r="B360" t="s">
        <v>1120</v>
      </c>
      <c r="C360" t="s">
        <v>1121</v>
      </c>
      <c r="D360" t="s">
        <v>98</v>
      </c>
      <c r="E360" t="s">
        <v>99</v>
      </c>
      <c r="F360">
        <v>229397886</v>
      </c>
      <c r="G360">
        <v>73756930</v>
      </c>
      <c r="H360">
        <v>25326714.109999996</v>
      </c>
      <c r="I360">
        <v>229747210.29000002</v>
      </c>
      <c r="J360">
        <v>162872249.28999999</v>
      </c>
      <c r="K360">
        <v>86994548.25999999</v>
      </c>
      <c r="L360">
        <v>381781323.21000004</v>
      </c>
      <c r="M360">
        <v>299144283.5</v>
      </c>
      <c r="N360">
        <v>167729315.26999995</v>
      </c>
      <c r="O360">
        <f>VLOOKUP(A360,[1]Hoja1!$A:$E,2,FALSE)</f>
        <v>435009513.05999994</v>
      </c>
      <c r="P360">
        <f>VLOOKUP(A360,[1]Hoja1!$A:$E,3,FALSE)</f>
        <v>435009513.05999994</v>
      </c>
      <c r="Q360">
        <f>VLOOKUP(A360,[1]Hoja1!$A:$E,4,FALSE)</f>
        <v>377815478.05999988</v>
      </c>
    </row>
    <row r="361" spans="1:17" x14ac:dyDescent="0.25">
      <c r="A361" t="s">
        <v>1147</v>
      </c>
      <c r="B361" t="s">
        <v>1120</v>
      </c>
      <c r="C361" t="s">
        <v>1121</v>
      </c>
      <c r="D361" t="s">
        <v>114</v>
      </c>
      <c r="E361" t="s">
        <v>115</v>
      </c>
      <c r="F361">
        <v>37762181</v>
      </c>
      <c r="G361">
        <v>350000</v>
      </c>
      <c r="H361">
        <v>0</v>
      </c>
      <c r="I361">
        <v>37412856.710000001</v>
      </c>
      <c r="J361">
        <v>400675.70999999996</v>
      </c>
      <c r="K361">
        <v>0</v>
      </c>
      <c r="L361">
        <v>37108922.350000001</v>
      </c>
      <c r="M361">
        <v>246741.35</v>
      </c>
      <c r="N361">
        <v>0</v>
      </c>
      <c r="O361">
        <f>VLOOKUP(A361,[1]Hoja1!$A:$E,2,FALSE)</f>
        <v>46741.35</v>
      </c>
      <c r="P361">
        <f>VLOOKUP(A361,[1]Hoja1!$A:$E,3,FALSE)</f>
        <v>46741.35</v>
      </c>
      <c r="Q361">
        <f>VLOOKUP(A361,[1]Hoja1!$A:$E,4,FALSE)</f>
        <v>0</v>
      </c>
    </row>
    <row r="362" spans="1:17" x14ac:dyDescent="0.25">
      <c r="A362" t="s">
        <v>1148</v>
      </c>
      <c r="B362" t="s">
        <v>1120</v>
      </c>
      <c r="C362" t="s">
        <v>1121</v>
      </c>
      <c r="D362" t="s">
        <v>119</v>
      </c>
      <c r="E362" t="s">
        <v>120</v>
      </c>
      <c r="F362">
        <v>3653002</v>
      </c>
      <c r="G362">
        <v>400000</v>
      </c>
      <c r="H362">
        <v>0</v>
      </c>
      <c r="I362">
        <v>3653002</v>
      </c>
      <c r="J362">
        <v>1863002</v>
      </c>
      <c r="K362">
        <v>0</v>
      </c>
      <c r="L362">
        <v>3653002</v>
      </c>
      <c r="M362">
        <v>3553002</v>
      </c>
      <c r="N362">
        <v>826134.85000000009</v>
      </c>
      <c r="O362">
        <f>VLOOKUP(A362,[1]Hoja1!$A:$E,2,FALSE)</f>
        <v>3653002</v>
      </c>
      <c r="P362">
        <f>VLOOKUP(A362,[1]Hoja1!$A:$E,3,FALSE)</f>
        <v>3653002</v>
      </c>
      <c r="Q362">
        <f>VLOOKUP(A362,[1]Hoja1!$A:$E,4,FALSE)</f>
        <v>1786096.42</v>
      </c>
    </row>
    <row r="363" spans="1:17" x14ac:dyDescent="0.25">
      <c r="A363" t="s">
        <v>1149</v>
      </c>
      <c r="B363" t="s">
        <v>1120</v>
      </c>
      <c r="C363" t="s">
        <v>1121</v>
      </c>
      <c r="D363" t="s">
        <v>1150</v>
      </c>
      <c r="E363" t="s">
        <v>1151</v>
      </c>
      <c r="F363">
        <v>125687717</v>
      </c>
      <c r="G363">
        <v>33831469</v>
      </c>
      <c r="H363">
        <v>26333517.52</v>
      </c>
      <c r="I363">
        <v>125687717</v>
      </c>
      <c r="J363">
        <v>73128429</v>
      </c>
      <c r="K363">
        <v>51066705.68999999</v>
      </c>
      <c r="L363">
        <v>125687717</v>
      </c>
      <c r="M363">
        <v>109231341</v>
      </c>
      <c r="N363">
        <v>95705546.839999989</v>
      </c>
      <c r="O363">
        <f>VLOOKUP(A363,[1]Hoja1!$A:$E,2,FALSE)</f>
        <v>125687717</v>
      </c>
      <c r="P363">
        <f>VLOOKUP(A363,[1]Hoja1!$A:$E,3,FALSE)</f>
        <v>125687717</v>
      </c>
      <c r="Q363">
        <f>VLOOKUP(A363,[1]Hoja1!$A:$E,4,FALSE)</f>
        <v>124487684.41</v>
      </c>
    </row>
    <row r="364" spans="1:17" x14ac:dyDescent="0.25">
      <c r="A364" t="s">
        <v>1152</v>
      </c>
      <c r="B364" t="s">
        <v>1120</v>
      </c>
      <c r="C364" t="s">
        <v>1121</v>
      </c>
      <c r="D364" t="s">
        <v>1153</v>
      </c>
      <c r="E364" t="s">
        <v>1154</v>
      </c>
      <c r="F364">
        <v>1267672463</v>
      </c>
      <c r="G364">
        <v>486387839</v>
      </c>
      <c r="H364">
        <v>270110106.73000002</v>
      </c>
      <c r="I364">
        <v>1267672463</v>
      </c>
      <c r="J364">
        <v>975813550</v>
      </c>
      <c r="K364">
        <v>529768247.88</v>
      </c>
      <c r="L364">
        <v>1225591852.28</v>
      </c>
      <c r="M364">
        <v>1160571553.28</v>
      </c>
      <c r="N364">
        <v>779274170.13</v>
      </c>
      <c r="O364">
        <f>VLOOKUP(A364,[1]Hoja1!$A:$E,2,FALSE)</f>
        <v>1218138889.71</v>
      </c>
      <c r="P364">
        <f>VLOOKUP(A364,[1]Hoja1!$A:$E,3,FALSE)</f>
        <v>1218138889.71</v>
      </c>
      <c r="Q364">
        <f>VLOOKUP(A364,[1]Hoja1!$A:$E,4,FALSE)</f>
        <v>1124033027.3599999</v>
      </c>
    </row>
    <row r="365" spans="1:17" x14ac:dyDescent="0.25">
      <c r="A365" t="s">
        <v>1157</v>
      </c>
      <c r="B365" t="s">
        <v>1120</v>
      </c>
      <c r="C365" t="s">
        <v>1121</v>
      </c>
      <c r="D365" t="s">
        <v>1158</v>
      </c>
      <c r="E365" t="s">
        <v>1159</v>
      </c>
      <c r="F365">
        <v>148202717</v>
      </c>
      <c r="G365">
        <v>38485240</v>
      </c>
      <c r="H365">
        <v>23322480.740000002</v>
      </c>
      <c r="I365">
        <v>148202717</v>
      </c>
      <c r="J365">
        <v>85571010</v>
      </c>
      <c r="K365">
        <v>55646949.68</v>
      </c>
      <c r="L365">
        <v>148202717</v>
      </c>
      <c r="M365">
        <v>131518940</v>
      </c>
      <c r="N365">
        <v>100274368.28999999</v>
      </c>
      <c r="O365">
        <f>VLOOKUP(A365,[1]Hoja1!$A:$E,2,FALSE)</f>
        <v>149468980.85999998</v>
      </c>
      <c r="P365">
        <f>VLOOKUP(A365,[1]Hoja1!$A:$E,3,FALSE)</f>
        <v>149468980.85999998</v>
      </c>
      <c r="Q365">
        <f>VLOOKUP(A365,[1]Hoja1!$A:$E,4,FALSE)</f>
        <v>141821896.14999998</v>
      </c>
    </row>
    <row r="366" spans="1:17" x14ac:dyDescent="0.25">
      <c r="A366" t="s">
        <v>1162</v>
      </c>
      <c r="B366" t="s">
        <v>1120</v>
      </c>
      <c r="C366" t="s">
        <v>1121</v>
      </c>
      <c r="D366" t="s">
        <v>1092</v>
      </c>
      <c r="E366" t="s">
        <v>1093</v>
      </c>
      <c r="F366">
        <v>85380923</v>
      </c>
      <c r="G366">
        <v>23484340</v>
      </c>
      <c r="H366">
        <v>17184567.529999997</v>
      </c>
      <c r="I366">
        <v>85380923</v>
      </c>
      <c r="J366">
        <v>47133632</v>
      </c>
      <c r="K366">
        <v>34091713.410000004</v>
      </c>
      <c r="L366">
        <v>85380923</v>
      </c>
      <c r="M366">
        <v>70884197</v>
      </c>
      <c r="N366">
        <v>56114085.269999996</v>
      </c>
      <c r="O366">
        <f>VLOOKUP(A366,[1]Hoja1!$A:$E,2,FALSE)</f>
        <v>85380923</v>
      </c>
      <c r="P366">
        <f>VLOOKUP(A366,[1]Hoja1!$A:$E,3,FALSE)</f>
        <v>85380923</v>
      </c>
      <c r="Q366">
        <f>VLOOKUP(A366,[1]Hoja1!$A:$E,4,FALSE)</f>
        <v>82186664.329999998</v>
      </c>
    </row>
    <row r="367" spans="1:17" x14ac:dyDescent="0.25">
      <c r="A367" t="s">
        <v>1163</v>
      </c>
      <c r="B367" t="s">
        <v>1120</v>
      </c>
      <c r="C367" t="s">
        <v>1121</v>
      </c>
      <c r="D367" t="s">
        <v>1164</v>
      </c>
      <c r="E367" t="s">
        <v>1165</v>
      </c>
      <c r="F367">
        <v>69080921</v>
      </c>
      <c r="G367">
        <v>19409341</v>
      </c>
      <c r="H367">
        <v>14809770.409999998</v>
      </c>
      <c r="I367">
        <v>69080921</v>
      </c>
      <c r="J367">
        <v>38996306</v>
      </c>
      <c r="K367">
        <v>27486944.720000003</v>
      </c>
      <c r="L367">
        <v>69080921</v>
      </c>
      <c r="M367">
        <v>58678206</v>
      </c>
      <c r="N367">
        <v>43643858.68</v>
      </c>
      <c r="O367">
        <f>VLOOKUP(A367,[1]Hoja1!$A:$E,2,FALSE)</f>
        <v>69080921</v>
      </c>
      <c r="P367">
        <f>VLOOKUP(A367,[1]Hoja1!$A:$E,3,FALSE)</f>
        <v>69080921</v>
      </c>
      <c r="Q367">
        <f>VLOOKUP(A367,[1]Hoja1!$A:$E,4,FALSE)</f>
        <v>66498738.810000002</v>
      </c>
    </row>
    <row r="368" spans="1:17" x14ac:dyDescent="0.25">
      <c r="A368" t="s">
        <v>1170</v>
      </c>
      <c r="B368" t="s">
        <v>1120</v>
      </c>
      <c r="C368" t="s">
        <v>1121</v>
      </c>
      <c r="D368" t="s">
        <v>1171</v>
      </c>
      <c r="E368" t="s">
        <v>1172</v>
      </c>
      <c r="F368">
        <v>57806797</v>
      </c>
      <c r="G368">
        <v>16347120</v>
      </c>
      <c r="H368">
        <v>12778340.719999999</v>
      </c>
      <c r="I368">
        <v>57806797</v>
      </c>
      <c r="J368">
        <v>32865317.999999996</v>
      </c>
      <c r="K368">
        <v>22307746.320000004</v>
      </c>
      <c r="L368">
        <v>57806797</v>
      </c>
      <c r="M368">
        <v>49644184</v>
      </c>
      <c r="N368">
        <v>38996626.190000005</v>
      </c>
      <c r="O368">
        <f>VLOOKUP(A368,[1]Hoja1!$A:$E,2,FALSE)</f>
        <v>57806797</v>
      </c>
      <c r="P368">
        <f>VLOOKUP(A368,[1]Hoja1!$A:$E,3,FALSE)</f>
        <v>57806797</v>
      </c>
      <c r="Q368">
        <f>VLOOKUP(A368,[1]Hoja1!$A:$E,4,FALSE)</f>
        <v>56018721.949999996</v>
      </c>
    </row>
    <row r="369" spans="1:17" x14ac:dyDescent="0.25">
      <c r="A369" t="s">
        <v>1173</v>
      </c>
      <c r="B369" t="s">
        <v>1174</v>
      </c>
      <c r="C369" t="s">
        <v>1175</v>
      </c>
      <c r="D369" t="s">
        <v>1138</v>
      </c>
      <c r="E369" t="s">
        <v>1139</v>
      </c>
      <c r="F369">
        <v>4599977</v>
      </c>
      <c r="G369">
        <v>1434994</v>
      </c>
      <c r="H369">
        <v>652450.10000000009</v>
      </c>
      <c r="I369">
        <v>4599977</v>
      </c>
      <c r="J369">
        <v>3114353</v>
      </c>
      <c r="K369">
        <v>1602691.91</v>
      </c>
      <c r="L369">
        <v>4625752.33</v>
      </c>
      <c r="M369">
        <v>4135083.39</v>
      </c>
      <c r="N369">
        <v>2867958.4499999997</v>
      </c>
      <c r="O369">
        <f>VLOOKUP(A369,[1]Hoja1!$A:$E,2,FALSE)</f>
        <v>4625752.33</v>
      </c>
      <c r="P369">
        <f>VLOOKUP(A369,[1]Hoja1!$A:$E,3,FALSE)</f>
        <v>4625752.33</v>
      </c>
      <c r="Q369">
        <f>VLOOKUP(A369,[1]Hoja1!$A:$E,4,FALSE)</f>
        <v>4435084.43</v>
      </c>
    </row>
    <row r="370" spans="1:17" x14ac:dyDescent="0.25">
      <c r="A370" t="s">
        <v>1180</v>
      </c>
      <c r="B370" t="s">
        <v>1174</v>
      </c>
      <c r="C370" t="s">
        <v>1175</v>
      </c>
      <c r="D370" t="s">
        <v>98</v>
      </c>
      <c r="E370" t="s">
        <v>99</v>
      </c>
      <c r="F370">
        <v>1079754</v>
      </c>
      <c r="G370">
        <v>363287</v>
      </c>
      <c r="H370">
        <v>208537.07</v>
      </c>
      <c r="I370">
        <v>1079754</v>
      </c>
      <c r="J370">
        <v>719954</v>
      </c>
      <c r="K370">
        <v>473456.49</v>
      </c>
      <c r="L370">
        <v>1041843.6699999999</v>
      </c>
      <c r="M370">
        <v>1002883.5</v>
      </c>
      <c r="N370">
        <v>767256.64</v>
      </c>
      <c r="O370">
        <f>VLOOKUP(A370,[1]Hoja1!$A:$E,2,FALSE)</f>
        <v>1041843.6699999999</v>
      </c>
      <c r="P370">
        <f>VLOOKUP(A370,[1]Hoja1!$A:$E,3,FALSE)</f>
        <v>1041843.6699999999</v>
      </c>
      <c r="Q370">
        <f>VLOOKUP(A370,[1]Hoja1!$A:$E,4,FALSE)</f>
        <v>1006663.13</v>
      </c>
    </row>
    <row r="371" spans="1:17" x14ac:dyDescent="0.25">
      <c r="A371" t="s">
        <v>1181</v>
      </c>
      <c r="B371" t="s">
        <v>1174</v>
      </c>
      <c r="C371" t="s">
        <v>1175</v>
      </c>
      <c r="D371" t="s">
        <v>114</v>
      </c>
      <c r="E371" t="s">
        <v>115</v>
      </c>
      <c r="F371">
        <v>3150</v>
      </c>
      <c r="G371">
        <v>0</v>
      </c>
      <c r="H371">
        <v>0</v>
      </c>
      <c r="I371">
        <v>3150</v>
      </c>
      <c r="J371">
        <v>0</v>
      </c>
      <c r="K371">
        <v>0</v>
      </c>
      <c r="L371">
        <v>3150</v>
      </c>
      <c r="M371">
        <v>3150</v>
      </c>
      <c r="N371">
        <v>0</v>
      </c>
      <c r="O371">
        <f>VLOOKUP(A371,[1]Hoja1!$A:$E,2,FALSE)</f>
        <v>3150</v>
      </c>
      <c r="P371">
        <f>VLOOKUP(A371,[1]Hoja1!$A:$E,3,FALSE)</f>
        <v>3150</v>
      </c>
      <c r="Q371">
        <f>VLOOKUP(A371,[1]Hoja1!$A:$E,4,FALSE)</f>
        <v>0</v>
      </c>
    </row>
    <row r="372" spans="1:17" x14ac:dyDescent="0.25">
      <c r="A372" t="s">
        <v>1182</v>
      </c>
      <c r="B372" t="s">
        <v>1174</v>
      </c>
      <c r="C372" t="s">
        <v>1175</v>
      </c>
      <c r="D372" t="s">
        <v>119</v>
      </c>
      <c r="E372" t="s">
        <v>120</v>
      </c>
      <c r="F372">
        <v>3598003</v>
      </c>
      <c r="G372">
        <v>1259619</v>
      </c>
      <c r="H372">
        <v>591497.38</v>
      </c>
      <c r="I372">
        <v>3598003</v>
      </c>
      <c r="J372">
        <v>2295673</v>
      </c>
      <c r="K372">
        <v>1391412.0499999998</v>
      </c>
      <c r="L372">
        <v>3578548.91</v>
      </c>
      <c r="M372">
        <v>3143679.6399999997</v>
      </c>
      <c r="N372">
        <v>2611755.2800000003</v>
      </c>
      <c r="O372">
        <f>VLOOKUP(A372,[1]Hoja1!$A:$E,2,FALSE)</f>
        <v>3578548.9099999997</v>
      </c>
      <c r="P372">
        <f>VLOOKUP(A372,[1]Hoja1!$A:$E,3,FALSE)</f>
        <v>3578548.9099999997</v>
      </c>
      <c r="Q372">
        <f>VLOOKUP(A372,[1]Hoja1!$A:$E,4,FALSE)</f>
        <v>3521127.3</v>
      </c>
    </row>
    <row r="373" spans="1:17" x14ac:dyDescent="0.25">
      <c r="A373" t="s">
        <v>1183</v>
      </c>
      <c r="B373" t="s">
        <v>1174</v>
      </c>
      <c r="C373" t="s">
        <v>1175</v>
      </c>
      <c r="D373" t="s">
        <v>1184</v>
      </c>
      <c r="E373" t="s">
        <v>1185</v>
      </c>
      <c r="F373">
        <v>8968502</v>
      </c>
      <c r="G373">
        <v>2434274</v>
      </c>
      <c r="H373">
        <v>1215576.05</v>
      </c>
      <c r="I373">
        <v>10976578.550000001</v>
      </c>
      <c r="J373">
        <v>6905320.5499999998</v>
      </c>
      <c r="K373">
        <v>4735151.18</v>
      </c>
      <c r="L373">
        <v>11008167.640000001</v>
      </c>
      <c r="M373">
        <v>9604791.870000001</v>
      </c>
      <c r="N373">
        <v>7296306.3500000015</v>
      </c>
      <c r="O373">
        <f>VLOOKUP(A373,[1]Hoja1!$A:$E,2,FALSE)</f>
        <v>11008167.640000001</v>
      </c>
      <c r="P373">
        <f>VLOOKUP(A373,[1]Hoja1!$A:$E,3,FALSE)</f>
        <v>11008167.640000001</v>
      </c>
      <c r="Q373">
        <f>VLOOKUP(A373,[1]Hoja1!$A:$E,4,FALSE)</f>
        <v>10120080.050000001</v>
      </c>
    </row>
    <row r="374" spans="1:17" x14ac:dyDescent="0.25">
      <c r="A374" t="s">
        <v>1188</v>
      </c>
      <c r="B374" t="s">
        <v>1189</v>
      </c>
      <c r="C374" t="s">
        <v>1190</v>
      </c>
      <c r="D374" t="s">
        <v>1195</v>
      </c>
      <c r="E374" t="s">
        <v>1196</v>
      </c>
      <c r="F374">
        <v>12351162</v>
      </c>
      <c r="G374">
        <v>2012954.2600000002</v>
      </c>
      <c r="H374">
        <v>789526.52</v>
      </c>
      <c r="I374">
        <v>12351162</v>
      </c>
      <c r="J374">
        <v>7774549.7699999996</v>
      </c>
      <c r="K374">
        <v>3609872.7000000011</v>
      </c>
      <c r="L374">
        <v>12351162</v>
      </c>
      <c r="M374">
        <v>10077913.690000001</v>
      </c>
      <c r="N374">
        <v>8929818.4299999978</v>
      </c>
      <c r="O374">
        <f>VLOOKUP(A374,[1]Hoja1!$A:$E,2,FALSE)</f>
        <v>12351162</v>
      </c>
      <c r="P374">
        <f>VLOOKUP(A374,[1]Hoja1!$A:$E,3,FALSE)</f>
        <v>12351162</v>
      </c>
      <c r="Q374">
        <f>VLOOKUP(A374,[1]Hoja1!$A:$E,4,FALSE)</f>
        <v>10487323.109999999</v>
      </c>
    </row>
    <row r="375" spans="1:17" x14ac:dyDescent="0.25">
      <c r="A375" t="s">
        <v>1202</v>
      </c>
      <c r="B375" t="s">
        <v>1189</v>
      </c>
      <c r="C375" t="s">
        <v>1190</v>
      </c>
      <c r="D375" t="s">
        <v>98</v>
      </c>
      <c r="E375" t="s">
        <v>99</v>
      </c>
      <c r="F375">
        <v>14959125</v>
      </c>
      <c r="G375">
        <v>3268506.84</v>
      </c>
      <c r="H375">
        <v>807194.58</v>
      </c>
      <c r="I375">
        <v>14959124.999999998</v>
      </c>
      <c r="J375">
        <v>8366501.4900000002</v>
      </c>
      <c r="K375">
        <v>3569299.0300000003</v>
      </c>
      <c r="L375">
        <v>14959124.999999998</v>
      </c>
      <c r="M375">
        <v>12411966.49</v>
      </c>
      <c r="N375">
        <v>8253357.2299999995</v>
      </c>
      <c r="O375">
        <f>VLOOKUP(A375,[1]Hoja1!$A:$E,2,FALSE)</f>
        <v>14959124.999999996</v>
      </c>
      <c r="P375">
        <f>VLOOKUP(A375,[1]Hoja1!$A:$E,3,FALSE)</f>
        <v>14959124.999999996</v>
      </c>
      <c r="Q375">
        <f>VLOOKUP(A375,[1]Hoja1!$A:$E,4,FALSE)</f>
        <v>11445980.390000001</v>
      </c>
    </row>
    <row r="376" spans="1:17" x14ac:dyDescent="0.25">
      <c r="A376" t="s">
        <v>1203</v>
      </c>
      <c r="B376" t="s">
        <v>1189</v>
      </c>
      <c r="C376" t="s">
        <v>1190</v>
      </c>
      <c r="D376" t="s">
        <v>114</v>
      </c>
      <c r="E376" t="s">
        <v>115</v>
      </c>
      <c r="F376">
        <v>16639</v>
      </c>
      <c r="G376">
        <v>0</v>
      </c>
      <c r="H376">
        <v>0</v>
      </c>
      <c r="I376">
        <v>16639</v>
      </c>
      <c r="J376">
        <v>0</v>
      </c>
      <c r="K376">
        <v>0</v>
      </c>
      <c r="L376">
        <v>16639</v>
      </c>
      <c r="M376">
        <v>0</v>
      </c>
      <c r="N376">
        <v>0</v>
      </c>
      <c r="O376">
        <f>VLOOKUP(A376,[1]Hoja1!$A:$E,2,FALSE)</f>
        <v>16639</v>
      </c>
      <c r="P376">
        <f>VLOOKUP(A376,[1]Hoja1!$A:$E,3,FALSE)</f>
        <v>16639</v>
      </c>
      <c r="Q376">
        <f>VLOOKUP(A376,[1]Hoja1!$A:$E,4,FALSE)</f>
        <v>0</v>
      </c>
    </row>
    <row r="377" spans="1:17" x14ac:dyDescent="0.25">
      <c r="A377" t="s">
        <v>1204</v>
      </c>
      <c r="B377" t="s">
        <v>1189</v>
      </c>
      <c r="C377" t="s">
        <v>1190</v>
      </c>
      <c r="D377" t="s">
        <v>119</v>
      </c>
      <c r="E377" t="s">
        <v>120</v>
      </c>
      <c r="F377">
        <v>100000</v>
      </c>
      <c r="G377">
        <v>40000</v>
      </c>
      <c r="H377">
        <v>0</v>
      </c>
      <c r="I377">
        <v>100000</v>
      </c>
      <c r="J377">
        <v>100000</v>
      </c>
      <c r="K377">
        <v>0</v>
      </c>
      <c r="L377">
        <v>100000</v>
      </c>
      <c r="M377">
        <v>100000</v>
      </c>
      <c r="N377">
        <v>0</v>
      </c>
      <c r="O377">
        <f>VLOOKUP(A377,[1]Hoja1!$A:$E,2,FALSE)</f>
        <v>100000</v>
      </c>
      <c r="P377">
        <f>VLOOKUP(A377,[1]Hoja1!$A:$E,3,FALSE)</f>
        <v>100000</v>
      </c>
      <c r="Q377">
        <f>VLOOKUP(A377,[1]Hoja1!$A:$E,4,FALSE)</f>
        <v>100000</v>
      </c>
    </row>
    <row r="378" spans="1:17" x14ac:dyDescent="0.25">
      <c r="A378" t="s">
        <v>1205</v>
      </c>
      <c r="B378" t="s">
        <v>1189</v>
      </c>
      <c r="C378" t="s">
        <v>1190</v>
      </c>
      <c r="D378" t="s">
        <v>1206</v>
      </c>
      <c r="E378" t="s">
        <v>1207</v>
      </c>
      <c r="F378">
        <v>2455148</v>
      </c>
      <c r="G378">
        <v>423261</v>
      </c>
      <c r="H378">
        <v>229032</v>
      </c>
      <c r="I378">
        <v>2455148</v>
      </c>
      <c r="J378">
        <v>1266037</v>
      </c>
      <c r="K378">
        <v>876159.44</v>
      </c>
      <c r="L378">
        <v>2455148</v>
      </c>
      <c r="M378">
        <v>1808813</v>
      </c>
      <c r="N378">
        <v>1301989.3900000001</v>
      </c>
      <c r="O378">
        <f>VLOOKUP(A378,[1]Hoja1!$A:$E,2,FALSE)</f>
        <v>2455148</v>
      </c>
      <c r="P378">
        <f>VLOOKUP(A378,[1]Hoja1!$A:$E,3,FALSE)</f>
        <v>2455148</v>
      </c>
      <c r="Q378">
        <f>VLOOKUP(A378,[1]Hoja1!$A:$E,4,FALSE)</f>
        <v>2030421.22</v>
      </c>
    </row>
    <row r="379" spans="1:17" x14ac:dyDescent="0.25">
      <c r="A379" t="s">
        <v>1210</v>
      </c>
      <c r="B379" t="s">
        <v>1189</v>
      </c>
      <c r="C379" t="s">
        <v>1190</v>
      </c>
      <c r="D379" t="s">
        <v>1211</v>
      </c>
      <c r="E379" t="s">
        <v>1212</v>
      </c>
      <c r="F379">
        <v>129456934</v>
      </c>
      <c r="G379">
        <v>30277038.760000002</v>
      </c>
      <c r="H379">
        <v>15222674.52</v>
      </c>
      <c r="I379">
        <v>129456934</v>
      </c>
      <c r="J379">
        <v>63142580.810000002</v>
      </c>
      <c r="K379">
        <v>54349882.579999998</v>
      </c>
      <c r="L379">
        <v>129456934</v>
      </c>
      <c r="M379">
        <v>101897704.15000001</v>
      </c>
      <c r="N379">
        <v>82081807.550000012</v>
      </c>
      <c r="O379">
        <f>VLOOKUP(A379,[1]Hoja1!$A:$E,2,FALSE)</f>
        <v>129456934</v>
      </c>
      <c r="P379">
        <f>VLOOKUP(A379,[1]Hoja1!$A:$E,3,FALSE)</f>
        <v>129456934</v>
      </c>
      <c r="Q379">
        <f>VLOOKUP(A379,[1]Hoja1!$A:$E,4,FALSE)</f>
        <v>111265092.41000001</v>
      </c>
    </row>
    <row r="380" spans="1:17" x14ac:dyDescent="0.25">
      <c r="A380" t="s">
        <v>1214</v>
      </c>
      <c r="B380" t="s">
        <v>1215</v>
      </c>
      <c r="C380" t="s">
        <v>2076</v>
      </c>
      <c r="D380" t="s">
        <v>98</v>
      </c>
      <c r="E380" t="s">
        <v>99</v>
      </c>
      <c r="F380">
        <v>67303298</v>
      </c>
      <c r="G380">
        <v>18381567</v>
      </c>
      <c r="H380">
        <v>10304697.819999998</v>
      </c>
      <c r="I380">
        <v>67303298</v>
      </c>
      <c r="J380">
        <v>39041474</v>
      </c>
      <c r="K380">
        <v>30240535.919999998</v>
      </c>
      <c r="L380">
        <v>67303298</v>
      </c>
      <c r="M380">
        <v>56978346</v>
      </c>
      <c r="N380">
        <v>44240580.039999992</v>
      </c>
      <c r="O380">
        <f>VLOOKUP(A380,[1]Hoja1!$A:$E,2,FALSE)</f>
        <v>67516298</v>
      </c>
      <c r="P380">
        <f>VLOOKUP(A380,[1]Hoja1!$A:$E,3,FALSE)</f>
        <v>67516298</v>
      </c>
      <c r="Q380">
        <f>VLOOKUP(A380,[1]Hoja1!$A:$E,4,FALSE)</f>
        <v>63894033.980000027</v>
      </c>
    </row>
    <row r="381" spans="1:17" x14ac:dyDescent="0.25">
      <c r="A381" t="s">
        <v>1222</v>
      </c>
      <c r="B381" t="s">
        <v>1215</v>
      </c>
      <c r="C381" t="s">
        <v>2076</v>
      </c>
      <c r="D381" t="s">
        <v>114</v>
      </c>
      <c r="E381" t="s">
        <v>115</v>
      </c>
      <c r="F381">
        <v>255000</v>
      </c>
      <c r="G381">
        <v>0</v>
      </c>
      <c r="H381">
        <v>0</v>
      </c>
      <c r="I381">
        <v>255000</v>
      </c>
      <c r="J381">
        <v>255000</v>
      </c>
      <c r="K381">
        <v>0</v>
      </c>
      <c r="L381">
        <v>255000</v>
      </c>
      <c r="M381">
        <v>255000</v>
      </c>
      <c r="N381">
        <v>0</v>
      </c>
      <c r="O381">
        <f>VLOOKUP(A381,[1]Hoja1!$A:$E,2,FALSE)</f>
        <v>255000</v>
      </c>
      <c r="P381">
        <f>VLOOKUP(A381,[1]Hoja1!$A:$E,3,FALSE)</f>
        <v>255000</v>
      </c>
      <c r="Q381">
        <f>VLOOKUP(A381,[1]Hoja1!$A:$E,4,FALSE)</f>
        <v>0</v>
      </c>
    </row>
    <row r="382" spans="1:17" x14ac:dyDescent="0.25">
      <c r="A382" t="s">
        <v>1223</v>
      </c>
      <c r="B382" t="s">
        <v>1215</v>
      </c>
      <c r="C382" t="s">
        <v>2076</v>
      </c>
      <c r="D382" t="s">
        <v>119</v>
      </c>
      <c r="E382" t="s">
        <v>120</v>
      </c>
      <c r="F382">
        <v>2500</v>
      </c>
      <c r="G382">
        <v>2500</v>
      </c>
      <c r="H382">
        <v>0</v>
      </c>
      <c r="I382">
        <v>2500</v>
      </c>
      <c r="J382">
        <v>2500</v>
      </c>
      <c r="K382">
        <v>0</v>
      </c>
      <c r="L382">
        <v>2500</v>
      </c>
      <c r="M382">
        <v>2500</v>
      </c>
      <c r="N382">
        <v>0</v>
      </c>
      <c r="O382">
        <f>VLOOKUP(A382,[1]Hoja1!$A:$E,2,FALSE)</f>
        <v>2500</v>
      </c>
      <c r="P382">
        <f>VLOOKUP(A382,[1]Hoja1!$A:$E,3,FALSE)</f>
        <v>2500</v>
      </c>
      <c r="Q382">
        <f>VLOOKUP(A382,[1]Hoja1!$A:$E,4,FALSE)</f>
        <v>0</v>
      </c>
    </row>
    <row r="383" spans="1:17" x14ac:dyDescent="0.25">
      <c r="A383" t="s">
        <v>1224</v>
      </c>
      <c r="B383" t="s">
        <v>1215</v>
      </c>
      <c r="C383" t="s">
        <v>2076</v>
      </c>
      <c r="D383" t="s">
        <v>1225</v>
      </c>
      <c r="E383" t="s">
        <v>1226</v>
      </c>
      <c r="F383">
        <v>338394356</v>
      </c>
      <c r="G383">
        <v>74476907</v>
      </c>
      <c r="H383">
        <v>55428707.729999997</v>
      </c>
      <c r="I383">
        <v>378394356</v>
      </c>
      <c r="J383">
        <v>228419260</v>
      </c>
      <c r="K383">
        <v>169391364.35000002</v>
      </c>
      <c r="L383">
        <v>382937549</v>
      </c>
      <c r="M383">
        <v>350719143</v>
      </c>
      <c r="N383">
        <v>315644232.94999999</v>
      </c>
      <c r="O383">
        <f>VLOOKUP(A383,[1]Hoja1!$A:$E,2,FALSE)</f>
        <v>382937549</v>
      </c>
      <c r="P383">
        <f>VLOOKUP(A383,[1]Hoja1!$A:$E,3,FALSE)</f>
        <v>382937549</v>
      </c>
      <c r="Q383">
        <f>VLOOKUP(A383,[1]Hoja1!$A:$E,4,FALSE)</f>
        <v>376577671.66000003</v>
      </c>
    </row>
    <row r="384" spans="1:17" x14ac:dyDescent="0.25">
      <c r="A384" t="s">
        <v>1229</v>
      </c>
      <c r="B384" t="s">
        <v>1230</v>
      </c>
      <c r="C384" t="s">
        <v>2077</v>
      </c>
      <c r="D384" t="s">
        <v>1235</v>
      </c>
      <c r="E384" t="s">
        <v>1236</v>
      </c>
      <c r="F384">
        <v>388382528</v>
      </c>
      <c r="G384">
        <v>98587096.049999997</v>
      </c>
      <c r="H384">
        <v>76211382.410000011</v>
      </c>
      <c r="I384">
        <v>388382528</v>
      </c>
      <c r="J384">
        <v>202147640.90999997</v>
      </c>
      <c r="K384">
        <v>189881793.03999999</v>
      </c>
      <c r="L384">
        <v>388382528</v>
      </c>
      <c r="M384">
        <v>341419096.59000003</v>
      </c>
      <c r="N384">
        <v>327201065.02000004</v>
      </c>
      <c r="O384">
        <f>VLOOKUP(A384,[1]Hoja1!$A:$E,2,FALSE)</f>
        <v>388353934.48000008</v>
      </c>
      <c r="P384">
        <f>VLOOKUP(A384,[1]Hoja1!$A:$E,3,FALSE)</f>
        <v>388353934.48000008</v>
      </c>
      <c r="Q384">
        <f>VLOOKUP(A384,[1]Hoja1!$A:$E,4,FALSE)</f>
        <v>382643666.30000007</v>
      </c>
    </row>
    <row r="385" spans="1:17" x14ac:dyDescent="0.25">
      <c r="A385" t="s">
        <v>1239</v>
      </c>
      <c r="B385" t="s">
        <v>1230</v>
      </c>
      <c r="C385" t="s">
        <v>2077</v>
      </c>
      <c r="D385" t="s">
        <v>1240</v>
      </c>
      <c r="E385" t="s">
        <v>1241</v>
      </c>
      <c r="F385">
        <v>85707280</v>
      </c>
      <c r="G385">
        <v>17291403.609999999</v>
      </c>
      <c r="H385">
        <v>10772029.85</v>
      </c>
      <c r="I385">
        <v>85583780</v>
      </c>
      <c r="J385">
        <v>40207918.609999999</v>
      </c>
      <c r="K385">
        <v>23011846.350000001</v>
      </c>
      <c r="L385">
        <v>85583780</v>
      </c>
      <c r="M385">
        <v>54580340.340000004</v>
      </c>
      <c r="N385">
        <v>35264871.800000004</v>
      </c>
      <c r="O385">
        <f>VLOOKUP(A385,[1]Hoja1!$A:$E,2,FALSE)</f>
        <v>89527883.700000003</v>
      </c>
      <c r="P385">
        <f>VLOOKUP(A385,[1]Hoja1!$A:$E,3,FALSE)</f>
        <v>89527883.700000003</v>
      </c>
      <c r="Q385">
        <f>VLOOKUP(A385,[1]Hoja1!$A:$E,4,FALSE)</f>
        <v>76051859.670000002</v>
      </c>
    </row>
    <row r="386" spans="1:17" x14ac:dyDescent="0.25">
      <c r="A386" t="s">
        <v>1244</v>
      </c>
      <c r="B386" t="s">
        <v>1230</v>
      </c>
      <c r="C386" t="s">
        <v>2077</v>
      </c>
      <c r="D386" t="s">
        <v>98</v>
      </c>
      <c r="E386" t="s">
        <v>99</v>
      </c>
      <c r="F386">
        <v>1338264629.04</v>
      </c>
      <c r="G386">
        <v>304304036.34000003</v>
      </c>
      <c r="H386">
        <v>220706924.72999999</v>
      </c>
      <c r="I386">
        <v>1336918108.71</v>
      </c>
      <c r="J386">
        <v>642097259.23999989</v>
      </c>
      <c r="K386">
        <v>566699085.93000007</v>
      </c>
      <c r="L386">
        <v>1290331594.7799997</v>
      </c>
      <c r="M386">
        <v>955695636.87</v>
      </c>
      <c r="N386">
        <v>877047427.56999993</v>
      </c>
      <c r="O386">
        <f>VLOOKUP(A386,[1]Hoja1!$A:$E,2,FALSE)</f>
        <v>1320499288.2799995</v>
      </c>
      <c r="P386">
        <f>VLOOKUP(A386,[1]Hoja1!$A:$E,3,FALSE)</f>
        <v>1320499288.2799995</v>
      </c>
      <c r="Q386">
        <f>VLOOKUP(A386,[1]Hoja1!$A:$E,4,FALSE)</f>
        <v>1230814297.3599999</v>
      </c>
    </row>
    <row r="387" spans="1:17" x14ac:dyDescent="0.25">
      <c r="A387" t="s">
        <v>1247</v>
      </c>
      <c r="B387" t="s">
        <v>1230</v>
      </c>
      <c r="C387" t="s">
        <v>2077</v>
      </c>
      <c r="D387" t="s">
        <v>114</v>
      </c>
      <c r="E387" t="s">
        <v>115</v>
      </c>
      <c r="F387">
        <v>62206168.960000001</v>
      </c>
      <c r="G387">
        <v>0</v>
      </c>
      <c r="H387">
        <v>0</v>
      </c>
      <c r="I387">
        <v>58718120.560000002</v>
      </c>
      <c r="J387">
        <v>0</v>
      </c>
      <c r="K387">
        <v>0</v>
      </c>
      <c r="L387">
        <v>7305184.4900000002</v>
      </c>
      <c r="M387">
        <v>0</v>
      </c>
      <c r="N387">
        <v>0</v>
      </c>
      <c r="O387">
        <f>VLOOKUP(A387,[1]Hoja1!$A:$E,2,FALSE)</f>
        <v>4390065.5199999996</v>
      </c>
      <c r="P387">
        <f>VLOOKUP(A387,[1]Hoja1!$A:$E,3,FALSE)</f>
        <v>4390065.5199999996</v>
      </c>
      <c r="Q387">
        <f>VLOOKUP(A387,[1]Hoja1!$A:$E,4,FALSE)</f>
        <v>0</v>
      </c>
    </row>
    <row r="388" spans="1:17" x14ac:dyDescent="0.25">
      <c r="A388" t="s">
        <v>1248</v>
      </c>
      <c r="B388" t="s">
        <v>1230</v>
      </c>
      <c r="C388" t="s">
        <v>2077</v>
      </c>
      <c r="D388" t="s">
        <v>119</v>
      </c>
      <c r="E388" t="s">
        <v>120</v>
      </c>
      <c r="F388">
        <v>88550050</v>
      </c>
      <c r="G388">
        <v>20930785.449999999</v>
      </c>
      <c r="H388">
        <v>16040712.140000004</v>
      </c>
      <c r="I388">
        <v>88550050</v>
      </c>
      <c r="J388">
        <v>40866037.450000003</v>
      </c>
      <c r="K388">
        <v>33346356.800000001</v>
      </c>
      <c r="L388">
        <v>88550050</v>
      </c>
      <c r="M388">
        <v>64824995.830000006</v>
      </c>
      <c r="N388">
        <v>55376517.209999993</v>
      </c>
      <c r="O388">
        <f>VLOOKUP(A388,[1]Hoja1!$A:$E,2,FALSE)</f>
        <v>88038846.799999997</v>
      </c>
      <c r="P388">
        <f>VLOOKUP(A388,[1]Hoja1!$A:$E,3,FALSE)</f>
        <v>88038846.799999997</v>
      </c>
      <c r="Q388">
        <f>VLOOKUP(A388,[1]Hoja1!$A:$E,4,FALSE)</f>
        <v>81721262.530000016</v>
      </c>
    </row>
    <row r="389" spans="1:17" x14ac:dyDescent="0.25">
      <c r="A389" t="s">
        <v>1249</v>
      </c>
      <c r="B389" t="s">
        <v>1230</v>
      </c>
      <c r="C389" t="s">
        <v>2077</v>
      </c>
      <c r="D389" t="s">
        <v>1250</v>
      </c>
      <c r="E389" t="s">
        <v>1251</v>
      </c>
      <c r="F389">
        <v>196817844</v>
      </c>
      <c r="G389">
        <v>22741757.460000001</v>
      </c>
      <c r="H389">
        <v>18122808.59</v>
      </c>
      <c r="I389">
        <v>198608893.99000001</v>
      </c>
      <c r="J389">
        <v>82401631.140000001</v>
      </c>
      <c r="K389">
        <v>70332179.620000005</v>
      </c>
      <c r="L389">
        <v>198608893.98999998</v>
      </c>
      <c r="M389">
        <v>147338459.69999999</v>
      </c>
      <c r="N389">
        <v>125325910.38999999</v>
      </c>
      <c r="O389">
        <f>VLOOKUP(A389,[1]Hoja1!$A:$E,2,FALSE)</f>
        <v>191921590.16</v>
      </c>
      <c r="P389">
        <f>VLOOKUP(A389,[1]Hoja1!$A:$E,3,FALSE)</f>
        <v>191921590.16</v>
      </c>
      <c r="Q389">
        <f>VLOOKUP(A389,[1]Hoja1!$A:$E,4,FALSE)</f>
        <v>172732783.56000006</v>
      </c>
    </row>
    <row r="390" spans="1:17" x14ac:dyDescent="0.25">
      <c r="A390" t="s">
        <v>1253</v>
      </c>
      <c r="B390" t="s">
        <v>1230</v>
      </c>
      <c r="C390" t="s">
        <v>2077</v>
      </c>
      <c r="D390" t="s">
        <v>1254</v>
      </c>
      <c r="E390" t="s">
        <v>1255</v>
      </c>
      <c r="F390">
        <v>274456510</v>
      </c>
      <c r="G390">
        <v>67148309.450000003</v>
      </c>
      <c r="H390">
        <v>53333466.200000018</v>
      </c>
      <c r="I390">
        <v>274456510</v>
      </c>
      <c r="J390">
        <v>132194328.19000001</v>
      </c>
      <c r="K390">
        <v>114291347.37</v>
      </c>
      <c r="L390">
        <v>274456509.99999994</v>
      </c>
      <c r="M390">
        <v>201139362.5</v>
      </c>
      <c r="N390">
        <v>173613162.31000003</v>
      </c>
      <c r="O390">
        <f>VLOOKUP(A390,[1]Hoja1!$A:$E,2,FALSE)</f>
        <v>274444124.99999994</v>
      </c>
      <c r="P390">
        <f>VLOOKUP(A390,[1]Hoja1!$A:$E,3,FALSE)</f>
        <v>274444124.99999994</v>
      </c>
      <c r="Q390">
        <f>VLOOKUP(A390,[1]Hoja1!$A:$E,4,FALSE)</f>
        <v>252441525.72999996</v>
      </c>
    </row>
    <row r="391" spans="1:17" x14ac:dyDescent="0.25">
      <c r="A391" t="s">
        <v>1259</v>
      </c>
      <c r="B391" t="s">
        <v>1230</v>
      </c>
      <c r="C391" t="s">
        <v>2077</v>
      </c>
      <c r="D391" t="s">
        <v>1260</v>
      </c>
      <c r="E391" t="s">
        <v>1261</v>
      </c>
      <c r="F391">
        <v>130097923</v>
      </c>
      <c r="G391">
        <v>34737211.450000003</v>
      </c>
      <c r="H391">
        <v>27011946.100000001</v>
      </c>
      <c r="I391">
        <v>130097923</v>
      </c>
      <c r="J391">
        <v>66854582.450000003</v>
      </c>
      <c r="K391">
        <v>55542268.330000006</v>
      </c>
      <c r="L391">
        <v>130097923</v>
      </c>
      <c r="M391">
        <v>98519281.450000003</v>
      </c>
      <c r="N391">
        <v>84509450.159999982</v>
      </c>
      <c r="O391">
        <f>VLOOKUP(A391,[1]Hoja1!$A:$E,2,FALSE)</f>
        <v>130065251.00999999</v>
      </c>
      <c r="P391">
        <f>VLOOKUP(A391,[1]Hoja1!$A:$E,3,FALSE)</f>
        <v>130065251.00999999</v>
      </c>
      <c r="Q391">
        <f>VLOOKUP(A391,[1]Hoja1!$A:$E,4,FALSE)</f>
        <v>123875127.03999999</v>
      </c>
    </row>
    <row r="392" spans="1:17" x14ac:dyDescent="0.25">
      <c r="A392" t="s">
        <v>1264</v>
      </c>
      <c r="B392" t="s">
        <v>1230</v>
      </c>
      <c r="C392" t="s">
        <v>2077</v>
      </c>
      <c r="D392" t="s">
        <v>1265</v>
      </c>
      <c r="E392" t="s">
        <v>1266</v>
      </c>
      <c r="F392">
        <v>1867974516</v>
      </c>
      <c r="G392">
        <v>564408309.19000006</v>
      </c>
      <c r="H392">
        <v>472017482.62</v>
      </c>
      <c r="I392">
        <v>1873719342.8599999</v>
      </c>
      <c r="J392">
        <v>1121220694.1000001</v>
      </c>
      <c r="K392">
        <v>994808120.44999969</v>
      </c>
      <c r="L392">
        <v>2048962309.1499999</v>
      </c>
      <c r="M392">
        <v>1674697836.22</v>
      </c>
      <c r="N392">
        <v>1570055031.3999996</v>
      </c>
      <c r="O392">
        <f>VLOOKUP(A392,[1]Hoja1!$A:$E,2,FALSE)</f>
        <v>2118907046.4299998</v>
      </c>
      <c r="P392">
        <f>VLOOKUP(A392,[1]Hoja1!$A:$E,3,FALSE)</f>
        <v>2118907046.4299998</v>
      </c>
      <c r="Q392">
        <f>VLOOKUP(A392,[1]Hoja1!$A:$E,4,FALSE)</f>
        <v>2053861616.4400001</v>
      </c>
    </row>
    <row r="393" spans="1:17" x14ac:dyDescent="0.25">
      <c r="A393" t="s">
        <v>1269</v>
      </c>
      <c r="B393" t="s">
        <v>1270</v>
      </c>
      <c r="C393" t="s">
        <v>2078</v>
      </c>
      <c r="D393" t="s">
        <v>1275</v>
      </c>
      <c r="E393" t="s">
        <v>1276</v>
      </c>
      <c r="F393">
        <v>122027569</v>
      </c>
      <c r="G393">
        <v>47126919</v>
      </c>
      <c r="H393">
        <v>3971954.1399999997</v>
      </c>
      <c r="I393">
        <v>198569121.25999999</v>
      </c>
      <c r="J393">
        <v>163803065.13999999</v>
      </c>
      <c r="K393">
        <v>62711953.550000004</v>
      </c>
      <c r="L393">
        <v>421053981.81</v>
      </c>
      <c r="M393">
        <v>415274463.69</v>
      </c>
      <c r="N393">
        <v>351115364.11000001</v>
      </c>
      <c r="O393">
        <f>VLOOKUP(A393,[1]Hoja1!$A:$E,2,FALSE)</f>
        <v>447716162.38</v>
      </c>
      <c r="P393">
        <f>VLOOKUP(A393,[1]Hoja1!$A:$E,3,FALSE)</f>
        <v>447716162.38</v>
      </c>
      <c r="Q393">
        <f>VLOOKUP(A393,[1]Hoja1!$A:$E,4,FALSE)</f>
        <v>435006509.35999995</v>
      </c>
    </row>
    <row r="394" spans="1:17" x14ac:dyDescent="0.25">
      <c r="A394" t="s">
        <v>1279</v>
      </c>
      <c r="B394" t="s">
        <v>1270</v>
      </c>
      <c r="C394" t="s">
        <v>2078</v>
      </c>
      <c r="D394" t="s">
        <v>1280</v>
      </c>
      <c r="E394" t="s">
        <v>1281</v>
      </c>
      <c r="F394">
        <v>4200000000</v>
      </c>
      <c r="G394">
        <v>2146030163</v>
      </c>
      <c r="H394">
        <v>1382750026.8399999</v>
      </c>
      <c r="I394">
        <v>4200000000</v>
      </c>
      <c r="J394">
        <v>3268280168</v>
      </c>
      <c r="K394">
        <v>2610726275.98</v>
      </c>
      <c r="L394">
        <v>5391726618.0799999</v>
      </c>
      <c r="M394">
        <v>4272434942.8800001</v>
      </c>
      <c r="N394">
        <v>4055124755.8400002</v>
      </c>
      <c r="O394">
        <f>VLOOKUP(A394,[1]Hoja1!$A:$E,2,FALSE)</f>
        <v>7591351606.2399998</v>
      </c>
      <c r="P394">
        <f>VLOOKUP(A394,[1]Hoja1!$A:$E,3,FALSE)</f>
        <v>7591351606.2399998</v>
      </c>
      <c r="Q394">
        <f>VLOOKUP(A394,[1]Hoja1!$A:$E,4,FALSE)</f>
        <v>7457027626.9700003</v>
      </c>
    </row>
    <row r="395" spans="1:17" x14ac:dyDescent="0.25">
      <c r="A395" t="s">
        <v>1284</v>
      </c>
      <c r="B395" t="s">
        <v>1270</v>
      </c>
      <c r="C395" t="s">
        <v>2078</v>
      </c>
      <c r="D395" t="s">
        <v>98</v>
      </c>
      <c r="E395" t="s">
        <v>99</v>
      </c>
      <c r="F395">
        <v>89902273</v>
      </c>
      <c r="G395">
        <v>53399604</v>
      </c>
      <c r="H395">
        <v>6843933.8600000003</v>
      </c>
      <c r="I395">
        <v>89902273</v>
      </c>
      <c r="J395">
        <v>67781734.319999993</v>
      </c>
      <c r="K395">
        <v>22745409.479999997</v>
      </c>
      <c r="L395">
        <v>93183241.789999992</v>
      </c>
      <c r="M395">
        <v>84273919.430000007</v>
      </c>
      <c r="N395">
        <v>56079789.049999997</v>
      </c>
      <c r="O395">
        <f>VLOOKUP(A395,[1]Hoja1!$A:$E,2,FALSE)</f>
        <v>93183241.789999992</v>
      </c>
      <c r="P395">
        <f>VLOOKUP(A395,[1]Hoja1!$A:$E,3,FALSE)</f>
        <v>93183241.789999992</v>
      </c>
      <c r="Q395">
        <f>VLOOKUP(A395,[1]Hoja1!$A:$E,4,FALSE)</f>
        <v>71055843.11999999</v>
      </c>
    </row>
    <row r="396" spans="1:17" x14ac:dyDescent="0.25">
      <c r="A396" t="s">
        <v>1285</v>
      </c>
      <c r="B396" t="s">
        <v>1270</v>
      </c>
      <c r="C396" t="s">
        <v>2078</v>
      </c>
      <c r="D396" t="s">
        <v>114</v>
      </c>
      <c r="E396" t="s">
        <v>115</v>
      </c>
      <c r="F396">
        <v>90000</v>
      </c>
      <c r="G396">
        <v>0</v>
      </c>
      <c r="H396">
        <v>0</v>
      </c>
      <c r="I396">
        <v>90000</v>
      </c>
      <c r="J396">
        <v>0</v>
      </c>
      <c r="K396">
        <v>0</v>
      </c>
      <c r="L396">
        <v>90000</v>
      </c>
      <c r="M396">
        <v>0</v>
      </c>
      <c r="N396">
        <v>0</v>
      </c>
      <c r="O396">
        <f>VLOOKUP(A396,[1]Hoja1!$A:$E,2,FALSE)</f>
        <v>90000</v>
      </c>
      <c r="P396">
        <f>VLOOKUP(A396,[1]Hoja1!$A:$E,3,FALSE)</f>
        <v>90000</v>
      </c>
      <c r="Q396">
        <f>VLOOKUP(A396,[1]Hoja1!$A:$E,4,FALSE)</f>
        <v>0</v>
      </c>
    </row>
    <row r="397" spans="1:17" x14ac:dyDescent="0.25">
      <c r="A397" t="s">
        <v>1286</v>
      </c>
      <c r="B397" t="s">
        <v>1270</v>
      </c>
      <c r="C397" t="s">
        <v>2078</v>
      </c>
      <c r="D397" t="s">
        <v>119</v>
      </c>
      <c r="E397" t="s">
        <v>120</v>
      </c>
      <c r="F397">
        <v>200000</v>
      </c>
      <c r="G397">
        <v>100000</v>
      </c>
      <c r="H397">
        <v>0</v>
      </c>
      <c r="I397">
        <v>200000</v>
      </c>
      <c r="J397">
        <v>100000</v>
      </c>
      <c r="K397">
        <v>0</v>
      </c>
      <c r="L397">
        <v>200000</v>
      </c>
      <c r="M397">
        <v>200000</v>
      </c>
      <c r="N397">
        <v>0</v>
      </c>
      <c r="O397">
        <f>VLOOKUP(A397,[1]Hoja1!$A:$E,2,FALSE)</f>
        <v>200000</v>
      </c>
      <c r="P397">
        <f>VLOOKUP(A397,[1]Hoja1!$A:$E,3,FALSE)</f>
        <v>200000</v>
      </c>
      <c r="Q397">
        <f>VLOOKUP(A397,[1]Hoja1!$A:$E,4,FALSE)</f>
        <v>0</v>
      </c>
    </row>
    <row r="398" spans="1:17" x14ac:dyDescent="0.25">
      <c r="A398" t="s">
        <v>1287</v>
      </c>
      <c r="B398" t="s">
        <v>1288</v>
      </c>
      <c r="C398" t="s">
        <v>2079</v>
      </c>
      <c r="D398" t="s">
        <v>1275</v>
      </c>
      <c r="E398" t="s">
        <v>1276</v>
      </c>
      <c r="F398">
        <v>437184954</v>
      </c>
      <c r="G398">
        <v>97629646</v>
      </c>
      <c r="H398">
        <v>81939336.63000001</v>
      </c>
      <c r="I398">
        <v>474310224.81999999</v>
      </c>
      <c r="J398">
        <v>279051232.81999999</v>
      </c>
      <c r="K398">
        <v>207793937.44</v>
      </c>
      <c r="L398">
        <v>511142246</v>
      </c>
      <c r="M398">
        <v>458224521.90999997</v>
      </c>
      <c r="N398">
        <v>335138886</v>
      </c>
      <c r="O398">
        <f>VLOOKUP(A398,[1]Hoja1!$A:$E,2,FALSE)</f>
        <v>585597909.02999997</v>
      </c>
      <c r="P398">
        <f>VLOOKUP(A398,[1]Hoja1!$A:$E,3,FALSE)</f>
        <v>585597909.02999997</v>
      </c>
      <c r="Q398">
        <f>VLOOKUP(A398,[1]Hoja1!$A:$E,4,FALSE)</f>
        <v>535731161.81999999</v>
      </c>
    </row>
    <row r="399" spans="1:17" x14ac:dyDescent="0.25">
      <c r="A399" t="s">
        <v>1293</v>
      </c>
      <c r="B399" t="s">
        <v>1288</v>
      </c>
      <c r="C399" t="s">
        <v>2079</v>
      </c>
      <c r="D399" t="s">
        <v>1280</v>
      </c>
      <c r="E399" t="s">
        <v>1281</v>
      </c>
      <c r="F399">
        <v>1250271158</v>
      </c>
      <c r="G399">
        <v>334526191</v>
      </c>
      <c r="H399">
        <v>296445644.38</v>
      </c>
      <c r="I399">
        <v>1250271158</v>
      </c>
      <c r="J399">
        <v>707837551</v>
      </c>
      <c r="K399">
        <v>611656948.12</v>
      </c>
      <c r="L399">
        <v>1250271158</v>
      </c>
      <c r="M399">
        <v>1065395954</v>
      </c>
      <c r="N399">
        <v>1029625153.28</v>
      </c>
      <c r="O399">
        <f>VLOOKUP(A399,[1]Hoja1!$A:$E,2,FALSE)</f>
        <v>1640372867.46</v>
      </c>
      <c r="P399">
        <f>VLOOKUP(A399,[1]Hoja1!$A:$E,3,FALSE)</f>
        <v>1640372867.46</v>
      </c>
      <c r="Q399">
        <f>VLOOKUP(A399,[1]Hoja1!$A:$E,4,FALSE)</f>
        <v>1640263172.73</v>
      </c>
    </row>
    <row r="400" spans="1:17" x14ac:dyDescent="0.25">
      <c r="A400" t="s">
        <v>1294</v>
      </c>
      <c r="B400" t="s">
        <v>1288</v>
      </c>
      <c r="C400" t="s">
        <v>2079</v>
      </c>
      <c r="D400" t="s">
        <v>98</v>
      </c>
      <c r="E400" t="s">
        <v>99</v>
      </c>
      <c r="F400">
        <v>61798334</v>
      </c>
      <c r="G400">
        <v>16684832</v>
      </c>
      <c r="H400">
        <v>8604784.0199999996</v>
      </c>
      <c r="I400">
        <v>61798334</v>
      </c>
      <c r="J400">
        <v>32425266</v>
      </c>
      <c r="K400">
        <v>17967981.82</v>
      </c>
      <c r="L400">
        <v>50034577.700000003</v>
      </c>
      <c r="M400">
        <v>38361145.789999999</v>
      </c>
      <c r="N400">
        <v>27399159.43</v>
      </c>
      <c r="O400">
        <f>VLOOKUP(A400,[1]Hoja1!$A:$E,2,FALSE)</f>
        <v>50034577.700000003</v>
      </c>
      <c r="P400">
        <f>VLOOKUP(A400,[1]Hoja1!$A:$E,3,FALSE)</f>
        <v>50034577.700000003</v>
      </c>
      <c r="Q400">
        <f>VLOOKUP(A400,[1]Hoja1!$A:$E,4,FALSE)</f>
        <v>39309641.460000016</v>
      </c>
    </row>
    <row r="401" spans="1:17" x14ac:dyDescent="0.25">
      <c r="A401" t="s">
        <v>1295</v>
      </c>
      <c r="B401" t="s">
        <v>1288</v>
      </c>
      <c r="C401" t="s">
        <v>2079</v>
      </c>
      <c r="D401" t="s">
        <v>114</v>
      </c>
      <c r="E401" t="s">
        <v>115</v>
      </c>
      <c r="F401">
        <v>3500000</v>
      </c>
      <c r="G401">
        <v>583350</v>
      </c>
      <c r="H401">
        <v>0</v>
      </c>
      <c r="I401">
        <v>3500000</v>
      </c>
      <c r="J401">
        <v>583350</v>
      </c>
      <c r="K401">
        <v>0</v>
      </c>
      <c r="L401">
        <v>3500000</v>
      </c>
      <c r="M401">
        <v>583350</v>
      </c>
      <c r="N401">
        <v>0</v>
      </c>
      <c r="O401">
        <f>VLOOKUP(A401,[1]Hoja1!$A:$E,2,FALSE)</f>
        <v>3500000</v>
      </c>
      <c r="P401">
        <f>VLOOKUP(A401,[1]Hoja1!$A:$E,3,FALSE)</f>
        <v>3500000</v>
      </c>
      <c r="Q401">
        <f>VLOOKUP(A401,[1]Hoja1!$A:$E,4,FALSE)</f>
        <v>0</v>
      </c>
    </row>
    <row r="402" spans="1:17" x14ac:dyDescent="0.25">
      <c r="A402" t="s">
        <v>1296</v>
      </c>
      <c r="B402" t="s">
        <v>1288</v>
      </c>
      <c r="C402" t="s">
        <v>2079</v>
      </c>
      <c r="D402" t="s">
        <v>119</v>
      </c>
      <c r="E402" t="s">
        <v>120</v>
      </c>
      <c r="F402">
        <v>60000</v>
      </c>
      <c r="G402">
        <v>0</v>
      </c>
      <c r="H402">
        <v>0</v>
      </c>
      <c r="I402">
        <v>60000</v>
      </c>
      <c r="J402">
        <v>20000</v>
      </c>
      <c r="K402">
        <v>0</v>
      </c>
      <c r="L402">
        <v>60000</v>
      </c>
      <c r="M402">
        <v>40000</v>
      </c>
      <c r="N402">
        <v>0</v>
      </c>
      <c r="O402">
        <f>VLOOKUP(A402,[1]Hoja1!$A:$E,2,FALSE)</f>
        <v>60000</v>
      </c>
      <c r="P402">
        <f>VLOOKUP(A402,[1]Hoja1!$A:$E,3,FALSE)</f>
        <v>60000</v>
      </c>
      <c r="Q402">
        <f>VLOOKUP(A402,[1]Hoja1!$A:$E,4,FALSE)</f>
        <v>0</v>
      </c>
    </row>
    <row r="403" spans="1:17" x14ac:dyDescent="0.25">
      <c r="A403" t="s">
        <v>1297</v>
      </c>
      <c r="B403" t="s">
        <v>1298</v>
      </c>
      <c r="C403" t="s">
        <v>2080</v>
      </c>
      <c r="D403" t="s">
        <v>1275</v>
      </c>
      <c r="E403" t="s">
        <v>1276</v>
      </c>
      <c r="F403">
        <v>626940878</v>
      </c>
      <c r="G403">
        <v>132453400</v>
      </c>
      <c r="H403">
        <v>81890551.650000006</v>
      </c>
      <c r="I403">
        <v>626940878</v>
      </c>
      <c r="J403">
        <v>298348984</v>
      </c>
      <c r="K403">
        <v>227458516.82999998</v>
      </c>
      <c r="L403">
        <v>626940878</v>
      </c>
      <c r="M403">
        <v>457883608.58999997</v>
      </c>
      <c r="N403">
        <v>416585262.99000001</v>
      </c>
      <c r="O403">
        <f>VLOOKUP(A403,[1]Hoja1!$A:$E,2,FALSE)</f>
        <v>626940878</v>
      </c>
      <c r="P403">
        <f>VLOOKUP(A403,[1]Hoja1!$A:$E,3,FALSE)</f>
        <v>626940878</v>
      </c>
      <c r="Q403">
        <f>VLOOKUP(A403,[1]Hoja1!$A:$E,4,FALSE)</f>
        <v>566806513.07999992</v>
      </c>
    </row>
    <row r="404" spans="1:17" x14ac:dyDescent="0.25">
      <c r="A404" t="s">
        <v>1302</v>
      </c>
      <c r="B404" t="s">
        <v>1298</v>
      </c>
      <c r="C404" t="s">
        <v>2080</v>
      </c>
      <c r="D404" t="s">
        <v>1280</v>
      </c>
      <c r="E404" t="s">
        <v>1281</v>
      </c>
      <c r="F404">
        <v>5779879122</v>
      </c>
      <c r="G404">
        <v>1891968118</v>
      </c>
      <c r="H404">
        <v>1584886624.3</v>
      </c>
      <c r="I404">
        <v>5779879122</v>
      </c>
      <c r="J404">
        <v>4237718369</v>
      </c>
      <c r="K404">
        <v>3943977241.5799999</v>
      </c>
      <c r="L404">
        <v>8332834771.2200003</v>
      </c>
      <c r="M404">
        <v>6763879122</v>
      </c>
      <c r="N404">
        <v>6386879524.8200006</v>
      </c>
      <c r="O404">
        <f>VLOOKUP(A404,[1]Hoja1!$A:$E,2,FALSE)</f>
        <v>12054590420.440001</v>
      </c>
      <c r="P404">
        <f>VLOOKUP(A404,[1]Hoja1!$A:$E,3,FALSE)</f>
        <v>12054590420.440001</v>
      </c>
      <c r="Q404">
        <f>VLOOKUP(A404,[1]Hoja1!$A:$E,4,FALSE)</f>
        <v>11997055370.220001</v>
      </c>
    </row>
    <row r="405" spans="1:17" x14ac:dyDescent="0.25">
      <c r="A405" t="s">
        <v>1303</v>
      </c>
      <c r="B405" t="s">
        <v>1298</v>
      </c>
      <c r="C405" t="s">
        <v>2080</v>
      </c>
      <c r="D405" t="s">
        <v>98</v>
      </c>
      <c r="E405" t="s">
        <v>99</v>
      </c>
      <c r="F405">
        <v>104525373</v>
      </c>
      <c r="G405">
        <v>28120670</v>
      </c>
      <c r="H405">
        <v>19054283.360000003</v>
      </c>
      <c r="I405">
        <v>103125373</v>
      </c>
      <c r="J405">
        <v>54747728</v>
      </c>
      <c r="K405">
        <v>40241827.980000012</v>
      </c>
      <c r="L405">
        <v>107742809.45</v>
      </c>
      <c r="M405">
        <v>83238491.950000003</v>
      </c>
      <c r="N405">
        <v>67948288.560000002</v>
      </c>
      <c r="O405">
        <f>VLOOKUP(A405,[1]Hoja1!$A:$E,2,FALSE)</f>
        <v>107742809.45000002</v>
      </c>
      <c r="P405">
        <f>VLOOKUP(A405,[1]Hoja1!$A:$E,3,FALSE)</f>
        <v>107742809.45000002</v>
      </c>
      <c r="Q405">
        <f>VLOOKUP(A405,[1]Hoja1!$A:$E,4,FALSE)</f>
        <v>95276450.040000021</v>
      </c>
    </row>
    <row r="406" spans="1:17" x14ac:dyDescent="0.25">
      <c r="A406" t="s">
        <v>1304</v>
      </c>
      <c r="B406" t="s">
        <v>1298</v>
      </c>
      <c r="C406" t="s">
        <v>2080</v>
      </c>
      <c r="D406" t="s">
        <v>114</v>
      </c>
      <c r="E406" t="s">
        <v>115</v>
      </c>
      <c r="F406">
        <v>8761378</v>
      </c>
      <c r="G406">
        <v>30000</v>
      </c>
      <c r="H406">
        <v>0</v>
      </c>
      <c r="I406">
        <v>8761378</v>
      </c>
      <c r="J406">
        <v>30000</v>
      </c>
      <c r="K406">
        <v>0</v>
      </c>
      <c r="L406">
        <v>4143941.55</v>
      </c>
      <c r="M406">
        <v>30000</v>
      </c>
      <c r="N406">
        <v>0</v>
      </c>
      <c r="O406">
        <f>VLOOKUP(A406,[1]Hoja1!$A:$E,2,FALSE)</f>
        <v>4143941.55</v>
      </c>
      <c r="P406">
        <f>VLOOKUP(A406,[1]Hoja1!$A:$E,3,FALSE)</f>
        <v>4143941.55</v>
      </c>
      <c r="Q406">
        <f>VLOOKUP(A406,[1]Hoja1!$A:$E,4,FALSE)</f>
        <v>0</v>
      </c>
    </row>
    <row r="407" spans="1:17" x14ac:dyDescent="0.25">
      <c r="A407" t="s">
        <v>1305</v>
      </c>
      <c r="B407" t="s">
        <v>1298</v>
      </c>
      <c r="C407" t="s">
        <v>2080</v>
      </c>
      <c r="D407" t="s">
        <v>119</v>
      </c>
      <c r="E407" t="s">
        <v>120</v>
      </c>
      <c r="F407">
        <v>100000</v>
      </c>
      <c r="G407">
        <v>24985</v>
      </c>
      <c r="H407">
        <v>0</v>
      </c>
      <c r="I407">
        <v>1500000</v>
      </c>
      <c r="J407">
        <v>49990</v>
      </c>
      <c r="K407">
        <v>0</v>
      </c>
      <c r="L407">
        <v>1500000</v>
      </c>
      <c r="M407">
        <v>1474995</v>
      </c>
      <c r="N407">
        <v>1361621.2999999998</v>
      </c>
      <c r="O407">
        <f>VLOOKUP(A407,[1]Hoja1!$A:$E,2,FALSE)</f>
        <v>1500000</v>
      </c>
      <c r="P407">
        <f>VLOOKUP(A407,[1]Hoja1!$A:$E,3,FALSE)</f>
        <v>1500000</v>
      </c>
      <c r="Q407">
        <f>VLOOKUP(A407,[1]Hoja1!$A:$E,4,FALSE)</f>
        <v>1361621.2999999998</v>
      </c>
    </row>
    <row r="408" spans="1:17" x14ac:dyDescent="0.25">
      <c r="A408" t="s">
        <v>1306</v>
      </c>
      <c r="B408" t="s">
        <v>1307</v>
      </c>
      <c r="C408" t="s">
        <v>2081</v>
      </c>
      <c r="D408" t="s">
        <v>1312</v>
      </c>
      <c r="E408" t="s">
        <v>1313</v>
      </c>
      <c r="F408">
        <v>499181904</v>
      </c>
      <c r="G408">
        <v>74305366.780000001</v>
      </c>
      <c r="H408">
        <v>18186952.449999996</v>
      </c>
      <c r="I408">
        <v>499181904</v>
      </c>
      <c r="J408">
        <v>92018554.370000005</v>
      </c>
      <c r="K408">
        <v>86801590.590000004</v>
      </c>
      <c r="L408">
        <v>458928361.50999999</v>
      </c>
      <c r="M408">
        <v>218857830.90000001</v>
      </c>
      <c r="N408">
        <v>205022505.29000002</v>
      </c>
      <c r="O408">
        <f>VLOOKUP(A408,[1]Hoja1!$A:$E,2,FALSE)</f>
        <v>508928361.51000005</v>
      </c>
      <c r="P408">
        <f>VLOOKUP(A408,[1]Hoja1!$A:$E,3,FALSE)</f>
        <v>508928361.51000005</v>
      </c>
      <c r="Q408">
        <f>VLOOKUP(A408,[1]Hoja1!$A:$E,4,FALSE)</f>
        <v>339166672.31</v>
      </c>
    </row>
    <row r="409" spans="1:17" x14ac:dyDescent="0.25">
      <c r="A409" t="s">
        <v>1320</v>
      </c>
      <c r="B409" t="s">
        <v>1307</v>
      </c>
      <c r="C409" t="s">
        <v>2081</v>
      </c>
      <c r="D409" t="s">
        <v>98</v>
      </c>
      <c r="E409" t="s">
        <v>99</v>
      </c>
      <c r="F409">
        <v>84005015</v>
      </c>
      <c r="G409">
        <v>10955469.52</v>
      </c>
      <c r="H409">
        <v>6424394.1600000001</v>
      </c>
      <c r="I409">
        <v>84005015</v>
      </c>
      <c r="J409">
        <v>22410961.09</v>
      </c>
      <c r="K409">
        <v>17904334.050000001</v>
      </c>
      <c r="L409">
        <v>58087406.039999992</v>
      </c>
      <c r="M409">
        <v>41300817.93</v>
      </c>
      <c r="N409">
        <v>34653836.870000005</v>
      </c>
      <c r="O409">
        <f>VLOOKUP(A409,[1]Hoja1!$A:$E,2,FALSE)</f>
        <v>58087406.039999992</v>
      </c>
      <c r="P409">
        <f>VLOOKUP(A409,[1]Hoja1!$A:$E,3,FALSE)</f>
        <v>58087406.039999992</v>
      </c>
      <c r="Q409">
        <f>VLOOKUP(A409,[1]Hoja1!$A:$E,4,FALSE)</f>
        <v>48227325.390000008</v>
      </c>
    </row>
    <row r="410" spans="1:17" x14ac:dyDescent="0.25">
      <c r="A410" t="s">
        <v>1321</v>
      </c>
      <c r="B410" t="s">
        <v>1307</v>
      </c>
      <c r="C410" t="s">
        <v>2081</v>
      </c>
      <c r="D410" t="s">
        <v>114</v>
      </c>
      <c r="E410" t="s">
        <v>115</v>
      </c>
      <c r="F410">
        <v>1547000</v>
      </c>
      <c r="G410">
        <v>0</v>
      </c>
      <c r="H410">
        <v>0</v>
      </c>
      <c r="I410">
        <v>1547000</v>
      </c>
      <c r="J410">
        <v>0</v>
      </c>
      <c r="K410">
        <v>0</v>
      </c>
      <c r="L410">
        <v>1547000</v>
      </c>
      <c r="M410">
        <v>0</v>
      </c>
      <c r="N410">
        <v>0</v>
      </c>
      <c r="O410">
        <f>VLOOKUP(A410,[1]Hoja1!$A:$E,2,FALSE)</f>
        <v>1547000</v>
      </c>
      <c r="P410">
        <f>VLOOKUP(A410,[1]Hoja1!$A:$E,3,FALSE)</f>
        <v>1547000</v>
      </c>
      <c r="Q410">
        <f>VLOOKUP(A410,[1]Hoja1!$A:$E,4,FALSE)</f>
        <v>0</v>
      </c>
    </row>
    <row r="411" spans="1:17" x14ac:dyDescent="0.25">
      <c r="A411" t="s">
        <v>1322</v>
      </c>
      <c r="B411" t="s">
        <v>1307</v>
      </c>
      <c r="C411" t="s">
        <v>2081</v>
      </c>
      <c r="D411" t="s">
        <v>119</v>
      </c>
      <c r="E411" t="s">
        <v>120</v>
      </c>
      <c r="F411">
        <v>1960000</v>
      </c>
      <c r="G411">
        <v>324339.40000000002</v>
      </c>
      <c r="H411">
        <v>0</v>
      </c>
      <c r="I411">
        <v>1960000</v>
      </c>
      <c r="J411">
        <v>319833.59999999998</v>
      </c>
      <c r="K411">
        <v>53168.6</v>
      </c>
      <c r="L411">
        <v>1460000</v>
      </c>
      <c r="M411">
        <v>569832.6</v>
      </c>
      <c r="N411">
        <v>54560.6</v>
      </c>
      <c r="O411">
        <f>VLOOKUP(A411,[1]Hoja1!$A:$E,2,FALSE)</f>
        <v>1460000</v>
      </c>
      <c r="P411">
        <f>VLOOKUP(A411,[1]Hoja1!$A:$E,3,FALSE)</f>
        <v>1460000</v>
      </c>
      <c r="Q411">
        <f>VLOOKUP(A411,[1]Hoja1!$A:$E,4,FALSE)</f>
        <v>58160.6</v>
      </c>
    </row>
    <row r="412" spans="1:17" x14ac:dyDescent="0.25">
      <c r="A412" t="s">
        <v>1323</v>
      </c>
      <c r="B412" t="s">
        <v>1324</v>
      </c>
      <c r="C412" t="s">
        <v>1325</v>
      </c>
      <c r="D412" t="s">
        <v>1330</v>
      </c>
      <c r="E412" t="s">
        <v>1331</v>
      </c>
      <c r="F412">
        <v>45140438.43</v>
      </c>
      <c r="G412">
        <v>17833411.789999999</v>
      </c>
      <c r="H412">
        <v>17500038.32</v>
      </c>
      <c r="I412">
        <v>120629020.43000001</v>
      </c>
      <c r="J412">
        <v>62853915.43</v>
      </c>
      <c r="K412">
        <v>50307751.800000004</v>
      </c>
      <c r="L412">
        <v>133301621.79999998</v>
      </c>
      <c r="M412">
        <v>120434062.81</v>
      </c>
      <c r="N412">
        <v>75807837.370000005</v>
      </c>
      <c r="O412">
        <f>VLOOKUP(A412,[1]Hoja1!$A:$E,2,FALSE)</f>
        <v>124333048.80999999</v>
      </c>
      <c r="P412">
        <f>VLOOKUP(A412,[1]Hoja1!$A:$E,3,FALSE)</f>
        <v>124333048.80999999</v>
      </c>
      <c r="Q412">
        <f>VLOOKUP(A412,[1]Hoja1!$A:$E,4,FALSE)</f>
        <v>105830203.67</v>
      </c>
    </row>
    <row r="413" spans="1:17" x14ac:dyDescent="0.25">
      <c r="A413" t="s">
        <v>1334</v>
      </c>
      <c r="B413" t="s">
        <v>1324</v>
      </c>
      <c r="C413" t="s">
        <v>1325</v>
      </c>
      <c r="D413" t="s">
        <v>98</v>
      </c>
      <c r="E413" t="s">
        <v>99</v>
      </c>
      <c r="F413">
        <v>69134880.569999993</v>
      </c>
      <c r="G413">
        <v>44089969.909999996</v>
      </c>
      <c r="H413">
        <v>37138357.019999996</v>
      </c>
      <c r="I413">
        <v>69694295.569999993</v>
      </c>
      <c r="J413">
        <v>56305166.68</v>
      </c>
      <c r="K413">
        <v>46392974.089999996</v>
      </c>
      <c r="L413">
        <v>73444491.379999995</v>
      </c>
      <c r="M413">
        <v>62950492.669999994</v>
      </c>
      <c r="N413">
        <v>53260896.840000004</v>
      </c>
      <c r="O413">
        <f>VLOOKUP(A413,[1]Hoja1!$A:$E,2,FALSE)</f>
        <v>79607895.300000012</v>
      </c>
      <c r="P413">
        <f>VLOOKUP(A413,[1]Hoja1!$A:$E,3,FALSE)</f>
        <v>79607895.300000012</v>
      </c>
      <c r="Q413">
        <f>VLOOKUP(A413,[1]Hoja1!$A:$E,4,FALSE)</f>
        <v>65953327.29999999</v>
      </c>
    </row>
    <row r="414" spans="1:17" x14ac:dyDescent="0.25">
      <c r="A414" t="s">
        <v>1335</v>
      </c>
      <c r="B414" t="s">
        <v>1324</v>
      </c>
      <c r="C414" t="s">
        <v>1325</v>
      </c>
      <c r="D414" t="s">
        <v>114</v>
      </c>
      <c r="E414" t="s">
        <v>115</v>
      </c>
      <c r="F414">
        <v>3200000</v>
      </c>
      <c r="G414">
        <v>0</v>
      </c>
      <c r="H414">
        <v>0</v>
      </c>
      <c r="I414">
        <v>3200000</v>
      </c>
      <c r="J414">
        <v>0</v>
      </c>
      <c r="K414">
        <v>0</v>
      </c>
      <c r="L414">
        <v>3200000</v>
      </c>
      <c r="M414">
        <v>0</v>
      </c>
      <c r="N414">
        <v>0</v>
      </c>
      <c r="O414">
        <f>VLOOKUP(A414,[1]Hoja1!$A:$E,2,FALSE)</f>
        <v>0</v>
      </c>
      <c r="P414">
        <f>VLOOKUP(A414,[1]Hoja1!$A:$E,3,FALSE)</f>
        <v>0</v>
      </c>
      <c r="Q414">
        <f>VLOOKUP(A414,[1]Hoja1!$A:$E,4,FALSE)</f>
        <v>0</v>
      </c>
    </row>
    <row r="415" spans="1:17" x14ac:dyDescent="0.25">
      <c r="A415" t="s">
        <v>1336</v>
      </c>
      <c r="B415" t="s">
        <v>1324</v>
      </c>
      <c r="C415" t="s">
        <v>1325</v>
      </c>
      <c r="D415" t="s">
        <v>119</v>
      </c>
      <c r="E415" t="s">
        <v>120</v>
      </c>
      <c r="F415">
        <v>30000</v>
      </c>
      <c r="G415">
        <v>0</v>
      </c>
      <c r="H415">
        <v>0</v>
      </c>
      <c r="I415">
        <v>30000</v>
      </c>
      <c r="J415">
        <v>0</v>
      </c>
      <c r="K415">
        <v>0</v>
      </c>
      <c r="L415">
        <v>30000</v>
      </c>
      <c r="M415">
        <v>30000</v>
      </c>
      <c r="N415">
        <v>0</v>
      </c>
      <c r="O415">
        <f>VLOOKUP(A415,[1]Hoja1!$A:$E,2,FALSE)</f>
        <v>30000</v>
      </c>
      <c r="P415">
        <f>VLOOKUP(A415,[1]Hoja1!$A:$E,3,FALSE)</f>
        <v>30000</v>
      </c>
      <c r="Q415">
        <f>VLOOKUP(A415,[1]Hoja1!$A:$E,4,FALSE)</f>
        <v>0</v>
      </c>
    </row>
    <row r="416" spans="1:17" x14ac:dyDescent="0.25">
      <c r="A416" t="s">
        <v>1337</v>
      </c>
      <c r="B416" t="s">
        <v>1338</v>
      </c>
      <c r="C416" t="s">
        <v>2082</v>
      </c>
      <c r="D416" t="s">
        <v>665</v>
      </c>
      <c r="E416" t="s">
        <v>666</v>
      </c>
      <c r="F416">
        <v>23957536</v>
      </c>
      <c r="G416">
        <v>5479697</v>
      </c>
      <c r="H416">
        <v>3355034.4799999995</v>
      </c>
      <c r="I416">
        <v>29797549.870000001</v>
      </c>
      <c r="J416">
        <v>12562084.869999999</v>
      </c>
      <c r="K416">
        <v>7831699.290000001</v>
      </c>
      <c r="L416">
        <v>51867030.780000001</v>
      </c>
      <c r="M416">
        <v>47138295.780000009</v>
      </c>
      <c r="N416">
        <v>44563603.680000007</v>
      </c>
      <c r="O416">
        <f>VLOOKUP(A416,[1]Hoja1!$A:$E,2,FALSE)</f>
        <v>51867030.780000001</v>
      </c>
      <c r="P416">
        <f>VLOOKUP(A416,[1]Hoja1!$A:$E,3,FALSE)</f>
        <v>51867030.780000001</v>
      </c>
      <c r="Q416">
        <f>VLOOKUP(A416,[1]Hoja1!$A:$E,4,FALSE)</f>
        <v>50988815.390000008</v>
      </c>
    </row>
    <row r="417" spans="1:17" x14ac:dyDescent="0.25">
      <c r="A417" t="s">
        <v>1341</v>
      </c>
      <c r="B417" t="s">
        <v>1338</v>
      </c>
      <c r="C417" t="s">
        <v>2082</v>
      </c>
      <c r="D417" t="s">
        <v>98</v>
      </c>
      <c r="E417" t="s">
        <v>99</v>
      </c>
      <c r="F417">
        <v>19007137</v>
      </c>
      <c r="G417">
        <v>4500080</v>
      </c>
      <c r="H417">
        <v>3336112.5500000003</v>
      </c>
      <c r="I417">
        <v>19007137</v>
      </c>
      <c r="J417">
        <v>8018437</v>
      </c>
      <c r="K417">
        <v>6746215.3899999987</v>
      </c>
      <c r="L417">
        <v>19007137</v>
      </c>
      <c r="M417">
        <v>11406621.720000001</v>
      </c>
      <c r="N417">
        <v>10121638.610000001</v>
      </c>
      <c r="O417">
        <f>VLOOKUP(A417,[1]Hoja1!$A:$E,2,FALSE)</f>
        <v>18858892.809999999</v>
      </c>
      <c r="P417">
        <f>VLOOKUP(A417,[1]Hoja1!$A:$E,3,FALSE)</f>
        <v>18858892.809999999</v>
      </c>
      <c r="Q417">
        <f>VLOOKUP(A417,[1]Hoja1!$A:$E,4,FALSE)</f>
        <v>14327934.959999999</v>
      </c>
    </row>
    <row r="418" spans="1:17" x14ac:dyDescent="0.25">
      <c r="A418" t="s">
        <v>1342</v>
      </c>
      <c r="B418" t="s">
        <v>1338</v>
      </c>
      <c r="C418" t="s">
        <v>2082</v>
      </c>
      <c r="D418" t="s">
        <v>114</v>
      </c>
      <c r="E418" t="s">
        <v>115</v>
      </c>
      <c r="F418">
        <v>147016</v>
      </c>
      <c r="G418">
        <v>20000</v>
      </c>
      <c r="H418">
        <v>0</v>
      </c>
      <c r="I418">
        <v>147016</v>
      </c>
      <c r="J418">
        <v>20000</v>
      </c>
      <c r="K418">
        <v>0</v>
      </c>
      <c r="L418">
        <v>147016</v>
      </c>
      <c r="M418">
        <v>20000</v>
      </c>
      <c r="N418">
        <v>0</v>
      </c>
      <c r="O418">
        <f>VLOOKUP(A418,[1]Hoja1!$A:$E,2,FALSE)</f>
        <v>147016</v>
      </c>
      <c r="P418">
        <f>VLOOKUP(A418,[1]Hoja1!$A:$E,3,FALSE)</f>
        <v>147016</v>
      </c>
      <c r="Q418">
        <f>VLOOKUP(A418,[1]Hoja1!$A:$E,4,FALSE)</f>
        <v>0</v>
      </c>
    </row>
    <row r="419" spans="1:17" x14ac:dyDescent="0.25">
      <c r="A419" t="s">
        <v>1343</v>
      </c>
      <c r="B419" t="s">
        <v>1338</v>
      </c>
      <c r="C419" t="s">
        <v>2082</v>
      </c>
      <c r="D419" t="s">
        <v>119</v>
      </c>
      <c r="E419" t="s">
        <v>120</v>
      </c>
      <c r="F419">
        <v>216840</v>
      </c>
      <c r="G419">
        <v>42640</v>
      </c>
      <c r="H419">
        <v>0</v>
      </c>
      <c r="I419">
        <v>216840</v>
      </c>
      <c r="J419">
        <v>216840</v>
      </c>
      <c r="K419">
        <v>42374.8</v>
      </c>
      <c r="L419">
        <v>216840</v>
      </c>
      <c r="M419">
        <v>216840</v>
      </c>
      <c r="N419">
        <v>90036.37</v>
      </c>
      <c r="O419">
        <f>VLOOKUP(A419,[1]Hoja1!$A:$E,2,FALSE)</f>
        <v>216840</v>
      </c>
      <c r="P419">
        <f>VLOOKUP(A419,[1]Hoja1!$A:$E,3,FALSE)</f>
        <v>216840</v>
      </c>
      <c r="Q419">
        <f>VLOOKUP(A419,[1]Hoja1!$A:$E,4,FALSE)</f>
        <v>185156.37</v>
      </c>
    </row>
    <row r="420" spans="1:17" x14ac:dyDescent="0.25">
      <c r="A420" t="s">
        <v>1344</v>
      </c>
      <c r="B420" t="s">
        <v>1345</v>
      </c>
      <c r="C420" t="s">
        <v>2083</v>
      </c>
      <c r="D420" t="s">
        <v>1350</v>
      </c>
      <c r="E420" t="s">
        <v>1351</v>
      </c>
      <c r="F420">
        <v>74693667</v>
      </c>
      <c r="G420">
        <v>15138189</v>
      </c>
      <c r="H420">
        <v>11914370.24</v>
      </c>
      <c r="I420">
        <v>74693667</v>
      </c>
      <c r="J420">
        <v>32968287</v>
      </c>
      <c r="K420">
        <v>26007227.190000009</v>
      </c>
      <c r="L420">
        <v>74693667</v>
      </c>
      <c r="M420">
        <v>48858680.140000001</v>
      </c>
      <c r="N420">
        <v>40866137.039999999</v>
      </c>
      <c r="O420">
        <f>VLOOKUP(A420,[1]Hoja1!$A:$E,2,FALSE)</f>
        <v>74693667</v>
      </c>
      <c r="P420">
        <f>VLOOKUP(A420,[1]Hoja1!$A:$E,3,FALSE)</f>
        <v>74693667</v>
      </c>
      <c r="Q420">
        <f>VLOOKUP(A420,[1]Hoja1!$A:$E,4,FALSE)</f>
        <v>60982688.740000002</v>
      </c>
    </row>
    <row r="421" spans="1:17" x14ac:dyDescent="0.25">
      <c r="A421" t="s">
        <v>1354</v>
      </c>
      <c r="B421" t="s">
        <v>1345</v>
      </c>
      <c r="C421" t="s">
        <v>2083</v>
      </c>
      <c r="D421" t="s">
        <v>114</v>
      </c>
      <c r="E421" t="s">
        <v>115</v>
      </c>
      <c r="F421">
        <v>22000</v>
      </c>
      <c r="G421">
        <v>22000</v>
      </c>
      <c r="H421">
        <v>0</v>
      </c>
      <c r="I421">
        <v>22000</v>
      </c>
      <c r="J421">
        <v>22000</v>
      </c>
      <c r="K421">
        <v>0</v>
      </c>
      <c r="L421">
        <v>22000</v>
      </c>
      <c r="M421">
        <v>22000</v>
      </c>
      <c r="N421">
        <v>0</v>
      </c>
      <c r="O421">
        <f>VLOOKUP(A421,[1]Hoja1!$A:$E,2,FALSE)</f>
        <v>22000</v>
      </c>
      <c r="P421">
        <f>VLOOKUP(A421,[1]Hoja1!$A:$E,3,FALSE)</f>
        <v>22000</v>
      </c>
      <c r="Q421">
        <f>VLOOKUP(A421,[1]Hoja1!$A:$E,4,FALSE)</f>
        <v>0</v>
      </c>
    </row>
    <row r="422" spans="1:17" x14ac:dyDescent="0.25">
      <c r="A422" t="s">
        <v>1355</v>
      </c>
      <c r="B422" t="s">
        <v>1356</v>
      </c>
      <c r="C422" t="s">
        <v>2084</v>
      </c>
      <c r="D422" t="s">
        <v>1361</v>
      </c>
      <c r="E422" t="s">
        <v>1362</v>
      </c>
      <c r="F422">
        <v>152327697.15000001</v>
      </c>
      <c r="G422">
        <v>152327697.15000001</v>
      </c>
      <c r="H422">
        <v>151996904.43000001</v>
      </c>
      <c r="I422">
        <v>674527030.79000008</v>
      </c>
      <c r="J422">
        <v>672865475.82000017</v>
      </c>
      <c r="K422">
        <v>667406932.83000004</v>
      </c>
      <c r="L422">
        <v>1050885021.27</v>
      </c>
      <c r="M422">
        <v>959460411.70000005</v>
      </c>
      <c r="N422">
        <v>924001596.67999995</v>
      </c>
      <c r="O422">
        <f>VLOOKUP(A422,[1]Hoja1!$A:$E,2,FALSE)</f>
        <v>1283229756.1800001</v>
      </c>
      <c r="P422">
        <f>VLOOKUP(A422,[1]Hoja1!$A:$E,3,FALSE)</f>
        <v>1283229756.1800001</v>
      </c>
      <c r="Q422">
        <f>VLOOKUP(A422,[1]Hoja1!$A:$E,4,FALSE)</f>
        <v>1080327695.5999999</v>
      </c>
    </row>
    <row r="423" spans="1:17" x14ac:dyDescent="0.25">
      <c r="A423" t="s">
        <v>1366</v>
      </c>
      <c r="B423" t="s">
        <v>1367</v>
      </c>
      <c r="C423" t="s">
        <v>1368</v>
      </c>
      <c r="D423" t="s">
        <v>1373</v>
      </c>
      <c r="E423" t="s">
        <v>1374</v>
      </c>
      <c r="F423">
        <v>1445285853</v>
      </c>
      <c r="G423">
        <v>262418853.34</v>
      </c>
      <c r="H423">
        <v>157965433.80000001</v>
      </c>
      <c r="I423">
        <v>1452464881.0599999</v>
      </c>
      <c r="J423">
        <v>657790883.24000001</v>
      </c>
      <c r="K423">
        <v>411091825.94000006</v>
      </c>
      <c r="L423">
        <v>1452464881.0599999</v>
      </c>
      <c r="M423">
        <v>1161378503.46</v>
      </c>
      <c r="N423">
        <v>1073280560.2900001</v>
      </c>
      <c r="O423">
        <f>VLOOKUP(A423,[1]Hoja1!$A:$E,2,FALSE)</f>
        <v>1738578448.4499998</v>
      </c>
      <c r="P423">
        <f>VLOOKUP(A423,[1]Hoja1!$A:$E,3,FALSE)</f>
        <v>1738578448.4499998</v>
      </c>
      <c r="Q423">
        <f>VLOOKUP(A423,[1]Hoja1!$A:$E,4,FALSE)</f>
        <v>1382695420.22</v>
      </c>
    </row>
    <row r="424" spans="1:17" x14ac:dyDescent="0.25">
      <c r="A424" t="s">
        <v>1380</v>
      </c>
      <c r="B424" t="s">
        <v>1367</v>
      </c>
      <c r="C424" t="s">
        <v>1368</v>
      </c>
      <c r="D424" t="s">
        <v>1381</v>
      </c>
      <c r="E424" t="s">
        <v>1382</v>
      </c>
      <c r="F424">
        <v>256561753</v>
      </c>
      <c r="G424">
        <v>45128364</v>
      </c>
      <c r="H424">
        <v>13172966.82</v>
      </c>
      <c r="I424">
        <v>257251753</v>
      </c>
      <c r="J424">
        <v>120550410</v>
      </c>
      <c r="K424">
        <v>54096985.219999999</v>
      </c>
      <c r="L424">
        <v>310403352.24000001</v>
      </c>
      <c r="M424">
        <v>237185502.75</v>
      </c>
      <c r="N424">
        <v>201982163.35000002</v>
      </c>
      <c r="O424">
        <f>VLOOKUP(A424,[1]Hoja1!$A:$E,2,FALSE)</f>
        <v>315495850.33999997</v>
      </c>
      <c r="P424">
        <f>VLOOKUP(A424,[1]Hoja1!$A:$E,3,FALSE)</f>
        <v>315495850.33999997</v>
      </c>
      <c r="Q424">
        <f>VLOOKUP(A424,[1]Hoja1!$A:$E,4,FALSE)</f>
        <v>239073976.44</v>
      </c>
    </row>
    <row r="425" spans="1:17" x14ac:dyDescent="0.25">
      <c r="A425" t="s">
        <v>1385</v>
      </c>
      <c r="B425" t="s">
        <v>1367</v>
      </c>
      <c r="C425" t="s">
        <v>1368</v>
      </c>
      <c r="D425" t="s">
        <v>98</v>
      </c>
      <c r="E425" t="s">
        <v>99</v>
      </c>
      <c r="F425">
        <v>655936585.39999998</v>
      </c>
      <c r="G425">
        <v>151167679.46000001</v>
      </c>
      <c r="H425">
        <v>122513319.30000001</v>
      </c>
      <c r="I425">
        <v>657238891.18000007</v>
      </c>
      <c r="J425">
        <v>329067938.28000009</v>
      </c>
      <c r="K425">
        <v>272193091.99000001</v>
      </c>
      <c r="L425">
        <v>631445676.70999992</v>
      </c>
      <c r="M425">
        <v>485811810.97000009</v>
      </c>
      <c r="N425">
        <v>419216635.97000015</v>
      </c>
      <c r="O425">
        <f>VLOOKUP(A425,[1]Hoja1!$A:$E,2,FALSE)</f>
        <v>638931890.55999982</v>
      </c>
      <c r="P425">
        <f>VLOOKUP(A425,[1]Hoja1!$A:$E,3,FALSE)</f>
        <v>638931890.55999982</v>
      </c>
      <c r="Q425">
        <f>VLOOKUP(A425,[1]Hoja1!$A:$E,4,FALSE)</f>
        <v>613004364.04999959</v>
      </c>
    </row>
    <row r="426" spans="1:17" x14ac:dyDescent="0.25">
      <c r="A426" t="s">
        <v>1386</v>
      </c>
      <c r="B426" t="s">
        <v>1367</v>
      </c>
      <c r="C426" t="s">
        <v>1368</v>
      </c>
      <c r="D426" t="s">
        <v>114</v>
      </c>
      <c r="E426" t="s">
        <v>115</v>
      </c>
      <c r="F426">
        <v>72983578.599999994</v>
      </c>
      <c r="G426">
        <v>0</v>
      </c>
      <c r="H426">
        <v>0</v>
      </c>
      <c r="I426">
        <v>71597244.75999999</v>
      </c>
      <c r="J426">
        <v>0</v>
      </c>
      <c r="K426">
        <v>0</v>
      </c>
      <c r="L426">
        <v>69870183.079999998</v>
      </c>
      <c r="M426">
        <v>0</v>
      </c>
      <c r="N426">
        <v>0</v>
      </c>
      <c r="O426">
        <f>VLOOKUP(A426,[1]Hoja1!$A:$E,2,FALSE)</f>
        <v>421627711</v>
      </c>
      <c r="P426">
        <f>VLOOKUP(A426,[1]Hoja1!$A:$E,3,FALSE)</f>
        <v>421627711</v>
      </c>
      <c r="Q426">
        <f>VLOOKUP(A426,[1]Hoja1!$A:$E,4,FALSE)</f>
        <v>384274500</v>
      </c>
    </row>
    <row r="427" spans="1:17" x14ac:dyDescent="0.25">
      <c r="A427" t="s">
        <v>1387</v>
      </c>
      <c r="B427" t="s">
        <v>1367</v>
      </c>
      <c r="C427" t="s">
        <v>1368</v>
      </c>
      <c r="D427" t="s">
        <v>119</v>
      </c>
      <c r="E427" t="s">
        <v>120</v>
      </c>
      <c r="F427">
        <v>688594</v>
      </c>
      <c r="G427">
        <v>0</v>
      </c>
      <c r="H427">
        <v>0</v>
      </c>
      <c r="I427">
        <v>688594</v>
      </c>
      <c r="J427">
        <v>344297</v>
      </c>
      <c r="K427">
        <v>200000</v>
      </c>
      <c r="L427">
        <v>688594</v>
      </c>
      <c r="M427">
        <v>688594</v>
      </c>
      <c r="N427">
        <v>342912</v>
      </c>
      <c r="O427">
        <f>VLOOKUP(A427,[1]Hoja1!$A:$E,2,FALSE)</f>
        <v>342912</v>
      </c>
      <c r="P427">
        <f>VLOOKUP(A427,[1]Hoja1!$A:$E,3,FALSE)</f>
        <v>342912</v>
      </c>
      <c r="Q427">
        <f>VLOOKUP(A427,[1]Hoja1!$A:$E,4,FALSE)</f>
        <v>342912</v>
      </c>
    </row>
    <row r="428" spans="1:17" x14ac:dyDescent="0.25">
      <c r="A428" t="s">
        <v>1388</v>
      </c>
      <c r="B428" t="s">
        <v>1389</v>
      </c>
      <c r="C428" t="s">
        <v>2085</v>
      </c>
      <c r="D428" t="s">
        <v>1381</v>
      </c>
      <c r="E428" t="s">
        <v>1382</v>
      </c>
      <c r="F428">
        <v>823836</v>
      </c>
      <c r="G428">
        <v>45000</v>
      </c>
      <c r="H428">
        <v>16821.400000000001</v>
      </c>
      <c r="I428">
        <v>823836</v>
      </c>
      <c r="J428">
        <v>392844</v>
      </c>
      <c r="K428">
        <v>19356.400000000001</v>
      </c>
      <c r="L428">
        <v>1581951.71</v>
      </c>
      <c r="M428">
        <v>1370959.71</v>
      </c>
      <c r="N428">
        <v>137106.20000000001</v>
      </c>
      <c r="O428">
        <f>VLOOKUP(A428,[1]Hoja1!$A:$E,2,FALSE)</f>
        <v>1581951.71</v>
      </c>
      <c r="P428">
        <f>VLOOKUP(A428,[1]Hoja1!$A:$E,3,FALSE)</f>
        <v>1581951.71</v>
      </c>
      <c r="Q428">
        <f>VLOOKUP(A428,[1]Hoja1!$A:$E,4,FALSE)</f>
        <v>847810.01</v>
      </c>
    </row>
    <row r="429" spans="1:17" x14ac:dyDescent="0.25">
      <c r="A429" t="s">
        <v>1395</v>
      </c>
      <c r="B429" t="s">
        <v>1396</v>
      </c>
      <c r="C429" t="s">
        <v>2086</v>
      </c>
      <c r="D429" t="s">
        <v>1400</v>
      </c>
      <c r="E429" t="s">
        <v>1401</v>
      </c>
      <c r="F429">
        <v>535195200</v>
      </c>
      <c r="G429">
        <v>225005000</v>
      </c>
      <c r="H429">
        <v>0</v>
      </c>
      <c r="I429">
        <v>535195200</v>
      </c>
      <c r="J429">
        <v>244575170</v>
      </c>
      <c r="K429">
        <v>208879388.61000001</v>
      </c>
      <c r="L429">
        <v>535195200</v>
      </c>
      <c r="M429">
        <v>353114781.24000001</v>
      </c>
      <c r="N429">
        <v>333620528.98000002</v>
      </c>
      <c r="O429">
        <f>VLOOKUP(A429,[1]Hoja1!$A:$E,2,FALSE)</f>
        <v>535195200</v>
      </c>
      <c r="P429">
        <f>VLOOKUP(A429,[1]Hoja1!$A:$E,3,FALSE)</f>
        <v>535195200</v>
      </c>
      <c r="Q429">
        <f>VLOOKUP(A429,[1]Hoja1!$A:$E,4,FALSE)</f>
        <v>354407771.35000002</v>
      </c>
    </row>
    <row r="430" spans="1:17" x14ac:dyDescent="0.25">
      <c r="A430" t="s">
        <v>1406</v>
      </c>
      <c r="B430" t="s">
        <v>1407</v>
      </c>
      <c r="C430" t="s">
        <v>2087</v>
      </c>
      <c r="D430" t="s">
        <v>1411</v>
      </c>
      <c r="E430" t="s">
        <v>1412</v>
      </c>
      <c r="F430">
        <v>2800931637</v>
      </c>
      <c r="G430">
        <v>683101002</v>
      </c>
      <c r="H430">
        <v>637516385.72000003</v>
      </c>
      <c r="I430">
        <v>2800931637</v>
      </c>
      <c r="J430">
        <v>1438720022.6699998</v>
      </c>
      <c r="K430">
        <v>1382003618.01</v>
      </c>
      <c r="L430">
        <v>2800931637</v>
      </c>
      <c r="M430">
        <v>2182545799.8099999</v>
      </c>
      <c r="N430">
        <v>2109998156.28</v>
      </c>
      <c r="O430">
        <f>VLOOKUP(A430,[1]Hoja1!$A:$E,2,FALSE)</f>
        <v>2796071307</v>
      </c>
      <c r="P430">
        <f>VLOOKUP(A430,[1]Hoja1!$A:$E,3,FALSE)</f>
        <v>2796071307</v>
      </c>
      <c r="Q430">
        <f>VLOOKUP(A430,[1]Hoja1!$A:$E,4,FALSE)</f>
        <v>2747930694.2199998</v>
      </c>
    </row>
    <row r="431" spans="1:17" x14ac:dyDescent="0.25">
      <c r="A431" t="s">
        <v>1415</v>
      </c>
      <c r="B431" t="s">
        <v>1407</v>
      </c>
      <c r="C431" t="s">
        <v>2087</v>
      </c>
      <c r="D431" t="s">
        <v>98</v>
      </c>
      <c r="E431" t="s">
        <v>99</v>
      </c>
      <c r="F431">
        <v>108334717</v>
      </c>
      <c r="G431">
        <v>31637572</v>
      </c>
      <c r="H431">
        <v>21664266.350000001</v>
      </c>
      <c r="I431">
        <v>108901962.71000001</v>
      </c>
      <c r="J431">
        <v>64151444.640000008</v>
      </c>
      <c r="K431">
        <v>47168472.280000009</v>
      </c>
      <c r="L431">
        <v>110342666.85000001</v>
      </c>
      <c r="M431">
        <v>96879801.560000002</v>
      </c>
      <c r="N431">
        <v>83223285.969999999</v>
      </c>
      <c r="O431">
        <f>VLOOKUP(A431,[1]Hoja1!$A:$E,2,FALSE)</f>
        <v>132654558.26000001</v>
      </c>
      <c r="P431">
        <f>VLOOKUP(A431,[1]Hoja1!$A:$E,3,FALSE)</f>
        <v>132654558.26000001</v>
      </c>
      <c r="Q431">
        <f>VLOOKUP(A431,[1]Hoja1!$A:$E,4,FALSE)</f>
        <v>122856021.49999999</v>
      </c>
    </row>
    <row r="432" spans="1:17" x14ac:dyDescent="0.25">
      <c r="A432" t="s">
        <v>1416</v>
      </c>
      <c r="B432" t="s">
        <v>1407</v>
      </c>
      <c r="C432" t="s">
        <v>2087</v>
      </c>
      <c r="D432" t="s">
        <v>114</v>
      </c>
      <c r="E432" t="s">
        <v>115</v>
      </c>
      <c r="F432">
        <v>4500000</v>
      </c>
      <c r="G432">
        <v>0</v>
      </c>
      <c r="H432">
        <v>0</v>
      </c>
      <c r="I432">
        <v>3932754.29</v>
      </c>
      <c r="J432">
        <v>0</v>
      </c>
      <c r="K432">
        <v>0</v>
      </c>
      <c r="L432">
        <v>2492050.15</v>
      </c>
      <c r="M432">
        <v>0</v>
      </c>
      <c r="N432">
        <v>0</v>
      </c>
      <c r="O432">
        <f>VLOOKUP(A432,[1]Hoja1!$A:$E,2,FALSE)</f>
        <v>28574.14</v>
      </c>
      <c r="P432">
        <f>VLOOKUP(A432,[1]Hoja1!$A:$E,3,FALSE)</f>
        <v>28574.14</v>
      </c>
      <c r="Q432">
        <f>VLOOKUP(A432,[1]Hoja1!$A:$E,4,FALSE)</f>
        <v>0</v>
      </c>
    </row>
    <row r="433" spans="1:17" x14ac:dyDescent="0.25">
      <c r="A433" t="s">
        <v>1417</v>
      </c>
      <c r="B433" t="s">
        <v>1407</v>
      </c>
      <c r="C433" t="s">
        <v>2087</v>
      </c>
      <c r="D433" t="s">
        <v>119</v>
      </c>
      <c r="E433" t="s">
        <v>120</v>
      </c>
      <c r="F433">
        <v>1000000</v>
      </c>
      <c r="G433">
        <v>300000</v>
      </c>
      <c r="H433">
        <v>0</v>
      </c>
      <c r="I433">
        <v>1000000</v>
      </c>
      <c r="J433">
        <v>500000</v>
      </c>
      <c r="K433">
        <v>0</v>
      </c>
      <c r="L433">
        <v>1000000</v>
      </c>
      <c r="M433">
        <v>900000</v>
      </c>
      <c r="N433">
        <v>180287.2</v>
      </c>
      <c r="O433">
        <f>VLOOKUP(A433,[1]Hoja1!$A:$E,2,FALSE)</f>
        <v>1000000</v>
      </c>
      <c r="P433">
        <f>VLOOKUP(A433,[1]Hoja1!$A:$E,3,FALSE)</f>
        <v>1000000</v>
      </c>
      <c r="Q433">
        <f>VLOOKUP(A433,[1]Hoja1!$A:$E,4,FALSE)</f>
        <v>280267.19</v>
      </c>
    </row>
    <row r="434" spans="1:17" x14ac:dyDescent="0.25">
      <c r="A434" t="s">
        <v>1418</v>
      </c>
      <c r="B434" t="s">
        <v>1419</v>
      </c>
      <c r="C434" t="s">
        <v>1420</v>
      </c>
      <c r="D434" t="s">
        <v>1411</v>
      </c>
      <c r="E434" t="s">
        <v>1412</v>
      </c>
      <c r="F434">
        <v>19903644263.999996</v>
      </c>
      <c r="G434">
        <v>2965351795.0300002</v>
      </c>
      <c r="H434">
        <v>2177008649.7800007</v>
      </c>
      <c r="I434">
        <v>22262267998.389996</v>
      </c>
      <c r="J434">
        <v>8106982131.8399982</v>
      </c>
      <c r="K434">
        <v>6783581629.2699986</v>
      </c>
      <c r="L434">
        <v>22237829683.59</v>
      </c>
      <c r="M434">
        <v>14212292667.5</v>
      </c>
      <c r="N434">
        <v>13253020698.140003</v>
      </c>
      <c r="O434">
        <f>VLOOKUP(A434,[1]Hoja1!$A:$E,2,FALSE)</f>
        <v>21979193982.880009</v>
      </c>
      <c r="P434">
        <f>VLOOKUP(A434,[1]Hoja1!$A:$E,3,FALSE)</f>
        <v>21979193982.880009</v>
      </c>
      <c r="Q434">
        <f>VLOOKUP(A434,[1]Hoja1!$A:$E,4,FALSE)</f>
        <v>19030329084.18</v>
      </c>
    </row>
    <row r="435" spans="1:17" x14ac:dyDescent="0.25">
      <c r="A435" t="s">
        <v>1424</v>
      </c>
      <c r="B435" t="s">
        <v>1419</v>
      </c>
      <c r="C435" t="s">
        <v>1420</v>
      </c>
      <c r="D435" t="s">
        <v>98</v>
      </c>
      <c r="E435" t="s">
        <v>99</v>
      </c>
      <c r="F435">
        <v>512700161</v>
      </c>
      <c r="G435">
        <v>22643706</v>
      </c>
      <c r="H435">
        <v>26052</v>
      </c>
      <c r="I435">
        <v>509591990.25999999</v>
      </c>
      <c r="J435">
        <v>146037530.98000002</v>
      </c>
      <c r="K435">
        <v>141789706.5</v>
      </c>
      <c r="L435">
        <v>512667548.48000002</v>
      </c>
      <c r="M435">
        <v>228257835.19000003</v>
      </c>
      <c r="N435">
        <v>193465864.83999997</v>
      </c>
      <c r="O435">
        <f>VLOOKUP(A435,[1]Hoja1!$A:$E,2,FALSE)</f>
        <v>489613885.48000002</v>
      </c>
      <c r="P435">
        <f>VLOOKUP(A435,[1]Hoja1!$A:$E,3,FALSE)</f>
        <v>489613885.48000002</v>
      </c>
      <c r="Q435">
        <f>VLOOKUP(A435,[1]Hoja1!$A:$E,4,FALSE)</f>
        <v>433605142.88000011</v>
      </c>
    </row>
    <row r="436" spans="1:17" x14ac:dyDescent="0.25">
      <c r="A436" t="s">
        <v>1425</v>
      </c>
      <c r="B436" t="s">
        <v>1419</v>
      </c>
      <c r="C436" t="s">
        <v>1420</v>
      </c>
      <c r="D436" t="s">
        <v>114</v>
      </c>
      <c r="E436" t="s">
        <v>115</v>
      </c>
      <c r="F436">
        <v>110000000</v>
      </c>
      <c r="G436">
        <v>0</v>
      </c>
      <c r="H436">
        <v>0</v>
      </c>
      <c r="I436">
        <v>108654990.34</v>
      </c>
      <c r="J436">
        <v>0</v>
      </c>
      <c r="K436">
        <v>0</v>
      </c>
      <c r="L436">
        <v>105579432.12</v>
      </c>
      <c r="M436">
        <v>0</v>
      </c>
      <c r="N436">
        <v>0</v>
      </c>
      <c r="O436">
        <f>VLOOKUP(A436,[1]Hoja1!$A:$E,2,FALSE)</f>
        <v>31981195.460000001</v>
      </c>
      <c r="P436">
        <f>VLOOKUP(A436,[1]Hoja1!$A:$E,3,FALSE)</f>
        <v>31981195.460000001</v>
      </c>
      <c r="Q436">
        <f>VLOOKUP(A436,[1]Hoja1!$A:$E,4,FALSE)</f>
        <v>0</v>
      </c>
    </row>
    <row r="437" spans="1:17" x14ac:dyDescent="0.25">
      <c r="A437" t="s">
        <v>1426</v>
      </c>
      <c r="B437" t="s">
        <v>1419</v>
      </c>
      <c r="C437" t="s">
        <v>1420</v>
      </c>
      <c r="D437" t="s">
        <v>119</v>
      </c>
      <c r="E437" t="s">
        <v>120</v>
      </c>
      <c r="F437">
        <v>3000000</v>
      </c>
      <c r="G437">
        <v>500000</v>
      </c>
      <c r="H437">
        <v>0</v>
      </c>
      <c r="I437">
        <v>3000000</v>
      </c>
      <c r="J437">
        <v>1250000</v>
      </c>
      <c r="K437">
        <v>0</v>
      </c>
      <c r="L437">
        <v>3000000</v>
      </c>
      <c r="M437">
        <v>2000000</v>
      </c>
      <c r="N437">
        <v>0</v>
      </c>
      <c r="O437">
        <f>VLOOKUP(A437,[1]Hoja1!$A:$E,2,FALSE)</f>
        <v>3000000</v>
      </c>
      <c r="P437">
        <f>VLOOKUP(A437,[1]Hoja1!$A:$E,3,FALSE)</f>
        <v>3000000</v>
      </c>
      <c r="Q437">
        <f>VLOOKUP(A437,[1]Hoja1!$A:$E,4,FALSE)</f>
        <v>0</v>
      </c>
    </row>
    <row r="438" spans="1:17" x14ac:dyDescent="0.25">
      <c r="A438" t="s">
        <v>1427</v>
      </c>
      <c r="B438" t="s">
        <v>1419</v>
      </c>
      <c r="C438" t="s">
        <v>1420</v>
      </c>
      <c r="D438" t="s">
        <v>1428</v>
      </c>
      <c r="E438" t="s">
        <v>1429</v>
      </c>
      <c r="F438">
        <v>22100000</v>
      </c>
      <c r="G438">
        <v>6163200</v>
      </c>
      <c r="H438">
        <v>0</v>
      </c>
      <c r="I438">
        <v>22100000</v>
      </c>
      <c r="J438">
        <v>14241156</v>
      </c>
      <c r="K438">
        <v>14222400</v>
      </c>
      <c r="L438">
        <v>22100000</v>
      </c>
      <c r="M438">
        <v>19041156</v>
      </c>
      <c r="N438">
        <v>18781200</v>
      </c>
      <c r="O438">
        <f>VLOOKUP(A438,[1]Hoja1!$A:$E,2,FALSE)</f>
        <v>22100000</v>
      </c>
      <c r="P438">
        <f>VLOOKUP(A438,[1]Hoja1!$A:$E,3,FALSE)</f>
        <v>22100000</v>
      </c>
      <c r="Q438">
        <f>VLOOKUP(A438,[1]Hoja1!$A:$E,4,FALSE)</f>
        <v>20915101.190000001</v>
      </c>
    </row>
    <row r="439" spans="1:17" x14ac:dyDescent="0.25">
      <c r="A439" t="s">
        <v>1430</v>
      </c>
      <c r="B439" t="s">
        <v>1431</v>
      </c>
      <c r="C439" t="s">
        <v>1432</v>
      </c>
      <c r="D439" t="s">
        <v>1436</v>
      </c>
      <c r="E439" t="s">
        <v>1437</v>
      </c>
      <c r="F439">
        <v>183943152</v>
      </c>
      <c r="G439">
        <v>45557687.780000001</v>
      </c>
      <c r="H439">
        <v>15266954.399999999</v>
      </c>
      <c r="I439">
        <v>188643152</v>
      </c>
      <c r="J439">
        <v>81422226</v>
      </c>
      <c r="K439">
        <v>52062283.570000008</v>
      </c>
      <c r="L439">
        <v>189737827.32999998</v>
      </c>
      <c r="M439">
        <v>131212559.84</v>
      </c>
      <c r="N439">
        <v>94503330.469999999</v>
      </c>
      <c r="O439">
        <f>VLOOKUP(A439,[1]Hoja1!$A:$E,2,FALSE)</f>
        <v>190732827.32999998</v>
      </c>
      <c r="P439">
        <f>VLOOKUP(A439,[1]Hoja1!$A:$E,3,FALSE)</f>
        <v>190732827.32999998</v>
      </c>
      <c r="Q439">
        <f>VLOOKUP(A439,[1]Hoja1!$A:$E,4,FALSE)</f>
        <v>141007030.50999999</v>
      </c>
    </row>
    <row r="440" spans="1:17" x14ac:dyDescent="0.25">
      <c r="A440" t="s">
        <v>1441</v>
      </c>
      <c r="B440" t="s">
        <v>1431</v>
      </c>
      <c r="C440" t="s">
        <v>1432</v>
      </c>
      <c r="D440" t="s">
        <v>98</v>
      </c>
      <c r="E440" t="s">
        <v>99</v>
      </c>
      <c r="F440">
        <v>59433030</v>
      </c>
      <c r="G440">
        <v>15105763.539999999</v>
      </c>
      <c r="H440">
        <v>4181593.6100000003</v>
      </c>
      <c r="I440">
        <v>59433030</v>
      </c>
      <c r="J440">
        <v>29812686</v>
      </c>
      <c r="K440">
        <v>10609839.630000001</v>
      </c>
      <c r="L440">
        <v>60635114.350000001</v>
      </c>
      <c r="M440">
        <v>45455860</v>
      </c>
      <c r="N440">
        <v>22855000.93</v>
      </c>
      <c r="O440">
        <f>VLOOKUP(A440,[1]Hoja1!$A:$E,2,FALSE)</f>
        <v>61040114.350000001</v>
      </c>
      <c r="P440">
        <f>VLOOKUP(A440,[1]Hoja1!$A:$E,3,FALSE)</f>
        <v>61040114.350000001</v>
      </c>
      <c r="Q440">
        <f>VLOOKUP(A440,[1]Hoja1!$A:$E,4,FALSE)</f>
        <v>40817286.469999999</v>
      </c>
    </row>
    <row r="441" spans="1:17" x14ac:dyDescent="0.25">
      <c r="A441" t="s">
        <v>1442</v>
      </c>
      <c r="B441" t="s">
        <v>1431</v>
      </c>
      <c r="C441" t="s">
        <v>1432</v>
      </c>
      <c r="D441" t="s">
        <v>114</v>
      </c>
      <c r="E441" t="s">
        <v>115</v>
      </c>
      <c r="F441">
        <v>50000</v>
      </c>
      <c r="G441">
        <v>0</v>
      </c>
      <c r="H441">
        <v>0</v>
      </c>
      <c r="I441">
        <v>50000</v>
      </c>
      <c r="J441">
        <v>0</v>
      </c>
      <c r="K441">
        <v>0</v>
      </c>
      <c r="L441">
        <v>50000</v>
      </c>
      <c r="M441">
        <v>0</v>
      </c>
      <c r="N441">
        <v>0</v>
      </c>
      <c r="O441">
        <f>VLOOKUP(A441,[1]Hoja1!$A:$E,2,FALSE)</f>
        <v>0</v>
      </c>
      <c r="P441">
        <f>VLOOKUP(A441,[1]Hoja1!$A:$E,3,FALSE)</f>
        <v>0</v>
      </c>
      <c r="Q441">
        <f>VLOOKUP(A441,[1]Hoja1!$A:$E,4,FALSE)</f>
        <v>0</v>
      </c>
    </row>
    <row r="442" spans="1:17" x14ac:dyDescent="0.25">
      <c r="A442" t="s">
        <v>1443</v>
      </c>
      <c r="B442" t="s">
        <v>1431</v>
      </c>
      <c r="C442" t="s">
        <v>1432</v>
      </c>
      <c r="D442" t="s">
        <v>119</v>
      </c>
      <c r="E442" t="s">
        <v>120</v>
      </c>
      <c r="F442">
        <v>7150000</v>
      </c>
      <c r="G442">
        <v>1849999</v>
      </c>
      <c r="H442">
        <v>0</v>
      </c>
      <c r="I442">
        <v>7150000</v>
      </c>
      <c r="J442">
        <v>3649998</v>
      </c>
      <c r="K442">
        <v>0</v>
      </c>
      <c r="L442">
        <v>7150000</v>
      </c>
      <c r="M442">
        <v>5399997</v>
      </c>
      <c r="N442">
        <v>62877.8</v>
      </c>
      <c r="O442">
        <f>VLOOKUP(A442,[1]Hoja1!$A:$E,2,FALSE)</f>
        <v>7150000</v>
      </c>
      <c r="P442">
        <f>VLOOKUP(A442,[1]Hoja1!$A:$E,3,FALSE)</f>
        <v>7150000</v>
      </c>
      <c r="Q442">
        <f>VLOOKUP(A442,[1]Hoja1!$A:$E,4,FALSE)</f>
        <v>329984.48</v>
      </c>
    </row>
    <row r="443" spans="1:17" x14ac:dyDescent="0.25">
      <c r="A443" t="s">
        <v>1444</v>
      </c>
      <c r="B443" t="s">
        <v>1445</v>
      </c>
      <c r="C443" t="s">
        <v>1446</v>
      </c>
      <c r="D443" t="s">
        <v>1411</v>
      </c>
      <c r="E443" t="s">
        <v>1412</v>
      </c>
      <c r="F443">
        <v>2689817972.8499999</v>
      </c>
      <c r="G443">
        <v>461211044.94</v>
      </c>
      <c r="H443">
        <v>399957550.2100001</v>
      </c>
      <c r="I443">
        <v>2689829890.52</v>
      </c>
      <c r="J443">
        <v>1184351165.2199998</v>
      </c>
      <c r="K443">
        <v>1041936751.5099998</v>
      </c>
      <c r="L443">
        <v>2858608177.52</v>
      </c>
      <c r="M443">
        <v>1806145022.8</v>
      </c>
      <c r="N443">
        <v>1668981976.8299992</v>
      </c>
      <c r="O443">
        <f>VLOOKUP(A443,[1]Hoja1!$A:$E,2,FALSE)</f>
        <v>2833113643.8299999</v>
      </c>
      <c r="P443">
        <f>VLOOKUP(A443,[1]Hoja1!$A:$E,3,FALSE)</f>
        <v>2833113643.8299999</v>
      </c>
      <c r="Q443">
        <f>VLOOKUP(A443,[1]Hoja1!$A:$E,4,FALSE)</f>
        <v>2630293426.4399996</v>
      </c>
    </row>
    <row r="444" spans="1:17" x14ac:dyDescent="0.25">
      <c r="A444" t="s">
        <v>1450</v>
      </c>
      <c r="B444" t="s">
        <v>1445</v>
      </c>
      <c r="C444" t="s">
        <v>1446</v>
      </c>
      <c r="D444" t="s">
        <v>98</v>
      </c>
      <c r="E444" t="s">
        <v>99</v>
      </c>
      <c r="F444">
        <v>247720150</v>
      </c>
      <c r="G444">
        <v>32308397.620000001</v>
      </c>
      <c r="H444">
        <v>9240577.4700000007</v>
      </c>
      <c r="I444">
        <v>247720150</v>
      </c>
      <c r="J444">
        <v>103121213.7</v>
      </c>
      <c r="K444">
        <v>52861787.109999999</v>
      </c>
      <c r="L444">
        <v>206891863</v>
      </c>
      <c r="M444">
        <v>142015494.72000003</v>
      </c>
      <c r="N444">
        <v>93315450.980000019</v>
      </c>
      <c r="O444">
        <f>VLOOKUP(A444,[1]Hoja1!$A:$E,2,FALSE)</f>
        <v>207027826.94000003</v>
      </c>
      <c r="P444">
        <f>VLOOKUP(A444,[1]Hoja1!$A:$E,3,FALSE)</f>
        <v>207027826.94000003</v>
      </c>
      <c r="Q444">
        <f>VLOOKUP(A444,[1]Hoja1!$A:$E,4,FALSE)</f>
        <v>139831916.79000002</v>
      </c>
    </row>
    <row r="445" spans="1:17" x14ac:dyDescent="0.25">
      <c r="A445" t="s">
        <v>1451</v>
      </c>
      <c r="B445" t="s">
        <v>1445</v>
      </c>
      <c r="C445" t="s">
        <v>1446</v>
      </c>
      <c r="D445" t="s">
        <v>114</v>
      </c>
      <c r="E445" t="s">
        <v>115</v>
      </c>
      <c r="F445">
        <v>9682298.6199999992</v>
      </c>
      <c r="G445">
        <v>0</v>
      </c>
      <c r="H445">
        <v>0</v>
      </c>
      <c r="I445">
        <v>9670380.9499999993</v>
      </c>
      <c r="J445">
        <v>0</v>
      </c>
      <c r="K445">
        <v>0</v>
      </c>
      <c r="L445">
        <v>9670380.9499999993</v>
      </c>
      <c r="M445">
        <v>0</v>
      </c>
      <c r="N445">
        <v>0</v>
      </c>
      <c r="O445">
        <f>VLOOKUP(A445,[1]Hoja1!$A:$E,2,FALSE)</f>
        <v>8742997.1500000004</v>
      </c>
      <c r="P445">
        <f>VLOOKUP(A445,[1]Hoja1!$A:$E,3,FALSE)</f>
        <v>8742997.1500000004</v>
      </c>
      <c r="Q445">
        <f>VLOOKUP(A445,[1]Hoja1!$A:$E,4,FALSE)</f>
        <v>0</v>
      </c>
    </row>
    <row r="446" spans="1:17" x14ac:dyDescent="0.25">
      <c r="A446" t="s">
        <v>1452</v>
      </c>
      <c r="B446" t="s">
        <v>1445</v>
      </c>
      <c r="C446" t="s">
        <v>1446</v>
      </c>
      <c r="D446" t="s">
        <v>119</v>
      </c>
      <c r="E446" t="s">
        <v>120</v>
      </c>
      <c r="F446">
        <v>2632662</v>
      </c>
      <c r="G446">
        <v>440080</v>
      </c>
      <c r="H446">
        <v>0</v>
      </c>
      <c r="I446">
        <v>2632662</v>
      </c>
      <c r="J446">
        <v>1100200</v>
      </c>
      <c r="K446">
        <v>50000</v>
      </c>
      <c r="L446">
        <v>2632662</v>
      </c>
      <c r="M446">
        <v>1760320</v>
      </c>
      <c r="N446">
        <v>1115761.21</v>
      </c>
      <c r="O446">
        <f>VLOOKUP(A446,[1]Hoja1!$A:$E,2,FALSE)</f>
        <v>2632662</v>
      </c>
      <c r="P446">
        <f>VLOOKUP(A446,[1]Hoja1!$A:$E,3,FALSE)</f>
        <v>2632662</v>
      </c>
      <c r="Q446">
        <f>VLOOKUP(A446,[1]Hoja1!$A:$E,4,FALSE)</f>
        <v>1115761.21</v>
      </c>
    </row>
    <row r="447" spans="1:17" x14ac:dyDescent="0.25">
      <c r="A447" t="s">
        <v>1453</v>
      </c>
      <c r="B447" t="s">
        <v>1454</v>
      </c>
      <c r="C447" t="s">
        <v>2088</v>
      </c>
      <c r="D447" t="s">
        <v>1411</v>
      </c>
      <c r="E447" t="s">
        <v>1412</v>
      </c>
      <c r="F447">
        <v>1659681586</v>
      </c>
      <c r="G447">
        <v>365263896.15000004</v>
      </c>
      <c r="H447">
        <v>294797127</v>
      </c>
      <c r="I447">
        <v>1748166495.1800001</v>
      </c>
      <c r="J447">
        <v>823587549.5999999</v>
      </c>
      <c r="K447">
        <v>765602727.95000017</v>
      </c>
      <c r="L447">
        <v>2449516978.8200002</v>
      </c>
      <c r="M447">
        <v>1616837572.3899994</v>
      </c>
      <c r="N447">
        <v>1316164723.3</v>
      </c>
      <c r="O447">
        <f>VLOOKUP(A447,[1]Hoja1!$A:$E,2,FALSE)</f>
        <v>2725277727.1799998</v>
      </c>
      <c r="P447">
        <f>VLOOKUP(A447,[1]Hoja1!$A:$E,3,FALSE)</f>
        <v>2725277727.1799998</v>
      </c>
      <c r="Q447">
        <f>VLOOKUP(A447,[1]Hoja1!$A:$E,4,FALSE)</f>
        <v>2179840915.5399995</v>
      </c>
    </row>
    <row r="448" spans="1:17" x14ac:dyDescent="0.25">
      <c r="A448" t="s">
        <v>1459</v>
      </c>
      <c r="B448" t="s">
        <v>1454</v>
      </c>
      <c r="C448" t="s">
        <v>2088</v>
      </c>
      <c r="D448" t="s">
        <v>1280</v>
      </c>
      <c r="E448" t="s">
        <v>1281</v>
      </c>
      <c r="F448">
        <v>229487813</v>
      </c>
      <c r="G448">
        <v>67243954</v>
      </c>
      <c r="H448">
        <v>58442289.560000002</v>
      </c>
      <c r="I448">
        <v>229487813</v>
      </c>
      <c r="J448">
        <v>107971229.44</v>
      </c>
      <c r="K448">
        <v>107605290.34999999</v>
      </c>
      <c r="L448">
        <v>229487813</v>
      </c>
      <c r="M448">
        <v>175564023.27000001</v>
      </c>
      <c r="N448">
        <v>172509526.75999999</v>
      </c>
      <c r="O448">
        <f>VLOOKUP(A448,[1]Hoja1!$A:$E,2,FALSE)</f>
        <v>236357638</v>
      </c>
      <c r="P448">
        <f>VLOOKUP(A448,[1]Hoja1!$A:$E,3,FALSE)</f>
        <v>236357638</v>
      </c>
      <c r="Q448">
        <f>VLOOKUP(A448,[1]Hoja1!$A:$E,4,FALSE)</f>
        <v>234863188.50999999</v>
      </c>
    </row>
    <row r="449" spans="1:17" x14ac:dyDescent="0.25">
      <c r="A449" t="s">
        <v>1460</v>
      </c>
      <c r="B449" t="s">
        <v>1454</v>
      </c>
      <c r="C449" t="s">
        <v>2088</v>
      </c>
      <c r="D449" t="s">
        <v>98</v>
      </c>
      <c r="E449" t="s">
        <v>99</v>
      </c>
      <c r="F449">
        <v>8434180</v>
      </c>
      <c r="G449">
        <v>1987440</v>
      </c>
      <c r="H449">
        <v>304648</v>
      </c>
      <c r="I449">
        <v>8434180</v>
      </c>
      <c r="J449">
        <v>4093980</v>
      </c>
      <c r="K449">
        <v>1208816.23</v>
      </c>
      <c r="L449">
        <v>8434180</v>
      </c>
      <c r="M449">
        <v>6200520</v>
      </c>
      <c r="N449">
        <v>3578489.1399999997</v>
      </c>
      <c r="O449">
        <f>VLOOKUP(A449,[1]Hoja1!$A:$E,2,FALSE)</f>
        <v>8434180</v>
      </c>
      <c r="P449">
        <f>VLOOKUP(A449,[1]Hoja1!$A:$E,3,FALSE)</f>
        <v>8434180</v>
      </c>
      <c r="Q449">
        <f>VLOOKUP(A449,[1]Hoja1!$A:$E,4,FALSE)</f>
        <v>4585884.7700000005</v>
      </c>
    </row>
    <row r="450" spans="1:17" x14ac:dyDescent="0.25">
      <c r="A450" t="s">
        <v>1461</v>
      </c>
      <c r="B450" t="s">
        <v>1454</v>
      </c>
      <c r="C450" t="s">
        <v>2088</v>
      </c>
      <c r="D450" t="s">
        <v>114</v>
      </c>
      <c r="E450" t="s">
        <v>115</v>
      </c>
      <c r="F450">
        <v>1000000</v>
      </c>
      <c r="G450">
        <v>0</v>
      </c>
      <c r="H450">
        <v>0</v>
      </c>
      <c r="I450">
        <v>1000000</v>
      </c>
      <c r="J450">
        <v>0</v>
      </c>
      <c r="K450">
        <v>0</v>
      </c>
      <c r="L450">
        <v>1000000</v>
      </c>
      <c r="M450">
        <v>0</v>
      </c>
      <c r="N450">
        <v>0</v>
      </c>
      <c r="O450">
        <f>VLOOKUP(A450,[1]Hoja1!$A:$E,2,FALSE)</f>
        <v>1000000</v>
      </c>
      <c r="P450">
        <f>VLOOKUP(A450,[1]Hoja1!$A:$E,3,FALSE)</f>
        <v>1000000</v>
      </c>
      <c r="Q450">
        <f>VLOOKUP(A450,[1]Hoja1!$A:$E,4,FALSE)</f>
        <v>0</v>
      </c>
    </row>
    <row r="451" spans="1:17" x14ac:dyDescent="0.25">
      <c r="A451" t="s">
        <v>1462</v>
      </c>
      <c r="B451" t="s">
        <v>1454</v>
      </c>
      <c r="C451" t="s">
        <v>2088</v>
      </c>
      <c r="D451" t="s">
        <v>119</v>
      </c>
      <c r="E451" t="s">
        <v>120</v>
      </c>
      <c r="F451">
        <v>800000</v>
      </c>
      <c r="G451">
        <v>134000</v>
      </c>
      <c r="H451">
        <v>0</v>
      </c>
      <c r="I451">
        <v>800000</v>
      </c>
      <c r="J451">
        <v>335000</v>
      </c>
      <c r="K451">
        <v>0</v>
      </c>
      <c r="L451">
        <v>800000</v>
      </c>
      <c r="M451">
        <v>799017.01</v>
      </c>
      <c r="N451">
        <v>799017.01</v>
      </c>
      <c r="O451">
        <f>VLOOKUP(A451,[1]Hoja1!$A:$E,2,FALSE)</f>
        <v>1650000</v>
      </c>
      <c r="P451">
        <f>VLOOKUP(A451,[1]Hoja1!$A:$E,3,FALSE)</f>
        <v>1650000</v>
      </c>
      <c r="Q451">
        <f>VLOOKUP(A451,[1]Hoja1!$A:$E,4,FALSE)</f>
        <v>799017.01</v>
      </c>
    </row>
    <row r="452" spans="1:17" x14ac:dyDescent="0.25">
      <c r="A452" t="s">
        <v>1463</v>
      </c>
      <c r="B452" t="s">
        <v>1464</v>
      </c>
      <c r="C452" t="s">
        <v>1465</v>
      </c>
      <c r="D452" t="s">
        <v>1470</v>
      </c>
      <c r="E452" t="s">
        <v>1471</v>
      </c>
      <c r="F452">
        <v>4549325927.21</v>
      </c>
      <c r="G452">
        <v>1007619416.72</v>
      </c>
      <c r="H452">
        <v>826522578.30000019</v>
      </c>
      <c r="I452">
        <v>4419732465.7399998</v>
      </c>
      <c r="J452">
        <v>2153309626.3899999</v>
      </c>
      <c r="K452">
        <v>1816067456.3199999</v>
      </c>
      <c r="L452">
        <v>4410586938.6599998</v>
      </c>
      <c r="M452">
        <v>3071904529.4699998</v>
      </c>
      <c r="N452">
        <v>2657244832.8399992</v>
      </c>
      <c r="O452">
        <f>VLOOKUP(A452,[1]Hoja1!$A:$E,2,FALSE)</f>
        <v>4396964779.9900007</v>
      </c>
      <c r="P452">
        <f>VLOOKUP(A452,[1]Hoja1!$A:$E,3,FALSE)</f>
        <v>4396964779.9900007</v>
      </c>
      <c r="Q452">
        <f>VLOOKUP(A452,[1]Hoja1!$A:$E,4,FALSE)</f>
        <v>4193029275.5499983</v>
      </c>
    </row>
    <row r="453" spans="1:17" x14ac:dyDescent="0.25">
      <c r="A453" t="s">
        <v>1476</v>
      </c>
      <c r="B453" t="s">
        <v>1464</v>
      </c>
      <c r="C453" t="s">
        <v>1465</v>
      </c>
      <c r="D453" t="s">
        <v>1477</v>
      </c>
      <c r="E453" t="s">
        <v>1478</v>
      </c>
      <c r="F453">
        <v>20166707507.450001</v>
      </c>
      <c r="G453">
        <v>4612862143.96</v>
      </c>
      <c r="H453">
        <v>3812840650.2299991</v>
      </c>
      <c r="I453">
        <v>20423046003.989998</v>
      </c>
      <c r="J453">
        <v>9676716619</v>
      </c>
      <c r="K453">
        <v>8511095917.8399992</v>
      </c>
      <c r="L453">
        <v>20611427675.650005</v>
      </c>
      <c r="M453">
        <v>14679286406.74</v>
      </c>
      <c r="N453">
        <v>13319175196.83</v>
      </c>
      <c r="O453">
        <f>VLOOKUP(A453,[1]Hoja1!$A:$E,2,FALSE)</f>
        <v>20629010974.110004</v>
      </c>
      <c r="P453">
        <f>VLOOKUP(A453,[1]Hoja1!$A:$E,3,FALSE)</f>
        <v>20629010974.110004</v>
      </c>
      <c r="Q453">
        <f>VLOOKUP(A453,[1]Hoja1!$A:$E,4,FALSE)</f>
        <v>19892010555.41</v>
      </c>
    </row>
    <row r="454" spans="1:17" x14ac:dyDescent="0.25">
      <c r="A454" t="s">
        <v>1481</v>
      </c>
      <c r="B454" t="s">
        <v>1464</v>
      </c>
      <c r="C454" t="s">
        <v>1465</v>
      </c>
      <c r="D454" t="s">
        <v>1482</v>
      </c>
      <c r="E454" t="s">
        <v>1483</v>
      </c>
      <c r="F454">
        <v>35209487</v>
      </c>
      <c r="G454">
        <v>6406825</v>
      </c>
      <c r="H454">
        <v>913357.40999999992</v>
      </c>
      <c r="I454">
        <v>35209487</v>
      </c>
      <c r="J454">
        <v>19907141.82</v>
      </c>
      <c r="K454">
        <v>7112832.0199999996</v>
      </c>
      <c r="L454">
        <v>35209487</v>
      </c>
      <c r="M454">
        <v>34312593</v>
      </c>
      <c r="N454">
        <v>32628828.390000001</v>
      </c>
      <c r="O454">
        <f>VLOOKUP(A454,[1]Hoja1!$A:$E,2,FALSE)</f>
        <v>35209487</v>
      </c>
      <c r="P454">
        <f>VLOOKUP(A454,[1]Hoja1!$A:$E,3,FALSE)</f>
        <v>35209487</v>
      </c>
      <c r="Q454">
        <f>VLOOKUP(A454,[1]Hoja1!$A:$E,4,FALSE)</f>
        <v>33127259.859999999</v>
      </c>
    </row>
    <row r="455" spans="1:17" x14ac:dyDescent="0.25">
      <c r="A455" t="s">
        <v>1486</v>
      </c>
      <c r="B455" t="s">
        <v>1464</v>
      </c>
      <c r="C455" t="s">
        <v>1465</v>
      </c>
      <c r="D455" t="s">
        <v>1487</v>
      </c>
      <c r="E455" t="s">
        <v>1488</v>
      </c>
      <c r="F455">
        <v>714792671</v>
      </c>
      <c r="G455">
        <v>138874884.90000001</v>
      </c>
      <c r="H455">
        <v>137036777.40000001</v>
      </c>
      <c r="I455">
        <v>714792671</v>
      </c>
      <c r="J455">
        <v>333818340.89999998</v>
      </c>
      <c r="K455">
        <v>326465910.89999998</v>
      </c>
      <c r="L455">
        <v>774185864.99000001</v>
      </c>
      <c r="M455">
        <v>528761796.89999998</v>
      </c>
      <c r="N455">
        <v>522260185.95999998</v>
      </c>
      <c r="O455">
        <f>VLOOKUP(A455,[1]Hoja1!$A:$E,2,FALSE)</f>
        <v>774185864.99000001</v>
      </c>
      <c r="P455">
        <f>VLOOKUP(A455,[1]Hoja1!$A:$E,3,FALSE)</f>
        <v>774185864.99000001</v>
      </c>
      <c r="Q455">
        <f>VLOOKUP(A455,[1]Hoja1!$A:$E,4,FALSE)</f>
        <v>719267388.00999999</v>
      </c>
    </row>
    <row r="456" spans="1:17" x14ac:dyDescent="0.25">
      <c r="A456" t="s">
        <v>1490</v>
      </c>
      <c r="B456" t="s">
        <v>1464</v>
      </c>
      <c r="C456" t="s">
        <v>1465</v>
      </c>
      <c r="D456" t="s">
        <v>98</v>
      </c>
      <c r="E456" t="s">
        <v>99</v>
      </c>
      <c r="F456">
        <v>532093276</v>
      </c>
      <c r="G456">
        <v>123297334</v>
      </c>
      <c r="H456">
        <v>78808412.510000005</v>
      </c>
      <c r="I456">
        <v>532093276</v>
      </c>
      <c r="J456">
        <v>257594851.91999999</v>
      </c>
      <c r="K456">
        <v>184920936.47</v>
      </c>
      <c r="L456">
        <v>532380558.80000001</v>
      </c>
      <c r="M456">
        <v>391211582.31999999</v>
      </c>
      <c r="N456">
        <v>272810525.50000006</v>
      </c>
      <c r="O456">
        <f>VLOOKUP(A456,[1]Hoja1!$A:$E,2,FALSE)</f>
        <v>532380558.80000001</v>
      </c>
      <c r="P456">
        <f>VLOOKUP(A456,[1]Hoja1!$A:$E,3,FALSE)</f>
        <v>532380558.80000001</v>
      </c>
      <c r="Q456">
        <f>VLOOKUP(A456,[1]Hoja1!$A:$E,4,FALSE)</f>
        <v>464857526.17000008</v>
      </c>
    </row>
    <row r="457" spans="1:17" x14ac:dyDescent="0.25">
      <c r="A457" t="s">
        <v>1491</v>
      </c>
      <c r="B457" t="s">
        <v>1464</v>
      </c>
      <c r="C457" t="s">
        <v>1465</v>
      </c>
      <c r="D457" t="s">
        <v>114</v>
      </c>
      <c r="E457" t="s">
        <v>115</v>
      </c>
      <c r="F457">
        <v>75606377.340000004</v>
      </c>
      <c r="G457">
        <v>0</v>
      </c>
      <c r="H457">
        <v>0</v>
      </c>
      <c r="I457">
        <v>2765333.2</v>
      </c>
      <c r="J457">
        <v>0</v>
      </c>
      <c r="K457">
        <v>0</v>
      </c>
      <c r="L457">
        <v>2354218.4500000002</v>
      </c>
      <c r="M457">
        <v>0</v>
      </c>
      <c r="N457">
        <v>0</v>
      </c>
      <c r="O457">
        <f>VLOOKUP(A457,[1]Hoja1!$A:$E,2,FALSE)</f>
        <v>948484.66</v>
      </c>
      <c r="P457">
        <f>VLOOKUP(A457,[1]Hoja1!$A:$E,3,FALSE)</f>
        <v>948484.66</v>
      </c>
      <c r="Q457">
        <f>VLOOKUP(A457,[1]Hoja1!$A:$E,4,FALSE)</f>
        <v>0</v>
      </c>
    </row>
    <row r="458" spans="1:17" x14ac:dyDescent="0.25">
      <c r="A458" t="s">
        <v>1492</v>
      </c>
      <c r="B458" t="s">
        <v>1464</v>
      </c>
      <c r="C458" t="s">
        <v>1465</v>
      </c>
      <c r="D458" t="s">
        <v>119</v>
      </c>
      <c r="E458" t="s">
        <v>120</v>
      </c>
      <c r="F458">
        <v>61012481</v>
      </c>
      <c r="G458">
        <v>19024014</v>
      </c>
      <c r="H458">
        <v>13238616.41</v>
      </c>
      <c r="I458">
        <v>61012481</v>
      </c>
      <c r="J458">
        <v>38229269</v>
      </c>
      <c r="K458">
        <v>27869063.060000002</v>
      </c>
      <c r="L458">
        <v>63212481</v>
      </c>
      <c r="M458">
        <v>57482212</v>
      </c>
      <c r="N458">
        <v>42097863.370000005</v>
      </c>
      <c r="O458">
        <f>VLOOKUP(A458,[1]Hoja1!$A:$E,2,FALSE)</f>
        <v>63212481</v>
      </c>
      <c r="P458">
        <f>VLOOKUP(A458,[1]Hoja1!$A:$E,3,FALSE)</f>
        <v>63212481</v>
      </c>
      <c r="Q458">
        <f>VLOOKUP(A458,[1]Hoja1!$A:$E,4,FALSE)</f>
        <v>60533261.730000004</v>
      </c>
    </row>
    <row r="459" spans="1:17" x14ac:dyDescent="0.25">
      <c r="A459" t="s">
        <v>1493</v>
      </c>
      <c r="B459" t="s">
        <v>1464</v>
      </c>
      <c r="C459" t="s">
        <v>1465</v>
      </c>
      <c r="D459" t="s">
        <v>1494</v>
      </c>
      <c r="E459" t="s">
        <v>1495</v>
      </c>
      <c r="F459">
        <v>45000000</v>
      </c>
      <c r="G459">
        <v>7500000</v>
      </c>
      <c r="H459">
        <v>7500000</v>
      </c>
      <c r="I459">
        <v>45000000</v>
      </c>
      <c r="J459">
        <v>22500000</v>
      </c>
      <c r="K459">
        <v>22500000</v>
      </c>
      <c r="L459">
        <v>45000000</v>
      </c>
      <c r="M459">
        <v>30000000</v>
      </c>
      <c r="N459">
        <v>30000000</v>
      </c>
      <c r="O459">
        <f>VLOOKUP(A459,[1]Hoja1!$A:$E,2,FALSE)</f>
        <v>45000000</v>
      </c>
      <c r="P459">
        <f>VLOOKUP(A459,[1]Hoja1!$A:$E,3,FALSE)</f>
        <v>45000000</v>
      </c>
      <c r="Q459">
        <f>VLOOKUP(A459,[1]Hoja1!$A:$E,4,FALSE)</f>
        <v>45000000</v>
      </c>
    </row>
    <row r="460" spans="1:17" x14ac:dyDescent="0.25">
      <c r="A460" t="s">
        <v>1499</v>
      </c>
      <c r="B460" t="s">
        <v>1500</v>
      </c>
      <c r="C460" t="s">
        <v>2089</v>
      </c>
      <c r="D460" t="s">
        <v>1505</v>
      </c>
      <c r="E460" t="s">
        <v>1506</v>
      </c>
      <c r="F460">
        <v>29299834</v>
      </c>
      <c r="G460">
        <v>7885815</v>
      </c>
      <c r="H460">
        <v>4410033.83</v>
      </c>
      <c r="I460">
        <v>29299834</v>
      </c>
      <c r="J460">
        <v>16026484.800000001</v>
      </c>
      <c r="K460">
        <v>10245760.740000002</v>
      </c>
      <c r="L460">
        <v>29299834</v>
      </c>
      <c r="M460">
        <v>24842505.27</v>
      </c>
      <c r="N460">
        <v>19842364.409999996</v>
      </c>
      <c r="O460">
        <f>VLOOKUP(A460,[1]Hoja1!$A:$E,2,FALSE)</f>
        <v>30294337</v>
      </c>
      <c r="P460">
        <f>VLOOKUP(A460,[1]Hoja1!$A:$E,3,FALSE)</f>
        <v>30294337</v>
      </c>
      <c r="Q460">
        <f>VLOOKUP(A460,[1]Hoja1!$A:$E,4,FALSE)</f>
        <v>28437303.110000007</v>
      </c>
    </row>
    <row r="461" spans="1:17" x14ac:dyDescent="0.25">
      <c r="A461" t="s">
        <v>1510</v>
      </c>
      <c r="B461" t="s">
        <v>1500</v>
      </c>
      <c r="C461" t="s">
        <v>2089</v>
      </c>
      <c r="D461" t="s">
        <v>1511</v>
      </c>
      <c r="E461" t="s">
        <v>1512</v>
      </c>
      <c r="F461">
        <v>12999834</v>
      </c>
      <c r="G461">
        <v>2982779</v>
      </c>
      <c r="H461">
        <v>499348.14</v>
      </c>
      <c r="I461">
        <v>12999834</v>
      </c>
      <c r="J461">
        <v>7603137</v>
      </c>
      <c r="K461">
        <v>4657011.8100000005</v>
      </c>
      <c r="L461">
        <v>12999834</v>
      </c>
      <c r="M461">
        <v>11503152.73</v>
      </c>
      <c r="N461">
        <v>9668704.0299999993</v>
      </c>
      <c r="O461">
        <f>VLOOKUP(A461,[1]Hoja1!$A:$E,2,FALSE)</f>
        <v>12999834</v>
      </c>
      <c r="P461">
        <f>VLOOKUP(A461,[1]Hoja1!$A:$E,3,FALSE)</f>
        <v>12999834</v>
      </c>
      <c r="Q461">
        <f>VLOOKUP(A461,[1]Hoja1!$A:$E,4,FALSE)</f>
        <v>12380618.489999998</v>
      </c>
    </row>
    <row r="462" spans="1:17" x14ac:dyDescent="0.25">
      <c r="A462" t="s">
        <v>1515</v>
      </c>
      <c r="B462" t="s">
        <v>1500</v>
      </c>
      <c r="C462" t="s">
        <v>2089</v>
      </c>
      <c r="D462" t="s">
        <v>98</v>
      </c>
      <c r="E462" t="s">
        <v>99</v>
      </c>
      <c r="F462">
        <v>101689769</v>
      </c>
      <c r="G462">
        <v>22280772</v>
      </c>
      <c r="H462">
        <v>16008615.209999997</v>
      </c>
      <c r="I462">
        <v>101689769</v>
      </c>
      <c r="J462">
        <v>43224345.560000002</v>
      </c>
      <c r="K462">
        <v>33798101.75</v>
      </c>
      <c r="L462">
        <v>82689769</v>
      </c>
      <c r="M462">
        <v>62815134.359999999</v>
      </c>
      <c r="N462">
        <v>51962539.239999987</v>
      </c>
      <c r="O462">
        <f>VLOOKUP(A462,[1]Hoja1!$A:$E,2,FALSE)</f>
        <v>82689769.000000015</v>
      </c>
      <c r="P462">
        <f>VLOOKUP(A462,[1]Hoja1!$A:$E,3,FALSE)</f>
        <v>82689769.000000015</v>
      </c>
      <c r="Q462">
        <f>VLOOKUP(A462,[1]Hoja1!$A:$E,4,FALSE)</f>
        <v>80147319.49999997</v>
      </c>
    </row>
    <row r="463" spans="1:17" x14ac:dyDescent="0.25">
      <c r="A463" t="s">
        <v>1516</v>
      </c>
      <c r="B463" t="s">
        <v>1500</v>
      </c>
      <c r="C463" t="s">
        <v>2089</v>
      </c>
      <c r="D463" t="s">
        <v>114</v>
      </c>
      <c r="E463" t="s">
        <v>115</v>
      </c>
      <c r="F463">
        <v>1200000</v>
      </c>
      <c r="G463">
        <v>0</v>
      </c>
      <c r="H463">
        <v>0</v>
      </c>
      <c r="I463">
        <v>1200000</v>
      </c>
      <c r="J463">
        <v>0</v>
      </c>
      <c r="K463">
        <v>0</v>
      </c>
      <c r="L463">
        <v>1200000</v>
      </c>
      <c r="M463">
        <v>0</v>
      </c>
      <c r="N463">
        <v>0</v>
      </c>
      <c r="O463">
        <f>VLOOKUP(A463,[1]Hoja1!$A:$E,2,FALSE)</f>
        <v>1200000</v>
      </c>
      <c r="P463">
        <f>VLOOKUP(A463,[1]Hoja1!$A:$E,3,FALSE)</f>
        <v>1200000</v>
      </c>
      <c r="Q463">
        <f>VLOOKUP(A463,[1]Hoja1!$A:$E,4,FALSE)</f>
        <v>314722.48</v>
      </c>
    </row>
    <row r="464" spans="1:17" x14ac:dyDescent="0.25">
      <c r="A464" t="s">
        <v>1517</v>
      </c>
      <c r="B464" t="s">
        <v>1500</v>
      </c>
      <c r="C464" t="s">
        <v>2089</v>
      </c>
      <c r="D464" t="s">
        <v>119</v>
      </c>
      <c r="E464" t="s">
        <v>120</v>
      </c>
      <c r="F464">
        <v>500000</v>
      </c>
      <c r="G464">
        <v>136000</v>
      </c>
      <c r="H464">
        <v>0</v>
      </c>
      <c r="I464">
        <v>500000</v>
      </c>
      <c r="J464">
        <v>272500</v>
      </c>
      <c r="K464">
        <v>23582.21</v>
      </c>
      <c r="L464">
        <v>500000</v>
      </c>
      <c r="M464">
        <v>429999.64</v>
      </c>
      <c r="N464">
        <v>225670.91000000003</v>
      </c>
      <c r="O464">
        <f>VLOOKUP(A464,[1]Hoja1!$A:$E,2,FALSE)</f>
        <v>500000</v>
      </c>
      <c r="P464">
        <f>VLOOKUP(A464,[1]Hoja1!$A:$E,3,FALSE)</f>
        <v>500000</v>
      </c>
      <c r="Q464">
        <f>VLOOKUP(A464,[1]Hoja1!$A:$E,4,FALSE)</f>
        <v>461670.91000000003</v>
      </c>
    </row>
    <row r="465" spans="1:17" x14ac:dyDescent="0.25">
      <c r="A465" t="s">
        <v>1518</v>
      </c>
      <c r="B465" t="s">
        <v>1500</v>
      </c>
      <c r="C465" t="s">
        <v>2089</v>
      </c>
      <c r="D465" t="s">
        <v>1519</v>
      </c>
      <c r="E465" t="s">
        <v>1520</v>
      </c>
      <c r="F465">
        <v>25100000</v>
      </c>
      <c r="G465">
        <v>13600000</v>
      </c>
      <c r="H465">
        <v>8349448</v>
      </c>
      <c r="I465">
        <v>25100000</v>
      </c>
      <c r="J465">
        <v>22600000</v>
      </c>
      <c r="K465">
        <v>18771428</v>
      </c>
      <c r="L465">
        <v>25100000</v>
      </c>
      <c r="M465">
        <v>25100000</v>
      </c>
      <c r="N465">
        <v>25100000</v>
      </c>
      <c r="O465">
        <f>VLOOKUP(A465,[1]Hoja1!$A:$E,2,FALSE)</f>
        <v>29656370.809999999</v>
      </c>
      <c r="P465">
        <f>VLOOKUP(A465,[1]Hoja1!$A:$E,3,FALSE)</f>
        <v>29656370.809999999</v>
      </c>
      <c r="Q465">
        <f>VLOOKUP(A465,[1]Hoja1!$A:$E,4,FALSE)</f>
        <v>28676000</v>
      </c>
    </row>
    <row r="466" spans="1:17" x14ac:dyDescent="0.25">
      <c r="A466" t="s">
        <v>1521</v>
      </c>
      <c r="B466" t="s">
        <v>1522</v>
      </c>
      <c r="C466" t="s">
        <v>2090</v>
      </c>
      <c r="D466" t="s">
        <v>1505</v>
      </c>
      <c r="E466" t="s">
        <v>1506</v>
      </c>
      <c r="F466">
        <v>34920302</v>
      </c>
      <c r="G466">
        <v>9306093</v>
      </c>
      <c r="H466">
        <v>7866106.8399999999</v>
      </c>
      <c r="I466">
        <v>34920302</v>
      </c>
      <c r="J466">
        <v>18008583</v>
      </c>
      <c r="K466">
        <v>14299065.190000001</v>
      </c>
      <c r="L466">
        <v>36433302</v>
      </c>
      <c r="M466">
        <v>23349966.66</v>
      </c>
      <c r="N466">
        <v>21585850.940000001</v>
      </c>
      <c r="O466">
        <f>VLOOKUP(A466,[1]Hoja1!$A:$E,2,FALSE)</f>
        <v>36879558</v>
      </c>
      <c r="P466">
        <f>VLOOKUP(A466,[1]Hoja1!$A:$E,3,FALSE)</f>
        <v>36879558</v>
      </c>
      <c r="Q466">
        <f>VLOOKUP(A466,[1]Hoja1!$A:$E,4,FALSE)</f>
        <v>35210017.740000002</v>
      </c>
    </row>
    <row r="467" spans="1:17" x14ac:dyDescent="0.25">
      <c r="A467" t="s">
        <v>1527</v>
      </c>
      <c r="B467" t="s">
        <v>1522</v>
      </c>
      <c r="C467" t="s">
        <v>2090</v>
      </c>
      <c r="D467" t="s">
        <v>1477</v>
      </c>
      <c r="E467" t="s">
        <v>1478</v>
      </c>
      <c r="F467">
        <v>12244318461</v>
      </c>
      <c r="G467">
        <v>3158137649.79</v>
      </c>
      <c r="H467">
        <v>2855323958.8400002</v>
      </c>
      <c r="I467">
        <v>12253504191</v>
      </c>
      <c r="J467">
        <v>5930950845.3400002</v>
      </c>
      <c r="K467">
        <v>5460588723.9300013</v>
      </c>
      <c r="L467">
        <v>12253504191.000002</v>
      </c>
      <c r="M467">
        <v>8955378584.2400017</v>
      </c>
      <c r="N467">
        <v>8343548550.7399988</v>
      </c>
      <c r="O467">
        <f>VLOOKUP(A467,[1]Hoja1!$A:$E,2,FALSE)</f>
        <v>12208154965.690002</v>
      </c>
      <c r="P467">
        <f>VLOOKUP(A467,[1]Hoja1!$A:$E,3,FALSE)</f>
        <v>12208154965.690002</v>
      </c>
      <c r="Q467">
        <f>VLOOKUP(A467,[1]Hoja1!$A:$E,4,FALSE)</f>
        <v>11966763393.190002</v>
      </c>
    </row>
    <row r="468" spans="1:17" x14ac:dyDescent="0.25">
      <c r="A468" t="s">
        <v>1531</v>
      </c>
      <c r="B468" t="s">
        <v>1522</v>
      </c>
      <c r="C468" t="s">
        <v>2090</v>
      </c>
      <c r="D468" t="s">
        <v>98</v>
      </c>
      <c r="E468" t="s">
        <v>99</v>
      </c>
      <c r="F468">
        <v>576714664</v>
      </c>
      <c r="G468">
        <v>155713711</v>
      </c>
      <c r="H468">
        <v>148607415.75999999</v>
      </c>
      <c r="I468">
        <v>576714664</v>
      </c>
      <c r="J468">
        <v>287580237</v>
      </c>
      <c r="K468">
        <v>284932376.01999998</v>
      </c>
      <c r="L468">
        <v>576714664</v>
      </c>
      <c r="M468">
        <v>418880109</v>
      </c>
      <c r="N468">
        <v>416525430.54999995</v>
      </c>
      <c r="O468">
        <f>VLOOKUP(A468,[1]Hoja1!$A:$E,2,FALSE)</f>
        <v>576714664</v>
      </c>
      <c r="P468">
        <f>VLOOKUP(A468,[1]Hoja1!$A:$E,3,FALSE)</f>
        <v>576714664</v>
      </c>
      <c r="Q468">
        <f>VLOOKUP(A468,[1]Hoja1!$A:$E,4,FALSE)</f>
        <v>553499068.62000012</v>
      </c>
    </row>
    <row r="469" spans="1:17" x14ac:dyDescent="0.25">
      <c r="A469" t="s">
        <v>1532</v>
      </c>
      <c r="B469" t="s">
        <v>1522</v>
      </c>
      <c r="C469" t="s">
        <v>2090</v>
      </c>
      <c r="D469" t="s">
        <v>114</v>
      </c>
      <c r="E469" t="s">
        <v>115</v>
      </c>
      <c r="F469">
        <v>9385730</v>
      </c>
      <c r="G469">
        <v>0</v>
      </c>
      <c r="H469">
        <v>0</v>
      </c>
      <c r="I469">
        <v>200000</v>
      </c>
      <c r="J469">
        <v>0</v>
      </c>
      <c r="K469">
        <v>0</v>
      </c>
      <c r="L469">
        <v>200000</v>
      </c>
      <c r="M469">
        <v>0</v>
      </c>
      <c r="N469">
        <v>0</v>
      </c>
      <c r="O469">
        <f>VLOOKUP(A469,[1]Hoja1!$A:$E,2,FALSE)</f>
        <v>0</v>
      </c>
      <c r="P469">
        <f>VLOOKUP(A469,[1]Hoja1!$A:$E,3,FALSE)</f>
        <v>0</v>
      </c>
      <c r="Q469">
        <f>VLOOKUP(A469,[1]Hoja1!$A:$E,4,FALSE)</f>
        <v>0</v>
      </c>
    </row>
    <row r="470" spans="1:17" x14ac:dyDescent="0.25">
      <c r="A470" t="s">
        <v>1533</v>
      </c>
      <c r="B470" t="s">
        <v>1522</v>
      </c>
      <c r="C470" t="s">
        <v>2090</v>
      </c>
      <c r="D470" t="s">
        <v>119</v>
      </c>
      <c r="E470" t="s">
        <v>120</v>
      </c>
      <c r="F470">
        <v>1047171</v>
      </c>
      <c r="G470">
        <v>440121</v>
      </c>
      <c r="H470">
        <v>256556.27</v>
      </c>
      <c r="I470">
        <v>1047171</v>
      </c>
      <c r="J470">
        <v>632979</v>
      </c>
      <c r="K470">
        <v>601345</v>
      </c>
      <c r="L470">
        <v>1047171</v>
      </c>
      <c r="M470">
        <v>825837</v>
      </c>
      <c r="N470">
        <v>796842</v>
      </c>
      <c r="O470">
        <f>VLOOKUP(A470,[1]Hoja1!$A:$E,2,FALSE)</f>
        <v>1047171</v>
      </c>
      <c r="P470">
        <f>VLOOKUP(A470,[1]Hoja1!$A:$E,3,FALSE)</f>
        <v>1047171</v>
      </c>
      <c r="Q470">
        <f>VLOOKUP(A470,[1]Hoja1!$A:$E,4,FALSE)</f>
        <v>1019299.57</v>
      </c>
    </row>
    <row r="471" spans="1:17" x14ac:dyDescent="0.25">
      <c r="A471" t="s">
        <v>1534</v>
      </c>
      <c r="B471" t="s">
        <v>1535</v>
      </c>
      <c r="C471" t="s">
        <v>2091</v>
      </c>
      <c r="D471" t="s">
        <v>1477</v>
      </c>
      <c r="E471" t="s">
        <v>1478</v>
      </c>
      <c r="F471">
        <v>6881346543</v>
      </c>
      <c r="G471">
        <v>1514924277</v>
      </c>
      <c r="H471">
        <v>1330146397.26</v>
      </c>
      <c r="I471">
        <v>6881346543</v>
      </c>
      <c r="J471">
        <v>3150096327.5900002</v>
      </c>
      <c r="K471">
        <v>2912622975.9899998</v>
      </c>
      <c r="L471">
        <v>6826346543</v>
      </c>
      <c r="M471">
        <v>4740354721.4800005</v>
      </c>
      <c r="N471">
        <v>4514523178.1200008</v>
      </c>
      <c r="O471">
        <f>VLOOKUP(A471,[1]Hoja1!$A:$E,2,FALSE)</f>
        <v>6826317860.3500013</v>
      </c>
      <c r="P471">
        <f>VLOOKUP(A471,[1]Hoja1!$A:$E,3,FALSE)</f>
        <v>6826317860.3500013</v>
      </c>
      <c r="Q471">
        <f>VLOOKUP(A471,[1]Hoja1!$A:$E,4,FALSE)</f>
        <v>6755466895.1599989</v>
      </c>
    </row>
    <row r="472" spans="1:17" x14ac:dyDescent="0.25">
      <c r="A472" t="s">
        <v>1540</v>
      </c>
      <c r="B472" t="s">
        <v>1535</v>
      </c>
      <c r="C472" t="s">
        <v>2091</v>
      </c>
      <c r="D472" t="s">
        <v>98</v>
      </c>
      <c r="E472" t="s">
        <v>99</v>
      </c>
      <c r="F472">
        <v>280254083</v>
      </c>
      <c r="G472">
        <v>71498070</v>
      </c>
      <c r="H472">
        <v>48051108.789999999</v>
      </c>
      <c r="I472">
        <v>280254083</v>
      </c>
      <c r="J472">
        <v>176706075.60000002</v>
      </c>
      <c r="K472">
        <v>124646848.03</v>
      </c>
      <c r="L472">
        <v>281854910.19999999</v>
      </c>
      <c r="M472">
        <v>257135642.19999999</v>
      </c>
      <c r="N472">
        <v>190287377.77999997</v>
      </c>
      <c r="O472">
        <f>VLOOKUP(A472,[1]Hoja1!$A:$E,2,FALSE)</f>
        <v>279025806.28000003</v>
      </c>
      <c r="P472">
        <f>VLOOKUP(A472,[1]Hoja1!$A:$E,3,FALSE)</f>
        <v>279025806.28000003</v>
      </c>
      <c r="Q472">
        <f>VLOOKUP(A472,[1]Hoja1!$A:$E,4,FALSE)</f>
        <v>261361316.43999997</v>
      </c>
    </row>
    <row r="473" spans="1:17" x14ac:dyDescent="0.25">
      <c r="A473" t="s">
        <v>1541</v>
      </c>
      <c r="B473" t="s">
        <v>1535</v>
      </c>
      <c r="C473" t="s">
        <v>2091</v>
      </c>
      <c r="D473" t="s">
        <v>114</v>
      </c>
      <c r="E473" t="s">
        <v>115</v>
      </c>
      <c r="F473">
        <v>0</v>
      </c>
      <c r="G473">
        <v>0</v>
      </c>
      <c r="H473">
        <v>0</v>
      </c>
      <c r="I473">
        <v>0</v>
      </c>
      <c r="J473">
        <v>0</v>
      </c>
      <c r="K473">
        <v>0</v>
      </c>
      <c r="L473">
        <v>0</v>
      </c>
      <c r="M473">
        <v>0</v>
      </c>
      <c r="N473">
        <v>0</v>
      </c>
      <c r="O473">
        <f>VLOOKUP(A473,[1]Hoja1!$A:$E,2,FALSE)</f>
        <v>0</v>
      </c>
      <c r="P473">
        <f>VLOOKUP(A473,[1]Hoja1!$A:$E,3,FALSE)</f>
        <v>0</v>
      </c>
      <c r="Q473">
        <f>VLOOKUP(A473,[1]Hoja1!$A:$E,4,FALSE)</f>
        <v>0</v>
      </c>
    </row>
    <row r="474" spans="1:17" x14ac:dyDescent="0.25">
      <c r="A474" t="s">
        <v>1542</v>
      </c>
      <c r="B474" t="s">
        <v>1535</v>
      </c>
      <c r="C474" t="s">
        <v>2091</v>
      </c>
      <c r="D474" t="s">
        <v>119</v>
      </c>
      <c r="E474" t="s">
        <v>120</v>
      </c>
      <c r="F474">
        <v>279444</v>
      </c>
      <c r="G474">
        <v>53036</v>
      </c>
      <c r="H474">
        <v>0</v>
      </c>
      <c r="I474">
        <v>279444</v>
      </c>
      <c r="J474">
        <v>116495</v>
      </c>
      <c r="K474">
        <v>0</v>
      </c>
      <c r="L474">
        <v>279444</v>
      </c>
      <c r="M474">
        <v>219288</v>
      </c>
      <c r="N474">
        <v>34021.64</v>
      </c>
      <c r="O474">
        <f>VLOOKUP(A474,[1]Hoja1!$A:$E,2,FALSE)</f>
        <v>252996.24</v>
      </c>
      <c r="P474">
        <f>VLOOKUP(A474,[1]Hoja1!$A:$E,3,FALSE)</f>
        <v>252996.24</v>
      </c>
      <c r="Q474">
        <f>VLOOKUP(A474,[1]Hoja1!$A:$E,4,FALSE)</f>
        <v>34021.64</v>
      </c>
    </row>
    <row r="475" spans="1:17" x14ac:dyDescent="0.25">
      <c r="A475" t="s">
        <v>1543</v>
      </c>
      <c r="B475" t="s">
        <v>1544</v>
      </c>
      <c r="C475" t="s">
        <v>2092</v>
      </c>
      <c r="D475" t="s">
        <v>98</v>
      </c>
      <c r="E475" t="s">
        <v>99</v>
      </c>
      <c r="F475">
        <v>103842939</v>
      </c>
      <c r="G475">
        <v>30320326.32</v>
      </c>
      <c r="H475">
        <v>12332877.58</v>
      </c>
      <c r="I475">
        <v>104941458.48000002</v>
      </c>
      <c r="J475">
        <v>53053411.829999998</v>
      </c>
      <c r="K475">
        <v>32614777.619999997</v>
      </c>
      <c r="L475">
        <v>101941974.54000002</v>
      </c>
      <c r="M475">
        <v>76759807.979999989</v>
      </c>
      <c r="N475">
        <v>52748275.910000004</v>
      </c>
      <c r="O475">
        <f>VLOOKUP(A475,[1]Hoja1!$A:$E,2,FALSE)</f>
        <v>103017306.82000002</v>
      </c>
      <c r="P475">
        <f>VLOOKUP(A475,[1]Hoja1!$A:$E,3,FALSE)</f>
        <v>103017306.82000002</v>
      </c>
      <c r="Q475">
        <f>VLOOKUP(A475,[1]Hoja1!$A:$E,4,FALSE)</f>
        <v>78948365.680000007</v>
      </c>
    </row>
    <row r="476" spans="1:17" x14ac:dyDescent="0.25">
      <c r="A476" t="s">
        <v>1551</v>
      </c>
      <c r="B476" t="s">
        <v>1544</v>
      </c>
      <c r="C476" t="s">
        <v>2092</v>
      </c>
      <c r="D476" t="s">
        <v>114</v>
      </c>
      <c r="E476" t="s">
        <v>115</v>
      </c>
      <c r="F476">
        <v>860000</v>
      </c>
      <c r="G476">
        <v>0</v>
      </c>
      <c r="H476">
        <v>0</v>
      </c>
      <c r="I476">
        <v>813214.49</v>
      </c>
      <c r="J476">
        <v>0</v>
      </c>
      <c r="K476">
        <v>0</v>
      </c>
      <c r="L476">
        <v>812698.42999999993</v>
      </c>
      <c r="M476">
        <v>0</v>
      </c>
      <c r="N476">
        <v>0</v>
      </c>
      <c r="O476">
        <f>VLOOKUP(A476,[1]Hoja1!$A:$E,2,FALSE)</f>
        <v>565443.51</v>
      </c>
      <c r="P476">
        <f>VLOOKUP(A476,[1]Hoja1!$A:$E,3,FALSE)</f>
        <v>565443.51</v>
      </c>
      <c r="Q476">
        <f>VLOOKUP(A476,[1]Hoja1!$A:$E,4,FALSE)</f>
        <v>0</v>
      </c>
    </row>
    <row r="477" spans="1:17" x14ac:dyDescent="0.25">
      <c r="A477" t="s">
        <v>1552</v>
      </c>
      <c r="B477" t="s">
        <v>1544</v>
      </c>
      <c r="C477" t="s">
        <v>2092</v>
      </c>
      <c r="D477" t="s">
        <v>119</v>
      </c>
      <c r="E477" t="s">
        <v>120</v>
      </c>
      <c r="F477">
        <v>30000</v>
      </c>
      <c r="G477">
        <v>30000</v>
      </c>
      <c r="H477">
        <v>0</v>
      </c>
      <c r="I477">
        <v>30000</v>
      </c>
      <c r="J477">
        <v>30000</v>
      </c>
      <c r="K477">
        <v>0</v>
      </c>
      <c r="L477">
        <v>90000</v>
      </c>
      <c r="M477">
        <v>90000</v>
      </c>
      <c r="N477">
        <v>0</v>
      </c>
      <c r="O477">
        <f>VLOOKUP(A477,[1]Hoja1!$A:$E,2,FALSE)</f>
        <v>90000</v>
      </c>
      <c r="P477">
        <f>VLOOKUP(A477,[1]Hoja1!$A:$E,3,FALSE)</f>
        <v>90000</v>
      </c>
      <c r="Q477">
        <f>VLOOKUP(A477,[1]Hoja1!$A:$E,4,FALSE)</f>
        <v>21697.8</v>
      </c>
    </row>
    <row r="478" spans="1:17" x14ac:dyDescent="0.25">
      <c r="A478" t="s">
        <v>1553</v>
      </c>
      <c r="B478" t="s">
        <v>1544</v>
      </c>
      <c r="C478" t="s">
        <v>2092</v>
      </c>
      <c r="D478" t="s">
        <v>1554</v>
      </c>
      <c r="E478" t="s">
        <v>1555</v>
      </c>
      <c r="F478">
        <v>184930222</v>
      </c>
      <c r="G478">
        <v>47496031</v>
      </c>
      <c r="H478">
        <v>36279135.369999997</v>
      </c>
      <c r="I478">
        <v>191379687.24000001</v>
      </c>
      <c r="J478">
        <v>96079296</v>
      </c>
      <c r="K478">
        <v>77927371.539999992</v>
      </c>
      <c r="L478">
        <v>189319687.24000001</v>
      </c>
      <c r="M478">
        <v>142527729.49000001</v>
      </c>
      <c r="N478">
        <v>119139986.14999999</v>
      </c>
      <c r="O478">
        <f>VLOOKUP(A478,[1]Hoja1!$A:$E,2,FALSE)</f>
        <v>187511266.25000003</v>
      </c>
      <c r="P478">
        <f>VLOOKUP(A478,[1]Hoja1!$A:$E,3,FALSE)</f>
        <v>187511266.25000003</v>
      </c>
      <c r="Q478">
        <f>VLOOKUP(A478,[1]Hoja1!$A:$E,4,FALSE)</f>
        <v>173466812.43999994</v>
      </c>
    </row>
    <row r="479" spans="1:17" x14ac:dyDescent="0.25">
      <c r="A479" t="s">
        <v>1558</v>
      </c>
      <c r="B479" t="s">
        <v>1544</v>
      </c>
      <c r="C479" t="s">
        <v>2092</v>
      </c>
      <c r="D479" t="s">
        <v>1559</v>
      </c>
      <c r="E479" t="s">
        <v>1560</v>
      </c>
      <c r="F479">
        <v>62506302</v>
      </c>
      <c r="G479">
        <v>17435421</v>
      </c>
      <c r="H479">
        <v>13151092.58</v>
      </c>
      <c r="I479">
        <v>62506302</v>
      </c>
      <c r="J479">
        <v>32825184.490000002</v>
      </c>
      <c r="K479">
        <v>26488664.68</v>
      </c>
      <c r="L479">
        <v>62506302</v>
      </c>
      <c r="M479">
        <v>48250232.859999999</v>
      </c>
      <c r="N479">
        <v>39787447.909999996</v>
      </c>
      <c r="O479">
        <f>VLOOKUP(A479,[1]Hoja1!$A:$E,2,FALSE)</f>
        <v>62492615.979999989</v>
      </c>
      <c r="P479">
        <f>VLOOKUP(A479,[1]Hoja1!$A:$E,3,FALSE)</f>
        <v>62492615.979999989</v>
      </c>
      <c r="Q479">
        <f>VLOOKUP(A479,[1]Hoja1!$A:$E,4,FALSE)</f>
        <v>60874521.519999996</v>
      </c>
    </row>
    <row r="480" spans="1:17" x14ac:dyDescent="0.25">
      <c r="A480" t="s">
        <v>1563</v>
      </c>
      <c r="B480" t="s">
        <v>1564</v>
      </c>
      <c r="C480" t="s">
        <v>2093</v>
      </c>
      <c r="D480" t="s">
        <v>98</v>
      </c>
      <c r="E480" t="s">
        <v>99</v>
      </c>
      <c r="F480">
        <v>17474410</v>
      </c>
      <c r="G480">
        <v>4952164</v>
      </c>
      <c r="H480">
        <v>2864095.2299999995</v>
      </c>
      <c r="I480">
        <v>17474410</v>
      </c>
      <c r="J480">
        <v>8911829</v>
      </c>
      <c r="K480">
        <v>5927729.1899999995</v>
      </c>
      <c r="L480">
        <v>17474410</v>
      </c>
      <c r="M480">
        <v>13009649</v>
      </c>
      <c r="N480">
        <v>9238703.879999999</v>
      </c>
      <c r="O480">
        <f>VLOOKUP(A480,[1]Hoja1!$A:$E,2,FALSE)</f>
        <v>16323136</v>
      </c>
      <c r="P480">
        <f>VLOOKUP(A480,[1]Hoja1!$A:$E,3,FALSE)</f>
        <v>16323136</v>
      </c>
      <c r="Q480">
        <f>VLOOKUP(A480,[1]Hoja1!$A:$E,4,FALSE)</f>
        <v>15118717.09</v>
      </c>
    </row>
    <row r="481" spans="1:17" x14ac:dyDescent="0.25">
      <c r="A481" t="s">
        <v>1571</v>
      </c>
      <c r="B481" t="s">
        <v>1564</v>
      </c>
      <c r="C481" t="s">
        <v>2093</v>
      </c>
      <c r="D481" t="s">
        <v>114</v>
      </c>
      <c r="E481" t="s">
        <v>115</v>
      </c>
      <c r="F481">
        <v>10002</v>
      </c>
      <c r="G481">
        <v>10002</v>
      </c>
      <c r="H481">
        <v>0</v>
      </c>
      <c r="I481">
        <v>10002</v>
      </c>
      <c r="J481">
        <v>10002</v>
      </c>
      <c r="K481">
        <v>0</v>
      </c>
      <c r="L481">
        <v>10002</v>
      </c>
      <c r="M481">
        <v>10002</v>
      </c>
      <c r="N481">
        <v>0</v>
      </c>
      <c r="O481">
        <f>VLOOKUP(A481,[1]Hoja1!$A:$E,2,FALSE)</f>
        <v>10002</v>
      </c>
      <c r="P481">
        <f>VLOOKUP(A481,[1]Hoja1!$A:$E,3,FALSE)</f>
        <v>10002</v>
      </c>
      <c r="Q481">
        <f>VLOOKUP(A481,[1]Hoja1!$A:$E,4,FALSE)</f>
        <v>0</v>
      </c>
    </row>
    <row r="482" spans="1:17" x14ac:dyDescent="0.25">
      <c r="A482" t="s">
        <v>1572</v>
      </c>
      <c r="B482" t="s">
        <v>1564</v>
      </c>
      <c r="C482" t="s">
        <v>2093</v>
      </c>
      <c r="D482" t="s">
        <v>119</v>
      </c>
      <c r="E482" t="s">
        <v>120</v>
      </c>
      <c r="F482">
        <v>20000</v>
      </c>
      <c r="G482">
        <v>20000</v>
      </c>
      <c r="H482">
        <v>0</v>
      </c>
      <c r="I482">
        <v>20000</v>
      </c>
      <c r="J482">
        <v>20000</v>
      </c>
      <c r="K482">
        <v>0</v>
      </c>
      <c r="L482">
        <v>20000</v>
      </c>
      <c r="M482">
        <v>20000</v>
      </c>
      <c r="N482">
        <v>0</v>
      </c>
      <c r="O482">
        <f>VLOOKUP(A482,[1]Hoja1!$A:$E,2,FALSE)</f>
        <v>20000</v>
      </c>
      <c r="P482">
        <f>VLOOKUP(A482,[1]Hoja1!$A:$E,3,FALSE)</f>
        <v>20000</v>
      </c>
      <c r="Q482">
        <f>VLOOKUP(A482,[1]Hoja1!$A:$E,4,FALSE)</f>
        <v>20000</v>
      </c>
    </row>
    <row r="483" spans="1:17" x14ac:dyDescent="0.25">
      <c r="A483" t="s">
        <v>1573</v>
      </c>
      <c r="B483" t="s">
        <v>1564</v>
      </c>
      <c r="C483" t="s">
        <v>2093</v>
      </c>
      <c r="D483" t="s">
        <v>1574</v>
      </c>
      <c r="E483" t="s">
        <v>1575</v>
      </c>
      <c r="F483">
        <v>20910579</v>
      </c>
      <c r="G483">
        <v>7059592</v>
      </c>
      <c r="H483">
        <v>4564842.3899999997</v>
      </c>
      <c r="I483">
        <v>20910579</v>
      </c>
      <c r="J483">
        <v>12719692</v>
      </c>
      <c r="K483">
        <v>9130338.3899999987</v>
      </c>
      <c r="L483">
        <v>20910579</v>
      </c>
      <c r="M483">
        <v>18237949</v>
      </c>
      <c r="N483">
        <v>14051152.100000001</v>
      </c>
      <c r="O483">
        <f>VLOOKUP(A483,[1]Hoja1!$A:$E,2,FALSE)</f>
        <v>22061853</v>
      </c>
      <c r="P483">
        <f>VLOOKUP(A483,[1]Hoja1!$A:$E,3,FALSE)</f>
        <v>22061853</v>
      </c>
      <c r="Q483">
        <f>VLOOKUP(A483,[1]Hoja1!$A:$E,4,FALSE)</f>
        <v>21105637.559999995</v>
      </c>
    </row>
    <row r="484" spans="1:17" x14ac:dyDescent="0.25">
      <c r="A484" t="s">
        <v>1576</v>
      </c>
      <c r="B484" t="s">
        <v>1577</v>
      </c>
      <c r="C484" t="s">
        <v>2094</v>
      </c>
      <c r="D484" t="s">
        <v>1582</v>
      </c>
      <c r="E484" t="s">
        <v>1583</v>
      </c>
      <c r="F484">
        <v>267475654</v>
      </c>
      <c r="G484">
        <v>63821580</v>
      </c>
      <c r="H484">
        <v>47110887.920000002</v>
      </c>
      <c r="I484">
        <v>267475654</v>
      </c>
      <c r="J484">
        <v>126810957</v>
      </c>
      <c r="K484">
        <v>101881615.60000001</v>
      </c>
      <c r="L484">
        <v>257475654</v>
      </c>
      <c r="M484">
        <v>195244804</v>
      </c>
      <c r="N484">
        <v>155110787.06</v>
      </c>
      <c r="O484">
        <f>VLOOKUP(A484,[1]Hoja1!$A:$E,2,FALSE)</f>
        <v>254275654</v>
      </c>
      <c r="P484">
        <f>VLOOKUP(A484,[1]Hoja1!$A:$E,3,FALSE)</f>
        <v>254275654</v>
      </c>
      <c r="Q484">
        <f>VLOOKUP(A484,[1]Hoja1!$A:$E,4,FALSE)</f>
        <v>231575237.67999998</v>
      </c>
    </row>
    <row r="485" spans="1:17" x14ac:dyDescent="0.25">
      <c r="A485" t="s">
        <v>1585</v>
      </c>
      <c r="B485" t="s">
        <v>1577</v>
      </c>
      <c r="C485" t="s">
        <v>2094</v>
      </c>
      <c r="D485" t="s">
        <v>98</v>
      </c>
      <c r="E485" t="s">
        <v>99</v>
      </c>
      <c r="F485">
        <v>29799153.999999996</v>
      </c>
      <c r="G485">
        <v>5205820</v>
      </c>
      <c r="H485">
        <v>3849946.46</v>
      </c>
      <c r="I485">
        <v>29799153.999999996</v>
      </c>
      <c r="J485">
        <v>13942276.84</v>
      </c>
      <c r="K485">
        <v>11901191.290000001</v>
      </c>
      <c r="L485">
        <v>29799153.999999996</v>
      </c>
      <c r="M485">
        <v>21604634.850000001</v>
      </c>
      <c r="N485">
        <v>18773350.210000005</v>
      </c>
      <c r="O485">
        <f>VLOOKUP(A485,[1]Hoja1!$A:$E,2,FALSE)</f>
        <v>29799153.999999996</v>
      </c>
      <c r="P485">
        <f>VLOOKUP(A485,[1]Hoja1!$A:$E,3,FALSE)</f>
        <v>29799153.999999996</v>
      </c>
      <c r="Q485">
        <f>VLOOKUP(A485,[1]Hoja1!$A:$E,4,FALSE)</f>
        <v>25535473.530000001</v>
      </c>
    </row>
    <row r="486" spans="1:17" x14ac:dyDescent="0.25">
      <c r="A486" t="s">
        <v>1586</v>
      </c>
      <c r="B486" t="s">
        <v>1577</v>
      </c>
      <c r="C486" t="s">
        <v>2094</v>
      </c>
      <c r="D486" t="s">
        <v>114</v>
      </c>
      <c r="E486" t="s">
        <v>115</v>
      </c>
      <c r="F486">
        <v>200000</v>
      </c>
      <c r="G486">
        <v>0</v>
      </c>
      <c r="H486">
        <v>0</v>
      </c>
      <c r="I486">
        <v>200000</v>
      </c>
      <c r="J486">
        <v>0</v>
      </c>
      <c r="K486">
        <v>0</v>
      </c>
      <c r="L486">
        <v>200000</v>
      </c>
      <c r="M486">
        <v>200000</v>
      </c>
      <c r="N486">
        <v>200000</v>
      </c>
      <c r="O486">
        <f>VLOOKUP(A486,[1]Hoja1!$A:$E,2,FALSE)</f>
        <v>200000</v>
      </c>
      <c r="P486">
        <f>VLOOKUP(A486,[1]Hoja1!$A:$E,3,FALSE)</f>
        <v>200000</v>
      </c>
      <c r="Q486">
        <f>VLOOKUP(A486,[1]Hoja1!$A:$E,4,FALSE)</f>
        <v>200000</v>
      </c>
    </row>
    <row r="487" spans="1:17" x14ac:dyDescent="0.25">
      <c r="A487" t="s">
        <v>1587</v>
      </c>
      <c r="B487" t="s">
        <v>1577</v>
      </c>
      <c r="C487" t="s">
        <v>2094</v>
      </c>
      <c r="D487" t="s">
        <v>119</v>
      </c>
      <c r="E487" t="s">
        <v>120</v>
      </c>
      <c r="F487">
        <v>25000</v>
      </c>
      <c r="G487">
        <v>25000</v>
      </c>
      <c r="H487">
        <v>0</v>
      </c>
      <c r="I487">
        <v>25000</v>
      </c>
      <c r="J487">
        <v>25000</v>
      </c>
      <c r="K487">
        <v>0</v>
      </c>
      <c r="L487">
        <v>25000</v>
      </c>
      <c r="M487">
        <v>25000</v>
      </c>
      <c r="N487">
        <v>0</v>
      </c>
      <c r="O487">
        <f>VLOOKUP(A487,[1]Hoja1!$A:$E,2,FALSE)</f>
        <v>25000</v>
      </c>
      <c r="P487">
        <f>VLOOKUP(A487,[1]Hoja1!$A:$E,3,FALSE)</f>
        <v>25000</v>
      </c>
      <c r="Q487">
        <f>VLOOKUP(A487,[1]Hoja1!$A:$E,4,FALSE)</f>
        <v>24919.119999999999</v>
      </c>
    </row>
    <row r="488" spans="1:17" x14ac:dyDescent="0.25">
      <c r="A488" t="s">
        <v>1588</v>
      </c>
      <c r="B488" t="s">
        <v>1589</v>
      </c>
      <c r="C488" t="s">
        <v>2095</v>
      </c>
      <c r="D488" t="s">
        <v>114</v>
      </c>
      <c r="E488" t="s">
        <v>115</v>
      </c>
      <c r="F488" t="e">
        <v>#N/A</v>
      </c>
      <c r="G488" t="e">
        <v>#N/A</v>
      </c>
      <c r="H488" t="e">
        <v>#N/A</v>
      </c>
      <c r="I488" t="e">
        <v>#N/A</v>
      </c>
      <c r="J488" t="e">
        <v>#N/A</v>
      </c>
      <c r="K488" t="e">
        <v>#N/A</v>
      </c>
      <c r="L488" t="e">
        <v>#N/A</v>
      </c>
      <c r="M488" t="e">
        <v>#N/A</v>
      </c>
      <c r="N488" t="e">
        <v>#N/A</v>
      </c>
      <c r="O488" t="e">
        <f>VLOOKUP(A488,[1]Hoja1!$A:$E,2,FALSE)</f>
        <v>#N/A</v>
      </c>
      <c r="P488" t="e">
        <f>VLOOKUP(A488,[1]Hoja1!$A:$E,3,FALSE)</f>
        <v>#N/A</v>
      </c>
      <c r="Q488" t="e">
        <f>VLOOKUP(A488,[1]Hoja1!$A:$E,4,FALSE)</f>
        <v>#N/A</v>
      </c>
    </row>
    <row r="489" spans="1:17" x14ac:dyDescent="0.25">
      <c r="A489" t="s">
        <v>1593</v>
      </c>
      <c r="B489" t="s">
        <v>1589</v>
      </c>
      <c r="C489" t="s">
        <v>2095</v>
      </c>
      <c r="D489" t="s">
        <v>1100</v>
      </c>
      <c r="E489" t="s">
        <v>1101</v>
      </c>
      <c r="F489">
        <v>4192000000</v>
      </c>
      <c r="G489">
        <v>2392000000</v>
      </c>
      <c r="H489">
        <v>1681798569.74</v>
      </c>
      <c r="I489">
        <v>3992000000</v>
      </c>
      <c r="J489">
        <v>3528155600</v>
      </c>
      <c r="K489">
        <v>2897248287.2200003</v>
      </c>
      <c r="L489">
        <v>3992000000</v>
      </c>
      <c r="M489">
        <v>3800789000</v>
      </c>
      <c r="N489">
        <v>3030303494.4899998</v>
      </c>
      <c r="O489">
        <f>VLOOKUP(A489,[1]Hoja1!$A:$E,2,FALSE)</f>
        <v>3241298004.0900002</v>
      </c>
      <c r="P489">
        <f>VLOOKUP(A489,[1]Hoja1!$A:$E,3,FALSE)</f>
        <v>3241298004.0900002</v>
      </c>
      <c r="Q489">
        <f>VLOOKUP(A489,[1]Hoja1!$A:$E,4,FALSE)</f>
        <v>3171298004.0900002</v>
      </c>
    </row>
    <row r="490" spans="1:17" x14ac:dyDescent="0.25">
      <c r="A490" t="s">
        <v>1594</v>
      </c>
      <c r="B490" t="s">
        <v>1595</v>
      </c>
      <c r="C490" t="s">
        <v>1596</v>
      </c>
      <c r="D490" t="s">
        <v>1598</v>
      </c>
      <c r="E490" t="s">
        <v>1599</v>
      </c>
      <c r="F490">
        <v>18593369008</v>
      </c>
      <c r="G490">
        <v>4223832809.2199998</v>
      </c>
      <c r="H490">
        <v>4137591438.8199997</v>
      </c>
      <c r="I490">
        <v>19825282090.059998</v>
      </c>
      <c r="J490">
        <v>8828504280.0300007</v>
      </c>
      <c r="K490">
        <v>8415832664.8299999</v>
      </c>
      <c r="L490">
        <v>19825282090.059998</v>
      </c>
      <c r="M490">
        <v>13062631458.030001</v>
      </c>
      <c r="N490">
        <v>12464156966.060001</v>
      </c>
      <c r="O490">
        <f>VLOOKUP(A490,[1]Hoja1!$A:$E,2,FALSE)</f>
        <v>19825282090.059998</v>
      </c>
      <c r="P490">
        <f>VLOOKUP(A490,[1]Hoja1!$A:$E,3,FALSE)</f>
        <v>19825282090.059998</v>
      </c>
      <c r="Q490">
        <f>VLOOKUP(A490,[1]Hoja1!$A:$E,4,FALSE)</f>
        <v>19074722844.73</v>
      </c>
    </row>
    <row r="491" spans="1:17" x14ac:dyDescent="0.25">
      <c r="A491" t="s">
        <v>1604</v>
      </c>
      <c r="B491" t="s">
        <v>1595</v>
      </c>
      <c r="C491" t="s">
        <v>1596</v>
      </c>
      <c r="D491" t="s">
        <v>1605</v>
      </c>
      <c r="E491" t="s">
        <v>1606</v>
      </c>
      <c r="F491">
        <v>200000000</v>
      </c>
      <c r="G491">
        <v>69090912</v>
      </c>
      <c r="H491">
        <v>69047961.469999999</v>
      </c>
      <c r="I491">
        <v>200000000</v>
      </c>
      <c r="J491">
        <v>200000000</v>
      </c>
      <c r="K491">
        <v>197990611.47999999</v>
      </c>
      <c r="L491">
        <v>318000000</v>
      </c>
      <c r="M491">
        <v>318000000</v>
      </c>
      <c r="N491">
        <v>288101238.19</v>
      </c>
      <c r="O491">
        <f>VLOOKUP(A491,[1]Hoja1!$A:$E,2,FALSE)</f>
        <v>368000000</v>
      </c>
      <c r="P491">
        <f>VLOOKUP(A491,[1]Hoja1!$A:$E,3,FALSE)</f>
        <v>368000000</v>
      </c>
      <c r="Q491">
        <f>VLOOKUP(A491,[1]Hoja1!$A:$E,4,FALSE)</f>
        <v>367999946.56999999</v>
      </c>
    </row>
    <row r="492" spans="1:17" x14ac:dyDescent="0.25">
      <c r="A492" t="s">
        <v>1609</v>
      </c>
      <c r="B492" t="s">
        <v>1610</v>
      </c>
      <c r="C492" t="s">
        <v>2096</v>
      </c>
      <c r="D492" t="s">
        <v>1615</v>
      </c>
      <c r="E492" t="s">
        <v>1616</v>
      </c>
      <c r="F492">
        <v>555471266.17000008</v>
      </c>
      <c r="G492">
        <v>164776143.62</v>
      </c>
      <c r="H492">
        <v>106994854.45000003</v>
      </c>
      <c r="I492">
        <v>555471266.17000008</v>
      </c>
      <c r="J492">
        <v>296454762.0999999</v>
      </c>
      <c r="K492">
        <v>236106242.41999993</v>
      </c>
      <c r="L492">
        <v>572235432.79999995</v>
      </c>
      <c r="M492">
        <v>424400651.27000004</v>
      </c>
      <c r="N492">
        <v>363871756.29000008</v>
      </c>
      <c r="O492">
        <f>VLOOKUP(A492,[1]Hoja1!$A:$E,2,FALSE)</f>
        <v>598825840.49999988</v>
      </c>
      <c r="P492">
        <f>VLOOKUP(A492,[1]Hoja1!$A:$E,3,FALSE)</f>
        <v>598825840.49999988</v>
      </c>
      <c r="Q492">
        <f>VLOOKUP(A492,[1]Hoja1!$A:$E,4,FALSE)</f>
        <v>568428362.6400001</v>
      </c>
    </row>
    <row r="493" spans="1:17" x14ac:dyDescent="0.25">
      <c r="A493" t="s">
        <v>1622</v>
      </c>
      <c r="B493" t="s">
        <v>1610</v>
      </c>
      <c r="C493" t="s">
        <v>2096</v>
      </c>
      <c r="D493" t="s">
        <v>98</v>
      </c>
      <c r="E493" t="s">
        <v>99</v>
      </c>
      <c r="F493">
        <v>106261744</v>
      </c>
      <c r="G493">
        <v>34955786.75</v>
      </c>
      <c r="H493">
        <v>16931966.890000001</v>
      </c>
      <c r="I493">
        <v>106261743.99999999</v>
      </c>
      <c r="J493">
        <v>67718870.620000005</v>
      </c>
      <c r="K493">
        <v>44177206.789999999</v>
      </c>
      <c r="L493">
        <v>108517020.08999999</v>
      </c>
      <c r="M493">
        <v>92894412.219999999</v>
      </c>
      <c r="N493">
        <v>74307199.949999973</v>
      </c>
      <c r="O493">
        <f>VLOOKUP(A493,[1]Hoja1!$A:$E,2,FALSE)</f>
        <v>113445995.74000002</v>
      </c>
      <c r="P493">
        <f>VLOOKUP(A493,[1]Hoja1!$A:$E,3,FALSE)</f>
        <v>113445995.74000002</v>
      </c>
      <c r="Q493">
        <f>VLOOKUP(A493,[1]Hoja1!$A:$E,4,FALSE)</f>
        <v>95707730.750000015</v>
      </c>
    </row>
    <row r="494" spans="1:17" x14ac:dyDescent="0.25">
      <c r="A494" t="s">
        <v>1623</v>
      </c>
      <c r="B494" t="s">
        <v>1610</v>
      </c>
      <c r="C494" t="s">
        <v>2096</v>
      </c>
      <c r="D494" t="s">
        <v>114</v>
      </c>
      <c r="E494" t="s">
        <v>115</v>
      </c>
      <c r="F494">
        <v>181000</v>
      </c>
      <c r="G494">
        <v>0</v>
      </c>
      <c r="H494">
        <v>0</v>
      </c>
      <c r="I494">
        <v>181000</v>
      </c>
      <c r="J494">
        <v>90000</v>
      </c>
      <c r="K494">
        <v>0</v>
      </c>
      <c r="L494">
        <v>181000</v>
      </c>
      <c r="M494">
        <v>181000</v>
      </c>
      <c r="N494">
        <v>0</v>
      </c>
      <c r="O494">
        <f>VLOOKUP(A494,[1]Hoja1!$A:$E,2,FALSE)</f>
        <v>181000</v>
      </c>
      <c r="P494">
        <f>VLOOKUP(A494,[1]Hoja1!$A:$E,3,FALSE)</f>
        <v>181000</v>
      </c>
      <c r="Q494">
        <f>VLOOKUP(A494,[1]Hoja1!$A:$E,4,FALSE)</f>
        <v>0</v>
      </c>
    </row>
    <row r="495" spans="1:17" x14ac:dyDescent="0.25">
      <c r="A495" t="s">
        <v>1624</v>
      </c>
      <c r="B495" t="s">
        <v>1610</v>
      </c>
      <c r="C495" t="s">
        <v>2096</v>
      </c>
      <c r="D495" t="s">
        <v>119</v>
      </c>
      <c r="E495" t="s">
        <v>120</v>
      </c>
      <c r="F495">
        <v>700000</v>
      </c>
      <c r="G495">
        <v>154538</v>
      </c>
      <c r="H495">
        <v>0</v>
      </c>
      <c r="I495">
        <v>700000</v>
      </c>
      <c r="J495">
        <v>336356</v>
      </c>
      <c r="K495">
        <v>0</v>
      </c>
      <c r="L495">
        <v>700000</v>
      </c>
      <c r="M495">
        <v>518174</v>
      </c>
      <c r="N495">
        <v>0</v>
      </c>
      <c r="O495">
        <f>VLOOKUP(A495,[1]Hoja1!$A:$E,2,FALSE)</f>
        <v>700000</v>
      </c>
      <c r="P495">
        <f>VLOOKUP(A495,[1]Hoja1!$A:$E,3,FALSE)</f>
        <v>700000</v>
      </c>
      <c r="Q495">
        <f>VLOOKUP(A495,[1]Hoja1!$A:$E,4,FALSE)</f>
        <v>289097.52</v>
      </c>
    </row>
    <row r="496" spans="1:17" x14ac:dyDescent="0.25">
      <c r="A496" t="s">
        <v>1625</v>
      </c>
      <c r="B496" t="s">
        <v>1610</v>
      </c>
      <c r="C496" t="s">
        <v>2096</v>
      </c>
      <c r="D496" t="s">
        <v>1626</v>
      </c>
      <c r="E496" t="s">
        <v>1627</v>
      </c>
      <c r="F496">
        <v>903656175</v>
      </c>
      <c r="G496">
        <v>265832187.79999998</v>
      </c>
      <c r="H496">
        <v>195438717.25000006</v>
      </c>
      <c r="I496">
        <v>903656175</v>
      </c>
      <c r="J496">
        <v>466953759.26999992</v>
      </c>
      <c r="K496">
        <v>397537887.00999999</v>
      </c>
      <c r="L496">
        <v>903656175</v>
      </c>
      <c r="M496">
        <v>645314147.22000003</v>
      </c>
      <c r="N496">
        <v>600715457.95000005</v>
      </c>
      <c r="O496">
        <f>VLOOKUP(A496,[1]Hoja1!$A:$E,2,FALSE)</f>
        <v>903668876.99999988</v>
      </c>
      <c r="P496">
        <f>VLOOKUP(A496,[1]Hoja1!$A:$E,3,FALSE)</f>
        <v>903668876.99999988</v>
      </c>
      <c r="Q496">
        <f>VLOOKUP(A496,[1]Hoja1!$A:$E,4,FALSE)</f>
        <v>899583378.46999967</v>
      </c>
    </row>
    <row r="497" spans="1:17" x14ac:dyDescent="0.25">
      <c r="A497" t="s">
        <v>1628</v>
      </c>
      <c r="B497" t="s">
        <v>1629</v>
      </c>
      <c r="C497" t="s">
        <v>1630</v>
      </c>
      <c r="D497" t="s">
        <v>1635</v>
      </c>
      <c r="E497" t="s">
        <v>1636</v>
      </c>
      <c r="F497">
        <v>15006799.449999999</v>
      </c>
      <c r="G497">
        <v>15006799.449999999</v>
      </c>
      <c r="H497">
        <v>15006799.449999999</v>
      </c>
      <c r="I497">
        <v>15006799.449999999</v>
      </c>
      <c r="J497">
        <v>15006799.449999999</v>
      </c>
      <c r="K497">
        <v>15006799.449999999</v>
      </c>
      <c r="L497">
        <v>16438722.379999999</v>
      </c>
      <c r="M497">
        <v>16438722.379999999</v>
      </c>
      <c r="N497">
        <v>15090136.01</v>
      </c>
      <c r="O497">
        <f>VLOOKUP(A497,[1]Hoja1!$A:$E,2,FALSE)</f>
        <v>16438722.379999999</v>
      </c>
      <c r="P497">
        <f>VLOOKUP(A497,[1]Hoja1!$A:$E,3,FALSE)</f>
        <v>16438722.379999999</v>
      </c>
      <c r="Q497">
        <f>VLOOKUP(A497,[1]Hoja1!$A:$E,4,FALSE)</f>
        <v>15201292.93</v>
      </c>
    </row>
    <row r="498" spans="1:17" x14ac:dyDescent="0.25">
      <c r="A498" t="s">
        <v>1640</v>
      </c>
      <c r="B498" t="s">
        <v>1629</v>
      </c>
      <c r="C498" t="s">
        <v>1630</v>
      </c>
      <c r="D498" t="s">
        <v>1641</v>
      </c>
      <c r="E498" t="s">
        <v>1642</v>
      </c>
      <c r="F498">
        <v>12874901514.759998</v>
      </c>
      <c r="G498">
        <v>2869266666.7599998</v>
      </c>
      <c r="H498">
        <v>1680763569.3200002</v>
      </c>
      <c r="I498">
        <v>13153897868.93</v>
      </c>
      <c r="J498">
        <v>6328846849.5899982</v>
      </c>
      <c r="K498">
        <v>3932305284.2999992</v>
      </c>
      <c r="L498">
        <v>13892301276.910004</v>
      </c>
      <c r="M498">
        <v>10377624147.68</v>
      </c>
      <c r="N498">
        <v>6459732945.3299999</v>
      </c>
      <c r="O498">
        <f>VLOOKUP(A498,[1]Hoja1!$A:$E,2,FALSE)</f>
        <v>13872702671.490005</v>
      </c>
      <c r="P498">
        <f>VLOOKUP(A498,[1]Hoja1!$A:$E,3,FALSE)</f>
        <v>13872702671.490005</v>
      </c>
      <c r="Q498">
        <f>VLOOKUP(A498,[1]Hoja1!$A:$E,4,FALSE)</f>
        <v>10270261522.980005</v>
      </c>
    </row>
    <row r="499" spans="1:17" x14ac:dyDescent="0.25">
      <c r="A499" t="s">
        <v>1646</v>
      </c>
      <c r="B499" t="s">
        <v>1629</v>
      </c>
      <c r="C499" t="s">
        <v>1630</v>
      </c>
      <c r="D499" t="s">
        <v>1647</v>
      </c>
      <c r="E499" t="s">
        <v>1648</v>
      </c>
      <c r="F499">
        <v>17857121.030000001</v>
      </c>
      <c r="G499">
        <v>17857121.030000001</v>
      </c>
      <c r="H499">
        <v>15107121.029999999</v>
      </c>
      <c r="I499">
        <v>17857121.030000001</v>
      </c>
      <c r="J499">
        <v>17857121.030000001</v>
      </c>
      <c r="K499">
        <v>17857121.030000001</v>
      </c>
      <c r="L499">
        <v>25107121.030000001</v>
      </c>
      <c r="M499">
        <v>25107121.030000001</v>
      </c>
      <c r="N499">
        <v>17857121.030000001</v>
      </c>
      <c r="O499">
        <f>VLOOKUP(A499,[1]Hoja1!$A:$E,2,FALSE)</f>
        <v>25107121.030000001</v>
      </c>
      <c r="P499">
        <f>VLOOKUP(A499,[1]Hoja1!$A:$E,3,FALSE)</f>
        <v>25107121.030000001</v>
      </c>
      <c r="Q499">
        <f>VLOOKUP(A499,[1]Hoja1!$A:$E,4,FALSE)</f>
        <v>25106947.400000002</v>
      </c>
    </row>
    <row r="500" spans="1:17" x14ac:dyDescent="0.25">
      <c r="A500" t="s">
        <v>1649</v>
      </c>
      <c r="B500" t="s">
        <v>1629</v>
      </c>
      <c r="C500" t="s">
        <v>1630</v>
      </c>
      <c r="D500" t="s">
        <v>1650</v>
      </c>
      <c r="E500" t="s">
        <v>1651</v>
      </c>
      <c r="F500">
        <v>161829744.31</v>
      </c>
      <c r="G500">
        <v>68166744.310000002</v>
      </c>
      <c r="H500">
        <v>68166744.310000002</v>
      </c>
      <c r="I500">
        <v>161829744.31</v>
      </c>
      <c r="J500">
        <v>105805209.65000001</v>
      </c>
      <c r="K500">
        <v>99387744.310000002</v>
      </c>
      <c r="L500">
        <v>161829744.31</v>
      </c>
      <c r="M500">
        <v>137026209.65000001</v>
      </c>
      <c r="N500">
        <v>130608744.31</v>
      </c>
      <c r="O500">
        <f>VLOOKUP(A500,[1]Hoja1!$A:$E,2,FALSE)</f>
        <v>161829744.31</v>
      </c>
      <c r="P500">
        <f>VLOOKUP(A500,[1]Hoja1!$A:$E,3,FALSE)</f>
        <v>161829744.31</v>
      </c>
      <c r="Q500">
        <f>VLOOKUP(A500,[1]Hoja1!$A:$E,4,FALSE)</f>
        <v>161829744.31</v>
      </c>
    </row>
    <row r="501" spans="1:17" x14ac:dyDescent="0.25">
      <c r="A501" t="s">
        <v>1652</v>
      </c>
      <c r="B501" t="s">
        <v>1629</v>
      </c>
      <c r="C501" t="s">
        <v>1630</v>
      </c>
      <c r="D501" t="s">
        <v>98</v>
      </c>
      <c r="E501" t="s">
        <v>99</v>
      </c>
      <c r="F501">
        <v>56962549.450000003</v>
      </c>
      <c r="G501">
        <v>56232810.450000003</v>
      </c>
      <c r="H501">
        <v>56232810.450000003</v>
      </c>
      <c r="I501">
        <v>158173725.44999999</v>
      </c>
      <c r="J501">
        <v>134827636.44999999</v>
      </c>
      <c r="K501">
        <v>98407289.700000003</v>
      </c>
      <c r="L501">
        <v>181087854.35000002</v>
      </c>
      <c r="M501">
        <v>176621111.87</v>
      </c>
      <c r="N501">
        <v>139169752.34999999</v>
      </c>
      <c r="O501">
        <f>VLOOKUP(A501,[1]Hoja1!$A:$E,2,FALSE)</f>
        <v>181087854.35000002</v>
      </c>
      <c r="P501">
        <f>VLOOKUP(A501,[1]Hoja1!$A:$E,3,FALSE)</f>
        <v>181087854.35000002</v>
      </c>
      <c r="Q501">
        <f>VLOOKUP(A501,[1]Hoja1!$A:$E,4,FALSE)</f>
        <v>172900685.34999999</v>
      </c>
    </row>
    <row r="502" spans="1:17" x14ac:dyDescent="0.25">
      <c r="A502" t="s">
        <v>1653</v>
      </c>
      <c r="B502" t="s">
        <v>1629</v>
      </c>
      <c r="C502" t="s">
        <v>1630</v>
      </c>
      <c r="D502" t="s">
        <v>114</v>
      </c>
      <c r="E502" t="s">
        <v>115</v>
      </c>
      <c r="F502">
        <v>0</v>
      </c>
      <c r="G502">
        <v>0</v>
      </c>
      <c r="H502">
        <v>0</v>
      </c>
      <c r="I502">
        <v>0</v>
      </c>
      <c r="J502">
        <v>0</v>
      </c>
      <c r="K502">
        <v>0</v>
      </c>
      <c r="L502">
        <v>0</v>
      </c>
      <c r="M502">
        <v>0</v>
      </c>
      <c r="N502">
        <v>0</v>
      </c>
      <c r="O502">
        <f>VLOOKUP(A502,[1]Hoja1!$A:$E,2,FALSE)</f>
        <v>0</v>
      </c>
      <c r="P502">
        <f>VLOOKUP(A502,[1]Hoja1!$A:$E,3,FALSE)</f>
        <v>0</v>
      </c>
      <c r="Q502">
        <f>VLOOKUP(A502,[1]Hoja1!$A:$E,4,FALSE)</f>
        <v>0</v>
      </c>
    </row>
    <row r="503" spans="1:17" x14ac:dyDescent="0.25">
      <c r="A503" t="s">
        <v>1654</v>
      </c>
      <c r="B503" t="s">
        <v>1629</v>
      </c>
      <c r="C503" t="s">
        <v>1630</v>
      </c>
      <c r="D503" t="s">
        <v>119</v>
      </c>
      <c r="E503" t="s">
        <v>120</v>
      </c>
      <c r="F503">
        <v>2327632</v>
      </c>
      <c r="G503">
        <v>0</v>
      </c>
      <c r="H503">
        <v>0</v>
      </c>
      <c r="I503">
        <v>2327632</v>
      </c>
      <c r="J503">
        <v>2327632</v>
      </c>
      <c r="K503">
        <v>2327467.5</v>
      </c>
      <c r="L503">
        <v>2327632</v>
      </c>
      <c r="M503">
        <v>2327632</v>
      </c>
      <c r="N503">
        <v>2327467.5</v>
      </c>
      <c r="O503">
        <f>VLOOKUP(A503,[1]Hoja1!$A:$E,2,FALSE)</f>
        <v>2327632</v>
      </c>
      <c r="P503">
        <f>VLOOKUP(A503,[1]Hoja1!$A:$E,3,FALSE)</f>
        <v>2327632</v>
      </c>
      <c r="Q503">
        <f>VLOOKUP(A503,[1]Hoja1!$A:$E,4,FALSE)</f>
        <v>2327467.5</v>
      </c>
    </row>
    <row r="504" spans="1:17" x14ac:dyDescent="0.25">
      <c r="A504" t="s">
        <v>1655</v>
      </c>
      <c r="B504" t="s">
        <v>1656</v>
      </c>
      <c r="C504" t="s">
        <v>2097</v>
      </c>
      <c r="D504" t="s">
        <v>1661</v>
      </c>
      <c r="E504" t="s">
        <v>1662</v>
      </c>
      <c r="F504">
        <v>26483993</v>
      </c>
      <c r="G504">
        <v>6300586</v>
      </c>
      <c r="H504">
        <v>4014257.9499999997</v>
      </c>
      <c r="I504">
        <v>36379156.539999999</v>
      </c>
      <c r="J504">
        <v>22949427.540000003</v>
      </c>
      <c r="K504">
        <v>8657106.709999999</v>
      </c>
      <c r="L504">
        <v>34679676.500000007</v>
      </c>
      <c r="M504">
        <v>27667651.500000004</v>
      </c>
      <c r="N504">
        <v>16869668.300000001</v>
      </c>
      <c r="O504">
        <f>VLOOKUP(A504,[1]Hoja1!$A:$E,2,FALSE)</f>
        <v>34679676.5</v>
      </c>
      <c r="P504">
        <f>VLOOKUP(A504,[1]Hoja1!$A:$E,3,FALSE)</f>
        <v>34679676.5</v>
      </c>
      <c r="Q504">
        <f>VLOOKUP(A504,[1]Hoja1!$A:$E,4,FALSE)</f>
        <v>30720853.690000001</v>
      </c>
    </row>
    <row r="505" spans="1:17" x14ac:dyDescent="0.25">
      <c r="A505" t="s">
        <v>1665</v>
      </c>
      <c r="B505" t="s">
        <v>1656</v>
      </c>
      <c r="C505" t="s">
        <v>2097</v>
      </c>
      <c r="D505" t="s">
        <v>98</v>
      </c>
      <c r="E505" t="s">
        <v>99</v>
      </c>
      <c r="F505">
        <v>6944775</v>
      </c>
      <c r="G505">
        <v>1611406</v>
      </c>
      <c r="H505">
        <v>1090116.58</v>
      </c>
      <c r="I505">
        <v>6944775</v>
      </c>
      <c r="J505">
        <v>3523545.6899999995</v>
      </c>
      <c r="K505">
        <v>2572038.2500000005</v>
      </c>
      <c r="L505">
        <v>6944774.9999999991</v>
      </c>
      <c r="M505">
        <v>5390659.9999999991</v>
      </c>
      <c r="N505">
        <v>4331352.87</v>
      </c>
      <c r="O505">
        <f>VLOOKUP(A505,[1]Hoja1!$A:$E,2,FALSE)</f>
        <v>6944774.9999999991</v>
      </c>
      <c r="P505">
        <f>VLOOKUP(A505,[1]Hoja1!$A:$E,3,FALSE)</f>
        <v>6944774.9999999991</v>
      </c>
      <c r="Q505">
        <f>VLOOKUP(A505,[1]Hoja1!$A:$E,4,FALSE)</f>
        <v>6020351.4199999999</v>
      </c>
    </row>
    <row r="506" spans="1:17" x14ac:dyDescent="0.25">
      <c r="A506" t="s">
        <v>1666</v>
      </c>
      <c r="B506" t="s">
        <v>1656</v>
      </c>
      <c r="C506" t="s">
        <v>2097</v>
      </c>
      <c r="D506" t="s">
        <v>114</v>
      </c>
      <c r="E506" t="s">
        <v>115</v>
      </c>
      <c r="F506">
        <v>900000</v>
      </c>
      <c r="G506">
        <v>250000</v>
      </c>
      <c r="H506">
        <v>0</v>
      </c>
      <c r="I506">
        <v>900000</v>
      </c>
      <c r="J506">
        <v>450000</v>
      </c>
      <c r="K506">
        <v>0</v>
      </c>
      <c r="L506">
        <v>900000</v>
      </c>
      <c r="M506">
        <v>900000</v>
      </c>
      <c r="N506">
        <v>0</v>
      </c>
      <c r="O506">
        <f>VLOOKUP(A506,[1]Hoja1!$A:$E,2,FALSE)</f>
        <v>900000</v>
      </c>
      <c r="P506">
        <f>VLOOKUP(A506,[1]Hoja1!$A:$E,3,FALSE)</f>
        <v>900000</v>
      </c>
      <c r="Q506">
        <f>VLOOKUP(A506,[1]Hoja1!$A:$E,4,FALSE)</f>
        <v>0</v>
      </c>
    </row>
    <row r="507" spans="1:17" x14ac:dyDescent="0.25">
      <c r="A507" t="s">
        <v>1667</v>
      </c>
      <c r="B507" t="s">
        <v>1656</v>
      </c>
      <c r="C507" t="s">
        <v>2097</v>
      </c>
      <c r="D507" t="s">
        <v>119</v>
      </c>
      <c r="E507" t="s">
        <v>120</v>
      </c>
      <c r="F507">
        <v>47500</v>
      </c>
      <c r="G507">
        <v>10000</v>
      </c>
      <c r="H507">
        <v>0</v>
      </c>
      <c r="I507">
        <v>47500</v>
      </c>
      <c r="J507">
        <v>42500</v>
      </c>
      <c r="K507">
        <v>0</v>
      </c>
      <c r="L507">
        <v>47500</v>
      </c>
      <c r="M507">
        <v>47500</v>
      </c>
      <c r="N507">
        <v>0</v>
      </c>
      <c r="O507">
        <f>VLOOKUP(A507,[1]Hoja1!$A:$E,2,FALSE)</f>
        <v>47500</v>
      </c>
      <c r="P507">
        <f>VLOOKUP(A507,[1]Hoja1!$A:$E,3,FALSE)</f>
        <v>47500</v>
      </c>
      <c r="Q507">
        <f>VLOOKUP(A507,[1]Hoja1!$A:$E,4,FALSE)</f>
        <v>3916.16</v>
      </c>
    </row>
    <row r="508" spans="1:17" x14ac:dyDescent="0.25">
      <c r="A508" t="s">
        <v>1668</v>
      </c>
      <c r="B508" t="s">
        <v>1669</v>
      </c>
      <c r="C508" t="s">
        <v>2098</v>
      </c>
      <c r="D508" t="s">
        <v>98</v>
      </c>
      <c r="E508" t="s">
        <v>99</v>
      </c>
      <c r="F508">
        <v>26303029</v>
      </c>
      <c r="G508">
        <v>5754491</v>
      </c>
      <c r="H508">
        <v>4351740.8600000003</v>
      </c>
      <c r="I508">
        <v>27914420.549999997</v>
      </c>
      <c r="J508">
        <v>13416459.75</v>
      </c>
      <c r="K508">
        <v>10616097.210000001</v>
      </c>
      <c r="L508">
        <v>30149329.000000004</v>
      </c>
      <c r="M508">
        <v>24319433.460000001</v>
      </c>
      <c r="N508">
        <v>17572320.870000005</v>
      </c>
      <c r="O508">
        <f>VLOOKUP(A508,[1]Hoja1!$A:$E,2,FALSE)</f>
        <v>31185068.950000003</v>
      </c>
      <c r="P508">
        <f>VLOOKUP(A508,[1]Hoja1!$A:$E,3,FALSE)</f>
        <v>31185068.950000003</v>
      </c>
      <c r="Q508">
        <f>VLOOKUP(A508,[1]Hoja1!$A:$E,4,FALSE)</f>
        <v>28082783.530000001</v>
      </c>
    </row>
    <row r="509" spans="1:17" x14ac:dyDescent="0.25">
      <c r="A509" t="s">
        <v>1674</v>
      </c>
      <c r="B509" t="s">
        <v>1669</v>
      </c>
      <c r="C509" t="s">
        <v>2098</v>
      </c>
      <c r="D509" t="s">
        <v>114</v>
      </c>
      <c r="E509" t="s">
        <v>115</v>
      </c>
      <c r="F509">
        <v>22000</v>
      </c>
      <c r="G509">
        <v>0</v>
      </c>
      <c r="H509">
        <v>0</v>
      </c>
      <c r="I509">
        <v>22000</v>
      </c>
      <c r="J509">
        <v>22000</v>
      </c>
      <c r="K509">
        <v>0</v>
      </c>
      <c r="L509">
        <v>22000</v>
      </c>
      <c r="M509">
        <v>22000</v>
      </c>
      <c r="N509">
        <v>0</v>
      </c>
      <c r="O509">
        <f>VLOOKUP(A509,[1]Hoja1!$A:$E,2,FALSE)</f>
        <v>22000</v>
      </c>
      <c r="P509">
        <f>VLOOKUP(A509,[1]Hoja1!$A:$E,3,FALSE)</f>
        <v>22000</v>
      </c>
      <c r="Q509">
        <f>VLOOKUP(A509,[1]Hoja1!$A:$E,4,FALSE)</f>
        <v>0</v>
      </c>
    </row>
    <row r="510" spans="1:17" x14ac:dyDescent="0.25">
      <c r="A510" t="s">
        <v>1675</v>
      </c>
      <c r="B510" t="s">
        <v>1669</v>
      </c>
      <c r="C510" t="s">
        <v>2098</v>
      </c>
      <c r="D510" t="s">
        <v>119</v>
      </c>
      <c r="E510" t="s">
        <v>120</v>
      </c>
      <c r="F510">
        <v>40000</v>
      </c>
      <c r="G510">
        <v>10000</v>
      </c>
      <c r="H510">
        <v>0</v>
      </c>
      <c r="I510">
        <v>40000</v>
      </c>
      <c r="J510">
        <v>35500</v>
      </c>
      <c r="K510">
        <v>0</v>
      </c>
      <c r="L510">
        <v>40000</v>
      </c>
      <c r="M510">
        <v>40000</v>
      </c>
      <c r="N510">
        <v>18930.489999999998</v>
      </c>
      <c r="O510">
        <f>VLOOKUP(A510,[1]Hoja1!$A:$E,2,FALSE)</f>
        <v>40000</v>
      </c>
      <c r="P510">
        <f>VLOOKUP(A510,[1]Hoja1!$A:$E,3,FALSE)</f>
        <v>40000</v>
      </c>
      <c r="Q510">
        <f>VLOOKUP(A510,[1]Hoja1!$A:$E,4,FALSE)</f>
        <v>39930.47</v>
      </c>
    </row>
    <row r="511" spans="1:17" x14ac:dyDescent="0.25">
      <c r="A511" t="s">
        <v>1676</v>
      </c>
      <c r="B511" t="s">
        <v>1669</v>
      </c>
      <c r="C511" t="s">
        <v>2098</v>
      </c>
      <c r="D511" t="s">
        <v>1677</v>
      </c>
      <c r="E511" t="s">
        <v>1678</v>
      </c>
      <c r="F511">
        <v>26246494</v>
      </c>
      <c r="G511">
        <v>6103673</v>
      </c>
      <c r="H511">
        <v>5064666.82</v>
      </c>
      <c r="I511">
        <v>34057394</v>
      </c>
      <c r="J511">
        <v>15505742.68</v>
      </c>
      <c r="K511">
        <v>12527964.089999998</v>
      </c>
      <c r="L511">
        <v>31961576.420000002</v>
      </c>
      <c r="M511">
        <v>26388098.479999997</v>
      </c>
      <c r="N511">
        <v>21884692.68</v>
      </c>
      <c r="O511">
        <f>VLOOKUP(A511,[1]Hoja1!$A:$E,2,FALSE)</f>
        <v>33008262.520000003</v>
      </c>
      <c r="P511">
        <f>VLOOKUP(A511,[1]Hoja1!$A:$E,3,FALSE)</f>
        <v>33008262.520000003</v>
      </c>
      <c r="Q511">
        <f>VLOOKUP(A511,[1]Hoja1!$A:$E,4,FALSE)</f>
        <v>31412853.959999997</v>
      </c>
    </row>
    <row r="512" spans="1:17" x14ac:dyDescent="0.25">
      <c r="A512" t="s">
        <v>1681</v>
      </c>
      <c r="B512" t="s">
        <v>1682</v>
      </c>
      <c r="C512" t="s">
        <v>1683</v>
      </c>
      <c r="D512" t="s">
        <v>1688</v>
      </c>
      <c r="E512" t="s">
        <v>1689</v>
      </c>
      <c r="F512">
        <v>6761581269.8000011</v>
      </c>
      <c r="G512">
        <v>1726634636.4699998</v>
      </c>
      <c r="H512">
        <v>570485560.10000002</v>
      </c>
      <c r="I512">
        <v>8097701708.0500011</v>
      </c>
      <c r="J512">
        <v>4637719826.6300011</v>
      </c>
      <c r="K512">
        <v>1819767948.8599997</v>
      </c>
      <c r="L512">
        <v>8234339318.8900023</v>
      </c>
      <c r="M512">
        <v>6171771446.9800024</v>
      </c>
      <c r="N512">
        <v>3105789431.2699986</v>
      </c>
      <c r="O512">
        <f>VLOOKUP(A512,[1]Hoja1!$A:$E,2,FALSE)</f>
        <v>5499981698.2500019</v>
      </c>
      <c r="P512">
        <f>VLOOKUP(A512,[1]Hoja1!$A:$E,3,FALSE)</f>
        <v>5499981698.2500019</v>
      </c>
      <c r="Q512">
        <f>VLOOKUP(A512,[1]Hoja1!$A:$E,4,FALSE)</f>
        <v>4092256596.2299991</v>
      </c>
    </row>
    <row r="513" spans="1:17" x14ac:dyDescent="0.25">
      <c r="A513" t="s">
        <v>1690</v>
      </c>
      <c r="B513" t="s">
        <v>1682</v>
      </c>
      <c r="C513" t="s">
        <v>1683</v>
      </c>
      <c r="D513" t="s">
        <v>1647</v>
      </c>
      <c r="E513" t="s">
        <v>1648</v>
      </c>
      <c r="F513">
        <v>20480682.109999999</v>
      </c>
      <c r="G513">
        <v>5421710.5</v>
      </c>
      <c r="H513">
        <v>0</v>
      </c>
      <c r="I513">
        <v>20480682.109999999</v>
      </c>
      <c r="J513">
        <v>11050710.5</v>
      </c>
      <c r="K513">
        <v>4999999.1500000004</v>
      </c>
      <c r="L513">
        <v>20480682.109999999</v>
      </c>
      <c r="M513">
        <v>18980682.109999999</v>
      </c>
      <c r="N513">
        <v>7571367.1200000001</v>
      </c>
      <c r="O513">
        <f>VLOOKUP(A513,[1]Hoja1!$A:$E,2,FALSE)</f>
        <v>20480682.109999999</v>
      </c>
      <c r="P513">
        <f>VLOOKUP(A513,[1]Hoja1!$A:$E,3,FALSE)</f>
        <v>20480682.109999999</v>
      </c>
      <c r="Q513">
        <f>VLOOKUP(A513,[1]Hoja1!$A:$E,4,FALSE)</f>
        <v>12725326.35</v>
      </c>
    </row>
    <row r="514" spans="1:17" x14ac:dyDescent="0.25">
      <c r="A514" t="s">
        <v>1691</v>
      </c>
      <c r="B514" t="s">
        <v>1682</v>
      </c>
      <c r="C514" t="s">
        <v>1683</v>
      </c>
      <c r="D514" t="s">
        <v>98</v>
      </c>
      <c r="E514" t="s">
        <v>99</v>
      </c>
      <c r="F514">
        <v>26669865.09</v>
      </c>
      <c r="G514">
        <v>0</v>
      </c>
      <c r="H514">
        <v>0</v>
      </c>
      <c r="I514">
        <v>26669865.09</v>
      </c>
      <c r="J514">
        <v>0</v>
      </c>
      <c r="K514">
        <v>0</v>
      </c>
      <c r="L514">
        <v>26669865.09</v>
      </c>
      <c r="M514">
        <v>10065000</v>
      </c>
      <c r="N514">
        <v>0</v>
      </c>
      <c r="O514">
        <f>VLOOKUP(A514,[1]Hoja1!$A:$E,2,FALSE)</f>
        <v>26669865.09</v>
      </c>
      <c r="P514">
        <f>VLOOKUP(A514,[1]Hoja1!$A:$E,3,FALSE)</f>
        <v>26669865.09</v>
      </c>
      <c r="Q514">
        <f>VLOOKUP(A514,[1]Hoja1!$A:$E,4,FALSE)</f>
        <v>21665911.25</v>
      </c>
    </row>
    <row r="515" spans="1:17" x14ac:dyDescent="0.25">
      <c r="A515" t="s">
        <v>1692</v>
      </c>
      <c r="B515" t="s">
        <v>1682</v>
      </c>
      <c r="C515" t="s">
        <v>1683</v>
      </c>
      <c r="D515" t="s">
        <v>114</v>
      </c>
      <c r="E515" t="s">
        <v>115</v>
      </c>
      <c r="F515">
        <v>27500000</v>
      </c>
      <c r="G515">
        <v>9250000</v>
      </c>
      <c r="H515">
        <v>0</v>
      </c>
      <c r="I515">
        <v>24460022.310000002</v>
      </c>
      <c r="J515">
        <v>24460022.310000002</v>
      </c>
      <c r="K515">
        <v>0</v>
      </c>
      <c r="L515">
        <v>23951479.009999998</v>
      </c>
      <c r="M515">
        <v>23951479.009999998</v>
      </c>
      <c r="N515">
        <v>0</v>
      </c>
      <c r="O515">
        <f>VLOOKUP(A515,[1]Hoja1!$A:$E,2,FALSE)</f>
        <v>15288394.289999999</v>
      </c>
      <c r="P515">
        <f>VLOOKUP(A515,[1]Hoja1!$A:$E,3,FALSE)</f>
        <v>15288394.289999999</v>
      </c>
      <c r="Q515">
        <f>VLOOKUP(A515,[1]Hoja1!$A:$E,4,FALSE)</f>
        <v>0</v>
      </c>
    </row>
    <row r="516" spans="1:17" x14ac:dyDescent="0.25">
      <c r="A516" t="s">
        <v>1693</v>
      </c>
      <c r="B516" t="s">
        <v>1682</v>
      </c>
      <c r="C516" t="s">
        <v>1683</v>
      </c>
      <c r="D516" t="s">
        <v>119</v>
      </c>
      <c r="E516" t="s">
        <v>120</v>
      </c>
      <c r="F516">
        <v>66000</v>
      </c>
      <c r="G516">
        <v>0</v>
      </c>
      <c r="H516">
        <v>0</v>
      </c>
      <c r="I516">
        <v>66000</v>
      </c>
      <c r="J516">
        <v>66000</v>
      </c>
      <c r="K516">
        <v>0</v>
      </c>
      <c r="L516">
        <v>66000</v>
      </c>
      <c r="M516">
        <v>66000</v>
      </c>
      <c r="N516">
        <v>942.05</v>
      </c>
      <c r="O516">
        <f>VLOOKUP(A516,[1]Hoja1!$A:$E,2,FALSE)</f>
        <v>66000</v>
      </c>
      <c r="P516">
        <f>VLOOKUP(A516,[1]Hoja1!$A:$E,3,FALSE)</f>
        <v>66000</v>
      </c>
      <c r="Q516">
        <f>VLOOKUP(A516,[1]Hoja1!$A:$E,4,FALSE)</f>
        <v>942.05</v>
      </c>
    </row>
    <row r="517" spans="1:17" x14ac:dyDescent="0.25">
      <c r="A517" t="s">
        <v>1694</v>
      </c>
      <c r="B517" t="s">
        <v>1695</v>
      </c>
      <c r="C517" t="s">
        <v>1696</v>
      </c>
      <c r="D517" t="s">
        <v>1701</v>
      </c>
      <c r="E517" t="s">
        <v>1702</v>
      </c>
      <c r="F517">
        <v>648663035.99999988</v>
      </c>
      <c r="G517">
        <v>209689702</v>
      </c>
      <c r="H517">
        <v>106059789.61</v>
      </c>
      <c r="I517">
        <v>661728305.64999998</v>
      </c>
      <c r="J517">
        <v>403604408.65000004</v>
      </c>
      <c r="K517">
        <v>277157742.36000001</v>
      </c>
      <c r="L517">
        <v>726751809.37000012</v>
      </c>
      <c r="M517">
        <v>643243966.37</v>
      </c>
      <c r="N517">
        <v>461563178.29000002</v>
      </c>
      <c r="O517">
        <f>VLOOKUP(A517,[1]Hoja1!$A:$E,2,FALSE)</f>
        <v>865344970.74999976</v>
      </c>
      <c r="P517">
        <f>VLOOKUP(A517,[1]Hoja1!$A:$E,3,FALSE)</f>
        <v>865344970.74999976</v>
      </c>
      <c r="Q517">
        <f>VLOOKUP(A517,[1]Hoja1!$A:$E,4,FALSE)</f>
        <v>663797060.71999979</v>
      </c>
    </row>
    <row r="518" spans="1:17" x14ac:dyDescent="0.25">
      <c r="A518" t="s">
        <v>1705</v>
      </c>
      <c r="B518" t="s">
        <v>1695</v>
      </c>
      <c r="C518" t="s">
        <v>1696</v>
      </c>
      <c r="D518" t="s">
        <v>98</v>
      </c>
      <c r="E518" t="s">
        <v>99</v>
      </c>
      <c r="F518">
        <v>203676010</v>
      </c>
      <c r="G518">
        <v>63103590</v>
      </c>
      <c r="H518">
        <v>28334833.950000003</v>
      </c>
      <c r="I518">
        <v>202877930</v>
      </c>
      <c r="J518">
        <v>116498781</v>
      </c>
      <c r="K518">
        <v>73036307.569999993</v>
      </c>
      <c r="L518">
        <v>202577930</v>
      </c>
      <c r="M518">
        <v>168106890.09999999</v>
      </c>
      <c r="N518">
        <v>145978238.90000001</v>
      </c>
      <c r="O518">
        <f>VLOOKUP(A518,[1]Hoja1!$A:$E,2,FALSE)</f>
        <v>220060040.34999999</v>
      </c>
      <c r="P518">
        <f>VLOOKUP(A518,[1]Hoja1!$A:$E,3,FALSE)</f>
        <v>220060040.34999999</v>
      </c>
      <c r="Q518">
        <f>VLOOKUP(A518,[1]Hoja1!$A:$E,4,FALSE)</f>
        <v>200546726.25999993</v>
      </c>
    </row>
    <row r="519" spans="1:17" x14ac:dyDescent="0.25">
      <c r="A519" t="s">
        <v>1706</v>
      </c>
      <c r="B519" t="s">
        <v>1695</v>
      </c>
      <c r="C519" t="s">
        <v>1696</v>
      </c>
      <c r="D519" t="s">
        <v>114</v>
      </c>
      <c r="E519" t="s">
        <v>115</v>
      </c>
      <c r="F519">
        <v>2515000</v>
      </c>
      <c r="G519">
        <v>2500000</v>
      </c>
      <c r="H519">
        <v>0</v>
      </c>
      <c r="I519">
        <v>1689730.35</v>
      </c>
      <c r="J519">
        <v>1689730.35</v>
      </c>
      <c r="K519">
        <v>0</v>
      </c>
      <c r="L519">
        <v>219730.35</v>
      </c>
      <c r="M519">
        <v>219730.35</v>
      </c>
      <c r="N519">
        <v>0</v>
      </c>
      <c r="O519">
        <f>VLOOKUP(A519,[1]Hoja1!$A:$E,2,FALSE)</f>
        <v>46462.85</v>
      </c>
      <c r="P519">
        <f>VLOOKUP(A519,[1]Hoja1!$A:$E,3,FALSE)</f>
        <v>46462.85</v>
      </c>
      <c r="Q519">
        <f>VLOOKUP(A519,[1]Hoja1!$A:$E,4,FALSE)</f>
        <v>0</v>
      </c>
    </row>
    <row r="520" spans="1:17" x14ac:dyDescent="0.25">
      <c r="A520" t="s">
        <v>1707</v>
      </c>
      <c r="B520" t="s">
        <v>1695</v>
      </c>
      <c r="C520" t="s">
        <v>1696</v>
      </c>
      <c r="D520" t="s">
        <v>119</v>
      </c>
      <c r="E520" t="s">
        <v>120</v>
      </c>
      <c r="F520">
        <v>50000</v>
      </c>
      <c r="G520">
        <v>15000</v>
      </c>
      <c r="H520">
        <v>0</v>
      </c>
      <c r="I520">
        <v>50000</v>
      </c>
      <c r="J520">
        <v>30000</v>
      </c>
      <c r="K520">
        <v>0</v>
      </c>
      <c r="L520">
        <v>50000</v>
      </c>
      <c r="M520">
        <v>42500</v>
      </c>
      <c r="N520">
        <v>0</v>
      </c>
      <c r="O520">
        <f>VLOOKUP(A520,[1]Hoja1!$A:$E,2,FALSE)</f>
        <v>50000</v>
      </c>
      <c r="P520">
        <f>VLOOKUP(A520,[1]Hoja1!$A:$E,3,FALSE)</f>
        <v>50000</v>
      </c>
      <c r="Q520">
        <f>VLOOKUP(A520,[1]Hoja1!$A:$E,4,FALSE)</f>
        <v>0</v>
      </c>
    </row>
    <row r="521" spans="1:17" x14ac:dyDescent="0.25">
      <c r="A521" t="s">
        <v>1708</v>
      </c>
      <c r="B521" t="s">
        <v>1695</v>
      </c>
      <c r="C521" t="s">
        <v>1696</v>
      </c>
      <c r="D521" t="s">
        <v>1709</v>
      </c>
      <c r="E521" t="s">
        <v>1710</v>
      </c>
      <c r="F521">
        <v>53876850</v>
      </c>
      <c r="G521">
        <v>15618723</v>
      </c>
      <c r="H521">
        <v>12759587.91</v>
      </c>
      <c r="I521">
        <v>53876850</v>
      </c>
      <c r="J521">
        <v>30932473</v>
      </c>
      <c r="K521">
        <v>26938711.040000003</v>
      </c>
      <c r="L521">
        <v>53876850</v>
      </c>
      <c r="M521">
        <v>41816838</v>
      </c>
      <c r="N521">
        <v>36647549.859999999</v>
      </c>
      <c r="O521">
        <f>VLOOKUP(A521,[1]Hoja1!$A:$E,2,FALSE)</f>
        <v>53876850</v>
      </c>
      <c r="P521">
        <f>VLOOKUP(A521,[1]Hoja1!$A:$E,3,FALSE)</f>
        <v>53876850</v>
      </c>
      <c r="Q521">
        <f>VLOOKUP(A521,[1]Hoja1!$A:$E,4,FALSE)</f>
        <v>52560550.810000002</v>
      </c>
    </row>
    <row r="522" spans="1:17" x14ac:dyDescent="0.25">
      <c r="A522" t="s">
        <v>1711</v>
      </c>
      <c r="B522" t="s">
        <v>1695</v>
      </c>
      <c r="C522" t="s">
        <v>1696</v>
      </c>
      <c r="D522" t="s">
        <v>1712</v>
      </c>
      <c r="E522" t="s">
        <v>1713</v>
      </c>
      <c r="F522">
        <v>70235561</v>
      </c>
      <c r="G522">
        <v>17533721</v>
      </c>
      <c r="H522">
        <v>17122487.260000002</v>
      </c>
      <c r="I522">
        <v>70235561</v>
      </c>
      <c r="J522">
        <v>35021699</v>
      </c>
      <c r="K522">
        <v>34483998.689999998</v>
      </c>
      <c r="L522">
        <v>70235561</v>
      </c>
      <c r="M522">
        <v>52496774</v>
      </c>
      <c r="N522">
        <v>51638708.020000003</v>
      </c>
      <c r="O522">
        <f>VLOOKUP(A522,[1]Hoja1!$A:$E,2,FALSE)</f>
        <v>70235561</v>
      </c>
      <c r="P522">
        <f>VLOOKUP(A522,[1]Hoja1!$A:$E,3,FALSE)</f>
        <v>70235561</v>
      </c>
      <c r="Q522">
        <f>VLOOKUP(A522,[1]Hoja1!$A:$E,4,FALSE)</f>
        <v>69741831.950000003</v>
      </c>
    </row>
    <row r="523" spans="1:17" x14ac:dyDescent="0.25">
      <c r="A523" t="s">
        <v>1716</v>
      </c>
      <c r="B523" t="s">
        <v>1695</v>
      </c>
      <c r="C523" t="s">
        <v>1696</v>
      </c>
      <c r="D523" t="s">
        <v>1717</v>
      </c>
      <c r="E523" t="s">
        <v>1718</v>
      </c>
      <c r="F523">
        <v>35166824</v>
      </c>
      <c r="G523">
        <v>8831086</v>
      </c>
      <c r="H523">
        <v>8562678.3599999994</v>
      </c>
      <c r="I523">
        <v>35166824</v>
      </c>
      <c r="J523">
        <v>17624764</v>
      </c>
      <c r="K523">
        <v>17294859.109999999</v>
      </c>
      <c r="L523">
        <v>35166824</v>
      </c>
      <c r="M523">
        <v>26388453</v>
      </c>
      <c r="N523">
        <v>25967428.190000001</v>
      </c>
      <c r="O523">
        <f>VLOOKUP(A523,[1]Hoja1!$A:$E,2,FALSE)</f>
        <v>35166824</v>
      </c>
      <c r="P523">
        <f>VLOOKUP(A523,[1]Hoja1!$A:$E,3,FALSE)</f>
        <v>35166824</v>
      </c>
      <c r="Q523">
        <f>VLOOKUP(A523,[1]Hoja1!$A:$E,4,FALSE)</f>
        <v>34979876.420000002</v>
      </c>
    </row>
    <row r="524" spans="1:17" x14ac:dyDescent="0.25">
      <c r="A524" t="s">
        <v>1721</v>
      </c>
      <c r="B524" t="s">
        <v>1695</v>
      </c>
      <c r="C524" t="s">
        <v>1696</v>
      </c>
      <c r="D524" t="s">
        <v>1722</v>
      </c>
      <c r="E524" t="s">
        <v>1723</v>
      </c>
      <c r="F524">
        <v>62002446</v>
      </c>
      <c r="G524">
        <v>28489558</v>
      </c>
      <c r="H524">
        <v>20292982.140000001</v>
      </c>
      <c r="I524">
        <v>62002446</v>
      </c>
      <c r="J524">
        <v>42336257</v>
      </c>
      <c r="K524">
        <v>39239555.890000001</v>
      </c>
      <c r="L524">
        <v>62002446</v>
      </c>
      <c r="M524">
        <v>52768491</v>
      </c>
      <c r="N524">
        <v>48303309.780000001</v>
      </c>
      <c r="O524">
        <f>VLOOKUP(A524,[1]Hoja1!$A:$E,2,FALSE)</f>
        <v>62002446</v>
      </c>
      <c r="P524">
        <f>VLOOKUP(A524,[1]Hoja1!$A:$E,3,FALSE)</f>
        <v>62002446</v>
      </c>
      <c r="Q524">
        <f>VLOOKUP(A524,[1]Hoja1!$A:$E,4,FALSE)</f>
        <v>61477620.710000001</v>
      </c>
    </row>
    <row r="525" spans="1:17" x14ac:dyDescent="0.25">
      <c r="A525" t="s">
        <v>1724</v>
      </c>
      <c r="B525" t="s">
        <v>1725</v>
      </c>
      <c r="C525" t="s">
        <v>2099</v>
      </c>
      <c r="D525" t="s">
        <v>1730</v>
      </c>
      <c r="E525" t="s">
        <v>1731</v>
      </c>
      <c r="F525">
        <v>129085194</v>
      </c>
      <c r="G525">
        <v>37164625</v>
      </c>
      <c r="H525">
        <v>10285192.760000002</v>
      </c>
      <c r="I525">
        <v>141845194</v>
      </c>
      <c r="J525">
        <v>95921098</v>
      </c>
      <c r="K525">
        <v>56748487.230000004</v>
      </c>
      <c r="L525">
        <v>141845194</v>
      </c>
      <c r="M525">
        <v>123197235</v>
      </c>
      <c r="N525">
        <v>95017442.879999995</v>
      </c>
      <c r="O525">
        <f>VLOOKUP(A525,[1]Hoja1!$A:$E,2,FALSE)</f>
        <v>141845194</v>
      </c>
      <c r="P525">
        <f>VLOOKUP(A525,[1]Hoja1!$A:$E,3,FALSE)</f>
        <v>141845194</v>
      </c>
      <c r="Q525">
        <f>VLOOKUP(A525,[1]Hoja1!$A:$E,4,FALSE)</f>
        <v>138486828.38</v>
      </c>
    </row>
    <row r="526" spans="1:17" x14ac:dyDescent="0.25">
      <c r="A526" t="s">
        <v>1735</v>
      </c>
      <c r="B526" t="s">
        <v>1725</v>
      </c>
      <c r="C526" t="s">
        <v>2099</v>
      </c>
      <c r="D526" t="s">
        <v>98</v>
      </c>
      <c r="E526" t="s">
        <v>99</v>
      </c>
      <c r="F526">
        <v>8791101</v>
      </c>
      <c r="G526">
        <v>2730011</v>
      </c>
      <c r="H526">
        <v>2176866.38</v>
      </c>
      <c r="I526">
        <v>8791101</v>
      </c>
      <c r="J526">
        <v>4696771</v>
      </c>
      <c r="K526">
        <v>4217061.7300000004</v>
      </c>
      <c r="L526">
        <v>8791101</v>
      </c>
      <c r="M526">
        <v>7125256</v>
      </c>
      <c r="N526">
        <v>6079635.46</v>
      </c>
      <c r="O526">
        <f>VLOOKUP(A526,[1]Hoja1!$A:$E,2,FALSE)</f>
        <v>8791100.9999999981</v>
      </c>
      <c r="P526">
        <f>VLOOKUP(A526,[1]Hoja1!$A:$E,3,FALSE)</f>
        <v>8791100.9999999981</v>
      </c>
      <c r="Q526">
        <f>VLOOKUP(A526,[1]Hoja1!$A:$E,4,FALSE)</f>
        <v>8255069.0499999989</v>
      </c>
    </row>
    <row r="527" spans="1:17" x14ac:dyDescent="0.25">
      <c r="A527" t="s">
        <v>1736</v>
      </c>
      <c r="B527" t="s">
        <v>1725</v>
      </c>
      <c r="C527" t="s">
        <v>2099</v>
      </c>
      <c r="D527" t="s">
        <v>114</v>
      </c>
      <c r="E527" t="s">
        <v>115</v>
      </c>
      <c r="F527">
        <v>2770000</v>
      </c>
      <c r="G527">
        <v>503638</v>
      </c>
      <c r="H527">
        <v>0</v>
      </c>
      <c r="I527">
        <v>2770000</v>
      </c>
      <c r="J527">
        <v>1259095</v>
      </c>
      <c r="K527">
        <v>0</v>
      </c>
      <c r="L527">
        <v>2770000</v>
      </c>
      <c r="M527">
        <v>2014552</v>
      </c>
      <c r="N527">
        <v>0</v>
      </c>
      <c r="O527">
        <f>VLOOKUP(A527,[1]Hoja1!$A:$E,2,FALSE)</f>
        <v>2770000</v>
      </c>
      <c r="P527">
        <f>VLOOKUP(A527,[1]Hoja1!$A:$E,3,FALSE)</f>
        <v>2770000</v>
      </c>
      <c r="Q527">
        <f>VLOOKUP(A527,[1]Hoja1!$A:$E,4,FALSE)</f>
        <v>0</v>
      </c>
    </row>
    <row r="528" spans="1:17" x14ac:dyDescent="0.25">
      <c r="A528" t="s">
        <v>1737</v>
      </c>
      <c r="B528" t="s">
        <v>1725</v>
      </c>
      <c r="C528" t="s">
        <v>2099</v>
      </c>
      <c r="D528" t="s">
        <v>119</v>
      </c>
      <c r="E528" t="s">
        <v>120</v>
      </c>
      <c r="F528">
        <v>478000</v>
      </c>
      <c r="G528">
        <v>102454</v>
      </c>
      <c r="H528">
        <v>0</v>
      </c>
      <c r="I528">
        <v>478000</v>
      </c>
      <c r="J528">
        <v>227635</v>
      </c>
      <c r="K528">
        <v>95000</v>
      </c>
      <c r="L528">
        <v>478000</v>
      </c>
      <c r="M528">
        <v>352816</v>
      </c>
      <c r="N528">
        <v>152000</v>
      </c>
      <c r="O528">
        <f>VLOOKUP(A528,[1]Hoja1!$A:$E,2,FALSE)</f>
        <v>478000</v>
      </c>
      <c r="P528">
        <f>VLOOKUP(A528,[1]Hoja1!$A:$E,3,FALSE)</f>
        <v>478000</v>
      </c>
      <c r="Q528">
        <f>VLOOKUP(A528,[1]Hoja1!$A:$E,4,FALSE)</f>
        <v>477529.24</v>
      </c>
    </row>
    <row r="529" spans="1:17" x14ac:dyDescent="0.25">
      <c r="A529" t="s">
        <v>1738</v>
      </c>
      <c r="B529" t="s">
        <v>1739</v>
      </c>
      <c r="C529" t="s">
        <v>1740</v>
      </c>
      <c r="D529" t="s">
        <v>1745</v>
      </c>
      <c r="E529" t="s">
        <v>1746</v>
      </c>
      <c r="F529">
        <v>16448862</v>
      </c>
      <c r="G529">
        <v>4007554</v>
      </c>
      <c r="H529">
        <v>2919590.8000000003</v>
      </c>
      <c r="I529">
        <v>16437262.000000002</v>
      </c>
      <c r="J529">
        <v>8499565</v>
      </c>
      <c r="K529">
        <v>7145916.25</v>
      </c>
      <c r="L529">
        <v>16715826.799999997</v>
      </c>
      <c r="M529">
        <v>13146789.799999999</v>
      </c>
      <c r="N529">
        <v>11126924.920000002</v>
      </c>
      <c r="O529">
        <f>VLOOKUP(A529,[1]Hoja1!$A:$E,2,FALSE)</f>
        <v>18980826.800000001</v>
      </c>
      <c r="P529">
        <f>VLOOKUP(A529,[1]Hoja1!$A:$E,3,FALSE)</f>
        <v>18980826.800000001</v>
      </c>
      <c r="Q529">
        <f>VLOOKUP(A529,[1]Hoja1!$A:$E,4,FALSE)</f>
        <v>17931956.229999993</v>
      </c>
    </row>
    <row r="530" spans="1:17" x14ac:dyDescent="0.25">
      <c r="A530" t="s">
        <v>1750</v>
      </c>
      <c r="B530" t="s">
        <v>1739</v>
      </c>
      <c r="C530" t="s">
        <v>1740</v>
      </c>
      <c r="D530" t="s">
        <v>98</v>
      </c>
      <c r="E530" t="s">
        <v>99</v>
      </c>
      <c r="F530">
        <v>5123224</v>
      </c>
      <c r="G530">
        <v>1572347</v>
      </c>
      <c r="H530">
        <v>1136510.58</v>
      </c>
      <c r="I530">
        <v>5123224</v>
      </c>
      <c r="J530">
        <v>2716118</v>
      </c>
      <c r="K530">
        <v>2285737.48</v>
      </c>
      <c r="L530">
        <v>5214748.9399999995</v>
      </c>
      <c r="M530">
        <v>4005196.94</v>
      </c>
      <c r="N530">
        <v>3437569.69</v>
      </c>
      <c r="O530">
        <f>VLOOKUP(A530,[1]Hoja1!$A:$E,2,FALSE)</f>
        <v>5214748.9400000004</v>
      </c>
      <c r="P530">
        <f>VLOOKUP(A530,[1]Hoja1!$A:$E,3,FALSE)</f>
        <v>5214748.9400000004</v>
      </c>
      <c r="Q530">
        <f>VLOOKUP(A530,[1]Hoja1!$A:$E,4,FALSE)</f>
        <v>5187189.2</v>
      </c>
    </row>
    <row r="531" spans="1:17" x14ac:dyDescent="0.25">
      <c r="A531" t="s">
        <v>1751</v>
      </c>
      <c r="B531" t="s">
        <v>1739</v>
      </c>
      <c r="C531" t="s">
        <v>1740</v>
      </c>
      <c r="D531" t="s">
        <v>114</v>
      </c>
      <c r="E531" t="s">
        <v>115</v>
      </c>
      <c r="F531">
        <v>3000</v>
      </c>
      <c r="G531">
        <v>0</v>
      </c>
      <c r="H531">
        <v>0</v>
      </c>
      <c r="I531">
        <v>3000</v>
      </c>
      <c r="J531">
        <v>0</v>
      </c>
      <c r="K531">
        <v>0</v>
      </c>
      <c r="L531">
        <v>3000</v>
      </c>
      <c r="M531">
        <v>0</v>
      </c>
      <c r="N531">
        <v>0</v>
      </c>
      <c r="O531">
        <f>VLOOKUP(A531,[1]Hoja1!$A:$E,2,FALSE)</f>
        <v>3000</v>
      </c>
      <c r="P531">
        <f>VLOOKUP(A531,[1]Hoja1!$A:$E,3,FALSE)</f>
        <v>3000</v>
      </c>
      <c r="Q531">
        <f>VLOOKUP(A531,[1]Hoja1!$A:$E,4,FALSE)</f>
        <v>0</v>
      </c>
    </row>
    <row r="532" spans="1:17" x14ac:dyDescent="0.25">
      <c r="A532" t="s">
        <v>1752</v>
      </c>
      <c r="B532" t="s">
        <v>1739</v>
      </c>
      <c r="C532" t="s">
        <v>1740</v>
      </c>
      <c r="D532" t="s">
        <v>119</v>
      </c>
      <c r="E532" t="s">
        <v>120</v>
      </c>
      <c r="F532">
        <v>32800</v>
      </c>
      <c r="G532">
        <v>32451</v>
      </c>
      <c r="H532">
        <v>32451</v>
      </c>
      <c r="I532">
        <v>44400</v>
      </c>
      <c r="J532">
        <v>44400</v>
      </c>
      <c r="K532">
        <v>44051</v>
      </c>
      <c r="L532">
        <v>44400</v>
      </c>
      <c r="M532">
        <v>44400</v>
      </c>
      <c r="N532">
        <v>44051</v>
      </c>
      <c r="O532">
        <f>VLOOKUP(A532,[1]Hoja1!$A:$E,2,FALSE)</f>
        <v>44400</v>
      </c>
      <c r="P532">
        <f>VLOOKUP(A532,[1]Hoja1!$A:$E,3,FALSE)</f>
        <v>44400</v>
      </c>
      <c r="Q532">
        <f>VLOOKUP(A532,[1]Hoja1!$A:$E,4,FALSE)</f>
        <v>44248.2</v>
      </c>
    </row>
    <row r="533" spans="1:17" x14ac:dyDescent="0.25">
      <c r="A533" t="s">
        <v>1753</v>
      </c>
      <c r="B533" t="s">
        <v>1754</v>
      </c>
      <c r="C533" t="s">
        <v>1755</v>
      </c>
      <c r="D533" t="s">
        <v>1745</v>
      </c>
      <c r="E533" t="s">
        <v>1746</v>
      </c>
      <c r="F533">
        <v>8687022</v>
      </c>
      <c r="G533">
        <v>2693841</v>
      </c>
      <c r="H533">
        <v>1213592.52</v>
      </c>
      <c r="I533">
        <v>8687022</v>
      </c>
      <c r="J533">
        <v>5119670</v>
      </c>
      <c r="K533">
        <v>2634847.0099999993</v>
      </c>
      <c r="L533">
        <v>11987604</v>
      </c>
      <c r="M533">
        <v>10822587</v>
      </c>
      <c r="N533">
        <v>5379885.3699999992</v>
      </c>
      <c r="O533">
        <f>VLOOKUP(A533,[1]Hoja1!$A:$E,2,FALSE)</f>
        <v>12502768.719999999</v>
      </c>
      <c r="P533">
        <f>VLOOKUP(A533,[1]Hoja1!$A:$E,3,FALSE)</f>
        <v>12502768.719999999</v>
      </c>
      <c r="Q533">
        <f>VLOOKUP(A533,[1]Hoja1!$A:$E,4,FALSE)</f>
        <v>8933915.1499999985</v>
      </c>
    </row>
    <row r="534" spans="1:17" x14ac:dyDescent="0.25">
      <c r="A534" t="s">
        <v>1760</v>
      </c>
      <c r="B534" t="s">
        <v>1754</v>
      </c>
      <c r="C534" t="s">
        <v>1755</v>
      </c>
      <c r="D534" t="s">
        <v>98</v>
      </c>
      <c r="E534" t="s">
        <v>99</v>
      </c>
      <c r="F534">
        <v>2236055</v>
      </c>
      <c r="G534">
        <v>535500</v>
      </c>
      <c r="H534">
        <v>355274</v>
      </c>
      <c r="I534">
        <v>2236055</v>
      </c>
      <c r="J534">
        <v>1071000</v>
      </c>
      <c r="K534">
        <v>1065822</v>
      </c>
      <c r="L534">
        <v>2236055</v>
      </c>
      <c r="M534">
        <v>1606500</v>
      </c>
      <c r="N534">
        <v>1598733</v>
      </c>
      <c r="O534">
        <f>VLOOKUP(A534,[1]Hoja1!$A:$E,2,FALSE)</f>
        <v>2236055</v>
      </c>
      <c r="P534">
        <f>VLOOKUP(A534,[1]Hoja1!$A:$E,3,FALSE)</f>
        <v>2236055</v>
      </c>
      <c r="Q534">
        <f>VLOOKUP(A534,[1]Hoja1!$A:$E,4,FALSE)</f>
        <v>2236055</v>
      </c>
    </row>
    <row r="535" spans="1:17" x14ac:dyDescent="0.25">
      <c r="A535" t="s">
        <v>1761</v>
      </c>
      <c r="B535" t="s">
        <v>1754</v>
      </c>
      <c r="C535" t="s">
        <v>1755</v>
      </c>
      <c r="D535" t="s">
        <v>114</v>
      </c>
      <c r="E535" t="s">
        <v>115</v>
      </c>
      <c r="F535">
        <v>2100</v>
      </c>
      <c r="G535">
        <v>0</v>
      </c>
      <c r="H535">
        <v>0</v>
      </c>
      <c r="I535">
        <v>2100</v>
      </c>
      <c r="J535">
        <v>0</v>
      </c>
      <c r="K535">
        <v>0</v>
      </c>
      <c r="L535">
        <v>2100</v>
      </c>
      <c r="M535">
        <v>0</v>
      </c>
      <c r="N535">
        <v>0</v>
      </c>
      <c r="O535">
        <f>VLOOKUP(A535,[1]Hoja1!$A:$E,2,FALSE)</f>
        <v>2100</v>
      </c>
      <c r="P535">
        <f>VLOOKUP(A535,[1]Hoja1!$A:$E,3,FALSE)</f>
        <v>2100</v>
      </c>
      <c r="Q535">
        <f>VLOOKUP(A535,[1]Hoja1!$A:$E,4,FALSE)</f>
        <v>0</v>
      </c>
    </row>
    <row r="536" spans="1:17" x14ac:dyDescent="0.25">
      <c r="A536" t="s">
        <v>1762</v>
      </c>
      <c r="B536" t="s">
        <v>1754</v>
      </c>
      <c r="C536" t="s">
        <v>1755</v>
      </c>
      <c r="D536" t="s">
        <v>119</v>
      </c>
      <c r="E536" t="s">
        <v>120</v>
      </c>
      <c r="F536">
        <v>30000</v>
      </c>
      <c r="G536">
        <v>30000</v>
      </c>
      <c r="H536">
        <v>0</v>
      </c>
      <c r="I536">
        <v>30000</v>
      </c>
      <c r="J536">
        <v>30000</v>
      </c>
      <c r="K536">
        <v>22000</v>
      </c>
      <c r="L536">
        <v>30000</v>
      </c>
      <c r="M536">
        <v>30000</v>
      </c>
      <c r="N536">
        <v>22000</v>
      </c>
      <c r="O536">
        <f>VLOOKUP(A536,[1]Hoja1!$A:$E,2,FALSE)</f>
        <v>30000</v>
      </c>
      <c r="P536">
        <f>VLOOKUP(A536,[1]Hoja1!$A:$E,3,FALSE)</f>
        <v>30000</v>
      </c>
      <c r="Q536">
        <f>VLOOKUP(A536,[1]Hoja1!$A:$E,4,FALSE)</f>
        <v>22000</v>
      </c>
    </row>
    <row r="537" spans="1:17" x14ac:dyDescent="0.25">
      <c r="A537" t="s">
        <v>1763</v>
      </c>
      <c r="B537" t="s">
        <v>1764</v>
      </c>
      <c r="C537" t="s">
        <v>2100</v>
      </c>
      <c r="D537" t="s">
        <v>98</v>
      </c>
      <c r="E537" t="s">
        <v>99</v>
      </c>
      <c r="F537">
        <v>100000</v>
      </c>
      <c r="G537">
        <v>100000</v>
      </c>
      <c r="H537">
        <v>0</v>
      </c>
      <c r="I537">
        <v>100000</v>
      </c>
      <c r="J537">
        <v>100000</v>
      </c>
      <c r="K537">
        <v>0</v>
      </c>
      <c r="L537">
        <v>100000</v>
      </c>
      <c r="M537">
        <v>100000</v>
      </c>
      <c r="N537">
        <v>0</v>
      </c>
      <c r="O537">
        <f>VLOOKUP(A537,[1]Hoja1!$A:$E,2,FALSE)</f>
        <v>100000</v>
      </c>
      <c r="P537">
        <f>VLOOKUP(A537,[1]Hoja1!$A:$E,3,FALSE)</f>
        <v>100000</v>
      </c>
      <c r="Q537">
        <f>VLOOKUP(A537,[1]Hoja1!$A:$E,4,FALSE)</f>
        <v>0</v>
      </c>
    </row>
    <row r="538" spans="1:17" x14ac:dyDescent="0.25">
      <c r="A538" t="s">
        <v>1769</v>
      </c>
      <c r="B538" t="s">
        <v>1764</v>
      </c>
      <c r="C538" t="s">
        <v>2100</v>
      </c>
      <c r="D538" t="s">
        <v>114</v>
      </c>
      <c r="E538" t="s">
        <v>115</v>
      </c>
      <c r="F538">
        <v>150</v>
      </c>
      <c r="G538">
        <v>150</v>
      </c>
      <c r="H538">
        <v>0</v>
      </c>
      <c r="I538">
        <v>150</v>
      </c>
      <c r="J538">
        <v>150</v>
      </c>
      <c r="K538">
        <v>0</v>
      </c>
      <c r="L538">
        <v>150</v>
      </c>
      <c r="M538">
        <v>150</v>
      </c>
      <c r="N538">
        <v>0</v>
      </c>
      <c r="O538">
        <f>VLOOKUP(A538,[1]Hoja1!$A:$E,2,FALSE)</f>
        <v>150</v>
      </c>
      <c r="P538">
        <f>VLOOKUP(A538,[1]Hoja1!$A:$E,3,FALSE)</f>
        <v>150</v>
      </c>
      <c r="Q538">
        <f>VLOOKUP(A538,[1]Hoja1!$A:$E,4,FALSE)</f>
        <v>0</v>
      </c>
    </row>
    <row r="539" spans="1:17" x14ac:dyDescent="0.25">
      <c r="A539" t="s">
        <v>1770</v>
      </c>
      <c r="B539" t="s">
        <v>1764</v>
      </c>
      <c r="C539" t="s">
        <v>2100</v>
      </c>
      <c r="D539" t="s">
        <v>119</v>
      </c>
      <c r="E539" t="s">
        <v>120</v>
      </c>
      <c r="F539">
        <v>5000</v>
      </c>
      <c r="G539">
        <v>0</v>
      </c>
      <c r="H539">
        <v>0</v>
      </c>
      <c r="I539">
        <v>5000</v>
      </c>
      <c r="J539">
        <v>5000</v>
      </c>
      <c r="K539">
        <v>0</v>
      </c>
      <c r="L539">
        <v>5000</v>
      </c>
      <c r="M539">
        <v>5000</v>
      </c>
      <c r="N539">
        <v>0</v>
      </c>
      <c r="O539">
        <f>VLOOKUP(A539,[1]Hoja1!$A:$E,2,FALSE)</f>
        <v>5000</v>
      </c>
      <c r="P539">
        <f>VLOOKUP(A539,[1]Hoja1!$A:$E,3,FALSE)</f>
        <v>5000</v>
      </c>
      <c r="Q539">
        <f>VLOOKUP(A539,[1]Hoja1!$A:$E,4,FALSE)</f>
        <v>0</v>
      </c>
    </row>
    <row r="540" spans="1:17" x14ac:dyDescent="0.25">
      <c r="A540" t="s">
        <v>1771</v>
      </c>
      <c r="B540" t="s">
        <v>1764</v>
      </c>
      <c r="C540" t="s">
        <v>2100</v>
      </c>
      <c r="D540" t="s">
        <v>1772</v>
      </c>
      <c r="E540" t="s">
        <v>1773</v>
      </c>
      <c r="F540">
        <v>13415202</v>
      </c>
      <c r="G540">
        <v>5547518</v>
      </c>
      <c r="H540">
        <v>421165.78</v>
      </c>
      <c r="I540">
        <v>27745202</v>
      </c>
      <c r="J540">
        <v>21477252</v>
      </c>
      <c r="K540">
        <v>2101530.0999999996</v>
      </c>
      <c r="L540">
        <v>39506594.5</v>
      </c>
      <c r="M540">
        <v>38583812.5</v>
      </c>
      <c r="N540">
        <v>16626120.189999998</v>
      </c>
      <c r="O540">
        <f>VLOOKUP(A540,[1]Hoja1!$A:$E,2,FALSE)</f>
        <v>46217372</v>
      </c>
      <c r="P540">
        <f>VLOOKUP(A540,[1]Hoja1!$A:$E,3,FALSE)</f>
        <v>46217372</v>
      </c>
      <c r="Q540">
        <f>VLOOKUP(A540,[1]Hoja1!$A:$E,4,FALSE)</f>
        <v>19546252.849999998</v>
      </c>
    </row>
    <row r="541" spans="1:17" x14ac:dyDescent="0.25">
      <c r="A541" t="s">
        <v>1774</v>
      </c>
      <c r="B541" t="s">
        <v>1775</v>
      </c>
      <c r="C541" t="s">
        <v>1776</v>
      </c>
      <c r="D541" t="s">
        <v>1781</v>
      </c>
      <c r="E541" t="s">
        <v>1782</v>
      </c>
      <c r="F541">
        <v>49300292</v>
      </c>
      <c r="G541">
        <v>16270117</v>
      </c>
      <c r="H541">
        <v>9761816.5800000001</v>
      </c>
      <c r="I541">
        <v>49300292</v>
      </c>
      <c r="J541">
        <v>28059519</v>
      </c>
      <c r="K541">
        <v>20472056.359999996</v>
      </c>
      <c r="L541">
        <v>47952865.980000004</v>
      </c>
      <c r="M541">
        <v>39106389.980000004</v>
      </c>
      <c r="N541">
        <v>30611443.290000003</v>
      </c>
      <c r="O541">
        <f>VLOOKUP(A541,[1]Hoja1!$A:$E,2,FALSE)</f>
        <v>45535055.82</v>
      </c>
      <c r="P541">
        <f>VLOOKUP(A541,[1]Hoja1!$A:$E,3,FALSE)</f>
        <v>45535055.82</v>
      </c>
      <c r="Q541">
        <f>VLOOKUP(A541,[1]Hoja1!$A:$E,4,FALSE)</f>
        <v>43415202.289999999</v>
      </c>
    </row>
    <row r="542" spans="1:17" x14ac:dyDescent="0.25">
      <c r="A542" t="s">
        <v>1787</v>
      </c>
      <c r="B542" t="s">
        <v>1775</v>
      </c>
      <c r="C542" t="s">
        <v>1776</v>
      </c>
      <c r="D542" t="s">
        <v>98</v>
      </c>
      <c r="E542" t="s">
        <v>99</v>
      </c>
      <c r="F542">
        <v>159894644</v>
      </c>
      <c r="G542">
        <v>48549305</v>
      </c>
      <c r="H542">
        <v>26680995.489999991</v>
      </c>
      <c r="I542">
        <v>159953390.19</v>
      </c>
      <c r="J542">
        <v>86817534.189999998</v>
      </c>
      <c r="K542">
        <v>58554561.879999995</v>
      </c>
      <c r="L542">
        <v>144456114.34999996</v>
      </c>
      <c r="M542">
        <v>110211986.28</v>
      </c>
      <c r="N542">
        <v>91255383.300000027</v>
      </c>
      <c r="O542">
        <f>VLOOKUP(A542,[1]Hoja1!$A:$E,2,FALSE)</f>
        <v>143367869.33999994</v>
      </c>
      <c r="P542">
        <f>VLOOKUP(A542,[1]Hoja1!$A:$E,3,FALSE)</f>
        <v>143367869.33999994</v>
      </c>
      <c r="Q542">
        <f>VLOOKUP(A542,[1]Hoja1!$A:$E,4,FALSE)</f>
        <v>130543406.84</v>
      </c>
    </row>
    <row r="543" spans="1:17" x14ac:dyDescent="0.25">
      <c r="A543" t="s">
        <v>1788</v>
      </c>
      <c r="B543" t="s">
        <v>1775</v>
      </c>
      <c r="C543" t="s">
        <v>1776</v>
      </c>
      <c r="D543" t="s">
        <v>114</v>
      </c>
      <c r="E543" t="s">
        <v>115</v>
      </c>
      <c r="F543">
        <v>260000</v>
      </c>
      <c r="G543">
        <v>260000</v>
      </c>
      <c r="H543">
        <v>0</v>
      </c>
      <c r="I543">
        <v>201253.81</v>
      </c>
      <c r="J543">
        <v>201253.81</v>
      </c>
      <c r="K543">
        <v>0</v>
      </c>
      <c r="L543">
        <v>201253.81</v>
      </c>
      <c r="M543">
        <v>201253.81</v>
      </c>
      <c r="N543">
        <v>0</v>
      </c>
      <c r="O543">
        <f>VLOOKUP(A543,[1]Hoja1!$A:$E,2,FALSE)</f>
        <v>120000</v>
      </c>
      <c r="P543">
        <f>VLOOKUP(A543,[1]Hoja1!$A:$E,3,FALSE)</f>
        <v>120000</v>
      </c>
      <c r="Q543">
        <f>VLOOKUP(A543,[1]Hoja1!$A:$E,4,FALSE)</f>
        <v>0</v>
      </c>
    </row>
    <row r="544" spans="1:17" x14ac:dyDescent="0.25">
      <c r="A544" t="s">
        <v>1789</v>
      </c>
      <c r="B544" t="s">
        <v>1775</v>
      </c>
      <c r="C544" t="s">
        <v>1776</v>
      </c>
      <c r="D544" t="s">
        <v>119</v>
      </c>
      <c r="E544" t="s">
        <v>120</v>
      </c>
      <c r="F544">
        <v>618745</v>
      </c>
      <c r="G544">
        <v>271030</v>
      </c>
      <c r="H544">
        <v>42061.599999999999</v>
      </c>
      <c r="I544">
        <v>618745</v>
      </c>
      <c r="J544">
        <v>457387</v>
      </c>
      <c r="K544">
        <v>168246.39999999999</v>
      </c>
      <c r="L544">
        <v>618745</v>
      </c>
      <c r="M544">
        <v>618745</v>
      </c>
      <c r="N544">
        <v>294431.2</v>
      </c>
      <c r="O544">
        <f>VLOOKUP(A544,[1]Hoja1!$A:$E,2,FALSE)</f>
        <v>618745</v>
      </c>
      <c r="P544">
        <f>VLOOKUP(A544,[1]Hoja1!$A:$E,3,FALSE)</f>
        <v>618745</v>
      </c>
      <c r="Q544">
        <f>VLOOKUP(A544,[1]Hoja1!$A:$E,4,FALSE)</f>
        <v>378484.22</v>
      </c>
    </row>
    <row r="545" spans="1:17" x14ac:dyDescent="0.25">
      <c r="A545" t="s">
        <v>1790</v>
      </c>
      <c r="B545" t="s">
        <v>1775</v>
      </c>
      <c r="C545" t="s">
        <v>1776</v>
      </c>
      <c r="D545" t="s">
        <v>1791</v>
      </c>
      <c r="E545" t="s">
        <v>1792</v>
      </c>
      <c r="F545">
        <v>204415490</v>
      </c>
      <c r="G545">
        <v>123045599</v>
      </c>
      <c r="H545">
        <v>91181200.709999993</v>
      </c>
      <c r="I545">
        <v>223772743.32999998</v>
      </c>
      <c r="J545">
        <v>206721861</v>
      </c>
      <c r="K545">
        <v>176986506.41</v>
      </c>
      <c r="L545">
        <v>270494302.19</v>
      </c>
      <c r="M545">
        <v>261322495.85999998</v>
      </c>
      <c r="N545">
        <v>251148181.15000001</v>
      </c>
      <c r="O545">
        <f>VLOOKUP(A545,[1]Hoja1!$A:$E,2,FALSE)</f>
        <v>268706532.10000002</v>
      </c>
      <c r="P545">
        <f>VLOOKUP(A545,[1]Hoja1!$A:$E,3,FALSE)</f>
        <v>268706532.10000002</v>
      </c>
      <c r="Q545">
        <f>VLOOKUP(A545,[1]Hoja1!$A:$E,4,FALSE)</f>
        <v>265782051.27000001</v>
      </c>
    </row>
    <row r="546" spans="1:17" x14ac:dyDescent="0.25">
      <c r="A546" t="s">
        <v>1797</v>
      </c>
      <c r="B546" t="s">
        <v>1775</v>
      </c>
      <c r="C546" t="s">
        <v>1776</v>
      </c>
      <c r="D546" t="s">
        <v>1798</v>
      </c>
      <c r="E546" t="s">
        <v>1799</v>
      </c>
      <c r="F546">
        <v>146892953</v>
      </c>
      <c r="G546">
        <v>72697323</v>
      </c>
      <c r="H546">
        <v>36431811.149999999</v>
      </c>
      <c r="I546">
        <v>146892953</v>
      </c>
      <c r="J546">
        <v>140125582</v>
      </c>
      <c r="K546">
        <v>97102885.340000004</v>
      </c>
      <c r="L546">
        <v>146137606</v>
      </c>
      <c r="M546">
        <v>143201402</v>
      </c>
      <c r="N546">
        <v>138707546.91</v>
      </c>
      <c r="O546">
        <f>VLOOKUP(A546,[1]Hoja1!$A:$E,2,FALSE)</f>
        <v>144363199.19999999</v>
      </c>
      <c r="P546">
        <f>VLOOKUP(A546,[1]Hoja1!$A:$E,3,FALSE)</f>
        <v>144363199.19999999</v>
      </c>
      <c r="Q546">
        <f>VLOOKUP(A546,[1]Hoja1!$A:$E,4,FALSE)</f>
        <v>143120800.66</v>
      </c>
    </row>
    <row r="547" spans="1:17" x14ac:dyDescent="0.25">
      <c r="A547" t="s">
        <v>1800</v>
      </c>
      <c r="B547" t="s">
        <v>1775</v>
      </c>
      <c r="C547" t="s">
        <v>1776</v>
      </c>
      <c r="D547" t="s">
        <v>1801</v>
      </c>
      <c r="E547" t="s">
        <v>1802</v>
      </c>
      <c r="F547">
        <v>213629295</v>
      </c>
      <c r="G547">
        <v>93901680</v>
      </c>
      <c r="H547">
        <v>67678271</v>
      </c>
      <c r="I547">
        <v>213629295</v>
      </c>
      <c r="J547">
        <v>201145156</v>
      </c>
      <c r="K547">
        <v>190215621.62</v>
      </c>
      <c r="L547">
        <v>212507785</v>
      </c>
      <c r="M547">
        <v>205763729</v>
      </c>
      <c r="N547">
        <v>195359261.91</v>
      </c>
      <c r="O547">
        <f>VLOOKUP(A547,[1]Hoja1!$A:$E,2,FALSE)</f>
        <v>212457270.86999997</v>
      </c>
      <c r="P547">
        <f>VLOOKUP(A547,[1]Hoja1!$A:$E,3,FALSE)</f>
        <v>212457270.86999997</v>
      </c>
      <c r="Q547">
        <f>VLOOKUP(A547,[1]Hoja1!$A:$E,4,FALSE)</f>
        <v>210322787.68000001</v>
      </c>
    </row>
    <row r="548" spans="1:17" x14ac:dyDescent="0.25">
      <c r="A548" t="s">
        <v>1805</v>
      </c>
      <c r="B548" t="s">
        <v>1806</v>
      </c>
      <c r="C548" t="s">
        <v>2101</v>
      </c>
      <c r="D548" t="s">
        <v>1811</v>
      </c>
      <c r="E548" t="s">
        <v>1812</v>
      </c>
      <c r="F548">
        <v>102717346</v>
      </c>
      <c r="G548">
        <v>22722428</v>
      </c>
      <c r="H548">
        <v>16656855.910000002</v>
      </c>
      <c r="I548">
        <v>102717346</v>
      </c>
      <c r="J548">
        <v>46350267.07</v>
      </c>
      <c r="K548">
        <v>35802501.240000002</v>
      </c>
      <c r="L548">
        <v>104415896</v>
      </c>
      <c r="M548">
        <v>97803729.069999993</v>
      </c>
      <c r="N548">
        <v>57426086.849999987</v>
      </c>
      <c r="O548">
        <f>VLOOKUP(A548,[1]Hoja1!$A:$E,2,FALSE)</f>
        <v>91915896.000000015</v>
      </c>
      <c r="P548">
        <f>VLOOKUP(A548,[1]Hoja1!$A:$E,3,FALSE)</f>
        <v>91915896.000000015</v>
      </c>
      <c r="Q548">
        <f>VLOOKUP(A548,[1]Hoja1!$A:$E,4,FALSE)</f>
        <v>87399658.25</v>
      </c>
    </row>
    <row r="549" spans="1:17" x14ac:dyDescent="0.25">
      <c r="A549" t="s">
        <v>1813</v>
      </c>
      <c r="B549" t="s">
        <v>1806</v>
      </c>
      <c r="C549" t="s">
        <v>2101</v>
      </c>
      <c r="D549" t="s">
        <v>114</v>
      </c>
      <c r="E549" t="s">
        <v>115</v>
      </c>
      <c r="F549">
        <v>15000</v>
      </c>
      <c r="G549">
        <v>10000</v>
      </c>
      <c r="H549">
        <v>0</v>
      </c>
      <c r="I549">
        <v>15000</v>
      </c>
      <c r="J549">
        <v>10000</v>
      </c>
      <c r="K549">
        <v>0</v>
      </c>
      <c r="L549">
        <v>15000</v>
      </c>
      <c r="M549">
        <v>15000</v>
      </c>
      <c r="N549">
        <v>0</v>
      </c>
      <c r="O549">
        <f>VLOOKUP(A549,[1]Hoja1!$A:$E,2,FALSE)</f>
        <v>15000</v>
      </c>
      <c r="P549">
        <f>VLOOKUP(A549,[1]Hoja1!$A:$E,3,FALSE)</f>
        <v>15000</v>
      </c>
      <c r="Q549">
        <f>VLOOKUP(A549,[1]Hoja1!$A:$E,4,FALSE)</f>
        <v>0</v>
      </c>
    </row>
    <row r="550" spans="1:17" x14ac:dyDescent="0.25">
      <c r="A550" t="s">
        <v>1814</v>
      </c>
      <c r="B550" t="s">
        <v>1815</v>
      </c>
      <c r="C550" t="s">
        <v>2102</v>
      </c>
      <c r="D550" t="s">
        <v>1820</v>
      </c>
      <c r="E550" t="s">
        <v>1821</v>
      </c>
      <c r="F550">
        <v>27024024</v>
      </c>
      <c r="G550">
        <v>6785776</v>
      </c>
      <c r="H550">
        <v>2875144.9400000004</v>
      </c>
      <c r="I550">
        <v>35028411.160000004</v>
      </c>
      <c r="J550">
        <v>15728162.77</v>
      </c>
      <c r="K550">
        <v>7389919.8000000007</v>
      </c>
      <c r="L550">
        <v>32981703.709999997</v>
      </c>
      <c r="M550">
        <v>23602505.280000005</v>
      </c>
      <c r="N550">
        <v>11775992.300000001</v>
      </c>
      <c r="O550">
        <f>VLOOKUP(A550,[1]Hoja1!$A:$E,2,FALSE)</f>
        <v>32541723.949999999</v>
      </c>
      <c r="P550">
        <f>VLOOKUP(A550,[1]Hoja1!$A:$E,3,FALSE)</f>
        <v>32541723.949999999</v>
      </c>
      <c r="Q550">
        <f>VLOOKUP(A550,[1]Hoja1!$A:$E,4,FALSE)</f>
        <v>17898865.209999993</v>
      </c>
    </row>
    <row r="551" spans="1:17" x14ac:dyDescent="0.25">
      <c r="A551" t="s">
        <v>1822</v>
      </c>
      <c r="B551" t="s">
        <v>1815</v>
      </c>
      <c r="C551" t="s">
        <v>2102</v>
      </c>
      <c r="D551" t="s">
        <v>98</v>
      </c>
      <c r="E551" t="s">
        <v>99</v>
      </c>
      <c r="F551">
        <v>16158221</v>
      </c>
      <c r="G551">
        <v>3386918</v>
      </c>
      <c r="H551">
        <v>1740954.56</v>
      </c>
      <c r="I551">
        <v>19113450.84</v>
      </c>
      <c r="J551">
        <v>8142308.9699999997</v>
      </c>
      <c r="K551">
        <v>3976238.9499999997</v>
      </c>
      <c r="L551">
        <v>17831326.850000001</v>
      </c>
      <c r="M551">
        <v>13052778.280000003</v>
      </c>
      <c r="N551">
        <v>6231734.799999998</v>
      </c>
      <c r="O551">
        <f>VLOOKUP(A551,[1]Hoja1!$A:$E,2,FALSE)</f>
        <v>13664683.990000002</v>
      </c>
      <c r="P551">
        <f>VLOOKUP(A551,[1]Hoja1!$A:$E,3,FALSE)</f>
        <v>13664683.990000002</v>
      </c>
      <c r="Q551">
        <f>VLOOKUP(A551,[1]Hoja1!$A:$E,4,FALSE)</f>
        <v>9462143.9099999964</v>
      </c>
    </row>
    <row r="552" spans="1:17" x14ac:dyDescent="0.25">
      <c r="A552" t="s">
        <v>1823</v>
      </c>
      <c r="B552" t="s">
        <v>1815</v>
      </c>
      <c r="C552" t="s">
        <v>2102</v>
      </c>
      <c r="D552" t="s">
        <v>114</v>
      </c>
      <c r="E552" t="s">
        <v>115</v>
      </c>
      <c r="F552">
        <v>90739</v>
      </c>
      <c r="G552">
        <v>20739</v>
      </c>
      <c r="H552">
        <v>0</v>
      </c>
      <c r="I552">
        <v>90739</v>
      </c>
      <c r="J552">
        <v>90739</v>
      </c>
      <c r="K552">
        <v>0</v>
      </c>
      <c r="L552">
        <v>90739</v>
      </c>
      <c r="M552">
        <v>90739</v>
      </c>
      <c r="N552">
        <v>0</v>
      </c>
      <c r="O552">
        <f>VLOOKUP(A552,[1]Hoja1!$A:$E,2,FALSE)</f>
        <v>90739</v>
      </c>
      <c r="P552">
        <f>VLOOKUP(A552,[1]Hoja1!$A:$E,3,FALSE)</f>
        <v>90739</v>
      </c>
      <c r="Q552">
        <f>VLOOKUP(A552,[1]Hoja1!$A:$E,4,FALSE)</f>
        <v>0</v>
      </c>
    </row>
    <row r="553" spans="1:17" x14ac:dyDescent="0.25">
      <c r="A553" t="s">
        <v>1824</v>
      </c>
      <c r="B553" t="s">
        <v>1815</v>
      </c>
      <c r="C553" t="s">
        <v>2102</v>
      </c>
      <c r="D553" t="s">
        <v>119</v>
      </c>
      <c r="E553" t="s">
        <v>120</v>
      </c>
      <c r="F553">
        <v>216000</v>
      </c>
      <c r="G553">
        <v>20000</v>
      </c>
      <c r="H553">
        <v>0</v>
      </c>
      <c r="I553">
        <v>216000</v>
      </c>
      <c r="J553">
        <v>126000</v>
      </c>
      <c r="K553">
        <v>0</v>
      </c>
      <c r="L553">
        <v>216000</v>
      </c>
      <c r="M553">
        <v>176000</v>
      </c>
      <c r="N553">
        <v>25235.8</v>
      </c>
      <c r="O553">
        <f>VLOOKUP(A553,[1]Hoja1!$A:$E,2,FALSE)</f>
        <v>216000</v>
      </c>
      <c r="P553">
        <f>VLOOKUP(A553,[1]Hoja1!$A:$E,3,FALSE)</f>
        <v>216000</v>
      </c>
      <c r="Q553">
        <f>VLOOKUP(A553,[1]Hoja1!$A:$E,4,FALSE)</f>
        <v>25235.8</v>
      </c>
    </row>
    <row r="554" spans="1:17" x14ac:dyDescent="0.25">
      <c r="A554" t="s">
        <v>1825</v>
      </c>
      <c r="B554" t="s">
        <v>1826</v>
      </c>
      <c r="C554" t="s">
        <v>2103</v>
      </c>
      <c r="D554" t="s">
        <v>98</v>
      </c>
      <c r="E554" t="s">
        <v>99</v>
      </c>
      <c r="F554">
        <v>49552008</v>
      </c>
      <c r="G554">
        <v>12730176.34</v>
      </c>
      <c r="H554">
        <v>7380317.9299999988</v>
      </c>
      <c r="I554">
        <v>49552007.999999985</v>
      </c>
      <c r="J554">
        <v>25551956.18</v>
      </c>
      <c r="K554">
        <v>18354938.329999998</v>
      </c>
      <c r="L554">
        <v>49552007.999999985</v>
      </c>
      <c r="M554">
        <v>36748319.749999985</v>
      </c>
      <c r="N554">
        <v>28884956.909999996</v>
      </c>
      <c r="O554">
        <f>VLOOKUP(A554,[1]Hoja1!$A:$E,2,FALSE)</f>
        <v>49712007.999999985</v>
      </c>
      <c r="P554">
        <f>VLOOKUP(A554,[1]Hoja1!$A:$E,3,FALSE)</f>
        <v>49712007.999999985</v>
      </c>
      <c r="Q554">
        <f>VLOOKUP(A554,[1]Hoja1!$A:$E,4,FALSE)</f>
        <v>45568829.849999987</v>
      </c>
    </row>
    <row r="555" spans="1:17" x14ac:dyDescent="0.25">
      <c r="A555" t="s">
        <v>1832</v>
      </c>
      <c r="B555" t="s">
        <v>1826</v>
      </c>
      <c r="C555" t="s">
        <v>2103</v>
      </c>
      <c r="D555" t="s">
        <v>114</v>
      </c>
      <c r="E555" t="s">
        <v>115</v>
      </c>
      <c r="F555">
        <v>83639</v>
      </c>
      <c r="G555">
        <v>0</v>
      </c>
      <c r="H555">
        <v>0</v>
      </c>
      <c r="I555">
        <v>83639</v>
      </c>
      <c r="J555">
        <v>41820</v>
      </c>
      <c r="K555">
        <v>0</v>
      </c>
      <c r="L555">
        <v>83639</v>
      </c>
      <c r="M555">
        <v>83639</v>
      </c>
      <c r="N555">
        <v>0</v>
      </c>
      <c r="O555">
        <f>VLOOKUP(A555,[1]Hoja1!$A:$E,2,FALSE)</f>
        <v>83639</v>
      </c>
      <c r="P555">
        <f>VLOOKUP(A555,[1]Hoja1!$A:$E,3,FALSE)</f>
        <v>83639</v>
      </c>
      <c r="Q555">
        <f>VLOOKUP(A555,[1]Hoja1!$A:$E,4,FALSE)</f>
        <v>83639</v>
      </c>
    </row>
    <row r="556" spans="1:17" x14ac:dyDescent="0.25">
      <c r="A556" t="s">
        <v>1833</v>
      </c>
      <c r="B556" t="s">
        <v>1826</v>
      </c>
      <c r="C556" t="s">
        <v>2103</v>
      </c>
      <c r="D556" t="s">
        <v>119</v>
      </c>
      <c r="E556" t="s">
        <v>120</v>
      </c>
      <c r="F556">
        <v>2206315.5099999998</v>
      </c>
      <c r="G556">
        <v>401228</v>
      </c>
      <c r="H556">
        <v>0</v>
      </c>
      <c r="I556">
        <v>2206315.5099999998</v>
      </c>
      <c r="J556">
        <v>1061785.8400000001</v>
      </c>
      <c r="K556">
        <v>810147.97</v>
      </c>
      <c r="L556">
        <v>2206315.5099999998</v>
      </c>
      <c r="M556">
        <v>1750089.51</v>
      </c>
      <c r="N556">
        <v>1302485.6000000001</v>
      </c>
      <c r="O556">
        <f>VLOOKUP(A556,[1]Hoja1!$A:$E,2,FALSE)</f>
        <v>2046315.51</v>
      </c>
      <c r="P556">
        <f>VLOOKUP(A556,[1]Hoja1!$A:$E,3,FALSE)</f>
        <v>2046315.51</v>
      </c>
      <c r="Q556">
        <f>VLOOKUP(A556,[1]Hoja1!$A:$E,4,FALSE)</f>
        <v>1878435.24</v>
      </c>
    </row>
    <row r="557" spans="1:17" x14ac:dyDescent="0.25">
      <c r="A557" t="s">
        <v>1834</v>
      </c>
      <c r="B557" t="s">
        <v>1826</v>
      </c>
      <c r="C557" t="s">
        <v>2103</v>
      </c>
      <c r="D557" t="s">
        <v>1835</v>
      </c>
      <c r="E557" t="s">
        <v>1836</v>
      </c>
      <c r="F557">
        <v>84617076.49000001</v>
      </c>
      <c r="G557">
        <v>21673416.000000004</v>
      </c>
      <c r="H557">
        <v>16652912.950000001</v>
      </c>
      <c r="I557">
        <v>84617076.49000001</v>
      </c>
      <c r="J557">
        <v>41937189.640000001</v>
      </c>
      <c r="K557">
        <v>35600786.330000013</v>
      </c>
      <c r="L557">
        <v>84617076.49000001</v>
      </c>
      <c r="M557">
        <v>64237980.720000006</v>
      </c>
      <c r="N557">
        <v>57964784.810000002</v>
      </c>
      <c r="O557">
        <f>VLOOKUP(A557,[1]Hoja1!$A:$E,2,FALSE)</f>
        <v>84617076.489999995</v>
      </c>
      <c r="P557">
        <f>VLOOKUP(A557,[1]Hoja1!$A:$E,3,FALSE)</f>
        <v>84617076.489999995</v>
      </c>
      <c r="Q557">
        <f>VLOOKUP(A557,[1]Hoja1!$A:$E,4,FALSE)</f>
        <v>83828737.400000021</v>
      </c>
    </row>
    <row r="558" spans="1:17" x14ac:dyDescent="0.25">
      <c r="A558" t="s">
        <v>1837</v>
      </c>
      <c r="B558" t="s">
        <v>1838</v>
      </c>
      <c r="C558" t="s">
        <v>1839</v>
      </c>
      <c r="D558" t="s">
        <v>114</v>
      </c>
      <c r="E558" t="s">
        <v>115</v>
      </c>
      <c r="F558">
        <v>4000000</v>
      </c>
      <c r="G558">
        <v>800000</v>
      </c>
      <c r="H558">
        <v>0</v>
      </c>
      <c r="I558">
        <v>1622180.49</v>
      </c>
      <c r="J558">
        <v>500000</v>
      </c>
      <c r="K558">
        <v>0</v>
      </c>
      <c r="L558">
        <v>1000000</v>
      </c>
      <c r="M558">
        <v>800000</v>
      </c>
      <c r="N558">
        <v>0</v>
      </c>
      <c r="O558">
        <f>VLOOKUP(A558,[1]Hoja1!$A:$E,2,FALSE)</f>
        <v>1000000</v>
      </c>
      <c r="P558">
        <f>VLOOKUP(A558,[1]Hoja1!$A:$E,3,FALSE)</f>
        <v>1000000</v>
      </c>
      <c r="Q558">
        <f>VLOOKUP(A558,[1]Hoja1!$A:$E,4,FALSE)</f>
        <v>0</v>
      </c>
    </row>
    <row r="559" spans="1:17" x14ac:dyDescent="0.25">
      <c r="A559" t="s">
        <v>1843</v>
      </c>
      <c r="B559" t="s">
        <v>1838</v>
      </c>
      <c r="C559" t="s">
        <v>1839</v>
      </c>
      <c r="D559" t="s">
        <v>119</v>
      </c>
      <c r="E559" t="s">
        <v>120</v>
      </c>
      <c r="F559">
        <v>347449</v>
      </c>
      <c r="G559">
        <v>100000</v>
      </c>
      <c r="H559">
        <v>0</v>
      </c>
      <c r="I559">
        <v>347449</v>
      </c>
      <c r="J559">
        <v>347449</v>
      </c>
      <c r="K559">
        <v>0</v>
      </c>
      <c r="L559">
        <v>347449</v>
      </c>
      <c r="M559">
        <v>347449</v>
      </c>
      <c r="N559">
        <v>0</v>
      </c>
      <c r="O559">
        <f>VLOOKUP(A559,[1]Hoja1!$A:$E,2,FALSE)</f>
        <v>347449</v>
      </c>
      <c r="P559">
        <f>VLOOKUP(A559,[1]Hoja1!$A:$E,3,FALSE)</f>
        <v>347449</v>
      </c>
      <c r="Q559">
        <f>VLOOKUP(A559,[1]Hoja1!$A:$E,4,FALSE)</f>
        <v>200000</v>
      </c>
    </row>
    <row r="560" spans="1:17" x14ac:dyDescent="0.25">
      <c r="A560" t="s">
        <v>1844</v>
      </c>
      <c r="B560" t="s">
        <v>1838</v>
      </c>
      <c r="C560" t="s">
        <v>1839</v>
      </c>
      <c r="D560" t="s">
        <v>1835</v>
      </c>
      <c r="E560" t="s">
        <v>1836</v>
      </c>
      <c r="F560">
        <v>1335804123</v>
      </c>
      <c r="G560">
        <v>312239404</v>
      </c>
      <c r="H560">
        <v>205885581.41000003</v>
      </c>
      <c r="I560">
        <v>1338181942.51</v>
      </c>
      <c r="J560">
        <v>673849921.00000012</v>
      </c>
      <c r="K560">
        <v>460272343.54000002</v>
      </c>
      <c r="L560">
        <v>1340678270.9999998</v>
      </c>
      <c r="M560">
        <v>1009822342.79</v>
      </c>
      <c r="N560">
        <v>723515029.05999994</v>
      </c>
      <c r="O560">
        <f>VLOOKUP(A560,[1]Hoja1!$A:$E,2,FALSE)</f>
        <v>1268216998.55</v>
      </c>
      <c r="P560">
        <f>VLOOKUP(A560,[1]Hoja1!$A:$E,3,FALSE)</f>
        <v>1268216998.55</v>
      </c>
      <c r="Q560">
        <f>VLOOKUP(A560,[1]Hoja1!$A:$E,4,FALSE)</f>
        <v>1167784078.1499999</v>
      </c>
    </row>
    <row r="561" spans="1:17" x14ac:dyDescent="0.25">
      <c r="A561" t="s">
        <v>1845</v>
      </c>
      <c r="B561" t="s">
        <v>1846</v>
      </c>
      <c r="C561" t="s">
        <v>2104</v>
      </c>
      <c r="D561" t="s">
        <v>1851</v>
      </c>
      <c r="E561" t="s">
        <v>1852</v>
      </c>
      <c r="F561">
        <v>48134574</v>
      </c>
      <c r="G561">
        <v>11245322</v>
      </c>
      <c r="H561">
        <v>8610908.8499999996</v>
      </c>
      <c r="I561">
        <v>64125127.600000001</v>
      </c>
      <c r="J561">
        <v>39799967.600000001</v>
      </c>
      <c r="K561">
        <v>35945175.509999998</v>
      </c>
      <c r="L561">
        <v>63125127.600000001</v>
      </c>
      <c r="M561">
        <v>49955056.600000001</v>
      </c>
      <c r="N561">
        <v>46650180.25</v>
      </c>
      <c r="O561">
        <f>VLOOKUP(A561,[1]Hoja1!$A:$E,2,FALSE)</f>
        <v>63125127.599999994</v>
      </c>
      <c r="P561">
        <f>VLOOKUP(A561,[1]Hoja1!$A:$E,3,FALSE)</f>
        <v>63125127.599999994</v>
      </c>
      <c r="Q561">
        <f>VLOOKUP(A561,[1]Hoja1!$A:$E,4,FALSE)</f>
        <v>60303035.490000002</v>
      </c>
    </row>
    <row r="562" spans="1:17" x14ac:dyDescent="0.25">
      <c r="A562" t="s">
        <v>1857</v>
      </c>
      <c r="B562" t="s">
        <v>1846</v>
      </c>
      <c r="C562" t="s">
        <v>2104</v>
      </c>
      <c r="D562" t="s">
        <v>98</v>
      </c>
      <c r="E562" t="s">
        <v>99</v>
      </c>
      <c r="F562">
        <v>4767219</v>
      </c>
      <c r="G562">
        <v>1304640</v>
      </c>
      <c r="H562">
        <v>877560.82</v>
      </c>
      <c r="I562">
        <v>4767219</v>
      </c>
      <c r="J562">
        <v>2471444</v>
      </c>
      <c r="K562">
        <v>1818359.4300000002</v>
      </c>
      <c r="L562">
        <v>4767219</v>
      </c>
      <c r="M562">
        <v>3582366</v>
      </c>
      <c r="N562">
        <v>2771946.7000000007</v>
      </c>
      <c r="O562">
        <f>VLOOKUP(A562,[1]Hoja1!$A:$E,2,FALSE)</f>
        <v>4767219</v>
      </c>
      <c r="P562">
        <f>VLOOKUP(A562,[1]Hoja1!$A:$E,3,FALSE)</f>
        <v>4767219</v>
      </c>
      <c r="Q562">
        <f>VLOOKUP(A562,[1]Hoja1!$A:$E,4,FALSE)</f>
        <v>4269751.7300000004</v>
      </c>
    </row>
    <row r="563" spans="1:17" x14ac:dyDescent="0.25">
      <c r="A563" t="s">
        <v>1858</v>
      </c>
      <c r="B563" t="s">
        <v>1846</v>
      </c>
      <c r="C563" t="s">
        <v>2104</v>
      </c>
      <c r="D563" t="s">
        <v>114</v>
      </c>
      <c r="E563" t="s">
        <v>115</v>
      </c>
      <c r="F563">
        <v>30000</v>
      </c>
      <c r="G563">
        <v>0</v>
      </c>
      <c r="H563">
        <v>0</v>
      </c>
      <c r="I563">
        <v>30000</v>
      </c>
      <c r="J563">
        <v>30000</v>
      </c>
      <c r="K563">
        <v>0</v>
      </c>
      <c r="L563">
        <v>30000</v>
      </c>
      <c r="M563">
        <v>30000</v>
      </c>
      <c r="N563">
        <v>0</v>
      </c>
      <c r="O563">
        <f>VLOOKUP(A563,[1]Hoja1!$A:$E,2,FALSE)</f>
        <v>30000</v>
      </c>
      <c r="P563">
        <f>VLOOKUP(A563,[1]Hoja1!$A:$E,3,FALSE)</f>
        <v>30000</v>
      </c>
      <c r="Q563">
        <f>VLOOKUP(A563,[1]Hoja1!$A:$E,4,FALSE)</f>
        <v>0</v>
      </c>
    </row>
    <row r="564" spans="1:17" x14ac:dyDescent="0.25">
      <c r="A564" t="s">
        <v>1859</v>
      </c>
      <c r="B564" t="s">
        <v>1846</v>
      </c>
      <c r="C564" t="s">
        <v>2104</v>
      </c>
      <c r="D564" t="s">
        <v>119</v>
      </c>
      <c r="E564" t="s">
        <v>120</v>
      </c>
      <c r="F564">
        <v>4641971</v>
      </c>
      <c r="G564">
        <v>999596.15999999992</v>
      </c>
      <c r="H564">
        <v>421314.37</v>
      </c>
      <c r="I564">
        <v>4641971</v>
      </c>
      <c r="J564">
        <v>2370863</v>
      </c>
      <c r="K564">
        <v>1314370.3600000001</v>
      </c>
      <c r="L564">
        <v>4641971</v>
      </c>
      <c r="M564">
        <v>3572233</v>
      </c>
      <c r="N564">
        <v>2284223.0299999998</v>
      </c>
      <c r="O564">
        <f>VLOOKUP(A564,[1]Hoja1!$A:$E,2,FALSE)</f>
        <v>4641971</v>
      </c>
      <c r="P564">
        <f>VLOOKUP(A564,[1]Hoja1!$A:$E,3,FALSE)</f>
        <v>4641971</v>
      </c>
      <c r="Q564">
        <f>VLOOKUP(A564,[1]Hoja1!$A:$E,4,FALSE)</f>
        <v>3337254.2700000005</v>
      </c>
    </row>
    <row r="565" spans="1:17" x14ac:dyDescent="0.25">
      <c r="A565" t="s">
        <v>1860</v>
      </c>
      <c r="B565" t="s">
        <v>1846</v>
      </c>
      <c r="C565" t="s">
        <v>2104</v>
      </c>
      <c r="D565" t="s">
        <v>1861</v>
      </c>
      <c r="E565" t="s">
        <v>1862</v>
      </c>
      <c r="F565">
        <v>110135034</v>
      </c>
      <c r="G565">
        <v>3462911</v>
      </c>
      <c r="H565">
        <v>1843601.33</v>
      </c>
      <c r="I565">
        <v>110135034</v>
      </c>
      <c r="J565">
        <v>103665636</v>
      </c>
      <c r="K565">
        <v>6358496.8099999996</v>
      </c>
      <c r="L565">
        <v>110135034</v>
      </c>
      <c r="M565">
        <v>107110040</v>
      </c>
      <c r="N565">
        <v>56129284.870000005</v>
      </c>
      <c r="O565">
        <f>VLOOKUP(A565,[1]Hoja1!$A:$E,2,FALSE)</f>
        <v>110135034</v>
      </c>
      <c r="P565">
        <f>VLOOKUP(A565,[1]Hoja1!$A:$E,3,FALSE)</f>
        <v>110135034</v>
      </c>
      <c r="Q565">
        <f>VLOOKUP(A565,[1]Hoja1!$A:$E,4,FALSE)</f>
        <v>93315568.150000006</v>
      </c>
    </row>
    <row r="566" spans="1:17" x14ac:dyDescent="0.25">
      <c r="A566" t="s">
        <v>1863</v>
      </c>
      <c r="B566" t="s">
        <v>1864</v>
      </c>
      <c r="C566" t="s">
        <v>2105</v>
      </c>
      <c r="D566" t="s">
        <v>1869</v>
      </c>
      <c r="E566" t="s">
        <v>1870</v>
      </c>
      <c r="F566">
        <v>89719708</v>
      </c>
      <c r="G566">
        <v>23782880.420000002</v>
      </c>
      <c r="H566">
        <v>15546030.580000002</v>
      </c>
      <c r="I566">
        <v>89719708</v>
      </c>
      <c r="J566">
        <v>47672851.919999994</v>
      </c>
      <c r="K566">
        <v>38930833.090000011</v>
      </c>
      <c r="L566">
        <v>101134872.96000005</v>
      </c>
      <c r="M566">
        <v>76556841.679999992</v>
      </c>
      <c r="N566">
        <v>63317276.080000021</v>
      </c>
      <c r="O566">
        <f>VLOOKUP(A566,[1]Hoja1!$A:$E,2,FALSE)</f>
        <v>101134872.96000002</v>
      </c>
      <c r="P566">
        <f>VLOOKUP(A566,[1]Hoja1!$A:$E,3,FALSE)</f>
        <v>101134872.96000002</v>
      </c>
      <c r="Q566">
        <f>VLOOKUP(A566,[1]Hoja1!$A:$E,4,FALSE)</f>
        <v>91035188.999999985</v>
      </c>
    </row>
    <row r="567" spans="1:17" x14ac:dyDescent="0.25">
      <c r="A567" t="s">
        <v>1877</v>
      </c>
      <c r="B567" t="s">
        <v>1864</v>
      </c>
      <c r="C567" t="s">
        <v>2105</v>
      </c>
      <c r="D567" t="s">
        <v>1878</v>
      </c>
      <c r="E567" t="s">
        <v>1879</v>
      </c>
      <c r="F567">
        <v>98641486</v>
      </c>
      <c r="G567">
        <v>28981948.079999998</v>
      </c>
      <c r="H567">
        <v>22657188.599999998</v>
      </c>
      <c r="I567">
        <v>98641486</v>
      </c>
      <c r="J567">
        <v>58663452.920000009</v>
      </c>
      <c r="K567">
        <v>52364354.059999995</v>
      </c>
      <c r="L567">
        <v>114453231.08999994</v>
      </c>
      <c r="M567">
        <v>84584237.559999943</v>
      </c>
      <c r="N567">
        <v>71579991.469999984</v>
      </c>
      <c r="O567">
        <f>VLOOKUP(A567,[1]Hoja1!$A:$E,2,FALSE)</f>
        <v>114453231.08999994</v>
      </c>
      <c r="P567">
        <f>VLOOKUP(A567,[1]Hoja1!$A:$E,3,FALSE)</f>
        <v>114453231.08999994</v>
      </c>
      <c r="Q567">
        <f>VLOOKUP(A567,[1]Hoja1!$A:$E,4,FALSE)</f>
        <v>103147804.71999995</v>
      </c>
    </row>
    <row r="568" spans="1:17" x14ac:dyDescent="0.25">
      <c r="A568" t="s">
        <v>1882</v>
      </c>
      <c r="B568" t="s">
        <v>1864</v>
      </c>
      <c r="C568" t="s">
        <v>2105</v>
      </c>
      <c r="D568" t="s">
        <v>98</v>
      </c>
      <c r="E568" t="s">
        <v>99</v>
      </c>
      <c r="F568">
        <v>57310644.999999993</v>
      </c>
      <c r="G568">
        <v>15088845.449999997</v>
      </c>
      <c r="H568">
        <v>10223478.130000001</v>
      </c>
      <c r="I568">
        <v>57310644.999999993</v>
      </c>
      <c r="J568">
        <v>29888117.470000006</v>
      </c>
      <c r="K568">
        <v>22492237.469999991</v>
      </c>
      <c r="L568">
        <v>65738682.079999968</v>
      </c>
      <c r="M568">
        <v>47704635.869999997</v>
      </c>
      <c r="N568">
        <v>36329012.330000013</v>
      </c>
      <c r="O568">
        <f>VLOOKUP(A568,[1]Hoja1!$A:$E,2,FALSE)</f>
        <v>65738682.079999976</v>
      </c>
      <c r="P568">
        <f>VLOOKUP(A568,[1]Hoja1!$A:$E,3,FALSE)</f>
        <v>65738682.079999976</v>
      </c>
      <c r="Q568">
        <f>VLOOKUP(A568,[1]Hoja1!$A:$E,4,FALSE)</f>
        <v>55873738.020000003</v>
      </c>
    </row>
    <row r="569" spans="1:17" x14ac:dyDescent="0.25">
      <c r="A569" t="s">
        <v>1885</v>
      </c>
      <c r="B569" t="s">
        <v>1864</v>
      </c>
      <c r="C569" t="s">
        <v>2105</v>
      </c>
      <c r="D569" t="s">
        <v>114</v>
      </c>
      <c r="E569" t="s">
        <v>115</v>
      </c>
      <c r="F569">
        <v>300000</v>
      </c>
      <c r="G569">
        <v>170000</v>
      </c>
      <c r="H569">
        <v>0</v>
      </c>
      <c r="I569">
        <v>300000</v>
      </c>
      <c r="J569">
        <v>240000</v>
      </c>
      <c r="K569">
        <v>0</v>
      </c>
      <c r="L569">
        <v>300000</v>
      </c>
      <c r="M569">
        <v>300000</v>
      </c>
      <c r="N569">
        <v>0</v>
      </c>
      <c r="O569">
        <f>VLOOKUP(A569,[1]Hoja1!$A:$E,2,FALSE)</f>
        <v>300000</v>
      </c>
      <c r="P569">
        <f>VLOOKUP(A569,[1]Hoja1!$A:$E,3,FALSE)</f>
        <v>300000</v>
      </c>
      <c r="Q569">
        <f>VLOOKUP(A569,[1]Hoja1!$A:$E,4,FALSE)</f>
        <v>0</v>
      </c>
    </row>
    <row r="570" spans="1:17" x14ac:dyDescent="0.25">
      <c r="A570" t="s">
        <v>1886</v>
      </c>
      <c r="B570" t="s">
        <v>1864</v>
      </c>
      <c r="C570" t="s">
        <v>2105</v>
      </c>
      <c r="D570" t="s">
        <v>119</v>
      </c>
      <c r="E570" t="s">
        <v>120</v>
      </c>
      <c r="F570">
        <v>2824627</v>
      </c>
      <c r="G570">
        <v>1051362.6000000001</v>
      </c>
      <c r="H570">
        <v>863957.12999999989</v>
      </c>
      <c r="I570">
        <v>2824627</v>
      </c>
      <c r="J570">
        <v>2059541.9400000002</v>
      </c>
      <c r="K570">
        <v>1710161.6099999996</v>
      </c>
      <c r="L570">
        <v>3746117.9600000004</v>
      </c>
      <c r="M570">
        <v>2629766.1300000013</v>
      </c>
      <c r="N570">
        <v>2234254.5400000005</v>
      </c>
      <c r="O570">
        <f>VLOOKUP(A570,[1]Hoja1!$A:$E,2,FALSE)</f>
        <v>3746117.9599999995</v>
      </c>
      <c r="P570">
        <f>VLOOKUP(A570,[1]Hoja1!$A:$E,3,FALSE)</f>
        <v>3746117.9599999995</v>
      </c>
      <c r="Q570">
        <f>VLOOKUP(A570,[1]Hoja1!$A:$E,4,FALSE)</f>
        <v>3334166.3100000005</v>
      </c>
    </row>
    <row r="571" spans="1:17" x14ac:dyDescent="0.25">
      <c r="A571" t="s">
        <v>1887</v>
      </c>
      <c r="B571" t="s">
        <v>1864</v>
      </c>
      <c r="C571" t="s">
        <v>2105</v>
      </c>
      <c r="D571" t="s">
        <v>1888</v>
      </c>
      <c r="E571" t="s">
        <v>1889</v>
      </c>
      <c r="F571">
        <v>192537621</v>
      </c>
      <c r="G571">
        <v>13532616.449999999</v>
      </c>
      <c r="H571">
        <v>11527444.339999998</v>
      </c>
      <c r="I571">
        <v>192537621</v>
      </c>
      <c r="J571">
        <v>65312382.109999999</v>
      </c>
      <c r="K571">
        <v>57086393.159999996</v>
      </c>
      <c r="L571">
        <v>198232074.56999999</v>
      </c>
      <c r="M571">
        <v>178495422.58999997</v>
      </c>
      <c r="N571">
        <v>100370379.48</v>
      </c>
      <c r="O571">
        <f>VLOOKUP(A571,[1]Hoja1!$A:$E,2,FALSE)</f>
        <v>198232074.56999999</v>
      </c>
      <c r="P571">
        <f>VLOOKUP(A571,[1]Hoja1!$A:$E,3,FALSE)</f>
        <v>198232074.56999999</v>
      </c>
      <c r="Q571">
        <f>VLOOKUP(A571,[1]Hoja1!$A:$E,4,FALSE)</f>
        <v>177431272.78</v>
      </c>
    </row>
    <row r="572" spans="1:17" x14ac:dyDescent="0.25">
      <c r="A572" t="s">
        <v>2110</v>
      </c>
      <c r="B572" t="s">
        <v>1896</v>
      </c>
      <c r="C572" t="s">
        <v>2106</v>
      </c>
      <c r="D572" t="s">
        <v>1901</v>
      </c>
      <c r="E572" t="s">
        <v>1902</v>
      </c>
      <c r="F572">
        <v>736424081</v>
      </c>
      <c r="G572">
        <v>191178985</v>
      </c>
      <c r="H572">
        <v>158242404.74000001</v>
      </c>
      <c r="I572">
        <v>837836701.80000007</v>
      </c>
      <c r="J572">
        <v>401138242.46999997</v>
      </c>
      <c r="K572">
        <v>343230609.09000003</v>
      </c>
      <c r="L572">
        <v>815668181.79999995</v>
      </c>
      <c r="M572">
        <v>616370046.4799999</v>
      </c>
      <c r="N572">
        <v>544980610.46000016</v>
      </c>
      <c r="O572">
        <f>VLOOKUP(A572,[1]Hoja1!$A:$E,2,FALSE)</f>
        <v>815668181.80000019</v>
      </c>
      <c r="P572">
        <f>VLOOKUP(A572,[1]Hoja1!$A:$E,3,FALSE)</f>
        <v>815668181.80000019</v>
      </c>
      <c r="Q572">
        <f>VLOOKUP(A572,[1]Hoja1!$A:$E,4,FALSE)</f>
        <v>757540446.15999997</v>
      </c>
    </row>
    <row r="573" spans="1:17" x14ac:dyDescent="0.25">
      <c r="A573" t="s">
        <v>2111</v>
      </c>
      <c r="B573" t="s">
        <v>1896</v>
      </c>
      <c r="C573" t="s">
        <v>2106</v>
      </c>
      <c r="D573" t="s">
        <v>1905</v>
      </c>
      <c r="E573" t="s">
        <v>1906</v>
      </c>
      <c r="F573">
        <v>184475520</v>
      </c>
      <c r="G573">
        <v>46549991</v>
      </c>
      <c r="H573">
        <v>38501687.579999998</v>
      </c>
      <c r="I573">
        <v>184475520</v>
      </c>
      <c r="J573">
        <v>91514540.829999998</v>
      </c>
      <c r="K573">
        <v>75864172.920000002</v>
      </c>
      <c r="L573">
        <v>172754320</v>
      </c>
      <c r="M573">
        <v>132644878.32000001</v>
      </c>
      <c r="N573">
        <v>114851653.68000001</v>
      </c>
      <c r="O573">
        <f>VLOOKUP(A573,[1]Hoja1!$A:$E,2,FALSE)</f>
        <v>172754320</v>
      </c>
      <c r="P573">
        <f>VLOOKUP(A573,[1]Hoja1!$A:$E,3,FALSE)</f>
        <v>172754320</v>
      </c>
      <c r="Q573">
        <f>VLOOKUP(A573,[1]Hoja1!$A:$E,4,FALSE)</f>
        <v>158683229.26000002</v>
      </c>
    </row>
    <row r="574" spans="1:17" x14ac:dyDescent="0.25">
      <c r="A574" t="s">
        <v>2112</v>
      </c>
      <c r="B574" t="s">
        <v>1896</v>
      </c>
      <c r="C574" t="s">
        <v>2106</v>
      </c>
      <c r="D574" t="s">
        <v>1912</v>
      </c>
      <c r="E574" t="s">
        <v>1913</v>
      </c>
      <c r="F574">
        <v>107000000</v>
      </c>
      <c r="G574">
        <v>22708560</v>
      </c>
      <c r="H574">
        <v>21765360</v>
      </c>
      <c r="I574">
        <v>107000000</v>
      </c>
      <c r="J574">
        <v>55731600</v>
      </c>
      <c r="K574">
        <v>52124396.979999997</v>
      </c>
      <c r="L574">
        <v>105889720</v>
      </c>
      <c r="M574">
        <v>85396360</v>
      </c>
      <c r="N574">
        <v>81085476.980000004</v>
      </c>
      <c r="O574">
        <f>VLOOKUP(A574,[1]Hoja1!$A:$E,2,FALSE)</f>
        <v>105889720</v>
      </c>
      <c r="P574">
        <f>VLOOKUP(A574,[1]Hoja1!$A:$E,3,FALSE)</f>
        <v>105889720</v>
      </c>
      <c r="Q574">
        <f>VLOOKUP(A574,[1]Hoja1!$A:$E,4,FALSE)</f>
        <v>101598219.91</v>
      </c>
    </row>
    <row r="575" spans="1:17" x14ac:dyDescent="0.25">
      <c r="A575" t="s">
        <v>2113</v>
      </c>
      <c r="B575" t="s">
        <v>1896</v>
      </c>
      <c r="C575" t="s">
        <v>2106</v>
      </c>
      <c r="D575" t="s">
        <v>114</v>
      </c>
      <c r="E575" t="s">
        <v>115</v>
      </c>
      <c r="F575">
        <v>20000</v>
      </c>
      <c r="G575">
        <v>0</v>
      </c>
      <c r="H575">
        <v>0</v>
      </c>
      <c r="I575">
        <v>20000</v>
      </c>
      <c r="J575">
        <v>20000</v>
      </c>
      <c r="K575">
        <v>0</v>
      </c>
      <c r="L575">
        <v>20000</v>
      </c>
      <c r="M575">
        <v>20000</v>
      </c>
      <c r="N575">
        <v>0</v>
      </c>
      <c r="O575">
        <f>VLOOKUP(A575,[1]Hoja1!$A:$E,2,FALSE)</f>
        <v>20000</v>
      </c>
      <c r="P575">
        <f>VLOOKUP(A575,[1]Hoja1!$A:$E,3,FALSE)</f>
        <v>20000</v>
      </c>
      <c r="Q575">
        <f>VLOOKUP(A575,[1]Hoja1!$A:$E,4,FALSE)</f>
        <v>0</v>
      </c>
    </row>
    <row r="576" spans="1:17" x14ac:dyDescent="0.25">
      <c r="A576" t="s">
        <v>2114</v>
      </c>
      <c r="B576" t="s">
        <v>1896</v>
      </c>
      <c r="C576" t="s">
        <v>2106</v>
      </c>
      <c r="D576" t="s">
        <v>119</v>
      </c>
      <c r="E576" t="s">
        <v>120</v>
      </c>
      <c r="F576">
        <v>500000</v>
      </c>
      <c r="G576">
        <v>0</v>
      </c>
      <c r="H576">
        <v>0</v>
      </c>
      <c r="I576">
        <v>500000</v>
      </c>
      <c r="J576">
        <v>300000</v>
      </c>
      <c r="K576">
        <v>0</v>
      </c>
      <c r="L576">
        <v>500000</v>
      </c>
      <c r="M576">
        <v>500000</v>
      </c>
      <c r="N576">
        <v>106246.54</v>
      </c>
      <c r="O576">
        <f>VLOOKUP(A576,[1]Hoja1!$A:$E,2,FALSE)</f>
        <v>499999.99999999994</v>
      </c>
      <c r="P576">
        <f>VLOOKUP(A576,[1]Hoja1!$A:$E,3,FALSE)</f>
        <v>499999.99999999994</v>
      </c>
      <c r="Q576">
        <f>VLOOKUP(A576,[1]Hoja1!$A:$E,4,FALSE)</f>
        <v>480018.02999999997</v>
      </c>
    </row>
    <row r="577" spans="1:17" x14ac:dyDescent="0.25">
      <c r="A577" t="s">
        <v>2115</v>
      </c>
      <c r="B577" t="s">
        <v>1916</v>
      </c>
      <c r="C577" t="s">
        <v>1917</v>
      </c>
      <c r="D577" t="s">
        <v>1922</v>
      </c>
      <c r="E577" t="s">
        <v>1923</v>
      </c>
      <c r="F577">
        <v>89753295</v>
      </c>
      <c r="G577">
        <v>20513831</v>
      </c>
      <c r="H577">
        <v>2574057.5500000003</v>
      </c>
      <c r="I577">
        <v>112346295</v>
      </c>
      <c r="J577">
        <v>65724788.449999996</v>
      </c>
      <c r="K577">
        <v>32112958.659999996</v>
      </c>
      <c r="L577">
        <v>125046295.00000003</v>
      </c>
      <c r="M577">
        <v>102786335.84</v>
      </c>
      <c r="N577">
        <v>68342534.830000013</v>
      </c>
      <c r="O577">
        <f>VLOOKUP(A577,[1]Hoja1!$A:$E,2,FALSE)</f>
        <v>130922721.83000001</v>
      </c>
      <c r="P577">
        <f>VLOOKUP(A577,[1]Hoja1!$A:$E,3,FALSE)</f>
        <v>130922721.83000001</v>
      </c>
      <c r="Q577">
        <f>VLOOKUP(A577,[1]Hoja1!$A:$E,4,FALSE)</f>
        <v>117784308.05</v>
      </c>
    </row>
    <row r="578" spans="1:17" x14ac:dyDescent="0.25">
      <c r="A578" t="s">
        <v>1926</v>
      </c>
      <c r="B578" t="s">
        <v>1916</v>
      </c>
      <c r="C578" t="s">
        <v>1917</v>
      </c>
      <c r="D578" t="s">
        <v>98</v>
      </c>
      <c r="E578" t="s">
        <v>99</v>
      </c>
      <c r="F578">
        <v>33013821</v>
      </c>
      <c r="G578">
        <v>8182862.5999999996</v>
      </c>
      <c r="H578">
        <v>1627155.8800000001</v>
      </c>
      <c r="I578">
        <v>33013821</v>
      </c>
      <c r="J578">
        <v>13752507.209999999</v>
      </c>
      <c r="K578">
        <v>8922205.9200000018</v>
      </c>
      <c r="L578">
        <v>33013820.999999993</v>
      </c>
      <c r="M578">
        <v>23885670.160000004</v>
      </c>
      <c r="N578">
        <v>16098018.35</v>
      </c>
      <c r="O578">
        <f>VLOOKUP(A578,[1]Hoja1!$A:$E,2,FALSE)</f>
        <v>36388511.979999997</v>
      </c>
      <c r="P578">
        <f>VLOOKUP(A578,[1]Hoja1!$A:$E,3,FALSE)</f>
        <v>36388511.979999997</v>
      </c>
      <c r="Q578">
        <f>VLOOKUP(A578,[1]Hoja1!$A:$E,4,FALSE)</f>
        <v>26882490.66</v>
      </c>
    </row>
    <row r="579" spans="1:17" x14ac:dyDescent="0.25">
      <c r="A579" t="s">
        <v>1927</v>
      </c>
      <c r="B579" t="s">
        <v>1916</v>
      </c>
      <c r="C579" t="s">
        <v>1917</v>
      </c>
      <c r="D579" t="s">
        <v>114</v>
      </c>
      <c r="E579" t="s">
        <v>115</v>
      </c>
      <c r="F579">
        <v>1836625</v>
      </c>
      <c r="G579">
        <v>300000</v>
      </c>
      <c r="H579">
        <v>0</v>
      </c>
      <c r="I579">
        <v>1836625</v>
      </c>
      <c r="J579">
        <v>150000</v>
      </c>
      <c r="K579">
        <v>0</v>
      </c>
      <c r="L579">
        <v>1836625</v>
      </c>
      <c r="M579">
        <v>300000</v>
      </c>
      <c r="N579">
        <v>0</v>
      </c>
      <c r="O579">
        <f>VLOOKUP(A579,[1]Hoja1!$A:$E,2,FALSE)</f>
        <v>599000</v>
      </c>
      <c r="P579">
        <f>VLOOKUP(A579,[1]Hoja1!$A:$E,3,FALSE)</f>
        <v>599000</v>
      </c>
      <c r="Q579">
        <f>VLOOKUP(A579,[1]Hoja1!$A:$E,4,FALSE)</f>
        <v>0</v>
      </c>
    </row>
    <row r="580" spans="1:17" x14ac:dyDescent="0.25">
      <c r="A580" t="s">
        <v>1928</v>
      </c>
      <c r="B580" t="s">
        <v>1916</v>
      </c>
      <c r="C580" t="s">
        <v>1917</v>
      </c>
      <c r="D580" t="s">
        <v>119</v>
      </c>
      <c r="E580" t="s">
        <v>120</v>
      </c>
      <c r="F580">
        <v>45000</v>
      </c>
      <c r="G580">
        <v>12000</v>
      </c>
      <c r="H580">
        <v>0</v>
      </c>
      <c r="I580">
        <v>45000</v>
      </c>
      <c r="J580">
        <v>36000</v>
      </c>
      <c r="K580">
        <v>0</v>
      </c>
      <c r="L580">
        <v>45000</v>
      </c>
      <c r="M580">
        <v>27000</v>
      </c>
      <c r="N580">
        <v>0</v>
      </c>
      <c r="O580">
        <f>VLOOKUP(A580,[1]Hoja1!$A:$E,2,FALSE)</f>
        <v>45000</v>
      </c>
      <c r="P580">
        <f>VLOOKUP(A580,[1]Hoja1!$A:$E,3,FALSE)</f>
        <v>45000</v>
      </c>
      <c r="Q580">
        <f>VLOOKUP(A580,[1]Hoja1!$A:$E,4,FALSE)</f>
        <v>44999.3</v>
      </c>
    </row>
    <row r="581" spans="1:17" x14ac:dyDescent="0.25">
      <c r="A581" t="s">
        <v>1929</v>
      </c>
      <c r="B581" t="s">
        <v>1916</v>
      </c>
      <c r="C581" t="s">
        <v>1917</v>
      </c>
      <c r="D581" t="s">
        <v>1930</v>
      </c>
      <c r="E581" t="s">
        <v>1931</v>
      </c>
      <c r="F581">
        <v>7000000</v>
      </c>
      <c r="G581">
        <v>1000000</v>
      </c>
      <c r="H581">
        <v>0</v>
      </c>
      <c r="I581">
        <v>7000000</v>
      </c>
      <c r="J581">
        <v>1009035.34</v>
      </c>
      <c r="K581">
        <v>0</v>
      </c>
      <c r="L581">
        <v>14394000</v>
      </c>
      <c r="M581">
        <v>12505008</v>
      </c>
      <c r="N581">
        <v>9964000</v>
      </c>
      <c r="O581">
        <f>VLOOKUP(A581,[1]Hoja1!$A:$E,2,FALSE)</f>
        <v>14394000</v>
      </c>
      <c r="P581">
        <f>VLOOKUP(A581,[1]Hoja1!$A:$E,3,FALSE)</f>
        <v>14394000</v>
      </c>
      <c r="Q581">
        <f>VLOOKUP(A581,[1]Hoja1!$A:$E,4,FALSE)</f>
        <v>13843999.699999999</v>
      </c>
    </row>
    <row r="582" spans="1:17" x14ac:dyDescent="0.25">
      <c r="A582" t="s">
        <v>1933</v>
      </c>
      <c r="B582" t="s">
        <v>1934</v>
      </c>
      <c r="C582" t="s">
        <v>2107</v>
      </c>
      <c r="D582" t="s">
        <v>1869</v>
      </c>
      <c r="E582" t="s">
        <v>1870</v>
      </c>
      <c r="F582">
        <v>1119131848</v>
      </c>
      <c r="G582">
        <v>264066411</v>
      </c>
      <c r="H582">
        <v>203252946.12999997</v>
      </c>
      <c r="I582">
        <v>1119131848</v>
      </c>
      <c r="J582">
        <v>536672436</v>
      </c>
      <c r="K582">
        <v>421570022.57999998</v>
      </c>
      <c r="L582">
        <v>1119831847.9999998</v>
      </c>
      <c r="M582">
        <v>843949134.57000005</v>
      </c>
      <c r="N582">
        <v>715704138.84000003</v>
      </c>
      <c r="O582">
        <f>VLOOKUP(A582,[1]Hoja1!$A:$E,2,FALSE)</f>
        <v>1178066179.8199997</v>
      </c>
      <c r="P582">
        <f>VLOOKUP(A582,[1]Hoja1!$A:$E,3,FALSE)</f>
        <v>1178066179.8199997</v>
      </c>
      <c r="Q582">
        <f>VLOOKUP(A582,[1]Hoja1!$A:$E,4,FALSE)</f>
        <v>1141180971.9099998</v>
      </c>
    </row>
    <row r="583" spans="1:17" x14ac:dyDescent="0.25">
      <c r="A583" t="s">
        <v>1939</v>
      </c>
      <c r="B583" t="s">
        <v>1934</v>
      </c>
      <c r="C583" t="s">
        <v>2107</v>
      </c>
      <c r="D583" t="s">
        <v>98</v>
      </c>
      <c r="E583" t="s">
        <v>99</v>
      </c>
      <c r="F583">
        <v>12201115</v>
      </c>
      <c r="G583">
        <v>3078219</v>
      </c>
      <c r="H583">
        <v>2208355</v>
      </c>
      <c r="I583">
        <v>12201115</v>
      </c>
      <c r="J583">
        <v>5893535</v>
      </c>
      <c r="K583">
        <v>5831106</v>
      </c>
      <c r="L583">
        <v>12201115</v>
      </c>
      <c r="M583">
        <v>9089741</v>
      </c>
      <c r="N583">
        <v>8894326.25</v>
      </c>
      <c r="O583">
        <f>VLOOKUP(A583,[1]Hoja1!$A:$E,2,FALSE)</f>
        <v>12903487.470000001</v>
      </c>
      <c r="P583">
        <f>VLOOKUP(A583,[1]Hoja1!$A:$E,3,FALSE)</f>
        <v>12903487.470000001</v>
      </c>
      <c r="Q583">
        <f>VLOOKUP(A583,[1]Hoja1!$A:$E,4,FALSE)</f>
        <v>12751963.370000001</v>
      </c>
    </row>
    <row r="584" spans="1:17" x14ac:dyDescent="0.25">
      <c r="A584" t="s">
        <v>1940</v>
      </c>
      <c r="B584" t="s">
        <v>1934</v>
      </c>
      <c r="C584" t="s">
        <v>2107</v>
      </c>
      <c r="D584" t="s">
        <v>114</v>
      </c>
      <c r="E584" t="s">
        <v>115</v>
      </c>
      <c r="F584">
        <v>1000000</v>
      </c>
      <c r="G584">
        <v>700000</v>
      </c>
      <c r="H584">
        <v>0</v>
      </c>
      <c r="I584">
        <v>1000000</v>
      </c>
      <c r="J584">
        <v>700000</v>
      </c>
      <c r="K584">
        <v>0</v>
      </c>
      <c r="L584">
        <v>300000</v>
      </c>
      <c r="M584">
        <v>0</v>
      </c>
      <c r="N584">
        <v>0</v>
      </c>
      <c r="O584">
        <f>VLOOKUP(A584,[1]Hoja1!$A:$E,2,FALSE)</f>
        <v>300000</v>
      </c>
      <c r="P584">
        <f>VLOOKUP(A584,[1]Hoja1!$A:$E,3,FALSE)</f>
        <v>300000</v>
      </c>
      <c r="Q584">
        <f>VLOOKUP(A584,[1]Hoja1!$A:$E,4,FALSE)</f>
        <v>0</v>
      </c>
    </row>
    <row r="585" spans="1:17" x14ac:dyDescent="0.25">
      <c r="A585" t="s">
        <v>1941</v>
      </c>
      <c r="B585" t="s">
        <v>1934</v>
      </c>
      <c r="C585" t="s">
        <v>2107</v>
      </c>
      <c r="D585" t="s">
        <v>119</v>
      </c>
      <c r="E585" t="s">
        <v>120</v>
      </c>
      <c r="F585">
        <v>345946</v>
      </c>
      <c r="G585">
        <v>49900</v>
      </c>
      <c r="H585">
        <v>32400</v>
      </c>
      <c r="I585">
        <v>345946</v>
      </c>
      <c r="J585">
        <v>98500</v>
      </c>
      <c r="K585">
        <v>97200</v>
      </c>
      <c r="L585">
        <v>345946</v>
      </c>
      <c r="M585">
        <v>283046</v>
      </c>
      <c r="N585">
        <v>145800</v>
      </c>
      <c r="O585">
        <f>VLOOKUP(A585,[1]Hoja1!$A:$E,2,FALSE)</f>
        <v>345946</v>
      </c>
      <c r="P585">
        <f>VLOOKUP(A585,[1]Hoja1!$A:$E,3,FALSE)</f>
        <v>345946</v>
      </c>
      <c r="Q585">
        <f>VLOOKUP(A585,[1]Hoja1!$A:$E,4,FALSE)</f>
        <v>208476</v>
      </c>
    </row>
    <row r="586" spans="1:17" x14ac:dyDescent="0.25">
      <c r="A586" t="s">
        <v>2116</v>
      </c>
      <c r="B586" t="s">
        <v>1942</v>
      </c>
      <c r="C586" t="s">
        <v>1943</v>
      </c>
      <c r="D586" t="s">
        <v>1948</v>
      </c>
      <c r="E586" t="s">
        <v>1949</v>
      </c>
      <c r="F586">
        <v>491167068</v>
      </c>
      <c r="G586">
        <v>136764961</v>
      </c>
      <c r="H586">
        <v>85803652.310000002</v>
      </c>
      <c r="I586">
        <v>491167068</v>
      </c>
      <c r="J586">
        <v>286747084</v>
      </c>
      <c r="K586">
        <v>184081225.11000001</v>
      </c>
      <c r="L586">
        <v>446133649.56</v>
      </c>
      <c r="M586">
        <v>395356973.56</v>
      </c>
      <c r="N586">
        <v>294200130.85999995</v>
      </c>
      <c r="O586">
        <f>VLOOKUP(A586,[1]Hoja1!$A:$E,2,FALSE)</f>
        <v>446133649.56</v>
      </c>
      <c r="P586">
        <f>VLOOKUP(A586,[1]Hoja1!$A:$E,3,FALSE)</f>
        <v>446133649.56</v>
      </c>
      <c r="Q586">
        <f>VLOOKUP(A586,[1]Hoja1!$A:$E,4,FALSE)</f>
        <v>440921855.17000002</v>
      </c>
    </row>
    <row r="587" spans="1:17" x14ac:dyDescent="0.25">
      <c r="A587" t="s">
        <v>2117</v>
      </c>
      <c r="B587" t="s">
        <v>1942</v>
      </c>
      <c r="C587" t="s">
        <v>1943</v>
      </c>
      <c r="D587" t="s">
        <v>98</v>
      </c>
      <c r="E587" t="s">
        <v>99</v>
      </c>
      <c r="F587">
        <v>36842365</v>
      </c>
      <c r="G587">
        <v>13879244</v>
      </c>
      <c r="H587">
        <v>0</v>
      </c>
      <c r="I587">
        <v>49842365</v>
      </c>
      <c r="J587">
        <v>28901860</v>
      </c>
      <c r="K587">
        <v>15663402.439999999</v>
      </c>
      <c r="L587">
        <v>49842365</v>
      </c>
      <c r="M587">
        <v>39359499</v>
      </c>
      <c r="N587">
        <v>26989613.059999999</v>
      </c>
      <c r="O587">
        <f>VLOOKUP(A587,[1]Hoja1!$A:$E,2,FALSE)</f>
        <v>49842365</v>
      </c>
      <c r="P587">
        <f>VLOOKUP(A587,[1]Hoja1!$A:$E,3,FALSE)</f>
        <v>49842365</v>
      </c>
      <c r="Q587">
        <f>VLOOKUP(A587,[1]Hoja1!$A:$E,4,FALSE)</f>
        <v>43101826.129999995</v>
      </c>
    </row>
    <row r="588" spans="1:17" x14ac:dyDescent="0.25">
      <c r="A588" t="s">
        <v>2118</v>
      </c>
      <c r="B588" t="s">
        <v>1942</v>
      </c>
      <c r="C588" t="s">
        <v>1943</v>
      </c>
      <c r="D588" t="s">
        <v>114</v>
      </c>
      <c r="E588" t="s">
        <v>115</v>
      </c>
      <c r="F588">
        <v>10500</v>
      </c>
      <c r="G588">
        <v>0</v>
      </c>
      <c r="H588">
        <v>0</v>
      </c>
      <c r="I588">
        <v>10500</v>
      </c>
      <c r="J588">
        <v>0</v>
      </c>
      <c r="K588">
        <v>0</v>
      </c>
      <c r="L588">
        <v>10500</v>
      </c>
      <c r="M588">
        <v>10500</v>
      </c>
      <c r="N588">
        <v>0</v>
      </c>
      <c r="O588">
        <f>VLOOKUP(A588,[1]Hoja1!$A:$E,2,FALSE)</f>
        <v>10500</v>
      </c>
      <c r="P588">
        <f>VLOOKUP(A588,[1]Hoja1!$A:$E,3,FALSE)</f>
        <v>10500</v>
      </c>
      <c r="Q588">
        <f>VLOOKUP(A588,[1]Hoja1!$A:$E,4,FALSE)</f>
        <v>0</v>
      </c>
    </row>
    <row r="589" spans="1:17" x14ac:dyDescent="0.25">
      <c r="A589" t="s">
        <v>2119</v>
      </c>
      <c r="B589" t="s">
        <v>1942</v>
      </c>
      <c r="C589" t="s">
        <v>1943</v>
      </c>
      <c r="D589" t="s">
        <v>119</v>
      </c>
      <c r="E589" t="s">
        <v>120</v>
      </c>
      <c r="F589">
        <v>50000</v>
      </c>
      <c r="G589">
        <v>0</v>
      </c>
      <c r="H589">
        <v>0</v>
      </c>
      <c r="I589">
        <v>50000</v>
      </c>
      <c r="J589">
        <v>50000</v>
      </c>
      <c r="K589">
        <v>36616.559999999998</v>
      </c>
      <c r="L589">
        <v>83418.44</v>
      </c>
      <c r="M589">
        <v>83418.44</v>
      </c>
      <c r="N589">
        <v>38286.960000000006</v>
      </c>
      <c r="O589">
        <f>VLOOKUP(A589,[1]Hoja1!$A:$E,2,FALSE)</f>
        <v>83418.44</v>
      </c>
      <c r="P589">
        <f>VLOOKUP(A589,[1]Hoja1!$A:$E,3,FALSE)</f>
        <v>83418.44</v>
      </c>
      <c r="Q589">
        <f>VLOOKUP(A589,[1]Hoja1!$A:$E,4,FALSE)</f>
        <v>71603.320000000007</v>
      </c>
    </row>
    <row r="590" spans="1:17" x14ac:dyDescent="0.25">
      <c r="A590" t="s">
        <v>2120</v>
      </c>
      <c r="B590" t="s">
        <v>1953</v>
      </c>
      <c r="C590" t="s">
        <v>1954</v>
      </c>
      <c r="D590" t="s">
        <v>1959</v>
      </c>
      <c r="E590" t="s">
        <v>1960</v>
      </c>
      <c r="F590">
        <v>164844162</v>
      </c>
      <c r="G590">
        <v>39636173</v>
      </c>
      <c r="H590">
        <v>31156306.59</v>
      </c>
      <c r="I590">
        <v>164844162</v>
      </c>
      <c r="J590">
        <v>82741673</v>
      </c>
      <c r="K590">
        <v>65310555.479999997</v>
      </c>
      <c r="L590">
        <v>197544162</v>
      </c>
      <c r="M590">
        <v>116053423</v>
      </c>
      <c r="N590">
        <v>100893002.13000001</v>
      </c>
      <c r="O590">
        <f>VLOOKUP(A590,[1]Hoja1!$A:$E,2,FALSE)</f>
        <v>197544162</v>
      </c>
      <c r="P590">
        <f>VLOOKUP(A590,[1]Hoja1!$A:$E,3,FALSE)</f>
        <v>197544162</v>
      </c>
      <c r="Q590">
        <f>VLOOKUP(A590,[1]Hoja1!$A:$E,4,FALSE)</f>
        <v>152955006.35999998</v>
      </c>
    </row>
    <row r="591" spans="1:17" x14ac:dyDescent="0.25">
      <c r="A591" t="s">
        <v>2121</v>
      </c>
      <c r="B591" t="s">
        <v>1953</v>
      </c>
      <c r="C591" t="s">
        <v>1954</v>
      </c>
      <c r="D591" t="s">
        <v>98</v>
      </c>
      <c r="E591" t="s">
        <v>99</v>
      </c>
      <c r="F591">
        <v>22738335</v>
      </c>
      <c r="G591">
        <v>3540364</v>
      </c>
      <c r="H591">
        <v>8773.7999999999993</v>
      </c>
      <c r="I591">
        <v>22738335</v>
      </c>
      <c r="J591">
        <v>10126992</v>
      </c>
      <c r="K591">
        <v>4957505.51</v>
      </c>
      <c r="L591">
        <v>22738335</v>
      </c>
      <c r="M591">
        <v>16227549</v>
      </c>
      <c r="N591">
        <v>6947177.3000000007</v>
      </c>
      <c r="O591">
        <f>VLOOKUP(A591,[1]Hoja1!$A:$E,2,FALSE)</f>
        <v>22738335</v>
      </c>
      <c r="P591">
        <f>VLOOKUP(A591,[1]Hoja1!$A:$E,3,FALSE)</f>
        <v>22738335</v>
      </c>
      <c r="Q591">
        <f>VLOOKUP(A591,[1]Hoja1!$A:$E,4,FALSE)</f>
        <v>15688617.600000001</v>
      </c>
    </row>
    <row r="592" spans="1:17" x14ac:dyDescent="0.25">
      <c r="A592" t="s">
        <v>2122</v>
      </c>
      <c r="B592" t="s">
        <v>1953</v>
      </c>
      <c r="C592" t="s">
        <v>1954</v>
      </c>
      <c r="D592" t="s">
        <v>114</v>
      </c>
      <c r="E592" t="s">
        <v>115</v>
      </c>
      <c r="F592">
        <v>224000</v>
      </c>
      <c r="G592">
        <v>144000</v>
      </c>
      <c r="H592">
        <v>0</v>
      </c>
      <c r="I592">
        <v>224000</v>
      </c>
      <c r="J592">
        <v>194000</v>
      </c>
      <c r="K592">
        <v>0</v>
      </c>
      <c r="L592">
        <v>224000</v>
      </c>
      <c r="M592">
        <v>224000</v>
      </c>
      <c r="N592">
        <v>0</v>
      </c>
      <c r="O592">
        <f>VLOOKUP(A592,[1]Hoja1!$A:$E,2,FALSE)</f>
        <v>224000</v>
      </c>
      <c r="P592">
        <f>VLOOKUP(A592,[1]Hoja1!$A:$E,3,FALSE)</f>
        <v>224000</v>
      </c>
      <c r="Q592">
        <f>VLOOKUP(A592,[1]Hoja1!$A:$E,4,FALSE)</f>
        <v>0</v>
      </c>
    </row>
    <row r="593" spans="1:17" x14ac:dyDescent="0.25">
      <c r="A593" t="s">
        <v>2123</v>
      </c>
      <c r="B593" t="s">
        <v>1953</v>
      </c>
      <c r="C593" t="s">
        <v>1954</v>
      </c>
      <c r="D593" t="s">
        <v>119</v>
      </c>
      <c r="E593" t="s">
        <v>120</v>
      </c>
      <c r="F593">
        <v>1710000</v>
      </c>
      <c r="G593">
        <v>0</v>
      </c>
      <c r="H593">
        <v>0</v>
      </c>
      <c r="I593">
        <v>1710000</v>
      </c>
      <c r="J593">
        <v>855000</v>
      </c>
      <c r="K593">
        <v>0</v>
      </c>
      <c r="L593">
        <v>1710000</v>
      </c>
      <c r="M593">
        <v>1282500</v>
      </c>
      <c r="N593">
        <v>0</v>
      </c>
      <c r="O593">
        <f>VLOOKUP(A593,[1]Hoja1!$A:$E,2,FALSE)</f>
        <v>1710000</v>
      </c>
      <c r="P593">
        <f>VLOOKUP(A593,[1]Hoja1!$A:$E,3,FALSE)</f>
        <v>1710000</v>
      </c>
      <c r="Q593">
        <f>VLOOKUP(A593,[1]Hoja1!$A:$E,4,FALSE)</f>
        <v>34751.86</v>
      </c>
    </row>
    <row r="594" spans="1:17" x14ac:dyDescent="0.25">
      <c r="A594" t="s">
        <v>1961</v>
      </c>
      <c r="B594" t="s">
        <v>1962</v>
      </c>
      <c r="C594" t="s">
        <v>1963</v>
      </c>
      <c r="D594" t="s">
        <v>1063</v>
      </c>
      <c r="E594" t="s">
        <v>1064</v>
      </c>
      <c r="F594">
        <v>19104563</v>
      </c>
      <c r="G594">
        <v>4779415</v>
      </c>
      <c r="H594">
        <v>4714526.3</v>
      </c>
      <c r="I594">
        <v>19104563</v>
      </c>
      <c r="J594">
        <v>9548759</v>
      </c>
      <c r="K594">
        <v>9460502.3599999994</v>
      </c>
      <c r="L594">
        <v>19395763</v>
      </c>
      <c r="M594">
        <v>14334535</v>
      </c>
      <c r="N594">
        <v>14241568.18</v>
      </c>
      <c r="O594">
        <f>VLOOKUP(A594,[1]Hoja1!$A:$E,2,FALSE)</f>
        <v>19387996</v>
      </c>
      <c r="P594">
        <f>VLOOKUP(A594,[1]Hoja1!$A:$E,3,FALSE)</f>
        <v>19387996</v>
      </c>
      <c r="Q594">
        <f>VLOOKUP(A594,[1]Hoja1!$A:$E,4,FALSE)</f>
        <v>19253581.48</v>
      </c>
    </row>
    <row r="595" spans="1:17" x14ac:dyDescent="0.25">
      <c r="A595" t="s">
        <v>1967</v>
      </c>
      <c r="B595" t="s">
        <v>1962</v>
      </c>
      <c r="C595" t="s">
        <v>1963</v>
      </c>
      <c r="D595" t="s">
        <v>98</v>
      </c>
      <c r="E595" t="s">
        <v>99</v>
      </c>
      <c r="F595">
        <v>18170698</v>
      </c>
      <c r="G595">
        <v>4365853</v>
      </c>
      <c r="H595">
        <v>1608282.54</v>
      </c>
      <c r="I595">
        <v>18170466</v>
      </c>
      <c r="J595">
        <v>9718424</v>
      </c>
      <c r="K595">
        <v>5894462.8499999996</v>
      </c>
      <c r="L595">
        <v>18461666</v>
      </c>
      <c r="M595">
        <v>14220005.920000002</v>
      </c>
      <c r="N595">
        <v>10165338.569999998</v>
      </c>
      <c r="O595">
        <f>VLOOKUP(A595,[1]Hoja1!$A:$E,2,FALSE)</f>
        <v>18443316</v>
      </c>
      <c r="P595">
        <f>VLOOKUP(A595,[1]Hoja1!$A:$E,3,FALSE)</f>
        <v>18443316</v>
      </c>
      <c r="Q595">
        <f>VLOOKUP(A595,[1]Hoja1!$A:$E,4,FALSE)</f>
        <v>16982604.120000001</v>
      </c>
    </row>
    <row r="596" spans="1:17" x14ac:dyDescent="0.25">
      <c r="A596" t="s">
        <v>1968</v>
      </c>
      <c r="B596" t="s">
        <v>1962</v>
      </c>
      <c r="C596" t="s">
        <v>1963</v>
      </c>
      <c r="D596" t="s">
        <v>114</v>
      </c>
      <c r="E596" t="s">
        <v>115</v>
      </c>
      <c r="F596">
        <v>120000</v>
      </c>
      <c r="G596">
        <v>0</v>
      </c>
      <c r="H596">
        <v>0</v>
      </c>
      <c r="I596">
        <v>120000</v>
      </c>
      <c r="J596">
        <v>0</v>
      </c>
      <c r="K596">
        <v>0</v>
      </c>
      <c r="L596">
        <v>120000</v>
      </c>
      <c r="M596">
        <v>0</v>
      </c>
      <c r="N596">
        <v>0</v>
      </c>
      <c r="O596">
        <f>VLOOKUP(A596,[1]Hoja1!$A:$E,2,FALSE)</f>
        <v>120000</v>
      </c>
      <c r="P596">
        <f>VLOOKUP(A596,[1]Hoja1!$A:$E,3,FALSE)</f>
        <v>120000</v>
      </c>
      <c r="Q596">
        <f>VLOOKUP(A596,[1]Hoja1!$A:$E,4,FALSE)</f>
        <v>0</v>
      </c>
    </row>
    <row r="597" spans="1:17" x14ac:dyDescent="0.25">
      <c r="A597" t="s">
        <v>1969</v>
      </c>
      <c r="B597" t="s">
        <v>1962</v>
      </c>
      <c r="C597" t="s">
        <v>1963</v>
      </c>
      <c r="D597" t="s">
        <v>119</v>
      </c>
      <c r="E597" t="s">
        <v>120</v>
      </c>
      <c r="F597">
        <v>240000</v>
      </c>
      <c r="G597">
        <v>200000</v>
      </c>
      <c r="H597">
        <v>78568</v>
      </c>
      <c r="I597">
        <v>240000</v>
      </c>
      <c r="J597">
        <v>240000</v>
      </c>
      <c r="K597">
        <v>78568</v>
      </c>
      <c r="L597">
        <v>240000</v>
      </c>
      <c r="M597">
        <v>240000</v>
      </c>
      <c r="N597">
        <v>78568</v>
      </c>
      <c r="O597">
        <f>VLOOKUP(A597,[1]Hoja1!$A:$E,2,FALSE)</f>
        <v>240000</v>
      </c>
      <c r="P597">
        <f>VLOOKUP(A597,[1]Hoja1!$A:$E,3,FALSE)</f>
        <v>240000</v>
      </c>
      <c r="Q597">
        <f>VLOOKUP(A597,[1]Hoja1!$A:$E,4,FALSE)</f>
        <v>164440.01</v>
      </c>
    </row>
    <row r="598" spans="1:17" x14ac:dyDescent="0.25">
      <c r="A598" t="s">
        <v>1970</v>
      </c>
      <c r="B598" t="s">
        <v>1962</v>
      </c>
      <c r="C598" t="s">
        <v>1963</v>
      </c>
      <c r="D598" t="s">
        <v>1971</v>
      </c>
      <c r="E598" t="s">
        <v>1972</v>
      </c>
      <c r="F598">
        <v>1284839450</v>
      </c>
      <c r="G598">
        <v>2305894</v>
      </c>
      <c r="H598">
        <v>1736303.6400000001</v>
      </c>
      <c r="I598">
        <v>1284839450</v>
      </c>
      <c r="J598">
        <v>4604668</v>
      </c>
      <c r="K598">
        <v>4000493.1</v>
      </c>
      <c r="L598">
        <v>1285130650</v>
      </c>
      <c r="M598">
        <v>1282699878</v>
      </c>
      <c r="N598">
        <v>1114505557.5599999</v>
      </c>
      <c r="O598">
        <f>VLOOKUP(A598,[1]Hoja1!$A:$E,2,FALSE)</f>
        <v>1205185183.3399999</v>
      </c>
      <c r="P598">
        <f>VLOOKUP(A598,[1]Hoja1!$A:$E,3,FALSE)</f>
        <v>1205185183.3399999</v>
      </c>
      <c r="Q598">
        <f>VLOOKUP(A598,[1]Hoja1!$A:$E,4,FALSE)</f>
        <v>1159579420.1300001</v>
      </c>
    </row>
    <row r="599" spans="1:17" x14ac:dyDescent="0.25">
      <c r="A599" t="s">
        <v>1975</v>
      </c>
      <c r="B599" t="s">
        <v>1962</v>
      </c>
      <c r="C599" t="s">
        <v>1963</v>
      </c>
      <c r="D599" t="s">
        <v>1976</v>
      </c>
      <c r="E599" t="s">
        <v>1977</v>
      </c>
      <c r="F599">
        <v>352520986</v>
      </c>
      <c r="G599">
        <v>350638787</v>
      </c>
      <c r="H599">
        <v>308511287.33999997</v>
      </c>
      <c r="I599">
        <v>352520986</v>
      </c>
      <c r="J599">
        <v>351255984</v>
      </c>
      <c r="K599">
        <v>325050839.10000002</v>
      </c>
      <c r="L599">
        <v>352812186</v>
      </c>
      <c r="M599">
        <v>351910145</v>
      </c>
      <c r="N599">
        <v>351385415.36000001</v>
      </c>
      <c r="O599">
        <f>VLOOKUP(A599,[1]Hoja1!$A:$E,2,FALSE)</f>
        <v>352787711</v>
      </c>
      <c r="P599">
        <f>VLOOKUP(A599,[1]Hoja1!$A:$E,3,FALSE)</f>
        <v>352787711</v>
      </c>
      <c r="Q599">
        <f>VLOOKUP(A599,[1]Hoja1!$A:$E,4,FALSE)</f>
        <v>352337481.54000002</v>
      </c>
    </row>
    <row r="600" spans="1:17" x14ac:dyDescent="0.25">
      <c r="A600" t="s">
        <v>1980</v>
      </c>
      <c r="B600" t="s">
        <v>1962</v>
      </c>
      <c r="C600" t="s">
        <v>1963</v>
      </c>
      <c r="D600" t="s">
        <v>1981</v>
      </c>
      <c r="E600" t="s">
        <v>1982</v>
      </c>
      <c r="F600">
        <v>242808137</v>
      </c>
      <c r="G600">
        <v>35807412</v>
      </c>
      <c r="H600">
        <v>33411254</v>
      </c>
      <c r="I600">
        <v>242808137</v>
      </c>
      <c r="J600">
        <v>90051582</v>
      </c>
      <c r="K600">
        <v>82162036</v>
      </c>
      <c r="L600">
        <v>243099337</v>
      </c>
      <c r="M600">
        <v>168461178</v>
      </c>
      <c r="N600">
        <v>156933665</v>
      </c>
      <c r="O600">
        <f>VLOOKUP(A600,[1]Hoja1!$A:$E,2,FALSE)</f>
        <v>243106157.16</v>
      </c>
      <c r="P600">
        <f>VLOOKUP(A600,[1]Hoja1!$A:$E,3,FALSE)</f>
        <v>243106157.16</v>
      </c>
      <c r="Q600">
        <f>VLOOKUP(A600,[1]Hoja1!$A:$E,4,FALSE)</f>
        <v>223894022.16</v>
      </c>
    </row>
    <row r="601" spans="1:17" x14ac:dyDescent="0.25">
      <c r="A601" t="s">
        <v>1985</v>
      </c>
      <c r="B601" t="s">
        <v>1962</v>
      </c>
      <c r="C601" t="s">
        <v>1963</v>
      </c>
      <c r="D601" t="s">
        <v>1986</v>
      </c>
      <c r="E601" t="s">
        <v>1987</v>
      </c>
      <c r="F601">
        <v>6869535773</v>
      </c>
      <c r="G601">
        <v>2744603587</v>
      </c>
      <c r="H601">
        <v>2696554933.73</v>
      </c>
      <c r="I601">
        <v>6869535773</v>
      </c>
      <c r="J601">
        <v>4120043480</v>
      </c>
      <c r="K601">
        <v>4062840199.6300001</v>
      </c>
      <c r="L601">
        <v>6831601073</v>
      </c>
      <c r="M601">
        <v>5457415018</v>
      </c>
      <c r="N601">
        <v>5331386730.6300001</v>
      </c>
      <c r="O601">
        <f>VLOOKUP(A601,[1]Hoja1!$A:$E,2,FALSE)</f>
        <v>6831762605.5</v>
      </c>
      <c r="P601">
        <f>VLOOKUP(A601,[1]Hoja1!$A:$E,3,FALSE)</f>
        <v>6831762605.5</v>
      </c>
      <c r="Q601">
        <f>VLOOKUP(A601,[1]Hoja1!$A:$E,4,FALSE)</f>
        <v>6725858810.5100002</v>
      </c>
    </row>
    <row r="602" spans="1:17" x14ac:dyDescent="0.25">
      <c r="A602" t="s">
        <v>1989</v>
      </c>
      <c r="B602" t="s">
        <v>1962</v>
      </c>
      <c r="C602" t="s">
        <v>1963</v>
      </c>
      <c r="D602" t="s">
        <v>1990</v>
      </c>
      <c r="E602" t="s">
        <v>1991</v>
      </c>
      <c r="F602">
        <v>128473609</v>
      </c>
      <c r="G602">
        <v>32015679</v>
      </c>
      <c r="H602">
        <v>159514</v>
      </c>
      <c r="I602">
        <v>128473609</v>
      </c>
      <c r="J602">
        <v>64158529</v>
      </c>
      <c r="K602">
        <v>21406324.66</v>
      </c>
      <c r="L602">
        <v>207076597.34999999</v>
      </c>
      <c r="M602">
        <v>144551921</v>
      </c>
      <c r="N602">
        <v>97061474.819999993</v>
      </c>
      <c r="O602">
        <f>VLOOKUP(A602,[1]Hoja1!$A:$E,2,FALSE)</f>
        <v>207286485.34999999</v>
      </c>
      <c r="P602">
        <f>VLOOKUP(A602,[1]Hoja1!$A:$E,3,FALSE)</f>
        <v>207286485.34999999</v>
      </c>
      <c r="Q602">
        <f>VLOOKUP(A602,[1]Hoja1!$A:$E,4,FALSE)</f>
        <v>176564993.11000001</v>
      </c>
    </row>
    <row r="603" spans="1:17" x14ac:dyDescent="0.25">
      <c r="A603" t="s">
        <v>1994</v>
      </c>
      <c r="B603" t="s">
        <v>1962</v>
      </c>
      <c r="C603" t="s">
        <v>1963</v>
      </c>
      <c r="D603" t="s">
        <v>1995</v>
      </c>
      <c r="E603" t="s">
        <v>1996</v>
      </c>
      <c r="F603">
        <v>13315722</v>
      </c>
      <c r="G603">
        <v>4383844</v>
      </c>
      <c r="H603">
        <v>4374467.9000000004</v>
      </c>
      <c r="I603">
        <v>13315722</v>
      </c>
      <c r="J603">
        <v>7698512</v>
      </c>
      <c r="K603">
        <v>7686419.7599999998</v>
      </c>
      <c r="L603">
        <v>13606549.83</v>
      </c>
      <c r="M603">
        <v>11064085.08</v>
      </c>
      <c r="N603">
        <v>11034795.32</v>
      </c>
      <c r="O603">
        <f>VLOOKUP(A603,[1]Hoja1!$A:$E,2,FALSE)</f>
        <v>13601127.83</v>
      </c>
      <c r="P603">
        <f>VLOOKUP(A603,[1]Hoja1!$A:$E,3,FALSE)</f>
        <v>13601127.83</v>
      </c>
      <c r="Q603">
        <f>VLOOKUP(A603,[1]Hoja1!$A:$E,4,FALSE)</f>
        <v>13517669.029999999</v>
      </c>
    </row>
    <row r="604" spans="1:17" x14ac:dyDescent="0.25">
      <c r="A604" t="s">
        <v>1999</v>
      </c>
      <c r="B604" t="s">
        <v>2000</v>
      </c>
      <c r="C604" t="s">
        <v>2001</v>
      </c>
      <c r="D604" t="s">
        <v>2006</v>
      </c>
      <c r="E604" t="s">
        <v>2007</v>
      </c>
      <c r="F604">
        <v>148163159</v>
      </c>
      <c r="G604">
        <v>38245270</v>
      </c>
      <c r="H604">
        <v>29583646.189999994</v>
      </c>
      <c r="I604">
        <v>177334281.99999997</v>
      </c>
      <c r="J604">
        <v>81262222.000000015</v>
      </c>
      <c r="K604">
        <v>63538547.480000019</v>
      </c>
      <c r="L604">
        <v>182751441.93999997</v>
      </c>
      <c r="M604">
        <v>138527226.91000003</v>
      </c>
      <c r="N604">
        <v>102752756.60999994</v>
      </c>
      <c r="O604">
        <f>VLOOKUP(A604,[1]Hoja1!$A:$E,2,FALSE)</f>
        <v>178659504.74999997</v>
      </c>
      <c r="P604">
        <f>VLOOKUP(A604,[1]Hoja1!$A:$E,3,FALSE)</f>
        <v>178659504.74999997</v>
      </c>
      <c r="Q604">
        <f>VLOOKUP(A604,[1]Hoja1!$A:$E,4,FALSE)</f>
        <v>167161476.73999998</v>
      </c>
    </row>
    <row r="605" spans="1:17" x14ac:dyDescent="0.25">
      <c r="A605" t="s">
        <v>2012</v>
      </c>
      <c r="B605" t="s">
        <v>2000</v>
      </c>
      <c r="C605" t="s">
        <v>2001</v>
      </c>
      <c r="D605" t="s">
        <v>98</v>
      </c>
      <c r="E605" t="s">
        <v>99</v>
      </c>
      <c r="F605">
        <v>43361686</v>
      </c>
      <c r="G605">
        <v>11311538</v>
      </c>
      <c r="H605">
        <v>3832991.24</v>
      </c>
      <c r="I605">
        <v>43361686</v>
      </c>
      <c r="J605">
        <v>22883048</v>
      </c>
      <c r="K605">
        <v>9572970.6199999973</v>
      </c>
      <c r="L605">
        <v>43361686</v>
      </c>
      <c r="M605">
        <v>33033031.529999997</v>
      </c>
      <c r="N605">
        <v>23817730.910000004</v>
      </c>
      <c r="O605">
        <f>VLOOKUP(A605,[1]Hoja1!$A:$E,2,FALSE)</f>
        <v>38991731.819999993</v>
      </c>
      <c r="P605">
        <f>VLOOKUP(A605,[1]Hoja1!$A:$E,3,FALSE)</f>
        <v>38991731.819999993</v>
      </c>
      <c r="Q605">
        <f>VLOOKUP(A605,[1]Hoja1!$A:$E,4,FALSE)</f>
        <v>35044981.310000002</v>
      </c>
    </row>
    <row r="606" spans="1:17" x14ac:dyDescent="0.25">
      <c r="A606" t="s">
        <v>2013</v>
      </c>
      <c r="B606" t="s">
        <v>2000</v>
      </c>
      <c r="C606" t="s">
        <v>2001</v>
      </c>
      <c r="D606" t="s">
        <v>114</v>
      </c>
      <c r="E606" t="s">
        <v>115</v>
      </c>
      <c r="F606">
        <v>3384303</v>
      </c>
      <c r="G606">
        <v>0</v>
      </c>
      <c r="H606">
        <v>0</v>
      </c>
      <c r="I606">
        <v>3384303</v>
      </c>
      <c r="J606">
        <v>0</v>
      </c>
      <c r="K606">
        <v>0</v>
      </c>
      <c r="L606">
        <v>3384303</v>
      </c>
      <c r="M606">
        <v>2384303</v>
      </c>
      <c r="N606">
        <v>0</v>
      </c>
      <c r="O606">
        <f>VLOOKUP(A606,[1]Hoja1!$A:$E,2,FALSE)</f>
        <v>0</v>
      </c>
      <c r="P606">
        <f>VLOOKUP(A606,[1]Hoja1!$A:$E,3,FALSE)</f>
        <v>0</v>
      </c>
      <c r="Q606">
        <f>VLOOKUP(A606,[1]Hoja1!$A:$E,4,FALSE)</f>
        <v>0</v>
      </c>
    </row>
    <row r="607" spans="1:17" x14ac:dyDescent="0.25">
      <c r="A607" t="s">
        <v>2014</v>
      </c>
      <c r="B607" t="s">
        <v>2000</v>
      </c>
      <c r="C607" t="s">
        <v>2001</v>
      </c>
      <c r="D607" t="s">
        <v>119</v>
      </c>
      <c r="E607" t="s">
        <v>120</v>
      </c>
      <c r="F607">
        <v>800000</v>
      </c>
      <c r="G607">
        <v>100000</v>
      </c>
      <c r="H607">
        <v>0</v>
      </c>
      <c r="I607">
        <v>800000</v>
      </c>
      <c r="J607">
        <v>400000</v>
      </c>
      <c r="K607">
        <v>0</v>
      </c>
      <c r="L607">
        <v>800000</v>
      </c>
      <c r="M607">
        <v>620000</v>
      </c>
      <c r="N607">
        <v>0</v>
      </c>
      <c r="O607">
        <f>VLOOKUP(A607,[1]Hoja1!$A:$E,2,FALSE)</f>
        <v>600000</v>
      </c>
      <c r="P607">
        <f>VLOOKUP(A607,[1]Hoja1!$A:$E,3,FALSE)</f>
        <v>600000</v>
      </c>
      <c r="Q607">
        <f>VLOOKUP(A607,[1]Hoja1!$A:$E,4,FALSE)</f>
        <v>0</v>
      </c>
    </row>
    <row r="608" spans="1:17" x14ac:dyDescent="0.25">
      <c r="A608" t="s">
        <v>2015</v>
      </c>
      <c r="B608" t="s">
        <v>2000</v>
      </c>
      <c r="C608" t="s">
        <v>2001</v>
      </c>
      <c r="D608" t="s">
        <v>2016</v>
      </c>
      <c r="E608" t="s">
        <v>2017</v>
      </c>
      <c r="F608">
        <v>27618334</v>
      </c>
      <c r="G608">
        <v>8122456</v>
      </c>
      <c r="H608">
        <v>5180601.7700000005</v>
      </c>
      <c r="I608">
        <v>33826334</v>
      </c>
      <c r="J608">
        <v>16747457</v>
      </c>
      <c r="K608">
        <v>10733143.869999999</v>
      </c>
      <c r="L608">
        <v>34508759</v>
      </c>
      <c r="M608">
        <v>26574364.07</v>
      </c>
      <c r="N608">
        <v>20120103.23</v>
      </c>
      <c r="O608">
        <f>VLOOKUP(A608,[1]Hoja1!$A:$E,2,FALSE)</f>
        <v>34360117.570000008</v>
      </c>
      <c r="P608">
        <f>VLOOKUP(A608,[1]Hoja1!$A:$E,3,FALSE)</f>
        <v>34360117.570000008</v>
      </c>
      <c r="Q608">
        <f>VLOOKUP(A608,[1]Hoja1!$A:$E,4,FALSE)</f>
        <v>33486637.450000007</v>
      </c>
    </row>
    <row r="609" spans="1:17" x14ac:dyDescent="0.25">
      <c r="A609" t="s">
        <v>2021</v>
      </c>
      <c r="B609" t="s">
        <v>2000</v>
      </c>
      <c r="C609" t="s">
        <v>2001</v>
      </c>
      <c r="D609" t="s">
        <v>2022</v>
      </c>
      <c r="E609" t="s">
        <v>2023</v>
      </c>
      <c r="F609">
        <v>82214195</v>
      </c>
      <c r="G609">
        <v>9960923</v>
      </c>
      <c r="H609">
        <v>6584446.3799999999</v>
      </c>
      <c r="I609">
        <v>82214195</v>
      </c>
      <c r="J609">
        <v>30251906</v>
      </c>
      <c r="K609">
        <v>25476152.960000001</v>
      </c>
      <c r="L609">
        <v>82214195</v>
      </c>
      <c r="M609">
        <v>61779365</v>
      </c>
      <c r="N609">
        <v>58931018.390000001</v>
      </c>
      <c r="O609">
        <f>VLOOKUP(A609,[1]Hoja1!$A:$E,2,FALSE)</f>
        <v>82197519</v>
      </c>
      <c r="P609">
        <f>VLOOKUP(A609,[1]Hoja1!$A:$E,3,FALSE)</f>
        <v>82197519</v>
      </c>
      <c r="Q609">
        <f>VLOOKUP(A609,[1]Hoja1!$A:$E,4,FALSE)</f>
        <v>81871575.410000011</v>
      </c>
    </row>
    <row r="610" spans="1:17" x14ac:dyDescent="0.25">
      <c r="A610" t="s">
        <v>2024</v>
      </c>
      <c r="B610" t="s">
        <v>2025</v>
      </c>
      <c r="C610" t="s">
        <v>2108</v>
      </c>
      <c r="D610" t="s">
        <v>98</v>
      </c>
      <c r="E610" t="s">
        <v>99</v>
      </c>
      <c r="F610">
        <v>14553558</v>
      </c>
      <c r="G610">
        <v>3383220.94</v>
      </c>
      <c r="H610">
        <v>685612.44000000006</v>
      </c>
      <c r="I610">
        <v>14553558</v>
      </c>
      <c r="J610">
        <v>6998120</v>
      </c>
      <c r="K610">
        <v>2906511.14</v>
      </c>
      <c r="L610">
        <v>14553558</v>
      </c>
      <c r="M610">
        <v>10949980</v>
      </c>
      <c r="N610">
        <v>6904878.1699999999</v>
      </c>
      <c r="O610">
        <f>VLOOKUP(A610,[1]Hoja1!$A:$E,2,FALSE)</f>
        <v>14553558</v>
      </c>
      <c r="P610">
        <f>VLOOKUP(A610,[1]Hoja1!$A:$E,3,FALSE)</f>
        <v>14553558</v>
      </c>
      <c r="Q610">
        <f>VLOOKUP(A610,[1]Hoja1!$A:$E,4,FALSE)</f>
        <v>10324152.559999999</v>
      </c>
    </row>
    <row r="611" spans="1:17" x14ac:dyDescent="0.25">
      <c r="A611" t="s">
        <v>2030</v>
      </c>
      <c r="B611" t="s">
        <v>2025</v>
      </c>
      <c r="C611" t="s">
        <v>2108</v>
      </c>
      <c r="D611" t="s">
        <v>114</v>
      </c>
      <c r="E611" t="s">
        <v>115</v>
      </c>
      <c r="F611">
        <v>3510000</v>
      </c>
      <c r="G611">
        <v>0</v>
      </c>
      <c r="H611">
        <v>0</v>
      </c>
      <c r="I611">
        <v>3510000</v>
      </c>
      <c r="J611">
        <v>0</v>
      </c>
      <c r="K611">
        <v>0</v>
      </c>
      <c r="L611">
        <v>3510000</v>
      </c>
      <c r="M611">
        <v>0</v>
      </c>
      <c r="N611">
        <v>0</v>
      </c>
      <c r="O611">
        <f>VLOOKUP(A611,[1]Hoja1!$A:$E,2,FALSE)</f>
        <v>3510000</v>
      </c>
      <c r="P611">
        <f>VLOOKUP(A611,[1]Hoja1!$A:$E,3,FALSE)</f>
        <v>3510000</v>
      </c>
      <c r="Q611">
        <f>VLOOKUP(A611,[1]Hoja1!$A:$E,4,FALSE)</f>
        <v>0</v>
      </c>
    </row>
    <row r="612" spans="1:17" x14ac:dyDescent="0.25">
      <c r="A612" t="s">
        <v>2031</v>
      </c>
      <c r="B612" t="s">
        <v>2025</v>
      </c>
      <c r="C612" t="s">
        <v>2108</v>
      </c>
      <c r="D612" t="s">
        <v>119</v>
      </c>
      <c r="E612" t="s">
        <v>120</v>
      </c>
      <c r="F612">
        <v>50000</v>
      </c>
      <c r="G612">
        <v>12600</v>
      </c>
      <c r="H612">
        <v>0</v>
      </c>
      <c r="I612">
        <v>50000</v>
      </c>
      <c r="J612">
        <v>25200</v>
      </c>
      <c r="K612">
        <v>0</v>
      </c>
      <c r="L612">
        <v>50000</v>
      </c>
      <c r="M612">
        <v>37800</v>
      </c>
      <c r="N612">
        <v>0</v>
      </c>
      <c r="O612">
        <f>VLOOKUP(A612,[1]Hoja1!$A:$E,2,FALSE)</f>
        <v>50000</v>
      </c>
      <c r="P612">
        <f>VLOOKUP(A612,[1]Hoja1!$A:$E,3,FALSE)</f>
        <v>50000</v>
      </c>
      <c r="Q612">
        <f>VLOOKUP(A612,[1]Hoja1!$A:$E,4,FALSE)</f>
        <v>0</v>
      </c>
    </row>
    <row r="613" spans="1:17" x14ac:dyDescent="0.25">
      <c r="A613" t="s">
        <v>2032</v>
      </c>
      <c r="B613" t="s">
        <v>2025</v>
      </c>
      <c r="C613" t="s">
        <v>2108</v>
      </c>
      <c r="D613" t="s">
        <v>2033</v>
      </c>
      <c r="E613" t="s">
        <v>2034</v>
      </c>
      <c r="F613">
        <v>36487942</v>
      </c>
      <c r="G613">
        <v>8147559.0600000005</v>
      </c>
      <c r="H613">
        <v>4117260.78</v>
      </c>
      <c r="I613">
        <v>36487942</v>
      </c>
      <c r="J613">
        <v>16742569.999999998</v>
      </c>
      <c r="K613">
        <v>12515499.670000002</v>
      </c>
      <c r="L613">
        <v>36487942.000000007</v>
      </c>
      <c r="M613">
        <v>24198120</v>
      </c>
      <c r="N613">
        <v>19452286.730000004</v>
      </c>
      <c r="O613">
        <f>VLOOKUP(A613,[1]Hoja1!$A:$E,2,FALSE)</f>
        <v>36827697.000000007</v>
      </c>
      <c r="P613">
        <f>VLOOKUP(A613,[1]Hoja1!$A:$E,3,FALSE)</f>
        <v>36827697.000000007</v>
      </c>
      <c r="Q613">
        <f>VLOOKUP(A613,[1]Hoja1!$A:$E,4,FALSE)</f>
        <v>29623295.260000002</v>
      </c>
    </row>
    <row r="614" spans="1:17" x14ac:dyDescent="0.25">
      <c r="A614" t="s">
        <v>2124</v>
      </c>
      <c r="B614" t="s">
        <v>2037</v>
      </c>
      <c r="C614" t="s">
        <v>2045</v>
      </c>
      <c r="D614" t="s">
        <v>2038</v>
      </c>
      <c r="E614" t="s">
        <v>2039</v>
      </c>
      <c r="F614">
        <v>20865777</v>
      </c>
      <c r="G614">
        <v>6222406</v>
      </c>
      <c r="H614">
        <v>3320426.1500000004</v>
      </c>
      <c r="I614">
        <v>29860031.199999999</v>
      </c>
      <c r="J614">
        <v>20146430.239999998</v>
      </c>
      <c r="K614">
        <v>7712755.4100000001</v>
      </c>
      <c r="L614">
        <v>32782447</v>
      </c>
      <c r="M614">
        <v>26895182.219999999</v>
      </c>
      <c r="N614">
        <v>17470711.25</v>
      </c>
      <c r="O614">
        <f>VLOOKUP(A614,[1]Hoja1!$A:$E,2,FALSE)</f>
        <v>32782446.999999993</v>
      </c>
      <c r="P614">
        <f>VLOOKUP(A614,[1]Hoja1!$A:$E,3,FALSE)</f>
        <v>32782446.999999993</v>
      </c>
      <c r="Q614">
        <f>VLOOKUP(A614,[1]Hoja1!$A:$E,4,FALSE)</f>
        <v>27567880.219999995</v>
      </c>
    </row>
    <row r="615" spans="1:17" x14ac:dyDescent="0.25">
      <c r="A615" t="s">
        <v>2125</v>
      </c>
      <c r="B615" t="s">
        <v>2037</v>
      </c>
      <c r="C615" t="s">
        <v>2045</v>
      </c>
      <c r="D615" t="s">
        <v>98</v>
      </c>
      <c r="E615" t="s">
        <v>99</v>
      </c>
      <c r="F615">
        <v>2006819</v>
      </c>
      <c r="G615">
        <v>512952</v>
      </c>
      <c r="H615">
        <v>127504.63</v>
      </c>
      <c r="I615">
        <v>2006819</v>
      </c>
      <c r="J615">
        <v>1010895</v>
      </c>
      <c r="K615">
        <v>535817.03</v>
      </c>
      <c r="L615">
        <v>2006819</v>
      </c>
      <c r="M615">
        <v>1508838</v>
      </c>
      <c r="N615">
        <v>1161352.2000000002</v>
      </c>
      <c r="O615">
        <f>VLOOKUP(A615,[1]Hoja1!$A:$E,2,FALSE)</f>
        <v>2006819</v>
      </c>
      <c r="P615">
        <f>VLOOKUP(A615,[1]Hoja1!$A:$E,3,FALSE)</f>
        <v>2006819</v>
      </c>
      <c r="Q615">
        <f>VLOOKUP(A615,[1]Hoja1!$A:$E,4,FALSE)</f>
        <v>1590739.24</v>
      </c>
    </row>
  </sheetData>
  <sheetProtection algorithmName="SHA-512" hashValue="yCCF44jbNWzq/egtSg6JwP8bsgj7ZbFDEqFWNEodaNf7zqRaJliglCLNmsiquKk1STLrTK4XjYY2FexIee/OAw==" saltValue="3Tn6FYVi2XI2eV2OV6Ju/w==" spinCount="100000" sheet="1" objects="1" scenarios="1"/>
  <autoFilter ref="A1:H615" xr:uid="{12C26150-E4B2-4834-9CDE-A729CC0AE89F}"/>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D3BE1-0E4E-4E90-82E7-AD72007CA341}">
  <sheetPr codeName="Hoja6" filterMode="1"/>
  <dimension ref="A1:N2885"/>
  <sheetViews>
    <sheetView workbookViewId="0">
      <selection activeCell="L2156" sqref="L2156"/>
    </sheetView>
  </sheetViews>
  <sheetFormatPr baseColWidth="10" defaultRowHeight="15" x14ac:dyDescent="0.25"/>
  <cols>
    <col min="1" max="1" width="20.5703125" customWidth="1"/>
    <col min="2" max="2" width="15.7109375" customWidth="1"/>
    <col min="3" max="3" width="18.42578125" customWidth="1"/>
    <col min="4" max="4" width="16.85546875" customWidth="1"/>
  </cols>
  <sheetData>
    <row r="1" spans="1:12" ht="30" x14ac:dyDescent="0.25">
      <c r="B1" s="34" t="s">
        <v>9323</v>
      </c>
      <c r="C1" s="34" t="s">
        <v>66</v>
      </c>
      <c r="D1" s="34"/>
      <c r="E1" s="34" t="s">
        <v>2176</v>
      </c>
      <c r="F1" s="34" t="s">
        <v>9324</v>
      </c>
      <c r="G1" s="34" t="s">
        <v>9325</v>
      </c>
      <c r="H1" s="34" t="s">
        <v>9326</v>
      </c>
      <c r="I1" s="34" t="s">
        <v>21</v>
      </c>
      <c r="J1" s="34" t="s">
        <v>9332</v>
      </c>
      <c r="K1" s="34" t="s">
        <v>10477</v>
      </c>
      <c r="L1" s="81" t="s">
        <v>16615</v>
      </c>
    </row>
    <row r="2" spans="1:12" hidden="1" x14ac:dyDescent="0.25">
      <c r="A2" t="s">
        <v>14026</v>
      </c>
      <c r="B2" t="s">
        <v>12291</v>
      </c>
      <c r="C2" t="s">
        <v>593</v>
      </c>
      <c r="D2" t="str">
        <f>C2&amp;I2</f>
        <v>02CD13U048C1</v>
      </c>
      <c r="E2" t="s">
        <v>577</v>
      </c>
      <c r="F2" t="s">
        <v>2060</v>
      </c>
      <c r="G2" t="s">
        <v>333</v>
      </c>
      <c r="H2" t="s">
        <v>334</v>
      </c>
      <c r="I2" t="s">
        <v>2128</v>
      </c>
      <c r="J2">
        <v>0.97830374753451677</v>
      </c>
      <c r="K2">
        <v>0.97830374753451677</v>
      </c>
      <c r="L2">
        <f>VLOOKUP(A2,[2]Hoja1!$D:$E,2,FALSE)</f>
        <v>1.1190636200716846</v>
      </c>
    </row>
    <row r="3" spans="1:12" hidden="1" x14ac:dyDescent="0.25">
      <c r="A3" t="s">
        <v>14027</v>
      </c>
      <c r="B3" t="s">
        <v>12292</v>
      </c>
      <c r="C3" t="s">
        <v>593</v>
      </c>
      <c r="D3" t="str">
        <f t="shared" ref="D3:D66" si="0">C3&amp;I3</f>
        <v>02CD13U048C1A1</v>
      </c>
      <c r="E3" t="s">
        <v>577</v>
      </c>
      <c r="F3" t="s">
        <v>2060</v>
      </c>
      <c r="G3" t="s">
        <v>333</v>
      </c>
      <c r="H3" t="s">
        <v>334</v>
      </c>
      <c r="I3" t="s">
        <v>2129</v>
      </c>
      <c r="J3">
        <v>1</v>
      </c>
      <c r="K3">
        <v>1</v>
      </c>
      <c r="L3">
        <f>VLOOKUP(A3,[2]Hoja1!$D:$E,2,FALSE)</f>
        <v>0.83333333333333337</v>
      </c>
    </row>
    <row r="4" spans="1:12" hidden="1" x14ac:dyDescent="0.25">
      <c r="A4" t="s">
        <v>14028</v>
      </c>
      <c r="B4" t="s">
        <v>12293</v>
      </c>
      <c r="C4" t="s">
        <v>593</v>
      </c>
      <c r="D4" t="str">
        <f t="shared" si="0"/>
        <v>02CD13U048C2</v>
      </c>
      <c r="E4" t="s">
        <v>577</v>
      </c>
      <c r="F4" t="s">
        <v>2060</v>
      </c>
      <c r="G4" t="s">
        <v>333</v>
      </c>
      <c r="H4" t="s">
        <v>334</v>
      </c>
      <c r="I4" t="s">
        <v>2135</v>
      </c>
      <c r="J4">
        <v>0.38771186440677968</v>
      </c>
      <c r="K4">
        <v>0.38771186440677968</v>
      </c>
      <c r="L4">
        <f>VLOOKUP(A4,[2]Hoja1!$D:$E,2,FALSE)</f>
        <v>0.84957627118644063</v>
      </c>
    </row>
    <row r="5" spans="1:12" hidden="1" x14ac:dyDescent="0.25">
      <c r="A5" t="s">
        <v>14029</v>
      </c>
      <c r="B5" t="s">
        <v>12294</v>
      </c>
      <c r="C5" t="s">
        <v>593</v>
      </c>
      <c r="D5" t="str">
        <f t="shared" si="0"/>
        <v>02CD13U048C2A1</v>
      </c>
      <c r="E5" t="s">
        <v>577</v>
      </c>
      <c r="F5" t="s">
        <v>2060</v>
      </c>
      <c r="G5" t="s">
        <v>333</v>
      </c>
      <c r="H5" t="s">
        <v>334</v>
      </c>
      <c r="I5" t="s">
        <v>2137</v>
      </c>
      <c r="J5">
        <v>1</v>
      </c>
      <c r="K5">
        <v>1</v>
      </c>
      <c r="L5">
        <f>VLOOKUP(A5,[2]Hoja1!$D:$E,2,FALSE)</f>
        <v>1</v>
      </c>
    </row>
    <row r="6" spans="1:12" hidden="1" x14ac:dyDescent="0.25">
      <c r="A6" t="s">
        <v>14030</v>
      </c>
      <c r="B6" t="s">
        <v>12295</v>
      </c>
      <c r="C6" t="s">
        <v>576</v>
      </c>
      <c r="D6" t="str">
        <f t="shared" si="0"/>
        <v>02CD13E187C1</v>
      </c>
      <c r="E6" t="s">
        <v>577</v>
      </c>
      <c r="F6" t="s">
        <v>2060</v>
      </c>
      <c r="G6" t="s">
        <v>254</v>
      </c>
      <c r="H6" t="s">
        <v>255</v>
      </c>
      <c r="I6" t="s">
        <v>2128</v>
      </c>
      <c r="J6">
        <v>0.56121703557600988</v>
      </c>
      <c r="K6">
        <v>1.7992247424939734</v>
      </c>
      <c r="L6">
        <f>VLOOKUP(A6,[2]Hoja1!$D:$E,2,FALSE)</f>
        <v>1.9436527503835197</v>
      </c>
    </row>
    <row r="7" spans="1:12" hidden="1" x14ac:dyDescent="0.25">
      <c r="A7" t="s">
        <v>14031</v>
      </c>
      <c r="B7" t="s">
        <v>12296</v>
      </c>
      <c r="C7" t="s">
        <v>576</v>
      </c>
      <c r="D7" t="str">
        <f t="shared" si="0"/>
        <v>02CD13E187C1A1</v>
      </c>
      <c r="E7" t="s">
        <v>577</v>
      </c>
      <c r="F7" t="s">
        <v>2060</v>
      </c>
      <c r="G7" t="s">
        <v>254</v>
      </c>
      <c r="H7" t="s">
        <v>255</v>
      </c>
      <c r="I7" t="s">
        <v>2129</v>
      </c>
      <c r="J7">
        <v>1</v>
      </c>
      <c r="K7">
        <v>1</v>
      </c>
      <c r="L7">
        <f>VLOOKUP(A7,[2]Hoja1!$D:$E,2,FALSE)</f>
        <v>1</v>
      </c>
    </row>
    <row r="8" spans="1:12" hidden="1" x14ac:dyDescent="0.25">
      <c r="A8" t="s">
        <v>14032</v>
      </c>
      <c r="B8" t="s">
        <v>12297</v>
      </c>
      <c r="C8" t="s">
        <v>576</v>
      </c>
      <c r="D8" t="str">
        <f t="shared" si="0"/>
        <v>02CD13E187C2</v>
      </c>
      <c r="E8" t="s">
        <v>577</v>
      </c>
      <c r="F8" t="s">
        <v>2060</v>
      </c>
      <c r="G8" t="s">
        <v>254</v>
      </c>
      <c r="H8" t="s">
        <v>255</v>
      </c>
      <c r="I8" t="s">
        <v>2135</v>
      </c>
      <c r="J8">
        <v>0.22170790328096962</v>
      </c>
      <c r="K8">
        <v>0.45443279938906406</v>
      </c>
      <c r="L8">
        <f>VLOOKUP(A8,[2]Hoja1!$D:$E,2,FALSE)</f>
        <v>0.7721089471193715</v>
      </c>
    </row>
    <row r="9" spans="1:12" hidden="1" x14ac:dyDescent="0.25">
      <c r="A9" t="s">
        <v>14033</v>
      </c>
      <c r="B9" t="s">
        <v>12298</v>
      </c>
      <c r="C9" t="s">
        <v>576</v>
      </c>
      <c r="D9" t="str">
        <f t="shared" si="0"/>
        <v>02CD13E187C2A1</v>
      </c>
      <c r="E9" t="s">
        <v>577</v>
      </c>
      <c r="F9" t="s">
        <v>2060</v>
      </c>
      <c r="G9" t="s">
        <v>254</v>
      </c>
      <c r="H9" t="s">
        <v>255</v>
      </c>
      <c r="I9" t="s">
        <v>2137</v>
      </c>
      <c r="J9">
        <v>1</v>
      </c>
      <c r="K9">
        <v>1</v>
      </c>
      <c r="L9">
        <f>VLOOKUP(A9,[2]Hoja1!$D:$E,2,FALSE)</f>
        <v>1</v>
      </c>
    </row>
    <row r="10" spans="1:12" hidden="1" x14ac:dyDescent="0.25">
      <c r="A10" t="s">
        <v>14034</v>
      </c>
      <c r="B10" t="s">
        <v>12299</v>
      </c>
      <c r="C10" t="s">
        <v>576</v>
      </c>
      <c r="D10" t="str">
        <f t="shared" si="0"/>
        <v>02CD13E187C3</v>
      </c>
      <c r="E10" t="s">
        <v>577</v>
      </c>
      <c r="F10" t="s">
        <v>2060</v>
      </c>
      <c r="G10" t="s">
        <v>254</v>
      </c>
      <c r="H10" t="s">
        <v>255</v>
      </c>
      <c r="I10" t="s">
        <v>2139</v>
      </c>
      <c r="J10">
        <v>0.25361819974027194</v>
      </c>
      <c r="K10">
        <v>0.50092312987968024</v>
      </c>
      <c r="L10">
        <f>VLOOKUP(A10,[2]Hoja1!$D:$E,2,FALSE)</f>
        <v>0.75555590444864862</v>
      </c>
    </row>
    <row r="11" spans="1:12" hidden="1" x14ac:dyDescent="0.25">
      <c r="A11" t="s">
        <v>14035</v>
      </c>
      <c r="B11" t="s">
        <v>12300</v>
      </c>
      <c r="C11" t="s">
        <v>576</v>
      </c>
      <c r="D11" t="str">
        <f t="shared" si="0"/>
        <v>02CD13E187C3A1</v>
      </c>
      <c r="E11" t="s">
        <v>577</v>
      </c>
      <c r="F11" t="s">
        <v>2060</v>
      </c>
      <c r="G11" t="s">
        <v>254</v>
      </c>
      <c r="H11" t="s">
        <v>255</v>
      </c>
      <c r="I11" t="s">
        <v>2141</v>
      </c>
      <c r="J11">
        <v>1</v>
      </c>
      <c r="K11">
        <v>1</v>
      </c>
      <c r="L11">
        <f>VLOOKUP(A11,[2]Hoja1!$D:$E,2,FALSE)</f>
        <v>1</v>
      </c>
    </row>
    <row r="12" spans="1:12" hidden="1" x14ac:dyDescent="0.25">
      <c r="A12" t="s">
        <v>14036</v>
      </c>
      <c r="B12" t="s">
        <v>12301</v>
      </c>
      <c r="C12" t="s">
        <v>576</v>
      </c>
      <c r="D12" t="str">
        <f t="shared" si="0"/>
        <v>02CD13E187C3A2</v>
      </c>
      <c r="E12" t="s">
        <v>577</v>
      </c>
      <c r="F12" t="s">
        <v>2060</v>
      </c>
      <c r="G12" t="s">
        <v>254</v>
      </c>
      <c r="H12" t="s">
        <v>255</v>
      </c>
      <c r="I12" t="s">
        <v>2314</v>
      </c>
      <c r="J12">
        <v>1</v>
      </c>
      <c r="K12">
        <v>1</v>
      </c>
      <c r="L12">
        <f>VLOOKUP(A12,[2]Hoja1!$D:$E,2,FALSE)</f>
        <v>1</v>
      </c>
    </row>
    <row r="13" spans="1:12" hidden="1" x14ac:dyDescent="0.25">
      <c r="A13" t="s">
        <v>14037</v>
      </c>
      <c r="B13" t="s">
        <v>12302</v>
      </c>
      <c r="C13" t="s">
        <v>576</v>
      </c>
      <c r="D13" t="str">
        <f t="shared" si="0"/>
        <v>02CD13E187C4</v>
      </c>
      <c r="E13" t="s">
        <v>577</v>
      </c>
      <c r="F13" t="s">
        <v>2060</v>
      </c>
      <c r="G13" t="s">
        <v>254</v>
      </c>
      <c r="H13" t="s">
        <v>255</v>
      </c>
      <c r="I13" t="s">
        <v>2143</v>
      </c>
      <c r="J13">
        <v>0.25589225589225589</v>
      </c>
      <c r="K13">
        <v>0.50841750841750843</v>
      </c>
      <c r="L13">
        <f>VLOOKUP(A13,[2]Hoja1!$D:$E,2,FALSE)</f>
        <v>0.73905723905723908</v>
      </c>
    </row>
    <row r="14" spans="1:12" hidden="1" x14ac:dyDescent="0.25">
      <c r="A14" t="s">
        <v>14038</v>
      </c>
      <c r="B14" t="s">
        <v>12303</v>
      </c>
      <c r="C14" t="s">
        <v>576</v>
      </c>
      <c r="D14" t="str">
        <f t="shared" si="0"/>
        <v>02CD13E187C4A1</v>
      </c>
      <c r="E14" t="s">
        <v>577</v>
      </c>
      <c r="F14" t="s">
        <v>2060</v>
      </c>
      <c r="G14" t="s">
        <v>254</v>
      </c>
      <c r="H14" t="s">
        <v>255</v>
      </c>
      <c r="I14" t="s">
        <v>2145</v>
      </c>
      <c r="J14">
        <v>1</v>
      </c>
      <c r="K14">
        <v>1</v>
      </c>
      <c r="L14">
        <f>VLOOKUP(A14,[2]Hoja1!$D:$E,2,FALSE)</f>
        <v>1</v>
      </c>
    </row>
    <row r="15" spans="1:12" hidden="1" x14ac:dyDescent="0.25">
      <c r="A15" t="s">
        <v>14039</v>
      </c>
      <c r="B15" t="s">
        <v>12304</v>
      </c>
      <c r="C15" t="s">
        <v>576</v>
      </c>
      <c r="D15" t="str">
        <f t="shared" si="0"/>
        <v>02CD13E187C5</v>
      </c>
      <c r="E15" t="s">
        <v>577</v>
      </c>
      <c r="F15" t="s">
        <v>2060</v>
      </c>
      <c r="G15" t="s">
        <v>254</v>
      </c>
      <c r="H15" t="s">
        <v>255</v>
      </c>
      <c r="I15" t="s">
        <v>2147</v>
      </c>
      <c r="J15">
        <v>0.36745533558667309</v>
      </c>
      <c r="K15">
        <v>0.68527281506518589</v>
      </c>
      <c r="L15">
        <f>VLOOKUP(A15,[2]Hoja1!$D:$E,2,FALSE)</f>
        <v>0.98957025591501691</v>
      </c>
    </row>
    <row r="16" spans="1:12" hidden="1" x14ac:dyDescent="0.25">
      <c r="A16" t="s">
        <v>14040</v>
      </c>
      <c r="B16" t="s">
        <v>12305</v>
      </c>
      <c r="C16" t="s">
        <v>576</v>
      </c>
      <c r="D16" t="str">
        <f t="shared" si="0"/>
        <v>02CD13E187C5A1</v>
      </c>
      <c r="E16" t="s">
        <v>577</v>
      </c>
      <c r="F16" t="s">
        <v>2060</v>
      </c>
      <c r="G16" t="s">
        <v>254</v>
      </c>
      <c r="H16" t="s">
        <v>255</v>
      </c>
      <c r="I16" t="s">
        <v>2148</v>
      </c>
      <c r="J16">
        <v>2</v>
      </c>
      <c r="K16">
        <v>2</v>
      </c>
      <c r="L16">
        <f>VLOOKUP(A16,[2]Hoja1!$D:$E,2,FALSE)</f>
        <v>1</v>
      </c>
    </row>
    <row r="17" spans="1:12" hidden="1" x14ac:dyDescent="0.25">
      <c r="A17" t="s">
        <v>14041</v>
      </c>
      <c r="B17" t="s">
        <v>12306</v>
      </c>
      <c r="C17" t="s">
        <v>582</v>
      </c>
      <c r="D17" t="str">
        <f t="shared" si="0"/>
        <v>02CD13E188C1</v>
      </c>
      <c r="E17" t="s">
        <v>577</v>
      </c>
      <c r="F17" t="s">
        <v>2060</v>
      </c>
      <c r="G17" t="s">
        <v>264</v>
      </c>
      <c r="H17" t="s">
        <v>265</v>
      </c>
      <c r="I17" t="s">
        <v>2128</v>
      </c>
      <c r="J17">
        <v>0.24383754597386337</v>
      </c>
      <c r="K17">
        <v>0.56424602864073869</v>
      </c>
      <c r="L17">
        <f>VLOOKUP(A17,[2]Hoja1!$D:$E,2,FALSE)</f>
        <v>0.80968776899600903</v>
      </c>
    </row>
    <row r="18" spans="1:12" hidden="1" x14ac:dyDescent="0.25">
      <c r="A18" t="s">
        <v>14042</v>
      </c>
      <c r="B18" t="s">
        <v>12307</v>
      </c>
      <c r="C18" t="s">
        <v>582</v>
      </c>
      <c r="D18" t="str">
        <f t="shared" si="0"/>
        <v>02CD13E188C1A1</v>
      </c>
      <c r="E18" t="s">
        <v>577</v>
      </c>
      <c r="F18" t="s">
        <v>2060</v>
      </c>
      <c r="G18" t="s">
        <v>264</v>
      </c>
      <c r="H18" t="s">
        <v>265</v>
      </c>
      <c r="I18" t="s">
        <v>2129</v>
      </c>
      <c r="J18">
        <v>1</v>
      </c>
      <c r="K18">
        <v>1</v>
      </c>
      <c r="L18">
        <f>VLOOKUP(A18,[2]Hoja1!$D:$E,2,FALSE)</f>
        <v>1</v>
      </c>
    </row>
    <row r="19" spans="1:12" hidden="1" x14ac:dyDescent="0.25">
      <c r="A19" t="s">
        <v>14043</v>
      </c>
      <c r="B19" t="s">
        <v>12308</v>
      </c>
      <c r="C19" t="s">
        <v>582</v>
      </c>
      <c r="D19" t="str">
        <f t="shared" si="0"/>
        <v>02CD13E188C2</v>
      </c>
      <c r="E19" t="s">
        <v>577</v>
      </c>
      <c r="F19" t="s">
        <v>2060</v>
      </c>
      <c r="G19" t="s">
        <v>264</v>
      </c>
      <c r="H19" t="s">
        <v>265</v>
      </c>
      <c r="I19" t="s">
        <v>2135</v>
      </c>
      <c r="J19">
        <v>0.22508591065292097</v>
      </c>
      <c r="K19">
        <v>0.44467353951890032</v>
      </c>
      <c r="L19">
        <f>VLOOKUP(A19,[2]Hoja1!$D:$E,2,FALSE)</f>
        <v>0.68041237113402064</v>
      </c>
    </row>
    <row r="20" spans="1:12" hidden="1" x14ac:dyDescent="0.25">
      <c r="A20" t="s">
        <v>14044</v>
      </c>
      <c r="B20" t="s">
        <v>12309</v>
      </c>
      <c r="C20" t="s">
        <v>582</v>
      </c>
      <c r="D20" t="str">
        <f t="shared" si="0"/>
        <v>02CD13E188C2A1</v>
      </c>
      <c r="E20" t="s">
        <v>577</v>
      </c>
      <c r="F20" t="s">
        <v>2060</v>
      </c>
      <c r="G20" t="s">
        <v>264</v>
      </c>
      <c r="H20" t="s">
        <v>265</v>
      </c>
      <c r="I20" t="s">
        <v>2137</v>
      </c>
      <c r="J20">
        <v>1</v>
      </c>
      <c r="K20">
        <v>1</v>
      </c>
      <c r="L20">
        <f>VLOOKUP(A20,[2]Hoja1!$D:$E,2,FALSE)</f>
        <v>1</v>
      </c>
    </row>
    <row r="21" spans="1:12" hidden="1" x14ac:dyDescent="0.25">
      <c r="A21" t="s">
        <v>14045</v>
      </c>
      <c r="B21" t="s">
        <v>12310</v>
      </c>
      <c r="C21" t="s">
        <v>582</v>
      </c>
      <c r="D21" t="str">
        <f t="shared" si="0"/>
        <v>02CD13E188C3</v>
      </c>
      <c r="E21" t="s">
        <v>577</v>
      </c>
      <c r="F21" t="s">
        <v>2060</v>
      </c>
      <c r="G21" t="s">
        <v>264</v>
      </c>
      <c r="H21" t="s">
        <v>265</v>
      </c>
      <c r="I21" t="s">
        <v>2139</v>
      </c>
      <c r="J21">
        <v>0.33333333333333331</v>
      </c>
      <c r="K21">
        <v>1</v>
      </c>
      <c r="L21">
        <f>VLOOKUP(A21,[2]Hoja1!$D:$E,2,FALSE)</f>
        <v>1</v>
      </c>
    </row>
    <row r="22" spans="1:12" hidden="1" x14ac:dyDescent="0.25">
      <c r="A22" t="s">
        <v>14046</v>
      </c>
      <c r="B22" t="s">
        <v>12311</v>
      </c>
      <c r="C22" t="s">
        <v>582</v>
      </c>
      <c r="D22" t="str">
        <f t="shared" si="0"/>
        <v>02CD13E188C3A1</v>
      </c>
      <c r="E22" t="s">
        <v>577</v>
      </c>
      <c r="F22" t="s">
        <v>2060</v>
      </c>
      <c r="G22" t="s">
        <v>264</v>
      </c>
      <c r="H22" t="s">
        <v>265</v>
      </c>
      <c r="I22" t="s">
        <v>2141</v>
      </c>
      <c r="J22">
        <v>1</v>
      </c>
      <c r="K22">
        <v>1</v>
      </c>
      <c r="L22">
        <f>VLOOKUP(A22,[2]Hoja1!$D:$E,2,FALSE)</f>
        <v>1</v>
      </c>
    </row>
    <row r="23" spans="1:12" hidden="1" x14ac:dyDescent="0.25">
      <c r="A23" t="s">
        <v>14047</v>
      </c>
      <c r="B23" t="s">
        <v>12312</v>
      </c>
      <c r="C23" t="s">
        <v>583</v>
      </c>
      <c r="D23" t="str">
        <f t="shared" si="0"/>
        <v>02CD13E189C1</v>
      </c>
      <c r="E23" t="s">
        <v>577</v>
      </c>
      <c r="F23" t="s">
        <v>2060</v>
      </c>
      <c r="G23" t="s">
        <v>273</v>
      </c>
      <c r="H23" t="s">
        <v>274</v>
      </c>
      <c r="I23" t="s">
        <v>2128</v>
      </c>
      <c r="J23">
        <v>0.26250000000000001</v>
      </c>
      <c r="K23">
        <v>0.61111111111111116</v>
      </c>
      <c r="L23">
        <f>VLOOKUP(A23,[2]Hoja1!$D:$E,2,FALSE)</f>
        <v>1.4421296296296295</v>
      </c>
    </row>
    <row r="24" spans="1:12" hidden="1" x14ac:dyDescent="0.25">
      <c r="A24" t="s">
        <v>14048</v>
      </c>
      <c r="B24" t="s">
        <v>12313</v>
      </c>
      <c r="C24" t="s">
        <v>583</v>
      </c>
      <c r="D24" t="str">
        <f t="shared" si="0"/>
        <v>02CD13E189C1A1</v>
      </c>
      <c r="E24" t="s">
        <v>577</v>
      </c>
      <c r="F24" t="s">
        <v>2060</v>
      </c>
      <c r="G24" t="s">
        <v>273</v>
      </c>
      <c r="H24" t="s">
        <v>274</v>
      </c>
      <c r="I24" t="s">
        <v>2129</v>
      </c>
      <c r="J24">
        <v>0.25</v>
      </c>
      <c r="K24">
        <v>0.41666666666666669</v>
      </c>
      <c r="L24">
        <f>VLOOKUP(A24,[2]Hoja1!$D:$E,2,FALSE)</f>
        <v>0.91666666666666663</v>
      </c>
    </row>
    <row r="25" spans="1:12" hidden="1" x14ac:dyDescent="0.25">
      <c r="A25" t="s">
        <v>14049</v>
      </c>
      <c r="B25" t="s">
        <v>12314</v>
      </c>
      <c r="C25" t="s">
        <v>583</v>
      </c>
      <c r="D25" t="str">
        <f t="shared" si="0"/>
        <v>02CD13E189C2</v>
      </c>
      <c r="E25" t="s">
        <v>577</v>
      </c>
      <c r="F25" t="s">
        <v>2060</v>
      </c>
      <c r="G25" t="s">
        <v>273</v>
      </c>
      <c r="H25" t="s">
        <v>274</v>
      </c>
      <c r="I25" t="s">
        <v>2135</v>
      </c>
      <c r="J25">
        <v>0.2318840579710145</v>
      </c>
      <c r="K25">
        <v>0.46376811594202899</v>
      </c>
      <c r="L25">
        <f>VLOOKUP(A25,[2]Hoja1!$D:$E,2,FALSE)</f>
        <v>0.69565217391304346</v>
      </c>
    </row>
    <row r="26" spans="1:12" hidden="1" x14ac:dyDescent="0.25">
      <c r="A26" t="s">
        <v>14050</v>
      </c>
      <c r="B26" t="s">
        <v>12315</v>
      </c>
      <c r="C26" t="s">
        <v>583</v>
      </c>
      <c r="D26" t="str">
        <f t="shared" si="0"/>
        <v>02CD13E189C2A1</v>
      </c>
      <c r="E26" t="s">
        <v>577</v>
      </c>
      <c r="F26" t="s">
        <v>2060</v>
      </c>
      <c r="G26" t="s">
        <v>273</v>
      </c>
      <c r="H26" t="s">
        <v>274</v>
      </c>
      <c r="I26" t="s">
        <v>2137</v>
      </c>
      <c r="J26">
        <v>1</v>
      </c>
      <c r="K26">
        <v>1</v>
      </c>
      <c r="L26">
        <f>VLOOKUP(A26,[2]Hoja1!$D:$E,2,FALSE)</f>
        <v>1</v>
      </c>
    </row>
    <row r="27" spans="1:12" hidden="1" x14ac:dyDescent="0.25">
      <c r="A27" t="s">
        <v>14051</v>
      </c>
      <c r="B27" t="s">
        <v>12316</v>
      </c>
      <c r="C27" t="s">
        <v>584</v>
      </c>
      <c r="D27" t="str">
        <f t="shared" si="0"/>
        <v>02CD13E190C1</v>
      </c>
      <c r="E27" t="s">
        <v>577</v>
      </c>
      <c r="F27" t="s">
        <v>2060</v>
      </c>
      <c r="G27" t="s">
        <v>281</v>
      </c>
      <c r="H27" t="s">
        <v>282</v>
      </c>
      <c r="I27" t="s">
        <v>2128</v>
      </c>
      <c r="J27">
        <v>0.16897959183673469</v>
      </c>
      <c r="K27">
        <v>0.27551020408163263</v>
      </c>
      <c r="L27">
        <f>VLOOKUP(A27,[2]Hoja1!$D:$E,2,FALSE)</f>
        <v>0.74224489795918369</v>
      </c>
    </row>
    <row r="28" spans="1:12" hidden="1" x14ac:dyDescent="0.25">
      <c r="A28" t="s">
        <v>14052</v>
      </c>
      <c r="B28" t="s">
        <v>12317</v>
      </c>
      <c r="C28" t="s">
        <v>584</v>
      </c>
      <c r="D28" t="str">
        <f t="shared" si="0"/>
        <v>02CD13E190C1A1</v>
      </c>
      <c r="E28" t="s">
        <v>577</v>
      </c>
      <c r="F28" t="s">
        <v>2060</v>
      </c>
      <c r="G28" t="s">
        <v>281</v>
      </c>
      <c r="H28" t="s">
        <v>282</v>
      </c>
      <c r="I28" t="s">
        <v>2129</v>
      </c>
      <c r="J28">
        <v>1</v>
      </c>
      <c r="K28">
        <v>1</v>
      </c>
      <c r="L28">
        <f>VLOOKUP(A28,[2]Hoja1!$D:$E,2,FALSE)</f>
        <v>1</v>
      </c>
    </row>
    <row r="29" spans="1:12" hidden="1" x14ac:dyDescent="0.25">
      <c r="A29" t="s">
        <v>14053</v>
      </c>
      <c r="B29" t="s">
        <v>12318</v>
      </c>
      <c r="C29" t="s">
        <v>584</v>
      </c>
      <c r="D29" t="str">
        <f t="shared" si="0"/>
        <v>02CD13E190C2</v>
      </c>
      <c r="E29" t="s">
        <v>577</v>
      </c>
      <c r="F29" t="s">
        <v>2060</v>
      </c>
      <c r="G29" t="s">
        <v>281</v>
      </c>
      <c r="H29" t="s">
        <v>282</v>
      </c>
      <c r="I29" t="s">
        <v>2135</v>
      </c>
      <c r="J29">
        <v>0.25557939914163091</v>
      </c>
      <c r="K29">
        <v>0.3594420600858369</v>
      </c>
      <c r="L29">
        <f>VLOOKUP(A29,[2]Hoja1!$D:$E,2,FALSE)</f>
        <v>0.68197424892703862</v>
      </c>
    </row>
    <row r="30" spans="1:12" hidden="1" x14ac:dyDescent="0.25">
      <c r="A30" t="s">
        <v>14054</v>
      </c>
      <c r="B30" t="s">
        <v>12319</v>
      </c>
      <c r="C30" t="s">
        <v>584</v>
      </c>
      <c r="D30" t="str">
        <f t="shared" si="0"/>
        <v>02CD13E190C2A1</v>
      </c>
      <c r="E30" t="s">
        <v>577</v>
      </c>
      <c r="F30" t="s">
        <v>2060</v>
      </c>
      <c r="G30" t="s">
        <v>281</v>
      </c>
      <c r="H30" t="s">
        <v>282</v>
      </c>
      <c r="I30" t="s">
        <v>2137</v>
      </c>
      <c r="J30">
        <v>1</v>
      </c>
      <c r="K30">
        <v>1</v>
      </c>
      <c r="L30">
        <f>VLOOKUP(A30,[2]Hoja1!$D:$E,2,FALSE)</f>
        <v>1</v>
      </c>
    </row>
    <row r="31" spans="1:12" hidden="1" x14ac:dyDescent="0.25">
      <c r="A31" t="s">
        <v>14055</v>
      </c>
      <c r="B31" t="s">
        <v>12283</v>
      </c>
      <c r="C31" t="s">
        <v>585</v>
      </c>
      <c r="D31" t="str">
        <f t="shared" si="0"/>
        <v>02CD13E198C1</v>
      </c>
      <c r="E31" t="s">
        <v>577</v>
      </c>
      <c r="F31" t="s">
        <v>2060</v>
      </c>
      <c r="G31" t="s">
        <v>294</v>
      </c>
      <c r="H31" t="s">
        <v>295</v>
      </c>
      <c r="I31" t="s">
        <v>2128</v>
      </c>
      <c r="J31">
        <v>0.90555555555555556</v>
      </c>
      <c r="K31">
        <v>0.90333333333333332</v>
      </c>
      <c r="L31">
        <f>VLOOKUP(A31,[2]Hoja1!$D:$E,2,FALSE)</f>
        <v>0.83111111111111113</v>
      </c>
    </row>
    <row r="32" spans="1:12" hidden="1" x14ac:dyDescent="0.25">
      <c r="A32" t="s">
        <v>14056</v>
      </c>
      <c r="B32" t="s">
        <v>12284</v>
      </c>
      <c r="C32" t="s">
        <v>585</v>
      </c>
      <c r="D32" t="str">
        <f t="shared" si="0"/>
        <v>02CD13E198C1A1</v>
      </c>
      <c r="E32" t="s">
        <v>577</v>
      </c>
      <c r="F32" t="s">
        <v>2060</v>
      </c>
      <c r="G32" t="s">
        <v>294</v>
      </c>
      <c r="H32" t="s">
        <v>295</v>
      </c>
      <c r="I32" t="s">
        <v>2129</v>
      </c>
      <c r="J32">
        <v>0.90555555555555556</v>
      </c>
      <c r="K32">
        <v>0.90333333333333332</v>
      </c>
      <c r="L32">
        <f>VLOOKUP(A32,[2]Hoja1!$D:$E,2,FALSE)</f>
        <v>0.83111111111111113</v>
      </c>
    </row>
    <row r="33" spans="1:12" hidden="1" x14ac:dyDescent="0.25">
      <c r="A33" t="s">
        <v>14057</v>
      </c>
      <c r="B33" t="s">
        <v>12320</v>
      </c>
      <c r="C33" t="s">
        <v>586</v>
      </c>
      <c r="D33" t="str">
        <f t="shared" si="0"/>
        <v>02CD13E200C1</v>
      </c>
      <c r="E33" t="s">
        <v>577</v>
      </c>
      <c r="F33" t="s">
        <v>2060</v>
      </c>
      <c r="G33" t="s">
        <v>244</v>
      </c>
      <c r="H33" t="s">
        <v>245</v>
      </c>
      <c r="I33" t="s">
        <v>2128</v>
      </c>
      <c r="J33">
        <v>0.24959999999999999</v>
      </c>
      <c r="K33">
        <v>0.5</v>
      </c>
      <c r="L33">
        <f>VLOOKUP(A33,[2]Hoja1!$D:$E,2,FALSE)</f>
        <v>0.75039999999999996</v>
      </c>
    </row>
    <row r="34" spans="1:12" hidden="1" x14ac:dyDescent="0.25">
      <c r="A34" t="s">
        <v>14058</v>
      </c>
      <c r="B34" t="s">
        <v>12321</v>
      </c>
      <c r="C34" t="s">
        <v>586</v>
      </c>
      <c r="D34" t="str">
        <f t="shared" si="0"/>
        <v>02CD13E200C1A1</v>
      </c>
      <c r="E34" t="s">
        <v>577</v>
      </c>
      <c r="F34" t="s">
        <v>2060</v>
      </c>
      <c r="G34" t="s">
        <v>244</v>
      </c>
      <c r="H34" t="s">
        <v>245</v>
      </c>
      <c r="I34" t="s">
        <v>2129</v>
      </c>
      <c r="J34">
        <v>1</v>
      </c>
      <c r="K34">
        <v>1</v>
      </c>
      <c r="L34">
        <f>VLOOKUP(A34,[2]Hoja1!$D:$E,2,FALSE)</f>
        <v>1</v>
      </c>
    </row>
    <row r="35" spans="1:12" hidden="1" x14ac:dyDescent="0.25">
      <c r="A35" t="s">
        <v>14059</v>
      </c>
      <c r="B35" t="s">
        <v>12322</v>
      </c>
      <c r="C35" t="s">
        <v>586</v>
      </c>
      <c r="D35" t="str">
        <f t="shared" si="0"/>
        <v>02CD13E200C1A2</v>
      </c>
      <c r="E35" t="s">
        <v>577</v>
      </c>
      <c r="F35" t="s">
        <v>2060</v>
      </c>
      <c r="G35" t="s">
        <v>244</v>
      </c>
      <c r="H35" t="s">
        <v>245</v>
      </c>
      <c r="I35" t="s">
        <v>2133</v>
      </c>
      <c r="J35">
        <v>1</v>
      </c>
      <c r="K35">
        <v>1</v>
      </c>
      <c r="L35">
        <f>VLOOKUP(A35,[2]Hoja1!$D:$E,2,FALSE)</f>
        <v>1</v>
      </c>
    </row>
    <row r="36" spans="1:12" hidden="1" x14ac:dyDescent="0.25">
      <c r="A36" t="s">
        <v>14060</v>
      </c>
      <c r="B36" t="s">
        <v>12323</v>
      </c>
      <c r="C36" t="s">
        <v>586</v>
      </c>
      <c r="D36" t="str">
        <f t="shared" si="0"/>
        <v>02CD13E200C2</v>
      </c>
      <c r="E36" t="s">
        <v>577</v>
      </c>
      <c r="F36" t="s">
        <v>2060</v>
      </c>
      <c r="G36" t="s">
        <v>244</v>
      </c>
      <c r="H36" t="s">
        <v>245</v>
      </c>
      <c r="I36" t="s">
        <v>2135</v>
      </c>
      <c r="J36">
        <v>0.24931506849315069</v>
      </c>
      <c r="K36">
        <v>0.50136986301369868</v>
      </c>
      <c r="L36">
        <f>VLOOKUP(A36,[2]Hoja1!$D:$E,2,FALSE)</f>
        <v>0.75068493150684934</v>
      </c>
    </row>
    <row r="37" spans="1:12" hidden="1" x14ac:dyDescent="0.25">
      <c r="A37" t="s">
        <v>14061</v>
      </c>
      <c r="B37" t="s">
        <v>12324</v>
      </c>
      <c r="C37" t="s">
        <v>586</v>
      </c>
      <c r="D37" t="str">
        <f t="shared" si="0"/>
        <v>02CD13E200C2A1</v>
      </c>
      <c r="E37" t="s">
        <v>577</v>
      </c>
      <c r="F37" t="s">
        <v>2060</v>
      </c>
      <c r="G37" t="s">
        <v>244</v>
      </c>
      <c r="H37" t="s">
        <v>245</v>
      </c>
      <c r="I37" t="s">
        <v>2137</v>
      </c>
      <c r="J37">
        <v>1</v>
      </c>
      <c r="K37">
        <v>1</v>
      </c>
      <c r="L37">
        <f>VLOOKUP(A37,[2]Hoja1!$D:$E,2,FALSE)</f>
        <v>0.75190839694656486</v>
      </c>
    </row>
    <row r="38" spans="1:12" hidden="1" x14ac:dyDescent="0.25">
      <c r="A38" t="s">
        <v>14062</v>
      </c>
      <c r="B38" t="s">
        <v>12325</v>
      </c>
      <c r="C38" t="s">
        <v>586</v>
      </c>
      <c r="D38" t="str">
        <f t="shared" si="0"/>
        <v>02CD13E200C3</v>
      </c>
      <c r="E38" t="s">
        <v>577</v>
      </c>
      <c r="F38" t="s">
        <v>2060</v>
      </c>
      <c r="G38" t="s">
        <v>244</v>
      </c>
      <c r="H38" t="s">
        <v>245</v>
      </c>
      <c r="I38" t="s">
        <v>2139</v>
      </c>
      <c r="J38">
        <v>0.25694444444444442</v>
      </c>
      <c r="K38">
        <v>0.51388888888888884</v>
      </c>
      <c r="L38">
        <f>VLOOKUP(A38,[2]Hoja1!$D:$E,2,FALSE)</f>
        <v>0.75694444444444442</v>
      </c>
    </row>
    <row r="39" spans="1:12" hidden="1" x14ac:dyDescent="0.25">
      <c r="A39" t="s">
        <v>14063</v>
      </c>
      <c r="B39" t="s">
        <v>12326</v>
      </c>
      <c r="C39" t="s">
        <v>586</v>
      </c>
      <c r="D39" t="str">
        <f t="shared" si="0"/>
        <v>02CD13E200C3A1</v>
      </c>
      <c r="E39" t="s">
        <v>577</v>
      </c>
      <c r="F39" t="s">
        <v>2060</v>
      </c>
      <c r="G39" t="s">
        <v>244</v>
      </c>
      <c r="H39" t="s">
        <v>245</v>
      </c>
      <c r="I39" t="s">
        <v>2141</v>
      </c>
      <c r="J39">
        <v>1</v>
      </c>
      <c r="K39">
        <v>1</v>
      </c>
      <c r="L39">
        <f>VLOOKUP(A39,[2]Hoja1!$D:$E,2,FALSE)</f>
        <v>1</v>
      </c>
    </row>
    <row r="40" spans="1:12" hidden="1" x14ac:dyDescent="0.25">
      <c r="A40" t="s">
        <v>14064</v>
      </c>
      <c r="B40" t="s">
        <v>12327</v>
      </c>
      <c r="C40" t="s">
        <v>586</v>
      </c>
      <c r="D40" t="str">
        <f t="shared" si="0"/>
        <v>02CD13E200C4</v>
      </c>
      <c r="E40" t="s">
        <v>577</v>
      </c>
      <c r="F40" t="s">
        <v>2060</v>
      </c>
      <c r="G40" t="s">
        <v>244</v>
      </c>
      <c r="H40" t="s">
        <v>245</v>
      </c>
      <c r="I40" t="s">
        <v>2143</v>
      </c>
      <c r="J40">
        <v>0.25840707964601772</v>
      </c>
      <c r="K40">
        <v>0.72566371681415931</v>
      </c>
      <c r="L40">
        <f>VLOOKUP(A40,[2]Hoja1!$D:$E,2,FALSE)</f>
        <v>0.72566371681415931</v>
      </c>
    </row>
    <row r="41" spans="1:12" hidden="1" x14ac:dyDescent="0.25">
      <c r="A41" t="s">
        <v>14065</v>
      </c>
      <c r="B41" t="s">
        <v>12328</v>
      </c>
      <c r="C41" t="s">
        <v>586</v>
      </c>
      <c r="D41" t="str">
        <f t="shared" si="0"/>
        <v>02CD13E200C4A1</v>
      </c>
      <c r="E41" t="s">
        <v>577</v>
      </c>
      <c r="F41" t="s">
        <v>2060</v>
      </c>
      <c r="G41" t="s">
        <v>244</v>
      </c>
      <c r="H41" t="s">
        <v>245</v>
      </c>
      <c r="I41" t="s">
        <v>2145</v>
      </c>
      <c r="J41">
        <v>1</v>
      </c>
      <c r="K41">
        <v>1</v>
      </c>
      <c r="L41">
        <f>VLOOKUP(A41,[2]Hoja1!$D:$E,2,FALSE)</f>
        <v>1</v>
      </c>
    </row>
    <row r="42" spans="1:12" hidden="1" x14ac:dyDescent="0.25">
      <c r="A42" t="s">
        <v>14066</v>
      </c>
      <c r="B42" t="s">
        <v>12329</v>
      </c>
      <c r="C42" t="s">
        <v>586</v>
      </c>
      <c r="D42" t="str">
        <f t="shared" si="0"/>
        <v>02CD13E200C5</v>
      </c>
      <c r="E42" t="s">
        <v>577</v>
      </c>
      <c r="F42" t="s">
        <v>2060</v>
      </c>
      <c r="G42" t="s">
        <v>244</v>
      </c>
      <c r="H42" t="s">
        <v>245</v>
      </c>
      <c r="I42" t="s">
        <v>2147</v>
      </c>
      <c r="J42">
        <v>0.24267782426778242</v>
      </c>
      <c r="K42">
        <v>0.40794979079497906</v>
      </c>
      <c r="L42">
        <f>VLOOKUP(A42,[2]Hoja1!$D:$E,2,FALSE)</f>
        <v>0.65690376569037656</v>
      </c>
    </row>
    <row r="43" spans="1:12" hidden="1" x14ac:dyDescent="0.25">
      <c r="A43" t="s">
        <v>14067</v>
      </c>
      <c r="B43" t="s">
        <v>12330</v>
      </c>
      <c r="C43" t="s">
        <v>586</v>
      </c>
      <c r="D43" t="str">
        <f t="shared" si="0"/>
        <v>02CD13E200C5A1</v>
      </c>
      <c r="E43" t="s">
        <v>577</v>
      </c>
      <c r="F43" t="s">
        <v>2060</v>
      </c>
      <c r="G43" t="s">
        <v>244</v>
      </c>
      <c r="H43" t="s">
        <v>245</v>
      </c>
      <c r="I43" t="s">
        <v>2148</v>
      </c>
      <c r="J43">
        <v>1</v>
      </c>
      <c r="K43">
        <v>1</v>
      </c>
      <c r="L43">
        <f>VLOOKUP(A43,[2]Hoja1!$D:$E,2,FALSE)</f>
        <v>1</v>
      </c>
    </row>
    <row r="44" spans="1:12" hidden="1" x14ac:dyDescent="0.25">
      <c r="A44" t="s">
        <v>14068</v>
      </c>
      <c r="B44" t="s">
        <v>12331</v>
      </c>
      <c r="C44" t="s">
        <v>586</v>
      </c>
      <c r="D44" t="str">
        <f t="shared" si="0"/>
        <v>02CD13E200C6</v>
      </c>
      <c r="E44" t="s">
        <v>577</v>
      </c>
      <c r="F44" t="s">
        <v>2060</v>
      </c>
      <c r="G44" t="s">
        <v>244</v>
      </c>
      <c r="H44" t="s">
        <v>245</v>
      </c>
      <c r="I44" t="s">
        <v>2149</v>
      </c>
      <c r="J44">
        <v>0.33067606615160766</v>
      </c>
      <c r="K44">
        <v>0.50269483779740554</v>
      </c>
      <c r="L44">
        <f>VLOOKUP(A44,[2]Hoja1!$D:$E,2,FALSE)</f>
        <v>0.77232206897965039</v>
      </c>
    </row>
    <row r="45" spans="1:12" hidden="1" x14ac:dyDescent="0.25">
      <c r="A45" t="s">
        <v>14069</v>
      </c>
      <c r="B45" t="s">
        <v>12332</v>
      </c>
      <c r="C45" t="s">
        <v>586</v>
      </c>
      <c r="D45" t="str">
        <f t="shared" si="0"/>
        <v>02CD13E200C6A1</v>
      </c>
      <c r="E45" t="s">
        <v>577</v>
      </c>
      <c r="F45" t="s">
        <v>2060</v>
      </c>
      <c r="G45" t="s">
        <v>244</v>
      </c>
      <c r="H45" t="s">
        <v>245</v>
      </c>
      <c r="I45" t="s">
        <v>2151</v>
      </c>
      <c r="J45">
        <v>1</v>
      </c>
      <c r="K45">
        <v>1</v>
      </c>
      <c r="L45">
        <f>VLOOKUP(A45,[2]Hoja1!$D:$E,2,FALSE)</f>
        <v>1</v>
      </c>
    </row>
    <row r="46" spans="1:12" hidden="1" x14ac:dyDescent="0.25">
      <c r="A46" t="s">
        <v>14070</v>
      </c>
      <c r="B46" t="s">
        <v>12333</v>
      </c>
      <c r="C46" t="s">
        <v>586</v>
      </c>
      <c r="D46" t="str">
        <f t="shared" si="0"/>
        <v>02CD13E200C7</v>
      </c>
      <c r="E46" t="s">
        <v>577</v>
      </c>
      <c r="F46" t="s">
        <v>2060</v>
      </c>
      <c r="G46" t="s">
        <v>244</v>
      </c>
      <c r="H46" t="s">
        <v>245</v>
      </c>
      <c r="I46" t="s">
        <v>2153</v>
      </c>
      <c r="J46">
        <v>0.25</v>
      </c>
      <c r="K46">
        <v>0.5</v>
      </c>
      <c r="L46">
        <f>VLOOKUP(A46,[2]Hoja1!$D:$E,2,FALSE)</f>
        <v>0.75</v>
      </c>
    </row>
    <row r="47" spans="1:12" hidden="1" x14ac:dyDescent="0.25">
      <c r="A47" t="s">
        <v>14071</v>
      </c>
      <c r="B47" t="s">
        <v>12334</v>
      </c>
      <c r="C47" t="s">
        <v>586</v>
      </c>
      <c r="D47" t="str">
        <f t="shared" si="0"/>
        <v>02CD13E200C7A1</v>
      </c>
      <c r="E47" t="s">
        <v>577</v>
      </c>
      <c r="F47" t="s">
        <v>2060</v>
      </c>
      <c r="G47" t="s">
        <v>244</v>
      </c>
      <c r="H47" t="s">
        <v>245</v>
      </c>
      <c r="I47" t="s">
        <v>2154</v>
      </c>
      <c r="J47">
        <v>1</v>
      </c>
      <c r="K47">
        <v>1</v>
      </c>
      <c r="L47">
        <f>VLOOKUP(A47,[2]Hoja1!$D:$E,2,FALSE)</f>
        <v>1</v>
      </c>
    </row>
    <row r="48" spans="1:12" hidden="1" x14ac:dyDescent="0.25">
      <c r="A48" t="s">
        <v>14072</v>
      </c>
      <c r="B48" t="s">
        <v>12335</v>
      </c>
      <c r="C48" t="s">
        <v>586</v>
      </c>
      <c r="D48" t="str">
        <f t="shared" si="0"/>
        <v>02CD13E200C8</v>
      </c>
      <c r="E48" t="s">
        <v>577</v>
      </c>
      <c r="F48" t="s">
        <v>2060</v>
      </c>
      <c r="G48" t="s">
        <v>244</v>
      </c>
      <c r="H48" t="s">
        <v>245</v>
      </c>
      <c r="I48" t="s">
        <v>2156</v>
      </c>
      <c r="J48">
        <v>0.22393822393822393</v>
      </c>
      <c r="K48">
        <v>0.3783783783783784</v>
      </c>
      <c r="L48">
        <f>VLOOKUP(A48,[2]Hoja1!$D:$E,2,FALSE)</f>
        <v>0.72972972972972971</v>
      </c>
    </row>
    <row r="49" spans="1:12" hidden="1" x14ac:dyDescent="0.25">
      <c r="A49" t="s">
        <v>14073</v>
      </c>
      <c r="B49" t="s">
        <v>12336</v>
      </c>
      <c r="C49" t="s">
        <v>586</v>
      </c>
      <c r="D49" t="str">
        <f t="shared" si="0"/>
        <v>02CD13E200C8A1</v>
      </c>
      <c r="E49" t="s">
        <v>577</v>
      </c>
      <c r="F49" t="s">
        <v>2060</v>
      </c>
      <c r="G49" t="s">
        <v>244</v>
      </c>
      <c r="H49" t="s">
        <v>245</v>
      </c>
      <c r="I49" t="s">
        <v>2158</v>
      </c>
      <c r="J49">
        <v>1</v>
      </c>
      <c r="K49">
        <v>1</v>
      </c>
      <c r="L49">
        <f>VLOOKUP(A49,[2]Hoja1!$D:$E,2,FALSE)</f>
        <v>1</v>
      </c>
    </row>
    <row r="50" spans="1:12" hidden="1" x14ac:dyDescent="0.25">
      <c r="A50" t="s">
        <v>14074</v>
      </c>
      <c r="B50" t="s">
        <v>12337</v>
      </c>
      <c r="C50" t="s">
        <v>586</v>
      </c>
      <c r="D50" t="str">
        <f t="shared" si="0"/>
        <v>02CD13E200C9</v>
      </c>
      <c r="E50" t="s">
        <v>577</v>
      </c>
      <c r="F50" t="s">
        <v>2060</v>
      </c>
      <c r="G50" t="s">
        <v>244</v>
      </c>
      <c r="H50" t="s">
        <v>245</v>
      </c>
      <c r="I50" t="s">
        <v>4420</v>
      </c>
      <c r="J50">
        <v>0</v>
      </c>
      <c r="K50">
        <v>0.52083333333333337</v>
      </c>
      <c r="L50">
        <f>VLOOKUP(A50,[2]Hoja1!$D:$E,2,FALSE)</f>
        <v>0.9375</v>
      </c>
    </row>
    <row r="51" spans="1:12" hidden="1" x14ac:dyDescent="0.25">
      <c r="A51" t="s">
        <v>14075</v>
      </c>
      <c r="B51" t="s">
        <v>12338</v>
      </c>
      <c r="C51" t="s">
        <v>586</v>
      </c>
      <c r="D51" t="str">
        <f t="shared" si="0"/>
        <v>02CD13E200C9A1</v>
      </c>
      <c r="E51" t="s">
        <v>577</v>
      </c>
      <c r="F51" t="s">
        <v>2060</v>
      </c>
      <c r="G51" t="s">
        <v>244</v>
      </c>
      <c r="H51" t="s">
        <v>245</v>
      </c>
      <c r="I51" t="s">
        <v>4421</v>
      </c>
      <c r="J51">
        <v>1</v>
      </c>
      <c r="K51">
        <v>1</v>
      </c>
      <c r="L51">
        <f>VLOOKUP(A51,[2]Hoja1!$D:$E,2,FALSE)</f>
        <v>1</v>
      </c>
    </row>
    <row r="52" spans="1:12" hidden="1" x14ac:dyDescent="0.25">
      <c r="A52" t="s">
        <v>14076</v>
      </c>
      <c r="B52" t="s">
        <v>12285</v>
      </c>
      <c r="C52" t="s">
        <v>587</v>
      </c>
      <c r="D52" t="str">
        <f t="shared" si="0"/>
        <v>02CD13F037C1</v>
      </c>
      <c r="E52" t="s">
        <v>577</v>
      </c>
      <c r="F52" t="s">
        <v>2060</v>
      </c>
      <c r="G52" t="s">
        <v>301</v>
      </c>
      <c r="H52" t="s">
        <v>302</v>
      </c>
      <c r="I52" t="s">
        <v>2128</v>
      </c>
      <c r="J52">
        <v>0.28260092890317973</v>
      </c>
      <c r="K52">
        <v>0.52125759199714183</v>
      </c>
      <c r="L52">
        <f>VLOOKUP(A52,[2]Hoja1!$D:$E,2,FALSE)</f>
        <v>1.0496605930689531</v>
      </c>
    </row>
    <row r="53" spans="1:12" hidden="1" x14ac:dyDescent="0.25">
      <c r="A53" t="s">
        <v>14077</v>
      </c>
      <c r="B53" t="s">
        <v>12286</v>
      </c>
      <c r="C53" t="s">
        <v>587</v>
      </c>
      <c r="D53" t="str">
        <f t="shared" si="0"/>
        <v>02CD13F037C1A1</v>
      </c>
      <c r="E53" t="s">
        <v>577</v>
      </c>
      <c r="F53" t="s">
        <v>2060</v>
      </c>
      <c r="G53" t="s">
        <v>301</v>
      </c>
      <c r="H53" t="s">
        <v>302</v>
      </c>
      <c r="I53" t="s">
        <v>2129</v>
      </c>
      <c r="J53">
        <v>1</v>
      </c>
      <c r="K53">
        <v>1</v>
      </c>
      <c r="L53">
        <f>VLOOKUP(A53,[2]Hoja1!$D:$E,2,FALSE)</f>
        <v>1</v>
      </c>
    </row>
    <row r="54" spans="1:12" hidden="1" x14ac:dyDescent="0.25">
      <c r="A54" t="s">
        <v>14078</v>
      </c>
      <c r="B54" t="s">
        <v>12287</v>
      </c>
      <c r="C54" t="s">
        <v>587</v>
      </c>
      <c r="D54" t="str">
        <f t="shared" si="0"/>
        <v>02CD13F037C2</v>
      </c>
      <c r="E54" t="s">
        <v>577</v>
      </c>
      <c r="F54" t="s">
        <v>2060</v>
      </c>
      <c r="G54" t="s">
        <v>301</v>
      </c>
      <c r="H54" t="s">
        <v>302</v>
      </c>
      <c r="I54" t="s">
        <v>2135</v>
      </c>
      <c r="J54">
        <v>0.39285714285714285</v>
      </c>
      <c r="K54">
        <v>1.1428571428571428</v>
      </c>
      <c r="L54">
        <f>VLOOKUP(A54,[2]Hoja1!$D:$E,2,FALSE)</f>
        <v>1.5714285714285714</v>
      </c>
    </row>
    <row r="55" spans="1:12" hidden="1" x14ac:dyDescent="0.25">
      <c r="A55" t="s">
        <v>14079</v>
      </c>
      <c r="B55" t="s">
        <v>12288</v>
      </c>
      <c r="C55" t="s">
        <v>587</v>
      </c>
      <c r="D55" t="str">
        <f t="shared" si="0"/>
        <v>02CD13F037C2A1</v>
      </c>
      <c r="E55" t="s">
        <v>577</v>
      </c>
      <c r="F55" t="s">
        <v>2060</v>
      </c>
      <c r="G55" t="s">
        <v>301</v>
      </c>
      <c r="H55" t="s">
        <v>302</v>
      </c>
      <c r="I55" t="s">
        <v>2137</v>
      </c>
      <c r="J55">
        <v>1</v>
      </c>
      <c r="K55">
        <v>1</v>
      </c>
      <c r="L55">
        <f>VLOOKUP(A55,[2]Hoja1!$D:$E,2,FALSE)</f>
        <v>1</v>
      </c>
    </row>
    <row r="56" spans="1:12" hidden="1" x14ac:dyDescent="0.25">
      <c r="A56" t="s">
        <v>14080</v>
      </c>
      <c r="B56" t="s">
        <v>12289</v>
      </c>
      <c r="C56" t="s">
        <v>587</v>
      </c>
      <c r="D56" t="str">
        <f t="shared" si="0"/>
        <v>02CD13F037C3</v>
      </c>
      <c r="E56" t="s">
        <v>577</v>
      </c>
      <c r="F56" t="s">
        <v>2060</v>
      </c>
      <c r="G56" t="s">
        <v>301</v>
      </c>
      <c r="H56" t="s">
        <v>302</v>
      </c>
      <c r="I56" t="s">
        <v>2139</v>
      </c>
      <c r="J56">
        <v>0.33118782913984784</v>
      </c>
      <c r="K56">
        <v>0.73902867173785836</v>
      </c>
      <c r="L56">
        <f>VLOOKUP(A56,[2]Hoja1!$D:$E,2,FALSE)</f>
        <v>1.0596840257460503</v>
      </c>
    </row>
    <row r="57" spans="1:12" hidden="1" x14ac:dyDescent="0.25">
      <c r="A57" t="s">
        <v>14081</v>
      </c>
      <c r="B57" t="s">
        <v>12290</v>
      </c>
      <c r="C57" t="s">
        <v>587</v>
      </c>
      <c r="D57" t="str">
        <f t="shared" si="0"/>
        <v>02CD13F037C3A1</v>
      </c>
      <c r="E57" t="s">
        <v>577</v>
      </c>
      <c r="F57" t="s">
        <v>2060</v>
      </c>
      <c r="G57" t="s">
        <v>301</v>
      </c>
      <c r="H57" t="s">
        <v>302</v>
      </c>
      <c r="I57" t="s">
        <v>2141</v>
      </c>
      <c r="J57">
        <v>1</v>
      </c>
      <c r="K57">
        <v>1</v>
      </c>
      <c r="L57">
        <f>VLOOKUP(A57,[2]Hoja1!$D:$E,2,FALSE)</f>
        <v>1</v>
      </c>
    </row>
    <row r="58" spans="1:12" hidden="1" x14ac:dyDescent="0.25">
      <c r="A58" t="s">
        <v>14082</v>
      </c>
      <c r="B58" t="s">
        <v>12339</v>
      </c>
      <c r="C58" t="s">
        <v>588</v>
      </c>
      <c r="D58" t="str">
        <f t="shared" si="0"/>
        <v>02CD13K023C1</v>
      </c>
      <c r="E58" t="s">
        <v>577</v>
      </c>
      <c r="F58" t="s">
        <v>2060</v>
      </c>
      <c r="G58" t="s">
        <v>309</v>
      </c>
      <c r="H58" t="s">
        <v>310</v>
      </c>
      <c r="I58" t="s">
        <v>2128</v>
      </c>
      <c r="J58">
        <v>0.23351023502653526</v>
      </c>
      <c r="K58">
        <v>0.23426838514025777</v>
      </c>
      <c r="L58">
        <f>VLOOKUP(A58,[2]Hoja1!$D:$E,2,FALSE)</f>
        <v>0.49962092494313876</v>
      </c>
    </row>
    <row r="59" spans="1:12" hidden="1" x14ac:dyDescent="0.25">
      <c r="A59" t="s">
        <v>14083</v>
      </c>
      <c r="B59" t="s">
        <v>12340</v>
      </c>
      <c r="C59" t="s">
        <v>588</v>
      </c>
      <c r="D59" t="str">
        <f t="shared" si="0"/>
        <v>02CD13K023C1A1</v>
      </c>
      <c r="E59" t="s">
        <v>577</v>
      </c>
      <c r="F59" t="s">
        <v>2060</v>
      </c>
      <c r="G59" t="s">
        <v>309</v>
      </c>
      <c r="H59" t="s">
        <v>310</v>
      </c>
      <c r="I59" t="s">
        <v>2129</v>
      </c>
      <c r="J59">
        <v>1</v>
      </c>
      <c r="K59">
        <v>1</v>
      </c>
      <c r="L59">
        <f>VLOOKUP(A59,[2]Hoja1!$D:$E,2,FALSE)</f>
        <v>1</v>
      </c>
    </row>
    <row r="60" spans="1:12" hidden="1" x14ac:dyDescent="0.25">
      <c r="A60" t="s">
        <v>14084</v>
      </c>
      <c r="B60" t="s">
        <v>12341</v>
      </c>
      <c r="C60" t="s">
        <v>588</v>
      </c>
      <c r="D60" t="str">
        <f t="shared" si="0"/>
        <v>02CD13K023C2</v>
      </c>
      <c r="E60" t="s">
        <v>577</v>
      </c>
      <c r="F60" t="s">
        <v>2060</v>
      </c>
      <c r="G60" t="s">
        <v>309</v>
      </c>
      <c r="H60" t="s">
        <v>310</v>
      </c>
      <c r="I60" t="s">
        <v>2135</v>
      </c>
      <c r="J60">
        <v>0.21363115693012599</v>
      </c>
      <c r="K60">
        <v>0.4305078274150439</v>
      </c>
      <c r="L60">
        <f>VLOOKUP(A60,[2]Hoja1!$D:$E,2,FALSE)</f>
        <v>0.7741504390988927</v>
      </c>
    </row>
    <row r="61" spans="1:12" hidden="1" x14ac:dyDescent="0.25">
      <c r="A61" t="s">
        <v>14085</v>
      </c>
      <c r="B61" t="s">
        <v>12342</v>
      </c>
      <c r="C61" t="s">
        <v>588</v>
      </c>
      <c r="D61" t="str">
        <f t="shared" si="0"/>
        <v>02CD13K023C2A1</v>
      </c>
      <c r="E61" t="s">
        <v>577</v>
      </c>
      <c r="F61" t="s">
        <v>2060</v>
      </c>
      <c r="G61" t="s">
        <v>309</v>
      </c>
      <c r="H61" t="s">
        <v>310</v>
      </c>
      <c r="I61" t="s">
        <v>2137</v>
      </c>
      <c r="J61">
        <v>1</v>
      </c>
      <c r="K61">
        <v>1</v>
      </c>
      <c r="L61">
        <f>VLOOKUP(A61,[2]Hoja1!$D:$E,2,FALSE)</f>
        <v>1</v>
      </c>
    </row>
    <row r="62" spans="1:12" hidden="1" x14ac:dyDescent="0.25">
      <c r="A62" t="s">
        <v>14086</v>
      </c>
      <c r="B62" t="s">
        <v>12343</v>
      </c>
      <c r="C62" t="s">
        <v>588</v>
      </c>
      <c r="D62" t="str">
        <f t="shared" si="0"/>
        <v>02CD13K023C3</v>
      </c>
      <c r="E62" t="s">
        <v>577</v>
      </c>
      <c r="F62" t="s">
        <v>2060</v>
      </c>
      <c r="G62" t="s">
        <v>309</v>
      </c>
      <c r="H62" t="s">
        <v>310</v>
      </c>
      <c r="I62" t="s">
        <v>2139</v>
      </c>
      <c r="J62">
        <v>0.20174165457184326</v>
      </c>
      <c r="K62">
        <v>0.59158200290275764</v>
      </c>
      <c r="L62">
        <f>VLOOKUP(A62,[2]Hoja1!$D:$E,2,FALSE)</f>
        <v>0.79825834542815677</v>
      </c>
    </row>
    <row r="63" spans="1:12" hidden="1" x14ac:dyDescent="0.25">
      <c r="A63" t="s">
        <v>14087</v>
      </c>
      <c r="B63" t="s">
        <v>12344</v>
      </c>
      <c r="C63" t="s">
        <v>588</v>
      </c>
      <c r="D63" t="str">
        <f t="shared" si="0"/>
        <v>02CD13K023C3A1</v>
      </c>
      <c r="E63" t="s">
        <v>577</v>
      </c>
      <c r="F63" t="s">
        <v>2060</v>
      </c>
      <c r="G63" t="s">
        <v>309</v>
      </c>
      <c r="H63" t="s">
        <v>310</v>
      </c>
      <c r="I63" t="s">
        <v>2141</v>
      </c>
      <c r="J63">
        <v>1</v>
      </c>
      <c r="K63">
        <v>1</v>
      </c>
      <c r="L63">
        <f>VLOOKUP(A63,[2]Hoja1!$D:$E,2,FALSE)</f>
        <v>1</v>
      </c>
    </row>
    <row r="64" spans="1:12" hidden="1" x14ac:dyDescent="0.25">
      <c r="A64" t="s">
        <v>14088</v>
      </c>
      <c r="B64" t="s">
        <v>12345</v>
      </c>
      <c r="C64" t="s">
        <v>588</v>
      </c>
      <c r="D64" t="str">
        <f t="shared" si="0"/>
        <v>02CD13K023C4</v>
      </c>
      <c r="E64" t="s">
        <v>577</v>
      </c>
      <c r="F64" t="s">
        <v>2060</v>
      </c>
      <c r="G64" t="s">
        <v>309</v>
      </c>
      <c r="H64" t="s">
        <v>310</v>
      </c>
      <c r="I64" t="s">
        <v>2143</v>
      </c>
      <c r="J64">
        <v>0.17922185430463577</v>
      </c>
      <c r="K64">
        <v>0.40281276993953352</v>
      </c>
      <c r="L64">
        <f>VLOOKUP(A64,[2]Hoja1!$D:$E,2,FALSE)</f>
        <v>0.72299704866109993</v>
      </c>
    </row>
    <row r="65" spans="1:12" hidden="1" x14ac:dyDescent="0.25">
      <c r="A65" t="s">
        <v>14089</v>
      </c>
      <c r="B65" t="s">
        <v>12346</v>
      </c>
      <c r="C65" t="s">
        <v>588</v>
      </c>
      <c r="D65" t="str">
        <f t="shared" si="0"/>
        <v>02CD13K023C4A1</v>
      </c>
      <c r="E65" t="s">
        <v>577</v>
      </c>
      <c r="F65" t="s">
        <v>2060</v>
      </c>
      <c r="G65" t="s">
        <v>309</v>
      </c>
      <c r="H65" t="s">
        <v>310</v>
      </c>
      <c r="I65" t="s">
        <v>2145</v>
      </c>
      <c r="J65">
        <v>1</v>
      </c>
      <c r="K65">
        <v>1</v>
      </c>
      <c r="L65">
        <f>VLOOKUP(A65,[2]Hoja1!$D:$E,2,FALSE)</f>
        <v>1</v>
      </c>
    </row>
    <row r="66" spans="1:12" hidden="1" x14ac:dyDescent="0.25">
      <c r="A66" t="s">
        <v>14090</v>
      </c>
      <c r="B66" t="s">
        <v>12347</v>
      </c>
      <c r="C66" t="s">
        <v>588</v>
      </c>
      <c r="D66" t="str">
        <f t="shared" si="0"/>
        <v>02CD13K023C5</v>
      </c>
      <c r="E66" t="s">
        <v>577</v>
      </c>
      <c r="F66" t="s">
        <v>2060</v>
      </c>
      <c r="G66" t="s">
        <v>309</v>
      </c>
      <c r="H66" t="s">
        <v>310</v>
      </c>
      <c r="I66" t="s">
        <v>2147</v>
      </c>
      <c r="J66">
        <v>0.11586491442542789</v>
      </c>
      <c r="K66">
        <v>0.22296621471438097</v>
      </c>
      <c r="L66">
        <f>VLOOKUP(A66,[2]Hoja1!$D:$E,2,FALSE)</f>
        <v>0.34405052974735123</v>
      </c>
    </row>
    <row r="67" spans="1:12" hidden="1" x14ac:dyDescent="0.25">
      <c r="A67" t="s">
        <v>14091</v>
      </c>
      <c r="B67" t="s">
        <v>12348</v>
      </c>
      <c r="C67" t="s">
        <v>588</v>
      </c>
      <c r="D67" t="str">
        <f t="shared" ref="D67:D130" si="1">C67&amp;I67</f>
        <v>02CD13K023C5A1</v>
      </c>
      <c r="E67" t="s">
        <v>577</v>
      </c>
      <c r="F67" t="s">
        <v>2060</v>
      </c>
      <c r="G67" t="s">
        <v>309</v>
      </c>
      <c r="H67" t="s">
        <v>310</v>
      </c>
      <c r="I67" t="s">
        <v>2148</v>
      </c>
      <c r="J67">
        <v>1</v>
      </c>
      <c r="K67">
        <v>1</v>
      </c>
      <c r="L67">
        <f>VLOOKUP(A67,[2]Hoja1!$D:$E,2,FALSE)</f>
        <v>1</v>
      </c>
    </row>
    <row r="68" spans="1:12" hidden="1" x14ac:dyDescent="0.25">
      <c r="A68" t="s">
        <v>14092</v>
      </c>
      <c r="B68" t="s">
        <v>12349</v>
      </c>
      <c r="C68" t="s">
        <v>591</v>
      </c>
      <c r="D68" t="str">
        <f t="shared" si="1"/>
        <v>02CD13N001C1</v>
      </c>
      <c r="E68" t="s">
        <v>577</v>
      </c>
      <c r="F68" t="s">
        <v>2060</v>
      </c>
      <c r="G68" t="s">
        <v>119</v>
      </c>
      <c r="H68" t="s">
        <v>120</v>
      </c>
      <c r="I68" t="s">
        <v>2128</v>
      </c>
      <c r="J68">
        <v>0.24545454545454545</v>
      </c>
      <c r="K68">
        <v>0.43636363636363634</v>
      </c>
      <c r="L68">
        <f>VLOOKUP(A68,[2]Hoja1!$D:$E,2,FALSE)</f>
        <v>0.73636363636363633</v>
      </c>
    </row>
    <row r="69" spans="1:12" hidden="1" x14ac:dyDescent="0.25">
      <c r="A69" t="s">
        <v>14093</v>
      </c>
      <c r="B69" t="s">
        <v>12350</v>
      </c>
      <c r="C69" t="s">
        <v>591</v>
      </c>
      <c r="D69" t="str">
        <f t="shared" si="1"/>
        <v>02CD13N001C1A1</v>
      </c>
      <c r="E69" t="s">
        <v>577</v>
      </c>
      <c r="F69" t="s">
        <v>2060</v>
      </c>
      <c r="G69" t="s">
        <v>119</v>
      </c>
      <c r="H69" t="s">
        <v>120</v>
      </c>
      <c r="I69" t="s">
        <v>2129</v>
      </c>
      <c r="J69">
        <v>1</v>
      </c>
      <c r="K69">
        <v>1</v>
      </c>
      <c r="L69">
        <f>VLOOKUP(A69,[2]Hoja1!$D:$E,2,FALSE)</f>
        <v>1</v>
      </c>
    </row>
    <row r="70" spans="1:12" hidden="1" x14ac:dyDescent="0.25">
      <c r="A70" t="s">
        <v>14094</v>
      </c>
      <c r="B70" t="s">
        <v>12351</v>
      </c>
      <c r="C70" t="s">
        <v>591</v>
      </c>
      <c r="D70" t="str">
        <f t="shared" si="1"/>
        <v>02CD13N001C2</v>
      </c>
      <c r="E70" t="s">
        <v>577</v>
      </c>
      <c r="F70" t="s">
        <v>2060</v>
      </c>
      <c r="G70" t="s">
        <v>119</v>
      </c>
      <c r="H70" t="s">
        <v>120</v>
      </c>
      <c r="I70" t="s">
        <v>2135</v>
      </c>
      <c r="J70">
        <v>0.25</v>
      </c>
      <c r="K70">
        <v>0.48636363636363639</v>
      </c>
      <c r="L70">
        <f>VLOOKUP(A70,[2]Hoja1!$D:$E,2,FALSE)</f>
        <v>0.75</v>
      </c>
    </row>
    <row r="71" spans="1:12" hidden="1" x14ac:dyDescent="0.25">
      <c r="A71" t="s">
        <v>14095</v>
      </c>
      <c r="B71" t="s">
        <v>12352</v>
      </c>
      <c r="C71" t="s">
        <v>591</v>
      </c>
      <c r="D71" t="str">
        <f t="shared" si="1"/>
        <v>02CD13N001C2A1</v>
      </c>
      <c r="E71" t="s">
        <v>577</v>
      </c>
      <c r="F71" t="s">
        <v>2060</v>
      </c>
      <c r="G71" t="s">
        <v>119</v>
      </c>
      <c r="H71" t="s">
        <v>120</v>
      </c>
      <c r="I71" t="s">
        <v>2137</v>
      </c>
      <c r="J71">
        <v>0.36702127659574468</v>
      </c>
      <c r="K71">
        <v>0.58276595744680848</v>
      </c>
      <c r="L71">
        <f>VLOOKUP(A71,[2]Hoja1!$D:$E,2,FALSE)</f>
        <v>0.58276595744680848</v>
      </c>
    </row>
    <row r="72" spans="1:12" hidden="1" x14ac:dyDescent="0.25">
      <c r="A72" t="s">
        <v>14096</v>
      </c>
      <c r="B72" t="s">
        <v>12353</v>
      </c>
      <c r="C72" t="s">
        <v>592</v>
      </c>
      <c r="D72" t="str">
        <f t="shared" si="1"/>
        <v>02CD13R002C1</v>
      </c>
      <c r="E72" t="s">
        <v>577</v>
      </c>
      <c r="F72" t="s">
        <v>2060</v>
      </c>
      <c r="G72" t="s">
        <v>319</v>
      </c>
      <c r="H72" t="s">
        <v>320</v>
      </c>
      <c r="I72" t="s">
        <v>2128</v>
      </c>
      <c r="J72">
        <v>0.33898305084745761</v>
      </c>
      <c r="K72">
        <v>0.64406779661016944</v>
      </c>
      <c r="L72">
        <f>VLOOKUP(A72,[2]Hoja1!$D:$E,2,FALSE)</f>
        <v>0.96610169491525422</v>
      </c>
    </row>
    <row r="73" spans="1:12" hidden="1" x14ac:dyDescent="0.25">
      <c r="A73" t="s">
        <v>14097</v>
      </c>
      <c r="B73" t="s">
        <v>12354</v>
      </c>
      <c r="C73" t="s">
        <v>592</v>
      </c>
      <c r="D73" t="str">
        <f t="shared" si="1"/>
        <v>02CD13R002C1A1</v>
      </c>
      <c r="E73" t="s">
        <v>577</v>
      </c>
      <c r="F73" t="s">
        <v>2060</v>
      </c>
      <c r="G73" t="s">
        <v>319</v>
      </c>
      <c r="H73" t="s">
        <v>320</v>
      </c>
      <c r="I73" t="s">
        <v>2129</v>
      </c>
      <c r="J73">
        <v>1</v>
      </c>
      <c r="K73">
        <v>1</v>
      </c>
      <c r="L73">
        <f>VLOOKUP(A73,[2]Hoja1!$D:$E,2,FALSE)</f>
        <v>1</v>
      </c>
    </row>
    <row r="74" spans="1:12" hidden="1" x14ac:dyDescent="0.25">
      <c r="A74" t="s">
        <v>14098</v>
      </c>
      <c r="B74" t="s">
        <v>13493</v>
      </c>
      <c r="C74" t="s">
        <v>1824</v>
      </c>
      <c r="D74" t="str">
        <f t="shared" si="1"/>
        <v>33PDITN001C1</v>
      </c>
      <c r="E74" t="s">
        <v>1815</v>
      </c>
      <c r="F74" t="s">
        <v>2102</v>
      </c>
      <c r="G74" t="s">
        <v>119</v>
      </c>
      <c r="H74" t="s">
        <v>120</v>
      </c>
      <c r="I74" t="s">
        <v>2128</v>
      </c>
      <c r="J74">
        <v>0</v>
      </c>
      <c r="K74">
        <v>0</v>
      </c>
      <c r="L74">
        <f>VLOOKUP(A74,[2]Hoja1!$D:$E,2,FALSE)</f>
        <v>0.5</v>
      </c>
    </row>
    <row r="75" spans="1:12" hidden="1" x14ac:dyDescent="0.25">
      <c r="A75" t="s">
        <v>14099</v>
      </c>
      <c r="B75" t="s">
        <v>13494</v>
      </c>
      <c r="C75" t="s">
        <v>1824</v>
      </c>
      <c r="D75" t="str">
        <f t="shared" si="1"/>
        <v>33PDITN001C1A1</v>
      </c>
      <c r="E75" t="s">
        <v>1815</v>
      </c>
      <c r="F75" t="s">
        <v>2102</v>
      </c>
      <c r="G75" t="s">
        <v>119</v>
      </c>
      <c r="H75" t="s">
        <v>120</v>
      </c>
      <c r="I75" t="s">
        <v>2129</v>
      </c>
      <c r="J75">
        <v>0</v>
      </c>
      <c r="K75">
        <v>0</v>
      </c>
      <c r="L75">
        <f>VLOOKUP(A75,[2]Hoja1!$D:$E,2,FALSE)</f>
        <v>0</v>
      </c>
    </row>
    <row r="76" spans="1:12" hidden="1" x14ac:dyDescent="0.25">
      <c r="A76" t="s">
        <v>14100</v>
      </c>
      <c r="B76" t="s">
        <v>13495</v>
      </c>
      <c r="C76" t="s">
        <v>1824</v>
      </c>
      <c r="D76" t="str">
        <f t="shared" si="1"/>
        <v>33PDITN001C1A2</v>
      </c>
      <c r="E76" t="s">
        <v>1815</v>
      </c>
      <c r="F76" t="s">
        <v>2102</v>
      </c>
      <c r="G76" t="s">
        <v>119</v>
      </c>
      <c r="H76" t="s">
        <v>120</v>
      </c>
      <c r="I76" t="s">
        <v>2133</v>
      </c>
      <c r="J76">
        <v>0</v>
      </c>
      <c r="K76">
        <v>0</v>
      </c>
      <c r="L76">
        <f>VLOOKUP(A76,[2]Hoja1!$D:$E,2,FALSE)</f>
        <v>0</v>
      </c>
    </row>
    <row r="77" spans="1:12" hidden="1" x14ac:dyDescent="0.25">
      <c r="A77" t="s">
        <v>14101</v>
      </c>
      <c r="B77" t="s">
        <v>13496</v>
      </c>
      <c r="C77" t="s">
        <v>1824</v>
      </c>
      <c r="D77" t="str">
        <f t="shared" si="1"/>
        <v>33PDITN001C2</v>
      </c>
      <c r="E77" t="s">
        <v>1815</v>
      </c>
      <c r="F77" t="s">
        <v>2102</v>
      </c>
      <c r="G77" t="s">
        <v>119</v>
      </c>
      <c r="H77" t="s">
        <v>120</v>
      </c>
      <c r="I77" t="s">
        <v>2135</v>
      </c>
      <c r="J77">
        <v>0</v>
      </c>
      <c r="K77">
        <v>0.91666666666666663</v>
      </c>
      <c r="L77">
        <f>VLOOKUP(A77,[2]Hoja1!$D:$E,2,FALSE)</f>
        <v>0.91666666666666663</v>
      </c>
    </row>
    <row r="78" spans="1:12" hidden="1" x14ac:dyDescent="0.25">
      <c r="A78" t="s">
        <v>14102</v>
      </c>
      <c r="B78" t="s">
        <v>13497</v>
      </c>
      <c r="C78" t="s">
        <v>1824</v>
      </c>
      <c r="D78" t="str">
        <f t="shared" si="1"/>
        <v>33PDITN001C2A1</v>
      </c>
      <c r="E78" t="s">
        <v>1815</v>
      </c>
      <c r="F78" t="s">
        <v>2102</v>
      </c>
      <c r="G78" t="s">
        <v>119</v>
      </c>
      <c r="H78" t="s">
        <v>120</v>
      </c>
      <c r="I78" t="s">
        <v>2137</v>
      </c>
      <c r="J78">
        <v>0</v>
      </c>
      <c r="K78">
        <v>0</v>
      </c>
      <c r="L78">
        <f>VLOOKUP(A78,[2]Hoja1!$D:$E,2,FALSE)</f>
        <v>1</v>
      </c>
    </row>
    <row r="79" spans="1:12" hidden="1" x14ac:dyDescent="0.25">
      <c r="A79" t="s">
        <v>14103</v>
      </c>
      <c r="B79" t="s">
        <v>13498</v>
      </c>
      <c r="C79" t="s">
        <v>1824</v>
      </c>
      <c r="D79" t="str">
        <f t="shared" si="1"/>
        <v>33PDITN001C2A2</v>
      </c>
      <c r="E79" t="s">
        <v>1815</v>
      </c>
      <c r="F79" t="s">
        <v>2102</v>
      </c>
      <c r="G79" t="s">
        <v>119</v>
      </c>
      <c r="H79" t="s">
        <v>120</v>
      </c>
      <c r="I79" t="s">
        <v>2199</v>
      </c>
      <c r="J79">
        <v>0.25</v>
      </c>
      <c r="K79">
        <v>0.25</v>
      </c>
      <c r="L79">
        <f>VLOOKUP(A79,[2]Hoja1!$D:$E,2,FALSE)</f>
        <v>1</v>
      </c>
    </row>
    <row r="80" spans="1:12" hidden="1" x14ac:dyDescent="0.25">
      <c r="A80" t="s">
        <v>14104</v>
      </c>
      <c r="B80" t="s">
        <v>13499</v>
      </c>
      <c r="C80" t="s">
        <v>1824</v>
      </c>
      <c r="D80" t="str">
        <f t="shared" si="1"/>
        <v>33PDITN001C2A3</v>
      </c>
      <c r="E80" t="s">
        <v>1815</v>
      </c>
      <c r="F80" t="s">
        <v>2102</v>
      </c>
      <c r="G80" t="s">
        <v>119</v>
      </c>
      <c r="H80" t="s">
        <v>120</v>
      </c>
      <c r="I80" t="s">
        <v>2289</v>
      </c>
      <c r="J80">
        <v>0</v>
      </c>
      <c r="K80">
        <v>0</v>
      </c>
      <c r="L80">
        <f>VLOOKUP(A80,[2]Hoja1!$D:$E,2,FALSE)</f>
        <v>1</v>
      </c>
    </row>
    <row r="81" spans="1:12" hidden="1" x14ac:dyDescent="0.25">
      <c r="A81" t="s">
        <v>14105</v>
      </c>
      <c r="B81" t="s">
        <v>13485</v>
      </c>
      <c r="C81" t="s">
        <v>1814</v>
      </c>
      <c r="D81" t="str">
        <f t="shared" si="1"/>
        <v>33PDITE100C1</v>
      </c>
      <c r="E81" t="s">
        <v>1815</v>
      </c>
      <c r="F81" t="s">
        <v>2102</v>
      </c>
      <c r="G81" t="s">
        <v>1820</v>
      </c>
      <c r="H81" t="s">
        <v>1821</v>
      </c>
      <c r="I81" t="s">
        <v>2128</v>
      </c>
      <c r="J81">
        <v>0.55907292255511587</v>
      </c>
      <c r="K81">
        <v>0.98073661781971566</v>
      </c>
      <c r="L81">
        <f>VLOOKUP(A81,[2]Hoja1!$D:$E,2,FALSE)</f>
        <v>0.99486889594294903</v>
      </c>
    </row>
    <row r="82" spans="1:12" hidden="1" x14ac:dyDescent="0.25">
      <c r="A82" t="s">
        <v>14106</v>
      </c>
      <c r="B82" t="s">
        <v>13486</v>
      </c>
      <c r="C82" t="s">
        <v>1814</v>
      </c>
      <c r="D82" t="str">
        <f t="shared" si="1"/>
        <v>33PDITE100C1A1</v>
      </c>
      <c r="E82" t="s">
        <v>1815</v>
      </c>
      <c r="F82" t="s">
        <v>2102</v>
      </c>
      <c r="G82" t="s">
        <v>1820</v>
      </c>
      <c r="H82" t="s">
        <v>1821</v>
      </c>
      <c r="I82" t="s">
        <v>2129</v>
      </c>
      <c r="J82">
        <v>6.5315315315315314E-2</v>
      </c>
      <c r="K82">
        <v>0.16441441441441443</v>
      </c>
      <c r="L82">
        <f>VLOOKUP(A82,[2]Hoja1!$D:$E,2,FALSE)</f>
        <v>0.17342342342342343</v>
      </c>
    </row>
    <row r="83" spans="1:12" hidden="1" x14ac:dyDescent="0.25">
      <c r="A83" t="s">
        <v>14107</v>
      </c>
      <c r="B83" t="s">
        <v>13487</v>
      </c>
      <c r="C83" t="s">
        <v>1814</v>
      </c>
      <c r="D83" t="str">
        <f t="shared" si="1"/>
        <v>33PDITE100C1A2</v>
      </c>
      <c r="E83" t="s">
        <v>1815</v>
      </c>
      <c r="F83" t="s">
        <v>2102</v>
      </c>
      <c r="G83" t="s">
        <v>1820</v>
      </c>
      <c r="H83" t="s">
        <v>1821</v>
      </c>
      <c r="I83" t="s">
        <v>2133</v>
      </c>
      <c r="J83">
        <v>0.22650955491788266</v>
      </c>
      <c r="K83">
        <v>0.39953599120825445</v>
      </c>
      <c r="L83">
        <f>VLOOKUP(A83,[2]Hoja1!$D:$E,2,FALSE)</f>
        <v>0.41663105195677391</v>
      </c>
    </row>
    <row r="84" spans="1:12" hidden="1" x14ac:dyDescent="0.25">
      <c r="A84" t="s">
        <v>14108</v>
      </c>
      <c r="B84" t="s">
        <v>13488</v>
      </c>
      <c r="C84" t="s">
        <v>1814</v>
      </c>
      <c r="D84" t="str">
        <f t="shared" si="1"/>
        <v>33PDITE100C2</v>
      </c>
      <c r="E84" t="s">
        <v>1815</v>
      </c>
      <c r="F84" t="s">
        <v>2102</v>
      </c>
      <c r="G84" t="s">
        <v>1820</v>
      </c>
      <c r="H84" t="s">
        <v>1821</v>
      </c>
      <c r="I84" t="s">
        <v>2135</v>
      </c>
      <c r="J84">
        <v>0</v>
      </c>
      <c r="K84">
        <v>1.0354285714285714</v>
      </c>
      <c r="L84">
        <f>VLOOKUP(A84,[2]Hoja1!$D:$E,2,FALSE)</f>
        <v>1.6342857142857143</v>
      </c>
    </row>
    <row r="85" spans="1:12" hidden="1" x14ac:dyDescent="0.25">
      <c r="A85" t="s">
        <v>14109</v>
      </c>
      <c r="B85" t="s">
        <v>13489</v>
      </c>
      <c r="C85" t="s">
        <v>1814</v>
      </c>
      <c r="D85" t="str">
        <f t="shared" si="1"/>
        <v>33PDITE100C2A1</v>
      </c>
      <c r="E85" t="s">
        <v>1815</v>
      </c>
      <c r="F85" t="s">
        <v>2102</v>
      </c>
      <c r="G85" t="s">
        <v>1820</v>
      </c>
      <c r="H85" t="s">
        <v>1821</v>
      </c>
      <c r="I85" t="s">
        <v>2137</v>
      </c>
      <c r="J85">
        <v>0.20406091370558377</v>
      </c>
      <c r="K85">
        <v>0.69441624365482235</v>
      </c>
      <c r="L85">
        <f>VLOOKUP(A85,[2]Hoja1!$D:$E,2,FALSE)</f>
        <v>1.3350253807106598</v>
      </c>
    </row>
    <row r="86" spans="1:12" hidden="1" x14ac:dyDescent="0.25">
      <c r="A86" t="s">
        <v>14110</v>
      </c>
      <c r="B86" t="s">
        <v>13490</v>
      </c>
      <c r="C86" t="s">
        <v>1814</v>
      </c>
      <c r="D86" t="str">
        <f t="shared" si="1"/>
        <v>33PDITE100C2A2</v>
      </c>
      <c r="E86" t="s">
        <v>1815</v>
      </c>
      <c r="F86" t="s">
        <v>2102</v>
      </c>
      <c r="G86" t="s">
        <v>1820</v>
      </c>
      <c r="H86" t="s">
        <v>1821</v>
      </c>
      <c r="I86" t="s">
        <v>2199</v>
      </c>
      <c r="J86">
        <v>6.2899786780383798E-2</v>
      </c>
      <c r="K86">
        <v>0.79424307036247332</v>
      </c>
      <c r="L86">
        <f>VLOOKUP(A86,[2]Hoja1!$D:$E,2,FALSE)</f>
        <v>1.3560767590618337</v>
      </c>
    </row>
    <row r="87" spans="1:12" hidden="1" x14ac:dyDescent="0.25">
      <c r="A87" t="s">
        <v>14111</v>
      </c>
      <c r="B87" t="s">
        <v>13491</v>
      </c>
      <c r="C87" t="s">
        <v>1814</v>
      </c>
      <c r="D87" t="str">
        <f t="shared" si="1"/>
        <v>33PDITE100C3</v>
      </c>
      <c r="E87" t="s">
        <v>1815</v>
      </c>
      <c r="F87" t="s">
        <v>2102</v>
      </c>
      <c r="G87" t="s">
        <v>1820</v>
      </c>
      <c r="H87" t="s">
        <v>1821</v>
      </c>
      <c r="I87" t="s">
        <v>2139</v>
      </c>
      <c r="J87">
        <v>0.5</v>
      </c>
      <c r="K87">
        <v>0.5</v>
      </c>
      <c r="L87">
        <f>VLOOKUP(A87,[2]Hoja1!$D:$E,2,FALSE)</f>
        <v>0.5</v>
      </c>
    </row>
    <row r="88" spans="1:12" hidden="1" x14ac:dyDescent="0.25">
      <c r="A88" t="s">
        <v>14112</v>
      </c>
      <c r="B88" t="s">
        <v>13492</v>
      </c>
      <c r="C88" t="s">
        <v>1814</v>
      </c>
      <c r="D88" t="str">
        <f t="shared" si="1"/>
        <v>33PDITE100C3A1</v>
      </c>
      <c r="E88" t="s">
        <v>1815</v>
      </c>
      <c r="F88" t="s">
        <v>2102</v>
      </c>
      <c r="G88" t="s">
        <v>1820</v>
      </c>
      <c r="H88" t="s">
        <v>1821</v>
      </c>
      <c r="I88" t="s">
        <v>2141</v>
      </c>
      <c r="J88">
        <v>0.5</v>
      </c>
      <c r="K88">
        <v>0.5</v>
      </c>
      <c r="L88">
        <f>VLOOKUP(A88,[2]Hoja1!$D:$E,2,FALSE)</f>
        <v>0.5</v>
      </c>
    </row>
    <row r="89" spans="1:12" hidden="1" x14ac:dyDescent="0.25">
      <c r="A89" t="s">
        <v>14113</v>
      </c>
      <c r="B89" t="s">
        <v>13480</v>
      </c>
      <c r="C89" t="s">
        <v>1805</v>
      </c>
      <c r="D89" t="str">
        <f t="shared" si="1"/>
        <v>33PDCLE199C1</v>
      </c>
      <c r="E89" t="s">
        <v>1806</v>
      </c>
      <c r="F89" t="s">
        <v>2101</v>
      </c>
      <c r="G89" t="s">
        <v>1811</v>
      </c>
      <c r="H89" t="s">
        <v>1812</v>
      </c>
      <c r="I89" t="s">
        <v>2128</v>
      </c>
      <c r="J89">
        <v>0.29361370716510904</v>
      </c>
      <c r="K89">
        <v>0.58288161993769472</v>
      </c>
      <c r="L89">
        <f>VLOOKUP(A89,[2]Hoja1!$D:$E,2,FALSE)</f>
        <v>0.86802180685358254</v>
      </c>
    </row>
    <row r="90" spans="1:12" hidden="1" x14ac:dyDescent="0.25">
      <c r="A90" t="s">
        <v>14114</v>
      </c>
      <c r="B90" t="s">
        <v>13481</v>
      </c>
      <c r="C90" t="s">
        <v>1805</v>
      </c>
      <c r="D90" t="str">
        <f t="shared" si="1"/>
        <v>33PDCLE199C1A1</v>
      </c>
      <c r="E90" t="s">
        <v>1806</v>
      </c>
      <c r="F90" t="s">
        <v>2101</v>
      </c>
      <c r="G90" t="s">
        <v>1811</v>
      </c>
      <c r="H90" t="s">
        <v>1812</v>
      </c>
      <c r="I90" t="s">
        <v>2129</v>
      </c>
      <c r="J90">
        <v>0.3976527777777778</v>
      </c>
      <c r="K90">
        <v>0.77930555555555558</v>
      </c>
      <c r="L90">
        <f>VLOOKUP(A90,[2]Hoja1!$D:$E,2,FALSE)</f>
        <v>1.1103194444444444</v>
      </c>
    </row>
    <row r="91" spans="1:12" hidden="1" x14ac:dyDescent="0.25">
      <c r="A91" t="s">
        <v>14115</v>
      </c>
      <c r="B91" t="s">
        <v>13482</v>
      </c>
      <c r="C91" t="s">
        <v>1805</v>
      </c>
      <c r="D91" t="str">
        <f t="shared" si="1"/>
        <v>33PDCLE199C1A2</v>
      </c>
      <c r="E91" t="s">
        <v>1806</v>
      </c>
      <c r="F91" t="s">
        <v>2101</v>
      </c>
      <c r="G91" t="s">
        <v>1811</v>
      </c>
      <c r="H91" t="s">
        <v>1812</v>
      </c>
      <c r="I91" t="s">
        <v>2133</v>
      </c>
      <c r="J91">
        <v>0.31900000000000001</v>
      </c>
      <c r="K91">
        <v>0.62919999999999998</v>
      </c>
      <c r="L91">
        <f>VLOOKUP(A91,[2]Hoja1!$D:$E,2,FALSE)</f>
        <v>0.84393333333333331</v>
      </c>
    </row>
    <row r="92" spans="1:12" hidden="1" x14ac:dyDescent="0.25">
      <c r="A92" t="s">
        <v>14116</v>
      </c>
      <c r="B92" t="s">
        <v>13483</v>
      </c>
      <c r="C92" t="s">
        <v>1805</v>
      </c>
      <c r="D92" t="str">
        <f t="shared" si="1"/>
        <v>33PDCLE199C2</v>
      </c>
      <c r="E92" t="s">
        <v>1806</v>
      </c>
      <c r="F92" t="s">
        <v>2101</v>
      </c>
      <c r="G92" t="s">
        <v>1811</v>
      </c>
      <c r="H92" t="s">
        <v>1812</v>
      </c>
      <c r="I92" t="s">
        <v>2135</v>
      </c>
      <c r="J92">
        <v>0.29874390701162357</v>
      </c>
      <c r="K92">
        <v>0.6082677165354331</v>
      </c>
      <c r="L92">
        <f>VLOOKUP(A92,[2]Hoja1!$D:$E,2,FALSE)</f>
        <v>0.90051243594550678</v>
      </c>
    </row>
    <row r="93" spans="1:12" hidden="1" x14ac:dyDescent="0.25">
      <c r="A93" t="s">
        <v>14117</v>
      </c>
      <c r="B93" t="s">
        <v>13484</v>
      </c>
      <c r="C93" t="s">
        <v>1805</v>
      </c>
      <c r="D93" t="str">
        <f t="shared" si="1"/>
        <v>33PDCLE199C2A1</v>
      </c>
      <c r="E93" t="s">
        <v>1806</v>
      </c>
      <c r="F93" t="s">
        <v>2101</v>
      </c>
      <c r="G93" t="s">
        <v>1811</v>
      </c>
      <c r="H93" t="s">
        <v>1812</v>
      </c>
      <c r="I93" t="s">
        <v>2137</v>
      </c>
      <c r="J93">
        <v>0.28682142857142856</v>
      </c>
      <c r="K93">
        <v>0.57539285714285715</v>
      </c>
      <c r="L93">
        <f>VLOOKUP(A93,[2]Hoja1!$D:$E,2,FALSE)</f>
        <v>0.8235595238095238</v>
      </c>
    </row>
    <row r="94" spans="1:12" hidden="1" x14ac:dyDescent="0.25">
      <c r="A94" t="s">
        <v>14118</v>
      </c>
      <c r="B94" t="s">
        <v>13468</v>
      </c>
      <c r="C94" t="s">
        <v>1800</v>
      </c>
      <c r="D94" t="str">
        <f t="shared" si="1"/>
        <v>33C001S054C1</v>
      </c>
      <c r="E94" t="s">
        <v>1775</v>
      </c>
      <c r="F94" t="s">
        <v>1776</v>
      </c>
      <c r="G94" t="s">
        <v>1801</v>
      </c>
      <c r="H94" t="s">
        <v>1802</v>
      </c>
      <c r="I94" t="s">
        <v>2128</v>
      </c>
      <c r="J94">
        <v>0.2480607495713236</v>
      </c>
      <c r="K94">
        <v>0.74184153942462094</v>
      </c>
      <c r="L94">
        <f>VLOOKUP(A94,[2]Hoja1!$D:$E,2,FALSE)</f>
        <v>0.93756294058408862</v>
      </c>
    </row>
    <row r="95" spans="1:12" hidden="1" x14ac:dyDescent="0.25">
      <c r="A95" t="s">
        <v>14119</v>
      </c>
      <c r="B95" t="s">
        <v>13469</v>
      </c>
      <c r="C95" t="s">
        <v>1800</v>
      </c>
      <c r="D95" t="str">
        <f t="shared" si="1"/>
        <v>33C001S054C1A1</v>
      </c>
      <c r="E95" t="s">
        <v>1775</v>
      </c>
      <c r="F95" t="s">
        <v>1776</v>
      </c>
      <c r="G95" t="s">
        <v>1801</v>
      </c>
      <c r="H95" t="s">
        <v>1802</v>
      </c>
      <c r="I95" t="s">
        <v>2129</v>
      </c>
      <c r="J95">
        <v>0.24612773180564396</v>
      </c>
      <c r="K95">
        <v>0.74835561213664337</v>
      </c>
      <c r="L95">
        <f>VLOOKUP(A95,[2]Hoja1!$D:$E,2,FALSE)</f>
        <v>0.78088973760520541</v>
      </c>
    </row>
    <row r="96" spans="1:12" hidden="1" x14ac:dyDescent="0.25">
      <c r="A96" t="s">
        <v>14120</v>
      </c>
      <c r="B96" t="s">
        <v>13470</v>
      </c>
      <c r="C96" t="s">
        <v>1800</v>
      </c>
      <c r="D96" t="str">
        <f t="shared" si="1"/>
        <v>33C001S054C1A2</v>
      </c>
      <c r="E96" t="s">
        <v>1775</v>
      </c>
      <c r="F96" t="s">
        <v>1776</v>
      </c>
      <c r="G96" t="s">
        <v>1801</v>
      </c>
      <c r="H96" t="s">
        <v>1802</v>
      </c>
      <c r="I96" t="s">
        <v>2133</v>
      </c>
      <c r="J96">
        <v>0.28459616985845126</v>
      </c>
      <c r="K96">
        <v>0.81265611990008324</v>
      </c>
      <c r="L96">
        <f>VLOOKUP(A96,[2]Hoja1!$D:$E,2,FALSE)</f>
        <v>0.90074937552039969</v>
      </c>
    </row>
    <row r="97" spans="1:12" hidden="1" x14ac:dyDescent="0.25">
      <c r="A97" t="s">
        <v>14121</v>
      </c>
      <c r="B97" t="s">
        <v>13471</v>
      </c>
      <c r="C97" t="s">
        <v>1800</v>
      </c>
      <c r="D97" t="str">
        <f t="shared" si="1"/>
        <v>33C001S054C1A3</v>
      </c>
      <c r="E97" t="s">
        <v>1775</v>
      </c>
      <c r="F97" t="s">
        <v>1776</v>
      </c>
      <c r="G97" t="s">
        <v>1801</v>
      </c>
      <c r="H97" t="s">
        <v>1802</v>
      </c>
      <c r="I97" t="s">
        <v>2342</v>
      </c>
      <c r="J97">
        <v>0.28648059676473053</v>
      </c>
      <c r="K97">
        <v>0.81803704634984498</v>
      </c>
      <c r="L97">
        <f>VLOOKUP(A97,[2]Hoja1!$D:$E,2,FALSE)</f>
        <v>0.89908641354454777</v>
      </c>
    </row>
    <row r="98" spans="1:12" hidden="1" x14ac:dyDescent="0.25">
      <c r="A98" t="s">
        <v>14122</v>
      </c>
      <c r="B98" t="s">
        <v>13472</v>
      </c>
      <c r="C98" t="s">
        <v>1800</v>
      </c>
      <c r="D98" t="str">
        <f t="shared" si="1"/>
        <v>33C001S054C2</v>
      </c>
      <c r="E98" t="s">
        <v>1775</v>
      </c>
      <c r="F98" t="s">
        <v>1776</v>
      </c>
      <c r="G98" t="s">
        <v>1801</v>
      </c>
      <c r="H98" t="s">
        <v>1802</v>
      </c>
      <c r="I98" t="s">
        <v>2135</v>
      </c>
      <c r="J98">
        <v>0.28459616985845126</v>
      </c>
      <c r="K98">
        <v>0.83530391340549537</v>
      </c>
      <c r="L98">
        <f>VLOOKUP(A98,[2]Hoja1!$D:$E,2,FALSE)</f>
        <v>0.90074937552039969</v>
      </c>
    </row>
    <row r="99" spans="1:12" hidden="1" x14ac:dyDescent="0.25">
      <c r="A99" t="s">
        <v>14123</v>
      </c>
      <c r="B99" t="s">
        <v>13473</v>
      </c>
      <c r="C99" t="s">
        <v>1800</v>
      </c>
      <c r="D99" t="str">
        <f t="shared" si="1"/>
        <v>33C001S054C2A1</v>
      </c>
      <c r="E99" t="s">
        <v>1775</v>
      </c>
      <c r="F99" t="s">
        <v>1776</v>
      </c>
      <c r="G99" t="s">
        <v>1801</v>
      </c>
      <c r="H99" t="s">
        <v>1802</v>
      </c>
      <c r="I99" t="s">
        <v>2137</v>
      </c>
      <c r="J99">
        <v>0.28459616985845126</v>
      </c>
      <c r="K99">
        <v>0.83530391340549537</v>
      </c>
      <c r="L99">
        <f>VLOOKUP(A99,[2]Hoja1!$D:$E,2,FALSE)</f>
        <v>0.90074937552039969</v>
      </c>
    </row>
    <row r="100" spans="1:12" hidden="1" x14ac:dyDescent="0.25">
      <c r="A100" t="s">
        <v>14124</v>
      </c>
      <c r="B100" t="s">
        <v>13445</v>
      </c>
      <c r="C100" t="s">
        <v>1774</v>
      </c>
      <c r="D100" t="str">
        <f t="shared" si="1"/>
        <v>33C001E178C1</v>
      </c>
      <c r="E100" t="s">
        <v>1775</v>
      </c>
      <c r="F100" t="s">
        <v>1776</v>
      </c>
      <c r="G100" t="s">
        <v>1781</v>
      </c>
      <c r="H100" t="s">
        <v>1782</v>
      </c>
      <c r="I100" t="s">
        <v>2128</v>
      </c>
      <c r="J100">
        <v>0.14891324540219208</v>
      </c>
      <c r="K100">
        <v>0.27527401077466096</v>
      </c>
      <c r="L100">
        <f>VLOOKUP(A100,[2]Hoja1!$D:$E,2,FALSE)</f>
        <v>0.36804755712428017</v>
      </c>
    </row>
    <row r="101" spans="1:12" hidden="1" x14ac:dyDescent="0.25">
      <c r="A101" t="s">
        <v>14125</v>
      </c>
      <c r="B101" t="s">
        <v>13446</v>
      </c>
      <c r="C101" t="s">
        <v>1774</v>
      </c>
      <c r="D101" t="str">
        <f t="shared" si="1"/>
        <v>33C001E178C1A1</v>
      </c>
      <c r="E101" t="s">
        <v>1775</v>
      </c>
      <c r="F101" t="s">
        <v>1776</v>
      </c>
      <c r="G101" t="s">
        <v>1781</v>
      </c>
      <c r="H101" t="s">
        <v>1782</v>
      </c>
      <c r="I101" t="s">
        <v>2129</v>
      </c>
      <c r="J101">
        <v>0</v>
      </c>
      <c r="K101">
        <v>0</v>
      </c>
      <c r="L101">
        <f>VLOOKUP(A101,[2]Hoja1!$D:$E,2,FALSE)</f>
        <v>0</v>
      </c>
    </row>
    <row r="102" spans="1:12" hidden="1" x14ac:dyDescent="0.25">
      <c r="A102" t="s">
        <v>14126</v>
      </c>
      <c r="B102" t="s">
        <v>13447</v>
      </c>
      <c r="C102" t="s">
        <v>1774</v>
      </c>
      <c r="D102" t="str">
        <f t="shared" si="1"/>
        <v>33C001E178C2</v>
      </c>
      <c r="E102" t="s">
        <v>1775</v>
      </c>
      <c r="F102" t="s">
        <v>1776</v>
      </c>
      <c r="G102" t="s">
        <v>1781</v>
      </c>
      <c r="H102" t="s">
        <v>1782</v>
      </c>
      <c r="I102" t="s">
        <v>2135</v>
      </c>
      <c r="J102">
        <v>2.6389668725435148E-2</v>
      </c>
      <c r="K102">
        <v>8.3099382369455368E-2</v>
      </c>
      <c r="L102">
        <f>VLOOKUP(A102,[2]Hoja1!$D:$E,2,FALSE)</f>
        <v>0.1184727681078046</v>
      </c>
    </row>
    <row r="103" spans="1:12" hidden="1" x14ac:dyDescent="0.25">
      <c r="A103" t="s">
        <v>14127</v>
      </c>
      <c r="B103" t="s">
        <v>13448</v>
      </c>
      <c r="C103" t="s">
        <v>1774</v>
      </c>
      <c r="D103" t="str">
        <f t="shared" si="1"/>
        <v>33C001E178C2A1</v>
      </c>
      <c r="E103" t="s">
        <v>1775</v>
      </c>
      <c r="F103" t="s">
        <v>1776</v>
      </c>
      <c r="G103" t="s">
        <v>1781</v>
      </c>
      <c r="H103" t="s">
        <v>1782</v>
      </c>
      <c r="I103" t="s">
        <v>2137</v>
      </c>
      <c r="J103">
        <v>0.26974887743223019</v>
      </c>
      <c r="K103">
        <v>0.50257774821220691</v>
      </c>
      <c r="L103">
        <f>VLOOKUP(A103,[2]Hoja1!$D:$E,2,FALSE)</f>
        <v>0.69782138699484453</v>
      </c>
    </row>
    <row r="104" spans="1:12" hidden="1" x14ac:dyDescent="0.25">
      <c r="A104" t="s">
        <v>14128</v>
      </c>
      <c r="B104" t="s">
        <v>13449</v>
      </c>
      <c r="C104" t="s">
        <v>1774</v>
      </c>
      <c r="D104" t="str">
        <f t="shared" si="1"/>
        <v>33C001E178C3</v>
      </c>
      <c r="E104" t="s">
        <v>1775</v>
      </c>
      <c r="F104" t="s">
        <v>1776</v>
      </c>
      <c r="G104" t="s">
        <v>1781</v>
      </c>
      <c r="H104" t="s">
        <v>1782</v>
      </c>
      <c r="I104" t="s">
        <v>2139</v>
      </c>
      <c r="J104">
        <v>0.19671519223590891</v>
      </c>
      <c r="K104">
        <v>0.36991414706980219</v>
      </c>
      <c r="L104">
        <f>VLOOKUP(A104,[2]Hoja1!$D:$E,2,FALSE)</f>
        <v>0.51200696777404509</v>
      </c>
    </row>
    <row r="105" spans="1:12" hidden="1" x14ac:dyDescent="0.25">
      <c r="A105" t="s">
        <v>14129</v>
      </c>
      <c r="B105" t="s">
        <v>13450</v>
      </c>
      <c r="C105" t="s">
        <v>1774</v>
      </c>
      <c r="D105" t="str">
        <f t="shared" si="1"/>
        <v>33C001E178C3A1</v>
      </c>
      <c r="E105" t="s">
        <v>1775</v>
      </c>
      <c r="F105" t="s">
        <v>1776</v>
      </c>
      <c r="G105" t="s">
        <v>1781</v>
      </c>
      <c r="H105" t="s">
        <v>1782</v>
      </c>
      <c r="I105" t="s">
        <v>2141</v>
      </c>
      <c r="J105">
        <v>0.2024507750314202</v>
      </c>
      <c r="K105">
        <v>2.5698213103904699</v>
      </c>
      <c r="L105">
        <f>VLOOKUP(A105,[2]Hoja1!$D:$E,2,FALSE)</f>
        <v>3.5089344804765057</v>
      </c>
    </row>
    <row r="106" spans="1:12" hidden="1" x14ac:dyDescent="0.25">
      <c r="A106" t="s">
        <v>14130</v>
      </c>
      <c r="B106" t="s">
        <v>13451</v>
      </c>
      <c r="C106" t="s">
        <v>1774</v>
      </c>
      <c r="D106" t="str">
        <f t="shared" si="1"/>
        <v>33C001E178C4</v>
      </c>
      <c r="E106" t="s">
        <v>1775</v>
      </c>
      <c r="F106" t="s">
        <v>1776</v>
      </c>
      <c r="G106" t="s">
        <v>1781</v>
      </c>
      <c r="H106" t="s">
        <v>1782</v>
      </c>
      <c r="I106" t="s">
        <v>2143</v>
      </c>
      <c r="J106">
        <v>0.16611719142573506</v>
      </c>
      <c r="K106">
        <v>0.2868628436262915</v>
      </c>
      <c r="L106">
        <f>VLOOKUP(A106,[2]Hoja1!$D:$E,2,FALSE)</f>
        <v>0.44492787371465692</v>
      </c>
    </row>
    <row r="107" spans="1:12" hidden="1" x14ac:dyDescent="0.25">
      <c r="A107" t="s">
        <v>14131</v>
      </c>
      <c r="B107" t="s">
        <v>13452</v>
      </c>
      <c r="C107" t="s">
        <v>1774</v>
      </c>
      <c r="D107" t="str">
        <f t="shared" si="1"/>
        <v>33C001E178C4A1</v>
      </c>
      <c r="E107" t="s">
        <v>1775</v>
      </c>
      <c r="F107" t="s">
        <v>1776</v>
      </c>
      <c r="G107" t="s">
        <v>1781</v>
      </c>
      <c r="H107" t="s">
        <v>1782</v>
      </c>
      <c r="I107" t="s">
        <v>2145</v>
      </c>
      <c r="J107">
        <v>0.215</v>
      </c>
      <c r="K107">
        <v>0.61899999999999999</v>
      </c>
      <c r="L107">
        <f>VLOOKUP(A107,[2]Hoja1!$D:$E,2,FALSE)</f>
        <v>0.94599999999999995</v>
      </c>
    </row>
    <row r="108" spans="1:12" hidden="1" x14ac:dyDescent="0.25">
      <c r="A108" t="s">
        <v>14132</v>
      </c>
      <c r="B108" t="s">
        <v>13453</v>
      </c>
      <c r="C108" t="s">
        <v>1774</v>
      </c>
      <c r="D108" t="str">
        <f t="shared" si="1"/>
        <v>33C001E178C5</v>
      </c>
      <c r="E108" t="s">
        <v>1775</v>
      </c>
      <c r="F108" t="s">
        <v>1776</v>
      </c>
      <c r="G108" t="s">
        <v>1781</v>
      </c>
      <c r="H108" t="s">
        <v>1782</v>
      </c>
      <c r="I108" t="s">
        <v>2147</v>
      </c>
      <c r="J108">
        <v>0.30456565656565654</v>
      </c>
      <c r="K108">
        <v>0.58122666666666667</v>
      </c>
      <c r="L108">
        <f>VLOOKUP(A108,[2]Hoja1!$D:$E,2,FALSE)</f>
        <v>0.70720000000000005</v>
      </c>
    </row>
    <row r="109" spans="1:12" hidden="1" x14ac:dyDescent="0.25">
      <c r="A109" t="s">
        <v>14133</v>
      </c>
      <c r="B109" t="s">
        <v>13454</v>
      </c>
      <c r="C109" t="s">
        <v>1774</v>
      </c>
      <c r="D109" t="str">
        <f t="shared" si="1"/>
        <v>33C001E178C5A1</v>
      </c>
      <c r="E109" t="s">
        <v>1775</v>
      </c>
      <c r="F109" t="s">
        <v>1776</v>
      </c>
      <c r="G109" t="s">
        <v>1781</v>
      </c>
      <c r="H109" t="s">
        <v>1782</v>
      </c>
      <c r="I109" t="s">
        <v>2148</v>
      </c>
      <c r="J109">
        <v>0.27007299270072993</v>
      </c>
      <c r="K109">
        <v>0.45800000000000002</v>
      </c>
      <c r="L109">
        <f>VLOOKUP(A109,[2]Hoja1!$D:$E,2,FALSE)</f>
        <v>0.68700000000000006</v>
      </c>
    </row>
    <row r="110" spans="1:12" hidden="1" x14ac:dyDescent="0.25">
      <c r="A110" t="s">
        <v>14134</v>
      </c>
      <c r="B110" t="s">
        <v>13455</v>
      </c>
      <c r="C110" t="s">
        <v>1789</v>
      </c>
      <c r="D110" t="str">
        <f t="shared" si="1"/>
        <v>33C001N001C1</v>
      </c>
      <c r="E110" t="s">
        <v>1775</v>
      </c>
      <c r="F110" t="s">
        <v>1776</v>
      </c>
      <c r="G110" t="s">
        <v>119</v>
      </c>
      <c r="H110" t="s">
        <v>120</v>
      </c>
      <c r="I110" t="s">
        <v>2128</v>
      </c>
      <c r="J110">
        <v>0</v>
      </c>
      <c r="K110">
        <v>1</v>
      </c>
      <c r="L110">
        <f>VLOOKUP(A110,[2]Hoja1!$D:$E,2,FALSE)</f>
        <v>1</v>
      </c>
    </row>
    <row r="111" spans="1:12" hidden="1" x14ac:dyDescent="0.25">
      <c r="A111" t="s">
        <v>14135</v>
      </c>
      <c r="B111" t="s">
        <v>13456</v>
      </c>
      <c r="C111" t="s">
        <v>1789</v>
      </c>
      <c r="D111" t="str">
        <f t="shared" si="1"/>
        <v>33C001N001C1A1</v>
      </c>
      <c r="E111" t="s">
        <v>1775</v>
      </c>
      <c r="F111" t="s">
        <v>1776</v>
      </c>
      <c r="G111" t="s">
        <v>119</v>
      </c>
      <c r="H111" t="s">
        <v>120</v>
      </c>
      <c r="I111" t="s">
        <v>2129</v>
      </c>
      <c r="J111">
        <v>0</v>
      </c>
      <c r="K111">
        <v>1</v>
      </c>
      <c r="L111">
        <f>VLOOKUP(A111,[2]Hoja1!$D:$E,2,FALSE)</f>
        <v>1</v>
      </c>
    </row>
    <row r="112" spans="1:12" hidden="1" x14ac:dyDescent="0.25">
      <c r="A112" t="s">
        <v>14136</v>
      </c>
      <c r="B112" t="s">
        <v>13457</v>
      </c>
      <c r="C112" t="s">
        <v>1789</v>
      </c>
      <c r="D112" t="str">
        <f t="shared" si="1"/>
        <v>33C001N001C1A2</v>
      </c>
      <c r="E112" t="s">
        <v>1775</v>
      </c>
      <c r="F112" t="s">
        <v>1776</v>
      </c>
      <c r="G112" t="s">
        <v>119</v>
      </c>
      <c r="H112" t="s">
        <v>120</v>
      </c>
      <c r="I112" t="s">
        <v>2133</v>
      </c>
      <c r="J112">
        <v>0</v>
      </c>
      <c r="K112">
        <v>1</v>
      </c>
      <c r="L112">
        <f>VLOOKUP(A112,[2]Hoja1!$D:$E,2,FALSE)</f>
        <v>1</v>
      </c>
    </row>
    <row r="113" spans="1:12" hidden="1" x14ac:dyDescent="0.25">
      <c r="A113" t="s">
        <v>14137</v>
      </c>
      <c r="B113" t="s">
        <v>13458</v>
      </c>
      <c r="C113" t="s">
        <v>1789</v>
      </c>
      <c r="D113" t="str">
        <f t="shared" si="1"/>
        <v>33C001N001C2</v>
      </c>
      <c r="E113" t="s">
        <v>1775</v>
      </c>
      <c r="F113" t="s">
        <v>1776</v>
      </c>
      <c r="G113" t="s">
        <v>119</v>
      </c>
      <c r="H113" t="s">
        <v>120</v>
      </c>
      <c r="I113" t="s">
        <v>2135</v>
      </c>
      <c r="J113">
        <v>0</v>
      </c>
      <c r="K113">
        <v>0</v>
      </c>
      <c r="L113">
        <f>VLOOKUP(A113,[2]Hoja1!$D:$E,2,FALSE)</f>
        <v>0.5</v>
      </c>
    </row>
    <row r="114" spans="1:12" hidden="1" x14ac:dyDescent="0.25">
      <c r="A114" t="s">
        <v>14138</v>
      </c>
      <c r="B114" t="s">
        <v>13459</v>
      </c>
      <c r="C114" t="s">
        <v>1789</v>
      </c>
      <c r="D114" t="str">
        <f t="shared" si="1"/>
        <v>33C001N001C1A3</v>
      </c>
      <c r="E114" t="s">
        <v>1775</v>
      </c>
      <c r="F114" t="s">
        <v>1776</v>
      </c>
      <c r="G114" t="s">
        <v>119</v>
      </c>
      <c r="H114" t="s">
        <v>120</v>
      </c>
      <c r="I114" t="s">
        <v>2342</v>
      </c>
      <c r="J114">
        <v>0</v>
      </c>
      <c r="K114">
        <v>0</v>
      </c>
      <c r="L114">
        <f>VLOOKUP(A114,[2]Hoja1!$D:$E,2,FALSE)</f>
        <v>0.5</v>
      </c>
    </row>
    <row r="115" spans="1:12" hidden="1" x14ac:dyDescent="0.25">
      <c r="A115" t="s">
        <v>14139</v>
      </c>
      <c r="B115" t="s">
        <v>13460</v>
      </c>
      <c r="C115" t="s">
        <v>1790</v>
      </c>
      <c r="D115" t="str">
        <f t="shared" si="1"/>
        <v>33C001S022C1</v>
      </c>
      <c r="E115" t="s">
        <v>1775</v>
      </c>
      <c r="F115" t="s">
        <v>1776</v>
      </c>
      <c r="G115" t="s">
        <v>1791</v>
      </c>
      <c r="H115" t="s">
        <v>1792</v>
      </c>
      <c r="I115" t="s">
        <v>2128</v>
      </c>
      <c r="J115">
        <v>0.57814992025518341</v>
      </c>
      <c r="K115">
        <v>0.98006379585326953</v>
      </c>
      <c r="L115">
        <f>VLOOKUP(A115,[2]Hoja1!$D:$E,2,FALSE)</f>
        <v>1.168261562998405</v>
      </c>
    </row>
    <row r="116" spans="1:12" hidden="1" x14ac:dyDescent="0.25">
      <c r="A116" t="s">
        <v>14140</v>
      </c>
      <c r="B116" t="s">
        <v>13461</v>
      </c>
      <c r="C116" t="s">
        <v>1790</v>
      </c>
      <c r="D116" t="str">
        <f t="shared" si="1"/>
        <v>33C001S022C1A1</v>
      </c>
      <c r="E116" t="s">
        <v>1775</v>
      </c>
      <c r="F116" t="s">
        <v>1776</v>
      </c>
      <c r="G116" t="s">
        <v>1791</v>
      </c>
      <c r="H116" t="s">
        <v>1792</v>
      </c>
      <c r="I116" t="s">
        <v>2129</v>
      </c>
      <c r="J116">
        <v>0.64273049645390068</v>
      </c>
      <c r="K116">
        <v>1.0895390070921986</v>
      </c>
      <c r="L116">
        <f>VLOOKUP(A116,[2]Hoja1!$D:$E,2,FALSE)</f>
        <v>1.2987588652482269</v>
      </c>
    </row>
    <row r="117" spans="1:12" hidden="1" x14ac:dyDescent="0.25">
      <c r="A117" t="s">
        <v>14141</v>
      </c>
      <c r="B117" t="s">
        <v>13462</v>
      </c>
      <c r="C117" t="s">
        <v>1790</v>
      </c>
      <c r="D117" t="str">
        <f t="shared" si="1"/>
        <v>33C001S022C2</v>
      </c>
      <c r="E117" t="s">
        <v>1775</v>
      </c>
      <c r="F117" t="s">
        <v>1776</v>
      </c>
      <c r="G117" t="s">
        <v>1791</v>
      </c>
      <c r="H117" t="s">
        <v>1792</v>
      </c>
      <c r="I117" t="s">
        <v>2135</v>
      </c>
      <c r="J117">
        <v>0.32700000000000001</v>
      </c>
      <c r="K117">
        <v>0.61850000000000005</v>
      </c>
      <c r="L117">
        <f>VLOOKUP(A117,[2]Hoja1!$D:$E,2,FALSE)</f>
        <v>1</v>
      </c>
    </row>
    <row r="118" spans="1:12" hidden="1" x14ac:dyDescent="0.25">
      <c r="A118" t="s">
        <v>14142</v>
      </c>
      <c r="B118" t="s">
        <v>13463</v>
      </c>
      <c r="C118" t="s">
        <v>1790</v>
      </c>
      <c r="D118" t="str">
        <f t="shared" si="1"/>
        <v>33C001S022C2A1</v>
      </c>
      <c r="E118" t="s">
        <v>1775</v>
      </c>
      <c r="F118" t="s">
        <v>1776</v>
      </c>
      <c r="G118" t="s">
        <v>1791</v>
      </c>
      <c r="H118" t="s">
        <v>1792</v>
      </c>
      <c r="I118" t="s">
        <v>2137</v>
      </c>
      <c r="J118">
        <v>0.36333333333333334</v>
      </c>
      <c r="K118">
        <v>0.68722222222222218</v>
      </c>
      <c r="L118">
        <f>VLOOKUP(A118,[2]Hoja1!$D:$E,2,FALSE)</f>
        <v>1.1111111111111112</v>
      </c>
    </row>
    <row r="119" spans="1:12" hidden="1" x14ac:dyDescent="0.25">
      <c r="A119" t="s">
        <v>14143</v>
      </c>
      <c r="B119" t="s">
        <v>13464</v>
      </c>
      <c r="C119" t="s">
        <v>1790</v>
      </c>
      <c r="D119" t="str">
        <f t="shared" si="1"/>
        <v>33C001S022C3</v>
      </c>
      <c r="E119" t="s">
        <v>1775</v>
      </c>
      <c r="F119" t="s">
        <v>1776</v>
      </c>
      <c r="G119" t="s">
        <v>1791</v>
      </c>
      <c r="H119" t="s">
        <v>1792</v>
      </c>
      <c r="I119" t="s">
        <v>2139</v>
      </c>
      <c r="J119">
        <v>0.48173111032280952</v>
      </c>
      <c r="K119">
        <v>0.89127350124157501</v>
      </c>
      <c r="L119">
        <f>VLOOKUP(A119,[2]Hoja1!$D:$E,2,FALSE)</f>
        <v>1.6007449450159632</v>
      </c>
    </row>
    <row r="120" spans="1:12" hidden="1" x14ac:dyDescent="0.25">
      <c r="A120" t="s">
        <v>14144</v>
      </c>
      <c r="B120" t="s">
        <v>13465</v>
      </c>
      <c r="C120" t="s">
        <v>1790</v>
      </c>
      <c r="D120" t="str">
        <f t="shared" si="1"/>
        <v>33C001S022C3A1</v>
      </c>
      <c r="E120" t="s">
        <v>1775</v>
      </c>
      <c r="F120" t="s">
        <v>1776</v>
      </c>
      <c r="G120" t="s">
        <v>1791</v>
      </c>
      <c r="H120" t="s">
        <v>1792</v>
      </c>
      <c r="I120" t="s">
        <v>2141</v>
      </c>
      <c r="J120">
        <v>0.53527788726842729</v>
      </c>
      <c r="K120">
        <v>0.99034292471422936</v>
      </c>
      <c r="L120">
        <f>VLOOKUP(A120,[2]Hoja1!$D:$E,2,FALSE)</f>
        <v>1.7786756011036657</v>
      </c>
    </row>
    <row r="121" spans="1:12" hidden="1" x14ac:dyDescent="0.25">
      <c r="A121" t="s">
        <v>14145</v>
      </c>
      <c r="B121" t="s">
        <v>13466</v>
      </c>
      <c r="C121" t="s">
        <v>1790</v>
      </c>
      <c r="D121" t="str">
        <f t="shared" si="1"/>
        <v>33C001S022C4</v>
      </c>
      <c r="E121" t="s">
        <v>1775</v>
      </c>
      <c r="F121" t="s">
        <v>1776</v>
      </c>
      <c r="G121" t="s">
        <v>1791</v>
      </c>
      <c r="H121" t="s">
        <v>1792</v>
      </c>
      <c r="I121" t="s">
        <v>2143</v>
      </c>
      <c r="J121">
        <v>0.51866666666666672</v>
      </c>
      <c r="K121">
        <v>1.0393333333333334</v>
      </c>
      <c r="L121">
        <f>VLOOKUP(A121,[2]Hoja1!$D:$E,2,FALSE)</f>
        <v>1.0393333333333334</v>
      </c>
    </row>
    <row r="122" spans="1:12" hidden="1" x14ac:dyDescent="0.25">
      <c r="A122" t="s">
        <v>14146</v>
      </c>
      <c r="B122" t="s">
        <v>13467</v>
      </c>
      <c r="C122" t="s">
        <v>1790</v>
      </c>
      <c r="D122" t="str">
        <f t="shared" si="1"/>
        <v>33C001S022C4A1</v>
      </c>
      <c r="E122" t="s">
        <v>1775</v>
      </c>
      <c r="F122" t="s">
        <v>1776</v>
      </c>
      <c r="G122" t="s">
        <v>1791</v>
      </c>
      <c r="H122" t="s">
        <v>1792</v>
      </c>
      <c r="I122" t="s">
        <v>2145</v>
      </c>
      <c r="J122">
        <v>0.57629629629629631</v>
      </c>
      <c r="K122">
        <v>1.1548148148148147</v>
      </c>
      <c r="L122">
        <f>VLOOKUP(A122,[2]Hoja1!$D:$E,2,FALSE)</f>
        <v>1.1548148148148147</v>
      </c>
    </row>
    <row r="123" spans="1:12" hidden="1" x14ac:dyDescent="0.25">
      <c r="A123" t="s">
        <v>14147</v>
      </c>
      <c r="B123" t="s">
        <v>13474</v>
      </c>
      <c r="C123" t="s">
        <v>1797</v>
      </c>
      <c r="D123" t="str">
        <f t="shared" si="1"/>
        <v>33C001S023C1</v>
      </c>
      <c r="E123" t="s">
        <v>1775</v>
      </c>
      <c r="F123" t="s">
        <v>1776</v>
      </c>
      <c r="G123" t="s">
        <v>1798</v>
      </c>
      <c r="H123" t="s">
        <v>1799</v>
      </c>
      <c r="I123" t="s">
        <v>2128</v>
      </c>
      <c r="J123">
        <v>0.22086956521739132</v>
      </c>
      <c r="K123">
        <v>0.69304347826086954</v>
      </c>
      <c r="L123">
        <f>VLOOKUP(A123,[2]Hoja1!$D:$E,2,FALSE)</f>
        <v>0.96086956521739131</v>
      </c>
    </row>
    <row r="124" spans="1:12" hidden="1" x14ac:dyDescent="0.25">
      <c r="A124" t="s">
        <v>14148</v>
      </c>
      <c r="B124" t="s">
        <v>13475</v>
      </c>
      <c r="C124" t="s">
        <v>1797</v>
      </c>
      <c r="D124" t="str">
        <f t="shared" si="1"/>
        <v>33C001S023C1A1</v>
      </c>
      <c r="E124" t="s">
        <v>1775</v>
      </c>
      <c r="F124" t="s">
        <v>1776</v>
      </c>
      <c r="G124" t="s">
        <v>1798</v>
      </c>
      <c r="H124" t="s">
        <v>1799</v>
      </c>
      <c r="I124" t="s">
        <v>2129</v>
      </c>
      <c r="J124">
        <v>0.5</v>
      </c>
      <c r="K124">
        <v>0.5</v>
      </c>
      <c r="L124">
        <f>VLOOKUP(A124,[2]Hoja1!$D:$E,2,FALSE)</f>
        <v>1</v>
      </c>
    </row>
    <row r="125" spans="1:12" hidden="1" x14ac:dyDescent="0.25">
      <c r="A125" t="s">
        <v>14149</v>
      </c>
      <c r="B125" t="s">
        <v>13476</v>
      </c>
      <c r="C125" t="s">
        <v>1797</v>
      </c>
      <c r="D125" t="str">
        <f t="shared" si="1"/>
        <v>33C001S023C2</v>
      </c>
      <c r="E125" t="s">
        <v>1775</v>
      </c>
      <c r="F125" t="s">
        <v>1776</v>
      </c>
      <c r="G125" t="s">
        <v>1798</v>
      </c>
      <c r="H125" t="s">
        <v>1799</v>
      </c>
      <c r="I125" t="s">
        <v>2135</v>
      </c>
      <c r="J125">
        <v>0.22086956521739132</v>
      </c>
      <c r="K125">
        <v>0.69304347826086954</v>
      </c>
      <c r="L125">
        <f>VLOOKUP(A125,[2]Hoja1!$D:$E,2,FALSE)</f>
        <v>0.96086956521739131</v>
      </c>
    </row>
    <row r="126" spans="1:12" hidden="1" x14ac:dyDescent="0.25">
      <c r="A126" t="s">
        <v>14150</v>
      </c>
      <c r="B126" t="s">
        <v>13477</v>
      </c>
      <c r="C126" t="s">
        <v>1797</v>
      </c>
      <c r="D126" t="str">
        <f t="shared" si="1"/>
        <v>33C001S023C2A1</v>
      </c>
      <c r="E126" t="s">
        <v>1775</v>
      </c>
      <c r="F126" t="s">
        <v>1776</v>
      </c>
      <c r="G126" t="s">
        <v>1798</v>
      </c>
      <c r="H126" t="s">
        <v>1799</v>
      </c>
      <c r="I126" t="s">
        <v>2137</v>
      </c>
      <c r="J126">
        <v>0.22086956521739132</v>
      </c>
      <c r="K126">
        <v>0.69304347826086954</v>
      </c>
      <c r="L126">
        <f>VLOOKUP(A126,[2]Hoja1!$D:$E,2,FALSE)</f>
        <v>0.96086956521739131</v>
      </c>
    </row>
    <row r="127" spans="1:12" hidden="1" x14ac:dyDescent="0.25">
      <c r="A127" t="s">
        <v>14151</v>
      </c>
      <c r="B127" t="s">
        <v>13478</v>
      </c>
      <c r="C127" t="s">
        <v>1797</v>
      </c>
      <c r="D127" t="str">
        <f t="shared" si="1"/>
        <v>33C001S023C3</v>
      </c>
      <c r="E127" t="s">
        <v>1775</v>
      </c>
      <c r="F127" t="s">
        <v>1776</v>
      </c>
      <c r="G127" t="s">
        <v>1798</v>
      </c>
      <c r="H127" t="s">
        <v>1799</v>
      </c>
      <c r="I127" t="s">
        <v>2139</v>
      </c>
      <c r="J127">
        <v>0</v>
      </c>
      <c r="K127">
        <v>0.54583333333333328</v>
      </c>
      <c r="L127">
        <f>VLOOKUP(A127,[2]Hoja1!$D:$E,2,FALSE)</f>
        <v>0.8208333333333333</v>
      </c>
    </row>
    <row r="128" spans="1:12" hidden="1" x14ac:dyDescent="0.25">
      <c r="A128" t="s">
        <v>14152</v>
      </c>
      <c r="B128" t="s">
        <v>13479</v>
      </c>
      <c r="C128" t="s">
        <v>1797</v>
      </c>
      <c r="D128" t="str">
        <f t="shared" si="1"/>
        <v>33C001S023C3A1</v>
      </c>
      <c r="E128" t="s">
        <v>1775</v>
      </c>
      <c r="F128" t="s">
        <v>1776</v>
      </c>
      <c r="G128" t="s">
        <v>1798</v>
      </c>
      <c r="H128" t="s">
        <v>1799</v>
      </c>
      <c r="I128" t="s">
        <v>2141</v>
      </c>
      <c r="J128">
        <v>0.52083333333333337</v>
      </c>
      <c r="K128">
        <v>0.54583333333333328</v>
      </c>
      <c r="L128">
        <f>VLOOKUP(A128,[2]Hoja1!$D:$E,2,FALSE)</f>
        <v>0.8208333333333333</v>
      </c>
    </row>
    <row r="129" spans="1:12" hidden="1" x14ac:dyDescent="0.25">
      <c r="A129" t="s">
        <v>14153</v>
      </c>
      <c r="B129" t="s">
        <v>12093</v>
      </c>
      <c r="C129" t="s">
        <v>487</v>
      </c>
      <c r="D129" t="str">
        <f t="shared" si="1"/>
        <v>02CD08U048C1</v>
      </c>
      <c r="E129" t="s">
        <v>472</v>
      </c>
      <c r="F129" t="s">
        <v>2055</v>
      </c>
      <c r="G129" t="s">
        <v>333</v>
      </c>
      <c r="H129" t="s">
        <v>334</v>
      </c>
      <c r="I129" t="s">
        <v>2128</v>
      </c>
      <c r="J129">
        <v>0.14736842105263157</v>
      </c>
      <c r="K129">
        <v>0.15789473684210525</v>
      </c>
      <c r="L129">
        <f>VLOOKUP(A129,[2]Hoja1!$D:$E,2,FALSE)</f>
        <v>0.15789473684210525</v>
      </c>
    </row>
    <row r="130" spans="1:12" hidden="1" x14ac:dyDescent="0.25">
      <c r="A130" t="s">
        <v>14154</v>
      </c>
      <c r="B130" t="s">
        <v>12094</v>
      </c>
      <c r="C130" t="s">
        <v>487</v>
      </c>
      <c r="D130" t="str">
        <f t="shared" si="1"/>
        <v>02CD08U048C1A1</v>
      </c>
      <c r="E130" t="s">
        <v>472</v>
      </c>
      <c r="F130" t="s">
        <v>2055</v>
      </c>
      <c r="G130" t="s">
        <v>333</v>
      </c>
      <c r="H130" t="s">
        <v>334</v>
      </c>
      <c r="I130" t="s">
        <v>2129</v>
      </c>
      <c r="J130">
        <v>0.14000000000000001</v>
      </c>
      <c r="K130">
        <v>0.15</v>
      </c>
      <c r="L130">
        <f>VLOOKUP(A130,[2]Hoja1!$D:$E,2,FALSE)</f>
        <v>0.15</v>
      </c>
    </row>
    <row r="131" spans="1:12" hidden="1" x14ac:dyDescent="0.25">
      <c r="A131" t="s">
        <v>14155</v>
      </c>
      <c r="B131" t="s">
        <v>12095</v>
      </c>
      <c r="C131" t="s">
        <v>487</v>
      </c>
      <c r="D131" t="str">
        <f t="shared" ref="D131:D194" si="2">C131&amp;I131</f>
        <v>02CD08U048C2</v>
      </c>
      <c r="E131" t="s">
        <v>472</v>
      </c>
      <c r="F131" t="s">
        <v>2055</v>
      </c>
      <c r="G131" t="s">
        <v>333</v>
      </c>
      <c r="H131" t="s">
        <v>334</v>
      </c>
      <c r="I131" t="s">
        <v>2135</v>
      </c>
      <c r="J131">
        <v>0</v>
      </c>
      <c r="K131">
        <v>1.1836734693877551</v>
      </c>
      <c r="L131">
        <f>VLOOKUP(A131,[2]Hoja1!$D:$E,2,FALSE)</f>
        <v>1.1836734693877551</v>
      </c>
    </row>
    <row r="132" spans="1:12" hidden="1" x14ac:dyDescent="0.25">
      <c r="A132" t="s">
        <v>14156</v>
      </c>
      <c r="B132" t="s">
        <v>12096</v>
      </c>
      <c r="C132" t="s">
        <v>487</v>
      </c>
      <c r="D132" t="str">
        <f t="shared" si="2"/>
        <v>02CD08U048C2A1</v>
      </c>
      <c r="E132" t="s">
        <v>472</v>
      </c>
      <c r="F132" t="s">
        <v>2055</v>
      </c>
      <c r="G132" t="s">
        <v>333</v>
      </c>
      <c r="H132" t="s">
        <v>334</v>
      </c>
      <c r="I132" t="s">
        <v>2137</v>
      </c>
      <c r="J132">
        <v>0</v>
      </c>
      <c r="K132">
        <v>1.36</v>
      </c>
      <c r="L132">
        <f>VLOOKUP(A132,[2]Hoja1!$D:$E,2,FALSE)</f>
        <v>1.36</v>
      </c>
    </row>
    <row r="133" spans="1:12" hidden="1" x14ac:dyDescent="0.25">
      <c r="A133" t="s">
        <v>14157</v>
      </c>
      <c r="B133" t="s">
        <v>12097</v>
      </c>
      <c r="C133" t="s">
        <v>487</v>
      </c>
      <c r="D133" t="str">
        <f t="shared" si="2"/>
        <v>02CD08U048C2A2</v>
      </c>
      <c r="E133" t="s">
        <v>472</v>
      </c>
      <c r="F133" t="s">
        <v>2055</v>
      </c>
      <c r="G133" t="s">
        <v>333</v>
      </c>
      <c r="H133" t="s">
        <v>334</v>
      </c>
      <c r="I133" t="s">
        <v>2199</v>
      </c>
      <c r="J133">
        <v>1</v>
      </c>
      <c r="K133">
        <v>1</v>
      </c>
      <c r="L133">
        <f>VLOOKUP(A133,[2]Hoja1!$D:$E,2,FALSE)</f>
        <v>1</v>
      </c>
    </row>
    <row r="134" spans="1:12" hidden="1" x14ac:dyDescent="0.25">
      <c r="A134" t="s">
        <v>14158</v>
      </c>
      <c r="B134" t="s">
        <v>12098</v>
      </c>
      <c r="C134" t="s">
        <v>487</v>
      </c>
      <c r="D134" t="str">
        <f t="shared" si="2"/>
        <v>02CD08U048C3</v>
      </c>
      <c r="E134" t="s">
        <v>472</v>
      </c>
      <c r="F134" t="s">
        <v>2055</v>
      </c>
      <c r="G134" t="s">
        <v>333</v>
      </c>
      <c r="H134" t="s">
        <v>334</v>
      </c>
      <c r="I134" t="s">
        <v>2139</v>
      </c>
      <c r="J134" t="s">
        <v>9333</v>
      </c>
      <c r="K134" t="s">
        <v>9333</v>
      </c>
      <c r="L134" t="str">
        <f>VLOOKUP(A134,[2]Hoja1!$D:$E,2,FALSE)</f>
        <v/>
      </c>
    </row>
    <row r="135" spans="1:12" hidden="1" x14ac:dyDescent="0.25">
      <c r="A135" t="s">
        <v>14159</v>
      </c>
      <c r="B135" t="s">
        <v>12099</v>
      </c>
      <c r="C135" t="s">
        <v>487</v>
      </c>
      <c r="D135" t="str">
        <f t="shared" si="2"/>
        <v>02CD08U048C3A1</v>
      </c>
      <c r="E135" t="s">
        <v>472</v>
      </c>
      <c r="F135" t="s">
        <v>2055</v>
      </c>
      <c r="G135" t="s">
        <v>333</v>
      </c>
      <c r="H135" t="s">
        <v>334</v>
      </c>
      <c r="I135" t="s">
        <v>2141</v>
      </c>
      <c r="J135">
        <v>0</v>
      </c>
      <c r="K135">
        <v>0.81</v>
      </c>
      <c r="L135">
        <f>VLOOKUP(A135,[2]Hoja1!$D:$E,2,FALSE)</f>
        <v>0.81</v>
      </c>
    </row>
    <row r="136" spans="1:12" hidden="1" x14ac:dyDescent="0.25">
      <c r="A136" t="s">
        <v>14160</v>
      </c>
      <c r="B136" t="s">
        <v>12100</v>
      </c>
      <c r="C136" t="s">
        <v>487</v>
      </c>
      <c r="D136" t="str">
        <f t="shared" si="2"/>
        <v>02CD08U048C3A2</v>
      </c>
      <c r="E136" t="s">
        <v>472</v>
      </c>
      <c r="F136" t="s">
        <v>2055</v>
      </c>
      <c r="G136" t="s">
        <v>333</v>
      </c>
      <c r="H136" t="s">
        <v>334</v>
      </c>
      <c r="I136" t="s">
        <v>2314</v>
      </c>
      <c r="J136">
        <v>1</v>
      </c>
      <c r="K136">
        <v>1</v>
      </c>
      <c r="L136">
        <f>VLOOKUP(A136,[2]Hoja1!$D:$E,2,FALSE)</f>
        <v>1</v>
      </c>
    </row>
    <row r="137" spans="1:12" hidden="1" x14ac:dyDescent="0.25">
      <c r="A137" t="s">
        <v>14161</v>
      </c>
      <c r="B137" t="s">
        <v>12101</v>
      </c>
      <c r="C137" t="s">
        <v>487</v>
      </c>
      <c r="D137" t="str">
        <f t="shared" si="2"/>
        <v>02CD08U048C4</v>
      </c>
      <c r="E137" t="s">
        <v>472</v>
      </c>
      <c r="F137" t="s">
        <v>2055</v>
      </c>
      <c r="G137" t="s">
        <v>333</v>
      </c>
      <c r="H137" t="s">
        <v>334</v>
      </c>
      <c r="I137" t="s">
        <v>2143</v>
      </c>
      <c r="J137">
        <v>0</v>
      </c>
      <c r="K137">
        <v>0</v>
      </c>
      <c r="L137">
        <f>VLOOKUP(A137,[2]Hoja1!$D:$E,2,FALSE)</f>
        <v>0</v>
      </c>
    </row>
    <row r="138" spans="1:12" hidden="1" x14ac:dyDescent="0.25">
      <c r="A138" t="s">
        <v>14162</v>
      </c>
      <c r="B138" t="s">
        <v>12102</v>
      </c>
      <c r="C138" t="s">
        <v>487</v>
      </c>
      <c r="D138" t="str">
        <f t="shared" si="2"/>
        <v>02CD08U048C4A1</v>
      </c>
      <c r="E138" t="s">
        <v>472</v>
      </c>
      <c r="F138" t="s">
        <v>2055</v>
      </c>
      <c r="G138" t="s">
        <v>333</v>
      </c>
      <c r="H138" t="s">
        <v>334</v>
      </c>
      <c r="I138" t="s">
        <v>2145</v>
      </c>
      <c r="J138">
        <v>0</v>
      </c>
      <c r="K138">
        <v>0</v>
      </c>
      <c r="L138">
        <f>VLOOKUP(A138,[2]Hoja1!$D:$E,2,FALSE)</f>
        <v>0</v>
      </c>
    </row>
    <row r="139" spans="1:12" hidden="1" x14ac:dyDescent="0.25">
      <c r="A139" t="s">
        <v>14163</v>
      </c>
      <c r="B139" t="s">
        <v>12103</v>
      </c>
      <c r="C139" t="s">
        <v>487</v>
      </c>
      <c r="D139" t="str">
        <f t="shared" si="2"/>
        <v>02CD08U048C5</v>
      </c>
      <c r="E139" t="s">
        <v>472</v>
      </c>
      <c r="F139" t="s">
        <v>2055</v>
      </c>
      <c r="G139" t="s">
        <v>333</v>
      </c>
      <c r="H139" t="s">
        <v>334</v>
      </c>
      <c r="I139" t="s">
        <v>2147</v>
      </c>
      <c r="J139">
        <v>0.1875</v>
      </c>
      <c r="K139">
        <v>0.51020408163265307</v>
      </c>
      <c r="L139">
        <f>VLOOKUP(A139,[2]Hoja1!$D:$E,2,FALSE)</f>
        <v>0.51020408163265307</v>
      </c>
    </row>
    <row r="140" spans="1:12" hidden="1" x14ac:dyDescent="0.25">
      <c r="A140" t="s">
        <v>14164</v>
      </c>
      <c r="B140" t="s">
        <v>12104</v>
      </c>
      <c r="C140" t="s">
        <v>487</v>
      </c>
      <c r="D140" t="str">
        <f t="shared" si="2"/>
        <v>02CD08U048C5A1</v>
      </c>
      <c r="E140" t="s">
        <v>472</v>
      </c>
      <c r="F140" t="s">
        <v>2055</v>
      </c>
      <c r="G140" t="s">
        <v>333</v>
      </c>
      <c r="H140" t="s">
        <v>334</v>
      </c>
      <c r="I140" t="s">
        <v>2148</v>
      </c>
      <c r="J140">
        <v>0.1875</v>
      </c>
      <c r="K140">
        <v>0.5</v>
      </c>
      <c r="L140">
        <f>VLOOKUP(A140,[2]Hoja1!$D:$E,2,FALSE)</f>
        <v>0.5</v>
      </c>
    </row>
    <row r="141" spans="1:12" hidden="1" x14ac:dyDescent="0.25">
      <c r="A141" t="s">
        <v>14165</v>
      </c>
      <c r="B141" t="s">
        <v>12105</v>
      </c>
      <c r="C141" t="s">
        <v>487</v>
      </c>
      <c r="D141" t="str">
        <f t="shared" si="2"/>
        <v>02CD08U048C5A2</v>
      </c>
      <c r="E141" t="s">
        <v>472</v>
      </c>
      <c r="F141" t="s">
        <v>2055</v>
      </c>
      <c r="G141" t="s">
        <v>333</v>
      </c>
      <c r="H141" t="s">
        <v>334</v>
      </c>
      <c r="I141" t="s">
        <v>4423</v>
      </c>
      <c r="J141">
        <v>1</v>
      </c>
      <c r="K141">
        <v>1</v>
      </c>
      <c r="L141">
        <f>VLOOKUP(A141,[2]Hoja1!$D:$E,2,FALSE)</f>
        <v>1</v>
      </c>
    </row>
    <row r="142" spans="1:12" hidden="1" x14ac:dyDescent="0.25">
      <c r="A142" t="s">
        <v>14166</v>
      </c>
      <c r="B142" t="s">
        <v>12106</v>
      </c>
      <c r="C142" t="s">
        <v>487</v>
      </c>
      <c r="D142" t="str">
        <f t="shared" si="2"/>
        <v>02CD08U048C6</v>
      </c>
      <c r="E142" t="s">
        <v>472</v>
      </c>
      <c r="F142" t="s">
        <v>2055</v>
      </c>
      <c r="G142" t="s">
        <v>333</v>
      </c>
      <c r="H142" t="s">
        <v>334</v>
      </c>
      <c r="I142" t="s">
        <v>2149</v>
      </c>
      <c r="J142">
        <v>0</v>
      </c>
      <c r="K142">
        <v>0</v>
      </c>
      <c r="L142">
        <f>VLOOKUP(A142,[2]Hoja1!$D:$E,2,FALSE)</f>
        <v>0</v>
      </c>
    </row>
    <row r="143" spans="1:12" hidden="1" x14ac:dyDescent="0.25">
      <c r="A143" t="s">
        <v>14167</v>
      </c>
      <c r="B143" t="s">
        <v>12107</v>
      </c>
      <c r="C143" t="s">
        <v>487</v>
      </c>
      <c r="D143" t="str">
        <f t="shared" si="2"/>
        <v>02CD08U048C6A1</v>
      </c>
      <c r="E143" t="s">
        <v>472</v>
      </c>
      <c r="F143" t="s">
        <v>2055</v>
      </c>
      <c r="G143" t="s">
        <v>333</v>
      </c>
      <c r="H143" t="s">
        <v>334</v>
      </c>
      <c r="I143" t="s">
        <v>2151</v>
      </c>
      <c r="J143">
        <v>0</v>
      </c>
      <c r="K143">
        <v>0</v>
      </c>
      <c r="L143">
        <f>VLOOKUP(A143,[2]Hoja1!$D:$E,2,FALSE)</f>
        <v>0</v>
      </c>
    </row>
    <row r="144" spans="1:12" hidden="1" x14ac:dyDescent="0.25">
      <c r="A144" t="s">
        <v>14168</v>
      </c>
      <c r="B144" t="s">
        <v>12039</v>
      </c>
      <c r="C144" t="s">
        <v>477</v>
      </c>
      <c r="D144" t="str">
        <f t="shared" si="2"/>
        <v>02CD08E187C1</v>
      </c>
      <c r="E144" t="s">
        <v>472</v>
      </c>
      <c r="F144" t="s">
        <v>2055</v>
      </c>
      <c r="G144" t="s">
        <v>254</v>
      </c>
      <c r="H144" t="s">
        <v>255</v>
      </c>
      <c r="I144" t="s">
        <v>2128</v>
      </c>
      <c r="J144">
        <v>0.49090499999999998</v>
      </c>
      <c r="K144">
        <v>1.2736842105263158</v>
      </c>
      <c r="L144">
        <f>VLOOKUP(A144,[2]Hoja1!$D:$E,2,FALSE)</f>
        <v>1.2736842105263158</v>
      </c>
    </row>
    <row r="145" spans="1:12" hidden="1" x14ac:dyDescent="0.25">
      <c r="A145" t="s">
        <v>14169</v>
      </c>
      <c r="B145" t="s">
        <v>12040</v>
      </c>
      <c r="C145" t="s">
        <v>477</v>
      </c>
      <c r="D145" t="str">
        <f t="shared" si="2"/>
        <v>02CD08E187C1A1</v>
      </c>
      <c r="E145" t="s">
        <v>472</v>
      </c>
      <c r="F145" t="s">
        <v>2055</v>
      </c>
      <c r="G145" t="s">
        <v>254</v>
      </c>
      <c r="H145" t="s">
        <v>255</v>
      </c>
      <c r="I145" t="s">
        <v>2129</v>
      </c>
      <c r="J145">
        <v>0.25</v>
      </c>
      <c r="K145">
        <v>0.61</v>
      </c>
      <c r="L145">
        <f>VLOOKUP(A145,[2]Hoja1!$D:$E,2,FALSE)</f>
        <v>0.61</v>
      </c>
    </row>
    <row r="146" spans="1:12" hidden="1" x14ac:dyDescent="0.25">
      <c r="A146" t="s">
        <v>14170</v>
      </c>
      <c r="B146" t="s">
        <v>12041</v>
      </c>
      <c r="C146" t="s">
        <v>477</v>
      </c>
      <c r="D146" t="str">
        <f t="shared" si="2"/>
        <v>02CD08E187C2</v>
      </c>
      <c r="E146" t="s">
        <v>472</v>
      </c>
      <c r="F146" t="s">
        <v>2055</v>
      </c>
      <c r="G146" t="s">
        <v>254</v>
      </c>
      <c r="H146" t="s">
        <v>255</v>
      </c>
      <c r="I146" t="s">
        <v>2135</v>
      </c>
      <c r="J146">
        <v>0.26530612244897961</v>
      </c>
      <c r="K146">
        <v>0.51020408163265307</v>
      </c>
      <c r="L146">
        <f>VLOOKUP(A146,[2]Hoja1!$D:$E,2,FALSE)</f>
        <v>0.51020408163265307</v>
      </c>
    </row>
    <row r="147" spans="1:12" hidden="1" x14ac:dyDescent="0.25">
      <c r="A147" t="s">
        <v>14171</v>
      </c>
      <c r="B147" t="s">
        <v>12042</v>
      </c>
      <c r="C147" t="s">
        <v>477</v>
      </c>
      <c r="D147" t="str">
        <f t="shared" si="2"/>
        <v>02CD08E187C2A1</v>
      </c>
      <c r="E147" t="s">
        <v>472</v>
      </c>
      <c r="F147" t="s">
        <v>2055</v>
      </c>
      <c r="G147" t="s">
        <v>254</v>
      </c>
      <c r="H147" t="s">
        <v>255</v>
      </c>
      <c r="I147" t="s">
        <v>2137</v>
      </c>
      <c r="J147">
        <v>0.26442767295597486</v>
      </c>
      <c r="K147">
        <v>0.52427672955974847</v>
      </c>
      <c r="L147">
        <f>VLOOKUP(A147,[2]Hoja1!$D:$E,2,FALSE)</f>
        <v>0.52427672955974847</v>
      </c>
    </row>
    <row r="148" spans="1:12" hidden="1" x14ac:dyDescent="0.25">
      <c r="A148" t="s">
        <v>14172</v>
      </c>
      <c r="B148" t="s">
        <v>12043</v>
      </c>
      <c r="C148" t="s">
        <v>477</v>
      </c>
      <c r="D148" t="str">
        <f t="shared" si="2"/>
        <v>02CD08E187C3</v>
      </c>
      <c r="E148" t="s">
        <v>472</v>
      </c>
      <c r="F148" t="s">
        <v>2055</v>
      </c>
      <c r="G148" t="s">
        <v>254</v>
      </c>
      <c r="H148" t="s">
        <v>255</v>
      </c>
      <c r="I148" t="s">
        <v>2139</v>
      </c>
      <c r="J148">
        <v>0.17005545286506468</v>
      </c>
      <c r="K148">
        <v>0.32653061224489793</v>
      </c>
      <c r="L148">
        <f>VLOOKUP(A148,[2]Hoja1!$D:$E,2,FALSE)</f>
        <v>0.32653061224489793</v>
      </c>
    </row>
    <row r="149" spans="1:12" hidden="1" x14ac:dyDescent="0.25">
      <c r="A149" t="s">
        <v>14173</v>
      </c>
      <c r="B149" t="s">
        <v>12044</v>
      </c>
      <c r="C149" t="s">
        <v>477</v>
      </c>
      <c r="D149" t="str">
        <f t="shared" si="2"/>
        <v>02CD08E187C3A1</v>
      </c>
      <c r="E149" t="s">
        <v>472</v>
      </c>
      <c r="F149" t="s">
        <v>2055</v>
      </c>
      <c r="G149" t="s">
        <v>254</v>
      </c>
      <c r="H149" t="s">
        <v>255</v>
      </c>
      <c r="I149" t="s">
        <v>2141</v>
      </c>
      <c r="J149">
        <v>0</v>
      </c>
      <c r="K149">
        <v>0.33500000000000002</v>
      </c>
      <c r="L149">
        <f>VLOOKUP(A149,[2]Hoja1!$D:$E,2,FALSE)</f>
        <v>0.33500000000000002</v>
      </c>
    </row>
    <row r="150" spans="1:12" hidden="1" x14ac:dyDescent="0.25">
      <c r="A150" t="s">
        <v>14174</v>
      </c>
      <c r="B150" t="s">
        <v>12045</v>
      </c>
      <c r="C150" t="s">
        <v>477</v>
      </c>
      <c r="D150" t="str">
        <f t="shared" si="2"/>
        <v>02CD08E187C4</v>
      </c>
      <c r="E150" t="s">
        <v>472</v>
      </c>
      <c r="F150" t="s">
        <v>2055</v>
      </c>
      <c r="G150" t="s">
        <v>254</v>
      </c>
      <c r="H150" t="s">
        <v>255</v>
      </c>
      <c r="I150" t="s">
        <v>2143</v>
      </c>
      <c r="J150">
        <v>9.4933333333333328E-2</v>
      </c>
      <c r="K150">
        <v>0.19946666666666665</v>
      </c>
      <c r="L150">
        <f>VLOOKUP(A150,[2]Hoja1!$D:$E,2,FALSE)</f>
        <v>0.19946666666666665</v>
      </c>
    </row>
    <row r="151" spans="1:12" hidden="1" x14ac:dyDescent="0.25">
      <c r="A151" t="s">
        <v>14175</v>
      </c>
      <c r="B151" t="s">
        <v>12046</v>
      </c>
      <c r="C151" t="s">
        <v>477</v>
      </c>
      <c r="D151" t="str">
        <f t="shared" si="2"/>
        <v>02CD08E187C4A1</v>
      </c>
      <c r="E151" t="s">
        <v>472</v>
      </c>
      <c r="F151" t="s">
        <v>2055</v>
      </c>
      <c r="G151" t="s">
        <v>254</v>
      </c>
      <c r="H151" t="s">
        <v>255</v>
      </c>
      <c r="I151" t="s">
        <v>2145</v>
      </c>
      <c r="J151">
        <v>0.41714285714285715</v>
      </c>
      <c r="K151">
        <v>4.8909090909090907</v>
      </c>
      <c r="L151">
        <f>VLOOKUP(A151,[2]Hoja1!$D:$E,2,FALSE)</f>
        <v>4.8909090909090907</v>
      </c>
    </row>
    <row r="152" spans="1:12" hidden="1" x14ac:dyDescent="0.25">
      <c r="A152" t="s">
        <v>14176</v>
      </c>
      <c r="B152" t="s">
        <v>12047</v>
      </c>
      <c r="C152" t="s">
        <v>478</v>
      </c>
      <c r="D152" t="str">
        <f t="shared" si="2"/>
        <v>02CD08E188C1</v>
      </c>
      <c r="E152" t="s">
        <v>472</v>
      </c>
      <c r="F152" t="s">
        <v>2055</v>
      </c>
      <c r="G152" t="s">
        <v>264</v>
      </c>
      <c r="H152" t="s">
        <v>265</v>
      </c>
      <c r="I152" t="s">
        <v>2128</v>
      </c>
      <c r="J152">
        <v>0.5</v>
      </c>
      <c r="K152">
        <v>0.51020408163265307</v>
      </c>
      <c r="L152">
        <f>VLOOKUP(A152,[2]Hoja1!$D:$E,2,FALSE)</f>
        <v>0.51020408163265307</v>
      </c>
    </row>
    <row r="153" spans="1:12" hidden="1" x14ac:dyDescent="0.25">
      <c r="A153" t="s">
        <v>14177</v>
      </c>
      <c r="B153" t="s">
        <v>12048</v>
      </c>
      <c r="C153" t="s">
        <v>478</v>
      </c>
      <c r="D153" t="str">
        <f t="shared" si="2"/>
        <v>02CD08E188C1A1</v>
      </c>
      <c r="E153" t="s">
        <v>472</v>
      </c>
      <c r="F153" t="s">
        <v>2055</v>
      </c>
      <c r="G153" t="s">
        <v>264</v>
      </c>
      <c r="H153" t="s">
        <v>265</v>
      </c>
      <c r="I153" t="s">
        <v>2129</v>
      </c>
      <c r="J153">
        <v>1</v>
      </c>
      <c r="K153">
        <v>1</v>
      </c>
      <c r="L153">
        <f>VLOOKUP(A153,[2]Hoja1!$D:$E,2,FALSE)</f>
        <v>1</v>
      </c>
    </row>
    <row r="154" spans="1:12" hidden="1" x14ac:dyDescent="0.25">
      <c r="A154" t="s">
        <v>14178</v>
      </c>
      <c r="B154" t="s">
        <v>12049</v>
      </c>
      <c r="C154" t="s">
        <v>478</v>
      </c>
      <c r="D154" t="str">
        <f t="shared" si="2"/>
        <v>02CD08E188C1A2</v>
      </c>
      <c r="E154" t="s">
        <v>472</v>
      </c>
      <c r="F154" t="s">
        <v>2055</v>
      </c>
      <c r="G154" t="s">
        <v>264</v>
      </c>
      <c r="H154" t="s">
        <v>265</v>
      </c>
      <c r="I154" t="s">
        <v>2133</v>
      </c>
      <c r="J154">
        <v>0</v>
      </c>
      <c r="K154">
        <v>0</v>
      </c>
      <c r="L154">
        <f>VLOOKUP(A154,[2]Hoja1!$D:$E,2,FALSE)</f>
        <v>0</v>
      </c>
    </row>
    <row r="155" spans="1:12" hidden="1" x14ac:dyDescent="0.25">
      <c r="A155" t="s">
        <v>14179</v>
      </c>
      <c r="B155" t="s">
        <v>12050</v>
      </c>
      <c r="C155" t="s">
        <v>478</v>
      </c>
      <c r="D155" t="str">
        <f t="shared" si="2"/>
        <v>02CD08E188C2</v>
      </c>
      <c r="E155" t="s">
        <v>472</v>
      </c>
      <c r="F155" t="s">
        <v>2055</v>
      </c>
      <c r="G155" t="s">
        <v>264</v>
      </c>
      <c r="H155" t="s">
        <v>265</v>
      </c>
      <c r="I155" t="s">
        <v>2135</v>
      </c>
      <c r="J155">
        <v>0.25</v>
      </c>
      <c r="K155">
        <v>1.2916666666666667</v>
      </c>
      <c r="L155">
        <f>VLOOKUP(A155,[2]Hoja1!$D:$E,2,FALSE)</f>
        <v>1.2916666666666667</v>
      </c>
    </row>
    <row r="156" spans="1:12" hidden="1" x14ac:dyDescent="0.25">
      <c r="A156" t="s">
        <v>14180</v>
      </c>
      <c r="B156" t="s">
        <v>12051</v>
      </c>
      <c r="C156" t="s">
        <v>478</v>
      </c>
      <c r="D156" t="str">
        <f t="shared" si="2"/>
        <v>02CD08E188C2A1</v>
      </c>
      <c r="E156" t="s">
        <v>472</v>
      </c>
      <c r="F156" t="s">
        <v>2055</v>
      </c>
      <c r="G156" t="s">
        <v>264</v>
      </c>
      <c r="H156" t="s">
        <v>265</v>
      </c>
      <c r="I156" t="s">
        <v>2137</v>
      </c>
      <c r="J156">
        <v>0.25</v>
      </c>
      <c r="K156">
        <v>1.2916666666666667</v>
      </c>
      <c r="L156">
        <f>VLOOKUP(A156,[2]Hoja1!$D:$E,2,FALSE)</f>
        <v>1.2916666666666667</v>
      </c>
    </row>
    <row r="157" spans="1:12" hidden="1" x14ac:dyDescent="0.25">
      <c r="A157" t="s">
        <v>14181</v>
      </c>
      <c r="B157" t="s">
        <v>12052</v>
      </c>
      <c r="C157" t="s">
        <v>478</v>
      </c>
      <c r="D157" t="str">
        <f t="shared" si="2"/>
        <v>02CD08E188C3</v>
      </c>
      <c r="E157" t="s">
        <v>472</v>
      </c>
      <c r="F157" t="s">
        <v>2055</v>
      </c>
      <c r="G157" t="s">
        <v>264</v>
      </c>
      <c r="H157" t="s">
        <v>265</v>
      </c>
      <c r="I157" t="s">
        <v>2139</v>
      </c>
      <c r="J157">
        <v>0.25</v>
      </c>
      <c r="K157">
        <v>3.0833333333333335</v>
      </c>
      <c r="L157">
        <f>VLOOKUP(A157,[2]Hoja1!$D:$E,2,FALSE)</f>
        <v>3.0833333333333335</v>
      </c>
    </row>
    <row r="158" spans="1:12" hidden="1" x14ac:dyDescent="0.25">
      <c r="A158" t="s">
        <v>14182</v>
      </c>
      <c r="B158" t="s">
        <v>12053</v>
      </c>
      <c r="C158" t="s">
        <v>478</v>
      </c>
      <c r="D158" t="str">
        <f t="shared" si="2"/>
        <v>02CD08E188C3A1</v>
      </c>
      <c r="E158" t="s">
        <v>472</v>
      </c>
      <c r="F158" t="s">
        <v>2055</v>
      </c>
      <c r="G158" t="s">
        <v>264</v>
      </c>
      <c r="H158" t="s">
        <v>265</v>
      </c>
      <c r="I158" t="s">
        <v>2141</v>
      </c>
      <c r="J158">
        <v>0.25</v>
      </c>
      <c r="K158">
        <v>3.0833333333333335</v>
      </c>
      <c r="L158">
        <f>VLOOKUP(A158,[2]Hoja1!$D:$E,2,FALSE)</f>
        <v>3.0833333333333335</v>
      </c>
    </row>
    <row r="159" spans="1:12" hidden="1" x14ac:dyDescent="0.25">
      <c r="A159" t="s">
        <v>14183</v>
      </c>
      <c r="B159" t="s">
        <v>12054</v>
      </c>
      <c r="C159" t="s">
        <v>479</v>
      </c>
      <c r="D159" t="str">
        <f t="shared" si="2"/>
        <v>02CD08E189C1</v>
      </c>
      <c r="E159" t="s">
        <v>472</v>
      </c>
      <c r="F159" t="s">
        <v>2055</v>
      </c>
      <c r="G159" t="s">
        <v>273</v>
      </c>
      <c r="H159" t="s">
        <v>274</v>
      </c>
      <c r="I159" t="s">
        <v>2128</v>
      </c>
      <c r="J159">
        <v>0.14964028776978416</v>
      </c>
      <c r="K159">
        <v>0.14964028776978416</v>
      </c>
      <c r="L159">
        <f>VLOOKUP(A159,[2]Hoja1!$D:$E,2,FALSE)</f>
        <v>0.14964028776978416</v>
      </c>
    </row>
    <row r="160" spans="1:12" hidden="1" x14ac:dyDescent="0.25">
      <c r="A160" t="s">
        <v>14184</v>
      </c>
      <c r="B160" t="s">
        <v>12055</v>
      </c>
      <c r="C160" t="s">
        <v>479</v>
      </c>
      <c r="D160" t="str">
        <f t="shared" si="2"/>
        <v>02CD08E189C1A1</v>
      </c>
      <c r="E160" t="s">
        <v>472</v>
      </c>
      <c r="F160" t="s">
        <v>2055</v>
      </c>
      <c r="G160" t="s">
        <v>273</v>
      </c>
      <c r="H160" t="s">
        <v>274</v>
      </c>
      <c r="I160" t="s">
        <v>2129</v>
      </c>
      <c r="J160">
        <v>6.25E-2</v>
      </c>
      <c r="K160">
        <v>6.25E-2</v>
      </c>
      <c r="L160">
        <f>VLOOKUP(A160,[2]Hoja1!$D:$E,2,FALSE)</f>
        <v>6.25E-2</v>
      </c>
    </row>
    <row r="161" spans="1:12" hidden="1" x14ac:dyDescent="0.25">
      <c r="A161" t="s">
        <v>14185</v>
      </c>
      <c r="B161" t="s">
        <v>12056</v>
      </c>
      <c r="C161" t="s">
        <v>479</v>
      </c>
      <c r="D161" t="str">
        <f t="shared" si="2"/>
        <v>02CD08E189C2</v>
      </c>
      <c r="E161" t="s">
        <v>472</v>
      </c>
      <c r="F161" t="s">
        <v>2055</v>
      </c>
      <c r="G161" t="s">
        <v>273</v>
      </c>
      <c r="H161" t="s">
        <v>274</v>
      </c>
      <c r="I161" t="s">
        <v>2135</v>
      </c>
      <c r="J161">
        <v>0</v>
      </c>
      <c r="K161">
        <v>1.0204081632653061</v>
      </c>
      <c r="L161">
        <f>VLOOKUP(A161,[2]Hoja1!$D:$E,2,FALSE)</f>
        <v>1.0204081632653061</v>
      </c>
    </row>
    <row r="162" spans="1:12" hidden="1" x14ac:dyDescent="0.25">
      <c r="A162" t="s">
        <v>14186</v>
      </c>
      <c r="B162" t="s">
        <v>12057</v>
      </c>
      <c r="C162" t="s">
        <v>479</v>
      </c>
      <c r="D162" t="str">
        <f t="shared" si="2"/>
        <v>02CD08E189C2A1</v>
      </c>
      <c r="E162" t="s">
        <v>472</v>
      </c>
      <c r="F162" t="s">
        <v>2055</v>
      </c>
      <c r="G162" t="s">
        <v>273</v>
      </c>
      <c r="H162" t="s">
        <v>274</v>
      </c>
      <c r="I162" t="s">
        <v>2137</v>
      </c>
      <c r="J162">
        <v>0</v>
      </c>
      <c r="K162">
        <v>1.9</v>
      </c>
      <c r="L162">
        <f>VLOOKUP(A162,[2]Hoja1!$D:$E,2,FALSE)</f>
        <v>1.9</v>
      </c>
    </row>
    <row r="163" spans="1:12" hidden="1" x14ac:dyDescent="0.25">
      <c r="A163" t="s">
        <v>14187</v>
      </c>
      <c r="B163" t="s">
        <v>12058</v>
      </c>
      <c r="C163" t="s">
        <v>479</v>
      </c>
      <c r="D163" t="str">
        <f t="shared" si="2"/>
        <v>02CD08E189C2A2</v>
      </c>
      <c r="E163" t="s">
        <v>472</v>
      </c>
      <c r="F163" t="s">
        <v>2055</v>
      </c>
      <c r="G163" t="s">
        <v>273</v>
      </c>
      <c r="H163" t="s">
        <v>274</v>
      </c>
      <c r="I163" t="s">
        <v>2199</v>
      </c>
      <c r="J163">
        <v>1</v>
      </c>
      <c r="K163">
        <v>1</v>
      </c>
      <c r="L163">
        <f>VLOOKUP(A163,[2]Hoja1!$D:$E,2,FALSE)</f>
        <v>1</v>
      </c>
    </row>
    <row r="164" spans="1:12" hidden="1" x14ac:dyDescent="0.25">
      <c r="A164" t="s">
        <v>14188</v>
      </c>
      <c r="B164" t="s">
        <v>12059</v>
      </c>
      <c r="C164" t="s">
        <v>480</v>
      </c>
      <c r="D164" t="str">
        <f t="shared" si="2"/>
        <v>02CD08E190C1</v>
      </c>
      <c r="E164" t="s">
        <v>472</v>
      </c>
      <c r="F164" t="s">
        <v>2055</v>
      </c>
      <c r="G164" t="s">
        <v>281</v>
      </c>
      <c r="H164" t="s">
        <v>282</v>
      </c>
      <c r="I164" t="s">
        <v>2128</v>
      </c>
      <c r="J164">
        <v>0.1875</v>
      </c>
      <c r="K164">
        <v>0.6875</v>
      </c>
      <c r="L164">
        <f>VLOOKUP(A164,[2]Hoja1!$D:$E,2,FALSE)</f>
        <v>0.6875</v>
      </c>
    </row>
    <row r="165" spans="1:12" hidden="1" x14ac:dyDescent="0.25">
      <c r="A165" t="s">
        <v>14189</v>
      </c>
      <c r="B165" t="s">
        <v>12060</v>
      </c>
      <c r="C165" t="s">
        <v>480</v>
      </c>
      <c r="D165" t="str">
        <f t="shared" si="2"/>
        <v>02CD08E190C1A1</v>
      </c>
      <c r="E165" t="s">
        <v>472</v>
      </c>
      <c r="F165" t="s">
        <v>2055</v>
      </c>
      <c r="G165" t="s">
        <v>281</v>
      </c>
      <c r="H165" t="s">
        <v>282</v>
      </c>
      <c r="I165" t="s">
        <v>2129</v>
      </c>
      <c r="J165">
        <v>0.1875</v>
      </c>
      <c r="K165">
        <v>0.6875</v>
      </c>
      <c r="L165">
        <f>VLOOKUP(A165,[2]Hoja1!$D:$E,2,FALSE)</f>
        <v>0.6875</v>
      </c>
    </row>
    <row r="166" spans="1:12" hidden="1" x14ac:dyDescent="0.25">
      <c r="A166" t="s">
        <v>14190</v>
      </c>
      <c r="B166" t="s">
        <v>12061</v>
      </c>
      <c r="C166" t="s">
        <v>480</v>
      </c>
      <c r="D166" t="str">
        <f t="shared" si="2"/>
        <v>02CD08E190C1A2</v>
      </c>
      <c r="E166" t="s">
        <v>472</v>
      </c>
      <c r="F166" t="s">
        <v>2055</v>
      </c>
      <c r="G166" t="s">
        <v>281</v>
      </c>
      <c r="H166" t="s">
        <v>282</v>
      </c>
      <c r="I166" t="s">
        <v>2133</v>
      </c>
      <c r="J166">
        <v>0</v>
      </c>
      <c r="K166">
        <v>0</v>
      </c>
      <c r="L166">
        <f>VLOOKUP(A166,[2]Hoja1!$D:$E,2,FALSE)</f>
        <v>0</v>
      </c>
    </row>
    <row r="167" spans="1:12" hidden="1" x14ac:dyDescent="0.25">
      <c r="A167" t="s">
        <v>14191</v>
      </c>
      <c r="B167" t="s">
        <v>12062</v>
      </c>
      <c r="C167" t="s">
        <v>481</v>
      </c>
      <c r="D167" t="str">
        <f t="shared" si="2"/>
        <v>02CD08E198C1</v>
      </c>
      <c r="E167" t="s">
        <v>472</v>
      </c>
      <c r="F167" t="s">
        <v>2055</v>
      </c>
      <c r="G167" t="s">
        <v>294</v>
      </c>
      <c r="H167" t="s">
        <v>295</v>
      </c>
      <c r="I167" t="s">
        <v>2128</v>
      </c>
      <c r="J167">
        <v>0.26</v>
      </c>
      <c r="K167">
        <v>0.50384615384615383</v>
      </c>
      <c r="L167">
        <f>VLOOKUP(A167,[2]Hoja1!$D:$E,2,FALSE)</f>
        <v>0.50384615384615383</v>
      </c>
    </row>
    <row r="168" spans="1:12" hidden="1" x14ac:dyDescent="0.25">
      <c r="A168" t="s">
        <v>14192</v>
      </c>
      <c r="B168" t="s">
        <v>12063</v>
      </c>
      <c r="C168" t="s">
        <v>481</v>
      </c>
      <c r="D168" t="str">
        <f t="shared" si="2"/>
        <v>02CD08E198C1A1</v>
      </c>
      <c r="E168" t="s">
        <v>472</v>
      </c>
      <c r="F168" t="s">
        <v>2055</v>
      </c>
      <c r="G168" t="s">
        <v>294</v>
      </c>
      <c r="H168" t="s">
        <v>295</v>
      </c>
      <c r="I168" t="s">
        <v>2129</v>
      </c>
      <c r="J168">
        <v>0.99411764705882355</v>
      </c>
      <c r="K168">
        <v>1.0076923076923077</v>
      </c>
      <c r="L168">
        <f>VLOOKUP(A168,[2]Hoja1!$D:$E,2,FALSE)</f>
        <v>1.0076923076923077</v>
      </c>
    </row>
    <row r="169" spans="1:12" hidden="1" x14ac:dyDescent="0.25">
      <c r="A169" t="s">
        <v>14193</v>
      </c>
      <c r="B169" t="s">
        <v>12064</v>
      </c>
      <c r="C169" t="s">
        <v>481</v>
      </c>
      <c r="D169" t="str">
        <f t="shared" si="2"/>
        <v>02CD08E198C2</v>
      </c>
      <c r="E169" t="s">
        <v>472</v>
      </c>
      <c r="F169" t="s">
        <v>2055</v>
      </c>
      <c r="G169" t="s">
        <v>294</v>
      </c>
      <c r="H169" t="s">
        <v>295</v>
      </c>
      <c r="I169" t="s">
        <v>2135</v>
      </c>
      <c r="J169">
        <v>0.26</v>
      </c>
      <c r="K169">
        <v>0.50384615384615383</v>
      </c>
      <c r="L169">
        <f>VLOOKUP(A169,[2]Hoja1!$D:$E,2,FALSE)</f>
        <v>0.50384615384615383</v>
      </c>
    </row>
    <row r="170" spans="1:12" hidden="1" x14ac:dyDescent="0.25">
      <c r="A170" t="s">
        <v>14194</v>
      </c>
      <c r="B170" t="s">
        <v>12065</v>
      </c>
      <c r="C170" t="s">
        <v>481</v>
      </c>
      <c r="D170" t="str">
        <f t="shared" si="2"/>
        <v>02CD08E198C2A1</v>
      </c>
      <c r="E170" t="s">
        <v>472</v>
      </c>
      <c r="F170" t="s">
        <v>2055</v>
      </c>
      <c r="G170" t="s">
        <v>294</v>
      </c>
      <c r="H170" t="s">
        <v>295</v>
      </c>
      <c r="I170" t="s">
        <v>2137</v>
      </c>
      <c r="J170">
        <v>1</v>
      </c>
      <c r="K170">
        <v>1</v>
      </c>
      <c r="L170">
        <f>VLOOKUP(A170,[2]Hoja1!$D:$E,2,FALSE)</f>
        <v>1</v>
      </c>
    </row>
    <row r="171" spans="1:12" hidden="1" x14ac:dyDescent="0.25">
      <c r="A171" t="s">
        <v>14195</v>
      </c>
      <c r="B171" t="s">
        <v>12066</v>
      </c>
      <c r="C171" t="s">
        <v>471</v>
      </c>
      <c r="D171" t="str">
        <f t="shared" si="2"/>
        <v>02CD08E200C1</v>
      </c>
      <c r="E171" t="s">
        <v>472</v>
      </c>
      <c r="F171" t="s">
        <v>2055</v>
      </c>
      <c r="G171" t="s">
        <v>244</v>
      </c>
      <c r="H171" t="s">
        <v>245</v>
      </c>
      <c r="I171" t="s">
        <v>2128</v>
      </c>
      <c r="J171">
        <v>0.38418604651162791</v>
      </c>
      <c r="K171">
        <v>0.67346938775510201</v>
      </c>
      <c r="L171">
        <f>VLOOKUP(A171,[2]Hoja1!$D:$E,2,FALSE)</f>
        <v>0.67346938775510201</v>
      </c>
    </row>
    <row r="172" spans="1:12" hidden="1" x14ac:dyDescent="0.25">
      <c r="A172" t="s">
        <v>14196</v>
      </c>
      <c r="B172" t="s">
        <v>12067</v>
      </c>
      <c r="C172" t="s">
        <v>471</v>
      </c>
      <c r="D172" t="str">
        <f t="shared" si="2"/>
        <v>02CD08E200C1A1</v>
      </c>
      <c r="E172" t="s">
        <v>472</v>
      </c>
      <c r="F172" t="s">
        <v>2055</v>
      </c>
      <c r="G172" t="s">
        <v>244</v>
      </c>
      <c r="H172" t="s">
        <v>245</v>
      </c>
      <c r="I172" t="s">
        <v>2129</v>
      </c>
      <c r="J172">
        <v>0.38969999999999999</v>
      </c>
      <c r="K172">
        <v>6.8211111111111107</v>
      </c>
      <c r="L172">
        <f>VLOOKUP(A172,[2]Hoja1!$D:$E,2,FALSE)</f>
        <v>6.8211111111111107</v>
      </c>
    </row>
    <row r="173" spans="1:12" hidden="1" x14ac:dyDescent="0.25">
      <c r="A173" t="s">
        <v>14197</v>
      </c>
      <c r="B173" t="s">
        <v>12068</v>
      </c>
      <c r="C173" t="s">
        <v>471</v>
      </c>
      <c r="D173" t="str">
        <f t="shared" si="2"/>
        <v>02CD08E200C1A2</v>
      </c>
      <c r="E173" t="s">
        <v>472</v>
      </c>
      <c r="F173" t="s">
        <v>2055</v>
      </c>
      <c r="G173" t="s">
        <v>244</v>
      </c>
      <c r="H173" t="s">
        <v>245</v>
      </c>
      <c r="I173" t="s">
        <v>2133</v>
      </c>
      <c r="J173">
        <v>0.31066666666666665</v>
      </c>
      <c r="K173">
        <v>0.69199999999999995</v>
      </c>
      <c r="L173">
        <f>VLOOKUP(A173,[2]Hoja1!$D:$E,2,FALSE)</f>
        <v>0.69199999999999995</v>
      </c>
    </row>
    <row r="174" spans="1:12" hidden="1" x14ac:dyDescent="0.25">
      <c r="A174" t="s">
        <v>14198</v>
      </c>
      <c r="B174" t="s">
        <v>12069</v>
      </c>
      <c r="C174" t="s">
        <v>471</v>
      </c>
      <c r="D174" t="str">
        <f t="shared" si="2"/>
        <v>02CD08E200C2</v>
      </c>
      <c r="E174" t="s">
        <v>472</v>
      </c>
      <c r="F174" t="s">
        <v>2055</v>
      </c>
      <c r="G174" t="s">
        <v>244</v>
      </c>
      <c r="H174" t="s">
        <v>245</v>
      </c>
      <c r="I174" t="s">
        <v>2135</v>
      </c>
      <c r="J174">
        <v>0.25</v>
      </c>
      <c r="K174">
        <v>0.51020408163265307</v>
      </c>
      <c r="L174">
        <f>VLOOKUP(A174,[2]Hoja1!$D:$E,2,FALSE)</f>
        <v>0.51020408163265307</v>
      </c>
    </row>
    <row r="175" spans="1:12" hidden="1" x14ac:dyDescent="0.25">
      <c r="A175" t="s">
        <v>14199</v>
      </c>
      <c r="B175" t="s">
        <v>12070</v>
      </c>
      <c r="C175" t="s">
        <v>471</v>
      </c>
      <c r="D175" t="str">
        <f t="shared" si="2"/>
        <v>02CD08E200C2A1</v>
      </c>
      <c r="E175" t="s">
        <v>472</v>
      </c>
      <c r="F175" t="s">
        <v>2055</v>
      </c>
      <c r="G175" t="s">
        <v>244</v>
      </c>
      <c r="H175" t="s">
        <v>245</v>
      </c>
      <c r="I175" t="s">
        <v>2137</v>
      </c>
      <c r="J175">
        <v>0.25</v>
      </c>
      <c r="K175">
        <v>1</v>
      </c>
      <c r="L175">
        <f>VLOOKUP(A175,[2]Hoja1!$D:$E,2,FALSE)</f>
        <v>1</v>
      </c>
    </row>
    <row r="176" spans="1:12" hidden="1" x14ac:dyDescent="0.25">
      <c r="A176" t="s">
        <v>14200</v>
      </c>
      <c r="B176" t="s">
        <v>12071</v>
      </c>
      <c r="C176" t="s">
        <v>482</v>
      </c>
      <c r="D176" t="str">
        <f t="shared" si="2"/>
        <v>02CD08F037C1</v>
      </c>
      <c r="E176" t="s">
        <v>472</v>
      </c>
      <c r="F176" t="s">
        <v>2055</v>
      </c>
      <c r="G176" t="s">
        <v>301</v>
      </c>
      <c r="H176" t="s">
        <v>302</v>
      </c>
      <c r="I176" t="s">
        <v>2128</v>
      </c>
      <c r="J176">
        <v>4.7619047619047616E-2</v>
      </c>
      <c r="K176">
        <v>4.0816326530612242E-2</v>
      </c>
      <c r="L176">
        <f>VLOOKUP(A176,[2]Hoja1!$D:$E,2,FALSE)</f>
        <v>4.0816326530612242E-2</v>
      </c>
    </row>
    <row r="177" spans="1:12" hidden="1" x14ac:dyDescent="0.25">
      <c r="A177" t="s">
        <v>14201</v>
      </c>
      <c r="B177" t="s">
        <v>12072</v>
      </c>
      <c r="C177" t="s">
        <v>482</v>
      </c>
      <c r="D177" t="str">
        <f t="shared" si="2"/>
        <v>02CD08F037C1A1</v>
      </c>
      <c r="E177" t="s">
        <v>472</v>
      </c>
      <c r="F177" t="s">
        <v>2055</v>
      </c>
      <c r="G177" t="s">
        <v>301</v>
      </c>
      <c r="H177" t="s">
        <v>302</v>
      </c>
      <c r="I177" t="s">
        <v>2129</v>
      </c>
      <c r="J177">
        <v>4.7619047619047616E-2</v>
      </c>
      <c r="K177">
        <v>4.7619047619047616E-2</v>
      </c>
      <c r="L177">
        <f>VLOOKUP(A177,[2]Hoja1!$D:$E,2,FALSE)</f>
        <v>4.7619047619047616E-2</v>
      </c>
    </row>
    <row r="178" spans="1:12" hidden="1" x14ac:dyDescent="0.25">
      <c r="A178" t="s">
        <v>14202</v>
      </c>
      <c r="B178" t="s">
        <v>12073</v>
      </c>
      <c r="C178" t="s">
        <v>482</v>
      </c>
      <c r="D178" t="str">
        <f t="shared" si="2"/>
        <v>02CD08F037C2</v>
      </c>
      <c r="E178" t="s">
        <v>472</v>
      </c>
      <c r="F178" t="s">
        <v>2055</v>
      </c>
      <c r="G178" t="s">
        <v>301</v>
      </c>
      <c r="H178" t="s">
        <v>302</v>
      </c>
      <c r="I178" t="s">
        <v>2135</v>
      </c>
      <c r="J178">
        <v>9.7222222222222224E-2</v>
      </c>
      <c r="K178">
        <v>0.22448979591836735</v>
      </c>
      <c r="L178">
        <f>VLOOKUP(A178,[2]Hoja1!$D:$E,2,FALSE)</f>
        <v>0.22448979591836735</v>
      </c>
    </row>
    <row r="179" spans="1:12" hidden="1" x14ac:dyDescent="0.25">
      <c r="A179" t="s">
        <v>14203</v>
      </c>
      <c r="B179" t="s">
        <v>12074</v>
      </c>
      <c r="C179" t="s">
        <v>482</v>
      </c>
      <c r="D179" t="str">
        <f t="shared" si="2"/>
        <v>02CD08F037C2A1</v>
      </c>
      <c r="E179" t="s">
        <v>472</v>
      </c>
      <c r="F179" t="s">
        <v>2055</v>
      </c>
      <c r="G179" t="s">
        <v>301</v>
      </c>
      <c r="H179" t="s">
        <v>302</v>
      </c>
      <c r="I179" t="s">
        <v>2137</v>
      </c>
      <c r="J179">
        <v>9.7222222222222224E-2</v>
      </c>
      <c r="K179">
        <v>0.22222222222222221</v>
      </c>
      <c r="L179">
        <f>VLOOKUP(A179,[2]Hoja1!$D:$E,2,FALSE)</f>
        <v>0.22222222222222221</v>
      </c>
    </row>
    <row r="180" spans="1:12" hidden="1" x14ac:dyDescent="0.25">
      <c r="A180" t="s">
        <v>14204</v>
      </c>
      <c r="B180" t="s">
        <v>12075</v>
      </c>
      <c r="C180" t="s">
        <v>483</v>
      </c>
      <c r="D180" t="str">
        <f t="shared" si="2"/>
        <v>02CD08K023C1</v>
      </c>
      <c r="E180" t="s">
        <v>472</v>
      </c>
      <c r="F180" t="s">
        <v>2055</v>
      </c>
      <c r="G180" t="s">
        <v>309</v>
      </c>
      <c r="H180" t="s">
        <v>310</v>
      </c>
      <c r="I180" t="s">
        <v>2128</v>
      </c>
      <c r="J180">
        <v>0</v>
      </c>
      <c r="K180">
        <v>0.18367346938775511</v>
      </c>
      <c r="L180">
        <f>VLOOKUP(A180,[2]Hoja1!$D:$E,2,FALSE)</f>
        <v>0.18367346938775511</v>
      </c>
    </row>
    <row r="181" spans="1:12" hidden="1" x14ac:dyDescent="0.25">
      <c r="A181" t="s">
        <v>14205</v>
      </c>
      <c r="B181" t="s">
        <v>12076</v>
      </c>
      <c r="C181" t="s">
        <v>483</v>
      </c>
      <c r="D181" t="str">
        <f t="shared" si="2"/>
        <v>02CD08K023C1A1</v>
      </c>
      <c r="E181" t="s">
        <v>472</v>
      </c>
      <c r="F181" t="s">
        <v>2055</v>
      </c>
      <c r="G181" t="s">
        <v>309</v>
      </c>
      <c r="H181" t="s">
        <v>310</v>
      </c>
      <c r="I181" t="s">
        <v>2129</v>
      </c>
      <c r="J181">
        <v>0</v>
      </c>
      <c r="K181">
        <v>0.18181818181818182</v>
      </c>
      <c r="L181">
        <f>VLOOKUP(A181,[2]Hoja1!$D:$E,2,FALSE)</f>
        <v>0.18181818181818182</v>
      </c>
    </row>
    <row r="182" spans="1:12" hidden="1" x14ac:dyDescent="0.25">
      <c r="A182" t="s">
        <v>14206</v>
      </c>
      <c r="B182" t="s">
        <v>12077</v>
      </c>
      <c r="C182" t="s">
        <v>483</v>
      </c>
      <c r="D182" t="str">
        <f t="shared" si="2"/>
        <v>02CD08K023C2</v>
      </c>
      <c r="E182" t="s">
        <v>472</v>
      </c>
      <c r="F182" t="s">
        <v>2055</v>
      </c>
      <c r="G182" t="s">
        <v>309</v>
      </c>
      <c r="H182" t="s">
        <v>310</v>
      </c>
      <c r="I182" t="s">
        <v>2135</v>
      </c>
      <c r="J182">
        <v>0</v>
      </c>
      <c r="K182">
        <v>0</v>
      </c>
      <c r="L182">
        <f>VLOOKUP(A182,[2]Hoja1!$D:$E,2,FALSE)</f>
        <v>0</v>
      </c>
    </row>
    <row r="183" spans="1:12" hidden="1" x14ac:dyDescent="0.25">
      <c r="A183" t="s">
        <v>14207</v>
      </c>
      <c r="B183" t="s">
        <v>12078</v>
      </c>
      <c r="C183" t="s">
        <v>483</v>
      </c>
      <c r="D183" t="str">
        <f t="shared" si="2"/>
        <v>02CD08K023C2A1</v>
      </c>
      <c r="E183" t="s">
        <v>472</v>
      </c>
      <c r="F183" t="s">
        <v>2055</v>
      </c>
      <c r="G183" t="s">
        <v>309</v>
      </c>
      <c r="H183" t="s">
        <v>310</v>
      </c>
      <c r="I183" t="s">
        <v>2137</v>
      </c>
      <c r="J183">
        <v>0</v>
      </c>
      <c r="K183">
        <v>0</v>
      </c>
      <c r="L183">
        <f>VLOOKUP(A183,[2]Hoja1!$D:$E,2,FALSE)</f>
        <v>0</v>
      </c>
    </row>
    <row r="184" spans="1:12" hidden="1" x14ac:dyDescent="0.25">
      <c r="A184" t="s">
        <v>14208</v>
      </c>
      <c r="B184" t="s">
        <v>12079</v>
      </c>
      <c r="C184" t="s">
        <v>483</v>
      </c>
      <c r="D184" t="str">
        <f t="shared" si="2"/>
        <v>02CD08K023C3</v>
      </c>
      <c r="E184" t="s">
        <v>472</v>
      </c>
      <c r="F184" t="s">
        <v>2055</v>
      </c>
      <c r="G184" t="s">
        <v>309</v>
      </c>
      <c r="H184" t="s">
        <v>310</v>
      </c>
      <c r="I184" t="s">
        <v>2139</v>
      </c>
      <c r="J184">
        <v>3.0612244897959183E-2</v>
      </c>
      <c r="K184">
        <v>0.60204081632653061</v>
      </c>
      <c r="L184">
        <f>VLOOKUP(A184,[2]Hoja1!$D:$E,2,FALSE)</f>
        <v>0.60204081632653061</v>
      </c>
    </row>
    <row r="185" spans="1:12" hidden="1" x14ac:dyDescent="0.25">
      <c r="A185" t="s">
        <v>14209</v>
      </c>
      <c r="B185" t="s">
        <v>12080</v>
      </c>
      <c r="C185" t="s">
        <v>483</v>
      </c>
      <c r="D185" t="str">
        <f t="shared" si="2"/>
        <v>02CD08K023C3A1</v>
      </c>
      <c r="E185" t="s">
        <v>472</v>
      </c>
      <c r="F185" t="s">
        <v>2055</v>
      </c>
      <c r="G185" t="s">
        <v>309</v>
      </c>
      <c r="H185" t="s">
        <v>310</v>
      </c>
      <c r="I185" t="s">
        <v>2141</v>
      </c>
      <c r="J185">
        <v>2.7989306154751908E-2</v>
      </c>
      <c r="K185">
        <v>0.5946391792377258</v>
      </c>
      <c r="L185">
        <f>VLOOKUP(A185,[2]Hoja1!$D:$E,2,FALSE)</f>
        <v>0.5946391792377258</v>
      </c>
    </row>
    <row r="186" spans="1:12" hidden="1" x14ac:dyDescent="0.25">
      <c r="A186" t="s">
        <v>14210</v>
      </c>
      <c r="B186" t="s">
        <v>12081</v>
      </c>
      <c r="C186" t="s">
        <v>483</v>
      </c>
      <c r="D186" t="str">
        <f t="shared" si="2"/>
        <v>02CD08K023C4</v>
      </c>
      <c r="E186" t="s">
        <v>472</v>
      </c>
      <c r="F186" t="s">
        <v>2055</v>
      </c>
      <c r="G186" t="s">
        <v>309</v>
      </c>
      <c r="H186" t="s">
        <v>310</v>
      </c>
      <c r="I186" t="s">
        <v>2143</v>
      </c>
      <c r="J186">
        <v>0.18</v>
      </c>
      <c r="K186">
        <v>0.48</v>
      </c>
      <c r="L186">
        <f>VLOOKUP(A186,[2]Hoja1!$D:$E,2,FALSE)</f>
        <v>0.48</v>
      </c>
    </row>
    <row r="187" spans="1:12" hidden="1" x14ac:dyDescent="0.25">
      <c r="A187" t="s">
        <v>14211</v>
      </c>
      <c r="B187" t="s">
        <v>12082</v>
      </c>
      <c r="C187" t="s">
        <v>483</v>
      </c>
      <c r="D187" t="str">
        <f t="shared" si="2"/>
        <v>02CD08K023C4A1</v>
      </c>
      <c r="E187" t="s">
        <v>472</v>
      </c>
      <c r="F187" t="s">
        <v>2055</v>
      </c>
      <c r="G187" t="s">
        <v>309</v>
      </c>
      <c r="H187" t="s">
        <v>310</v>
      </c>
      <c r="I187" t="s">
        <v>2145</v>
      </c>
      <c r="J187">
        <v>0.50760000000000005</v>
      </c>
      <c r="K187">
        <v>26.35</v>
      </c>
      <c r="L187">
        <f>VLOOKUP(A187,[2]Hoja1!$D:$E,2,FALSE)</f>
        <v>26.35</v>
      </c>
    </row>
    <row r="188" spans="1:12" hidden="1" x14ac:dyDescent="0.25">
      <c r="A188" t="s">
        <v>14212</v>
      </c>
      <c r="B188" t="s">
        <v>12083</v>
      </c>
      <c r="C188" t="s">
        <v>483</v>
      </c>
      <c r="D188" t="str">
        <f t="shared" si="2"/>
        <v>02CD08K023C5</v>
      </c>
      <c r="E188" t="s">
        <v>472</v>
      </c>
      <c r="F188" t="s">
        <v>2055</v>
      </c>
      <c r="G188" t="s">
        <v>309</v>
      </c>
      <c r="H188" t="s">
        <v>310</v>
      </c>
      <c r="I188" t="s">
        <v>2147</v>
      </c>
      <c r="J188">
        <v>0.19387755102040816</v>
      </c>
      <c r="K188">
        <v>0.15306122448979592</v>
      </c>
      <c r="L188">
        <f>VLOOKUP(A188,[2]Hoja1!$D:$E,2,FALSE)</f>
        <v>0.15306122448979592</v>
      </c>
    </row>
    <row r="189" spans="1:12" hidden="1" x14ac:dyDescent="0.25">
      <c r="A189" t="s">
        <v>14213</v>
      </c>
      <c r="B189" t="s">
        <v>12084</v>
      </c>
      <c r="C189" t="s">
        <v>483</v>
      </c>
      <c r="D189" t="str">
        <f t="shared" si="2"/>
        <v>02CD08K023C5A1</v>
      </c>
      <c r="E189" t="s">
        <v>472</v>
      </c>
      <c r="F189" t="s">
        <v>2055</v>
      </c>
      <c r="G189" t="s">
        <v>309</v>
      </c>
      <c r="H189" t="s">
        <v>310</v>
      </c>
      <c r="I189" t="s">
        <v>2148</v>
      </c>
      <c r="J189">
        <v>0.19187582562747688</v>
      </c>
      <c r="K189">
        <v>0.74504623513870538</v>
      </c>
      <c r="L189">
        <f>VLOOKUP(A189,[2]Hoja1!$D:$E,2,FALSE)</f>
        <v>0.74504623513870538</v>
      </c>
    </row>
    <row r="190" spans="1:12" hidden="1" x14ac:dyDescent="0.25">
      <c r="A190" t="s">
        <v>14214</v>
      </c>
      <c r="B190" t="s">
        <v>12033</v>
      </c>
      <c r="C190" t="s">
        <v>484</v>
      </c>
      <c r="D190" t="str">
        <f t="shared" si="2"/>
        <v>02CD08N001C1</v>
      </c>
      <c r="E190" t="s">
        <v>472</v>
      </c>
      <c r="F190" t="s">
        <v>2055</v>
      </c>
      <c r="G190" t="s">
        <v>119</v>
      </c>
      <c r="H190" t="s">
        <v>120</v>
      </c>
      <c r="I190" t="s">
        <v>2128</v>
      </c>
      <c r="J190">
        <v>0.38775510204081631</v>
      </c>
      <c r="K190">
        <v>1.020408163265306E-2</v>
      </c>
      <c r="L190">
        <f>VLOOKUP(A190,[2]Hoja1!$D:$E,2,FALSE)</f>
        <v>1.020408163265306E-2</v>
      </c>
    </row>
    <row r="191" spans="1:12" hidden="1" x14ac:dyDescent="0.25">
      <c r="A191" t="s">
        <v>14215</v>
      </c>
      <c r="B191" t="s">
        <v>12034</v>
      </c>
      <c r="C191" t="s">
        <v>484</v>
      </c>
      <c r="D191" t="str">
        <f t="shared" si="2"/>
        <v>02CD08N001C1A1</v>
      </c>
      <c r="E191" t="s">
        <v>472</v>
      </c>
      <c r="F191" t="s">
        <v>2055</v>
      </c>
      <c r="G191" t="s">
        <v>119</v>
      </c>
      <c r="H191" t="s">
        <v>120</v>
      </c>
      <c r="I191" t="s">
        <v>2129</v>
      </c>
      <c r="J191">
        <v>0.21428571428571427</v>
      </c>
      <c r="K191">
        <v>0.40476190476190477</v>
      </c>
      <c r="L191">
        <f>VLOOKUP(A191,[2]Hoja1!$D:$E,2,FALSE)</f>
        <v>0.40476190476190477</v>
      </c>
    </row>
    <row r="192" spans="1:12" hidden="1" x14ac:dyDescent="0.25">
      <c r="A192" t="s">
        <v>14216</v>
      </c>
      <c r="B192" t="s">
        <v>12035</v>
      </c>
      <c r="C192" t="s">
        <v>484</v>
      </c>
      <c r="D192" t="str">
        <f t="shared" si="2"/>
        <v>02CD08N001C1A2</v>
      </c>
      <c r="E192" t="s">
        <v>472</v>
      </c>
      <c r="F192" t="s">
        <v>2055</v>
      </c>
      <c r="G192" t="s">
        <v>119</v>
      </c>
      <c r="H192" t="s">
        <v>120</v>
      </c>
      <c r="I192" t="s">
        <v>2133</v>
      </c>
      <c r="J192">
        <v>0.5</v>
      </c>
      <c r="K192">
        <v>0.58333333333333337</v>
      </c>
      <c r="L192">
        <f>VLOOKUP(A192,[2]Hoja1!$D:$E,2,FALSE)</f>
        <v>0.58333333333333337</v>
      </c>
    </row>
    <row r="193" spans="1:12" hidden="1" x14ac:dyDescent="0.25">
      <c r="A193" t="s">
        <v>14217</v>
      </c>
      <c r="B193" t="s">
        <v>12036</v>
      </c>
      <c r="C193" t="s">
        <v>484</v>
      </c>
      <c r="D193" t="str">
        <f t="shared" si="2"/>
        <v>02CD08N001C2</v>
      </c>
      <c r="E193" t="s">
        <v>472</v>
      </c>
      <c r="F193" t="s">
        <v>2055</v>
      </c>
      <c r="G193" t="s">
        <v>119</v>
      </c>
      <c r="H193" t="s">
        <v>120</v>
      </c>
      <c r="I193" t="s">
        <v>2135</v>
      </c>
      <c r="J193">
        <v>0.11224489795918367</v>
      </c>
      <c r="K193">
        <v>0.95918367346938771</v>
      </c>
      <c r="L193">
        <f>VLOOKUP(A193,[2]Hoja1!$D:$E,2,FALSE)</f>
        <v>0.95918367346938771</v>
      </c>
    </row>
    <row r="194" spans="1:12" hidden="1" x14ac:dyDescent="0.25">
      <c r="A194" t="s">
        <v>14218</v>
      </c>
      <c r="B194" t="s">
        <v>12037</v>
      </c>
      <c r="C194" t="s">
        <v>484</v>
      </c>
      <c r="D194" t="str">
        <f t="shared" si="2"/>
        <v>02CD08N001C2A1</v>
      </c>
      <c r="E194" t="s">
        <v>472</v>
      </c>
      <c r="F194" t="s">
        <v>2055</v>
      </c>
      <c r="G194" t="s">
        <v>119</v>
      </c>
      <c r="H194" t="s">
        <v>120</v>
      </c>
      <c r="I194" t="s">
        <v>2137</v>
      </c>
      <c r="J194">
        <v>0.1111111111111111</v>
      </c>
      <c r="K194">
        <v>0.94444444444444442</v>
      </c>
      <c r="L194">
        <f>VLOOKUP(A194,[2]Hoja1!$D:$E,2,FALSE)</f>
        <v>0.94444444444444442</v>
      </c>
    </row>
    <row r="195" spans="1:12" hidden="1" x14ac:dyDescent="0.25">
      <c r="A195" t="s">
        <v>14219</v>
      </c>
      <c r="B195" t="s">
        <v>12038</v>
      </c>
      <c r="C195" t="s">
        <v>484</v>
      </c>
      <c r="D195" t="str">
        <f t="shared" ref="D195:D258" si="3">C195&amp;I195</f>
        <v>02CD08N001C3</v>
      </c>
      <c r="E195" t="s">
        <v>472</v>
      </c>
      <c r="F195" t="s">
        <v>2055</v>
      </c>
      <c r="G195" t="s">
        <v>119</v>
      </c>
      <c r="H195" t="s">
        <v>120</v>
      </c>
      <c r="I195" t="s">
        <v>2139</v>
      </c>
      <c r="J195">
        <v>0.14694444444444443</v>
      </c>
      <c r="K195">
        <v>0.32722222222222225</v>
      </c>
      <c r="L195">
        <f>VLOOKUP(A195,[2]Hoja1!$D:$E,2,FALSE)</f>
        <v>0.32722222222222225</v>
      </c>
    </row>
    <row r="196" spans="1:12" hidden="1" x14ac:dyDescent="0.25">
      <c r="A196" t="s">
        <v>14220</v>
      </c>
      <c r="B196" t="s">
        <v>12085</v>
      </c>
      <c r="C196" t="s">
        <v>485</v>
      </c>
      <c r="D196" t="str">
        <f t="shared" si="3"/>
        <v>02CD08R002C1</v>
      </c>
      <c r="E196" t="s">
        <v>472</v>
      </c>
      <c r="F196" t="s">
        <v>2055</v>
      </c>
      <c r="G196" t="s">
        <v>319</v>
      </c>
      <c r="H196" t="s">
        <v>320</v>
      </c>
      <c r="I196" t="s">
        <v>2128</v>
      </c>
      <c r="J196">
        <v>0</v>
      </c>
      <c r="K196">
        <v>0</v>
      </c>
      <c r="L196">
        <f>VLOOKUP(A196,[2]Hoja1!$D:$E,2,FALSE)</f>
        <v>0</v>
      </c>
    </row>
    <row r="197" spans="1:12" hidden="1" x14ac:dyDescent="0.25">
      <c r="A197" t="s">
        <v>14221</v>
      </c>
      <c r="B197" t="s">
        <v>12086</v>
      </c>
      <c r="C197" t="s">
        <v>485</v>
      </c>
      <c r="D197" t="str">
        <f t="shared" si="3"/>
        <v>02CD08R002C1A1</v>
      </c>
      <c r="E197" t="s">
        <v>472</v>
      </c>
      <c r="F197" t="s">
        <v>2055</v>
      </c>
      <c r="G197" t="s">
        <v>319</v>
      </c>
      <c r="H197" t="s">
        <v>320</v>
      </c>
      <c r="I197" t="s">
        <v>2129</v>
      </c>
      <c r="J197">
        <v>1</v>
      </c>
      <c r="K197">
        <v>0</v>
      </c>
      <c r="L197">
        <f>VLOOKUP(A197,[2]Hoja1!$D:$E,2,FALSE)</f>
        <v>0</v>
      </c>
    </row>
    <row r="198" spans="1:12" hidden="1" x14ac:dyDescent="0.25">
      <c r="A198" t="s">
        <v>14222</v>
      </c>
      <c r="B198" t="s">
        <v>12087</v>
      </c>
      <c r="C198" t="s">
        <v>486</v>
      </c>
      <c r="D198" t="str">
        <f t="shared" si="3"/>
        <v>02CD08S229C1</v>
      </c>
      <c r="E198" t="s">
        <v>472</v>
      </c>
      <c r="F198" t="s">
        <v>2055</v>
      </c>
      <c r="G198" t="s">
        <v>325</v>
      </c>
      <c r="H198" t="s">
        <v>326</v>
      </c>
      <c r="I198" t="s">
        <v>2128</v>
      </c>
      <c r="J198">
        <v>0.09</v>
      </c>
      <c r="K198">
        <v>0.36734693877551022</v>
      </c>
      <c r="L198">
        <f>VLOOKUP(A198,[2]Hoja1!$D:$E,2,FALSE)</f>
        <v>0.36734693877551022</v>
      </c>
    </row>
    <row r="199" spans="1:12" hidden="1" x14ac:dyDescent="0.25">
      <c r="A199" t="s">
        <v>14223</v>
      </c>
      <c r="B199" t="s">
        <v>12088</v>
      </c>
      <c r="C199" t="s">
        <v>486</v>
      </c>
      <c r="D199" t="str">
        <f t="shared" si="3"/>
        <v>02CD08S229C1A1</v>
      </c>
      <c r="E199" t="s">
        <v>472</v>
      </c>
      <c r="F199" t="s">
        <v>2055</v>
      </c>
      <c r="G199" t="s">
        <v>325</v>
      </c>
      <c r="H199" t="s">
        <v>326</v>
      </c>
      <c r="I199" t="s">
        <v>2129</v>
      </c>
      <c r="J199">
        <v>1</v>
      </c>
      <c r="K199">
        <v>1</v>
      </c>
      <c r="L199">
        <f>VLOOKUP(A199,[2]Hoja1!$D:$E,2,FALSE)</f>
        <v>1</v>
      </c>
    </row>
    <row r="200" spans="1:12" hidden="1" x14ac:dyDescent="0.25">
      <c r="A200" t="s">
        <v>14224</v>
      </c>
      <c r="B200" t="s">
        <v>12089</v>
      </c>
      <c r="C200" t="s">
        <v>486</v>
      </c>
      <c r="D200" t="str">
        <f t="shared" si="3"/>
        <v>02CD08S229C2</v>
      </c>
      <c r="E200" t="s">
        <v>472</v>
      </c>
      <c r="F200" t="s">
        <v>2055</v>
      </c>
      <c r="G200" t="s">
        <v>325</v>
      </c>
      <c r="H200" t="s">
        <v>326</v>
      </c>
      <c r="I200" t="s">
        <v>2135</v>
      </c>
      <c r="J200">
        <v>0.1</v>
      </c>
      <c r="K200">
        <v>0.26530612244897961</v>
      </c>
      <c r="L200">
        <f>VLOOKUP(A200,[2]Hoja1!$D:$E,2,FALSE)</f>
        <v>0.26530612244897961</v>
      </c>
    </row>
    <row r="201" spans="1:12" hidden="1" x14ac:dyDescent="0.25">
      <c r="A201" t="s">
        <v>14225</v>
      </c>
      <c r="B201" t="s">
        <v>12090</v>
      </c>
      <c r="C201" t="s">
        <v>486</v>
      </c>
      <c r="D201" t="str">
        <f t="shared" si="3"/>
        <v>02CD08S229C2A1</v>
      </c>
      <c r="E201" t="s">
        <v>472</v>
      </c>
      <c r="F201" t="s">
        <v>2055</v>
      </c>
      <c r="G201" t="s">
        <v>325</v>
      </c>
      <c r="H201" t="s">
        <v>326</v>
      </c>
      <c r="I201" t="s">
        <v>2137</v>
      </c>
      <c r="J201">
        <v>0.1</v>
      </c>
      <c r="K201">
        <v>0.52</v>
      </c>
      <c r="L201">
        <f>VLOOKUP(A201,[2]Hoja1!$D:$E,2,FALSE)</f>
        <v>0.52</v>
      </c>
    </row>
    <row r="202" spans="1:12" hidden="1" x14ac:dyDescent="0.25">
      <c r="A202" t="s">
        <v>14226</v>
      </c>
      <c r="B202" t="s">
        <v>12091</v>
      </c>
      <c r="C202" t="s">
        <v>486</v>
      </c>
      <c r="D202" t="str">
        <f t="shared" si="3"/>
        <v>02CD08S229C3</v>
      </c>
      <c r="E202" t="s">
        <v>472</v>
      </c>
      <c r="F202" t="s">
        <v>2055</v>
      </c>
      <c r="G202" t="s">
        <v>325</v>
      </c>
      <c r="H202" t="s">
        <v>326</v>
      </c>
      <c r="I202" t="s">
        <v>2139</v>
      </c>
      <c r="J202">
        <v>9.8461538461538461E-2</v>
      </c>
      <c r="K202">
        <v>0.23469387755102042</v>
      </c>
      <c r="L202">
        <f>VLOOKUP(A202,[2]Hoja1!$D:$E,2,FALSE)</f>
        <v>0.23469387755102042</v>
      </c>
    </row>
    <row r="203" spans="1:12" hidden="1" x14ac:dyDescent="0.25">
      <c r="A203" t="s">
        <v>14227</v>
      </c>
      <c r="B203" t="s">
        <v>12092</v>
      </c>
      <c r="C203" t="s">
        <v>486</v>
      </c>
      <c r="D203" t="str">
        <f t="shared" si="3"/>
        <v>02CD08S229C3A1</v>
      </c>
      <c r="E203" t="s">
        <v>472</v>
      </c>
      <c r="F203" t="s">
        <v>2055</v>
      </c>
      <c r="G203" t="s">
        <v>325</v>
      </c>
      <c r="H203" t="s">
        <v>326</v>
      </c>
      <c r="I203" t="s">
        <v>2141</v>
      </c>
      <c r="J203">
        <v>8.533333333333333E-2</v>
      </c>
      <c r="K203">
        <v>0.23466666666666666</v>
      </c>
      <c r="L203">
        <f>VLOOKUP(A203,[2]Hoja1!$D:$E,2,FALSE)</f>
        <v>0.23466666666666666</v>
      </c>
    </row>
    <row r="204" spans="1:12" hidden="1" x14ac:dyDescent="0.25">
      <c r="A204" t="s">
        <v>14228</v>
      </c>
      <c r="B204" t="s">
        <v>12355</v>
      </c>
      <c r="C204" t="s">
        <v>600</v>
      </c>
      <c r="D204" t="str">
        <f t="shared" si="3"/>
        <v>02CD14E187C1</v>
      </c>
      <c r="E204" t="s">
        <v>595</v>
      </c>
      <c r="F204" t="s">
        <v>2061</v>
      </c>
      <c r="G204" t="s">
        <v>254</v>
      </c>
      <c r="H204" t="s">
        <v>255</v>
      </c>
      <c r="I204" t="s">
        <v>2128</v>
      </c>
      <c r="J204">
        <v>0.29003877847794501</v>
      </c>
      <c r="K204">
        <v>0.57614638875424096</v>
      </c>
      <c r="L204">
        <f>VLOOKUP(A204,[2]Hoja1!$D:$E,2,FALSE)</f>
        <v>0.87331071255453196</v>
      </c>
    </row>
    <row r="205" spans="1:12" hidden="1" x14ac:dyDescent="0.25">
      <c r="A205" t="s">
        <v>14229</v>
      </c>
      <c r="B205" t="s">
        <v>12356</v>
      </c>
      <c r="C205" t="s">
        <v>600</v>
      </c>
      <c r="D205" t="str">
        <f t="shared" si="3"/>
        <v>02CD14E187C1A1</v>
      </c>
      <c r="E205" t="s">
        <v>595</v>
      </c>
      <c r="F205" t="s">
        <v>2061</v>
      </c>
      <c r="G205" t="s">
        <v>254</v>
      </c>
      <c r="H205" t="s">
        <v>255</v>
      </c>
      <c r="I205" t="s">
        <v>2129</v>
      </c>
      <c r="J205">
        <v>0.17730496453900699</v>
      </c>
      <c r="K205">
        <v>0.42553191489361702</v>
      </c>
      <c r="L205">
        <f>VLOOKUP(A205,[2]Hoja1!$D:$E,2,FALSE)</f>
        <v>0.74468085106382997</v>
      </c>
    </row>
    <row r="206" spans="1:12" hidden="1" x14ac:dyDescent="0.25">
      <c r="A206" t="s">
        <v>14230</v>
      </c>
      <c r="B206" t="s">
        <v>12357</v>
      </c>
      <c r="C206" t="s">
        <v>600</v>
      </c>
      <c r="D206" t="str">
        <f t="shared" si="3"/>
        <v>02CD14E187C2</v>
      </c>
      <c r="E206" t="s">
        <v>595</v>
      </c>
      <c r="F206" t="s">
        <v>2061</v>
      </c>
      <c r="G206" t="s">
        <v>254</v>
      </c>
      <c r="H206" t="s">
        <v>255</v>
      </c>
      <c r="I206" t="s">
        <v>2135</v>
      </c>
      <c r="J206">
        <v>0.24224999999999999</v>
      </c>
      <c r="K206">
        <v>0.47858333333333303</v>
      </c>
      <c r="L206">
        <f>VLOOKUP(A206,[2]Hoja1!$D:$E,2,FALSE)</f>
        <v>0.73633333333333295</v>
      </c>
    </row>
    <row r="207" spans="1:12" hidden="1" x14ac:dyDescent="0.25">
      <c r="A207" t="s">
        <v>14231</v>
      </c>
      <c r="B207" t="s">
        <v>12358</v>
      </c>
      <c r="C207" t="s">
        <v>600</v>
      </c>
      <c r="D207" t="str">
        <f t="shared" si="3"/>
        <v>02CD14E187C2A1</v>
      </c>
      <c r="E207" t="s">
        <v>595</v>
      </c>
      <c r="F207" t="s">
        <v>2061</v>
      </c>
      <c r="G207" t="s">
        <v>254</v>
      </c>
      <c r="H207" t="s">
        <v>255</v>
      </c>
      <c r="I207" t="s">
        <v>2137</v>
      </c>
      <c r="J207">
        <v>0.159</v>
      </c>
      <c r="K207">
        <v>0.318</v>
      </c>
      <c r="L207">
        <f>VLOOKUP(A207,[2]Hoja1!$D:$E,2,FALSE)</f>
        <v>0.47199999999999998</v>
      </c>
    </row>
    <row r="208" spans="1:12" hidden="1" x14ac:dyDescent="0.25">
      <c r="A208" t="s">
        <v>14232</v>
      </c>
      <c r="B208" t="s">
        <v>12359</v>
      </c>
      <c r="C208" t="s">
        <v>600</v>
      </c>
      <c r="D208" t="str">
        <f t="shared" si="3"/>
        <v>02CD14E187C3</v>
      </c>
      <c r="E208" t="s">
        <v>595</v>
      </c>
      <c r="F208" t="s">
        <v>2061</v>
      </c>
      <c r="G208" t="s">
        <v>254</v>
      </c>
      <c r="H208" t="s">
        <v>255</v>
      </c>
      <c r="I208" t="s">
        <v>2139</v>
      </c>
      <c r="J208">
        <v>0.255</v>
      </c>
      <c r="K208">
        <v>0.52</v>
      </c>
      <c r="L208">
        <f>VLOOKUP(A208,[2]Hoja1!$D:$E,2,FALSE)</f>
        <v>0.77500000000000002</v>
      </c>
    </row>
    <row r="209" spans="1:12" hidden="1" x14ac:dyDescent="0.25">
      <c r="A209" t="s">
        <v>14233</v>
      </c>
      <c r="B209" t="s">
        <v>12360</v>
      </c>
      <c r="C209" t="s">
        <v>600</v>
      </c>
      <c r="D209" t="str">
        <f t="shared" si="3"/>
        <v>02CD14E187C3A1</v>
      </c>
      <c r="E209" t="s">
        <v>595</v>
      </c>
      <c r="F209" t="s">
        <v>2061</v>
      </c>
      <c r="G209" t="s">
        <v>254</v>
      </c>
      <c r="H209" t="s">
        <v>255</v>
      </c>
      <c r="I209" t="s">
        <v>2141</v>
      </c>
      <c r="J209">
        <v>0.25022</v>
      </c>
      <c r="K209">
        <v>0.50071100000000002</v>
      </c>
      <c r="L209">
        <f>VLOOKUP(A209,[2]Hoja1!$D:$E,2,FALSE)</f>
        <v>0.75</v>
      </c>
    </row>
    <row r="210" spans="1:12" hidden="1" x14ac:dyDescent="0.25">
      <c r="A210" t="s">
        <v>14234</v>
      </c>
      <c r="B210" t="s">
        <v>12361</v>
      </c>
      <c r="C210" t="s">
        <v>600</v>
      </c>
      <c r="D210" t="str">
        <f t="shared" si="3"/>
        <v>02CD14E187C3A2</v>
      </c>
      <c r="E210" t="s">
        <v>595</v>
      </c>
      <c r="F210" t="s">
        <v>2061</v>
      </c>
      <c r="G210" t="s">
        <v>254</v>
      </c>
      <c r="H210" t="s">
        <v>255</v>
      </c>
      <c r="I210" t="s">
        <v>2314</v>
      </c>
      <c r="J210">
        <v>0.24999230769230801</v>
      </c>
      <c r="K210">
        <v>0.49998461538461503</v>
      </c>
      <c r="L210">
        <f>VLOOKUP(A210,[2]Hoja1!$D:$E,2,FALSE)</f>
        <v>0.81816923076923098</v>
      </c>
    </row>
    <row r="211" spans="1:12" hidden="1" x14ac:dyDescent="0.25">
      <c r="A211" t="s">
        <v>14235</v>
      </c>
      <c r="B211" t="s">
        <v>12362</v>
      </c>
      <c r="C211" t="s">
        <v>600</v>
      </c>
      <c r="D211" t="str">
        <f t="shared" si="3"/>
        <v>02CD14E187C3A3</v>
      </c>
      <c r="E211" t="s">
        <v>595</v>
      </c>
      <c r="F211" t="s">
        <v>2061</v>
      </c>
      <c r="G211" t="s">
        <v>254</v>
      </c>
      <c r="H211" t="s">
        <v>255</v>
      </c>
      <c r="I211" t="s">
        <v>2318</v>
      </c>
      <c r="J211">
        <v>0.25</v>
      </c>
      <c r="K211">
        <v>0.5</v>
      </c>
      <c r="L211">
        <f>VLOOKUP(A211,[2]Hoja1!$D:$E,2,FALSE)</f>
        <v>0.61499999999999999</v>
      </c>
    </row>
    <row r="212" spans="1:12" hidden="1" x14ac:dyDescent="0.25">
      <c r="A212" t="s">
        <v>14236</v>
      </c>
      <c r="B212" t="s">
        <v>12363</v>
      </c>
      <c r="C212" t="s">
        <v>600</v>
      </c>
      <c r="D212" t="str">
        <f t="shared" si="3"/>
        <v>02CD14E187C4</v>
      </c>
      <c r="E212" t="s">
        <v>595</v>
      </c>
      <c r="F212" t="s">
        <v>2061</v>
      </c>
      <c r="G212" t="s">
        <v>254</v>
      </c>
      <c r="H212" t="s">
        <v>255</v>
      </c>
      <c r="I212" t="s">
        <v>2143</v>
      </c>
      <c r="J212">
        <v>0.25022</v>
      </c>
      <c r="K212">
        <v>0.50071100000000002</v>
      </c>
      <c r="L212">
        <f>VLOOKUP(A212,[2]Hoja1!$D:$E,2,FALSE)</f>
        <v>0.75016400000000005</v>
      </c>
    </row>
    <row r="213" spans="1:12" hidden="1" x14ac:dyDescent="0.25">
      <c r="A213" t="s">
        <v>14237</v>
      </c>
      <c r="B213" t="s">
        <v>12364</v>
      </c>
      <c r="C213" t="s">
        <v>600</v>
      </c>
      <c r="D213" t="str">
        <f t="shared" si="3"/>
        <v>02CD14E187C4A1</v>
      </c>
      <c r="E213" t="s">
        <v>595</v>
      </c>
      <c r="F213" t="s">
        <v>2061</v>
      </c>
      <c r="G213" t="s">
        <v>254</v>
      </c>
      <c r="H213" t="s">
        <v>255</v>
      </c>
      <c r="I213" t="s">
        <v>2145</v>
      </c>
      <c r="J213" t="s">
        <v>9333</v>
      </c>
      <c r="K213">
        <v>0.29911764705882399</v>
      </c>
      <c r="L213">
        <f>VLOOKUP(A213,[2]Hoja1!$D:$E,2,FALSE)</f>
        <v>0.81794117647058795</v>
      </c>
    </row>
    <row r="214" spans="1:12" hidden="1" x14ac:dyDescent="0.25">
      <c r="A214" t="s">
        <v>14238</v>
      </c>
      <c r="B214" t="s">
        <v>12365</v>
      </c>
      <c r="C214" t="s">
        <v>600</v>
      </c>
      <c r="D214" t="str">
        <f t="shared" si="3"/>
        <v>02CD14E187C4A2</v>
      </c>
      <c r="E214" t="s">
        <v>595</v>
      </c>
      <c r="F214" t="s">
        <v>2061</v>
      </c>
      <c r="G214" t="s">
        <v>254</v>
      </c>
      <c r="H214" t="s">
        <v>255</v>
      </c>
      <c r="I214" t="s">
        <v>4413</v>
      </c>
      <c r="J214" t="s">
        <v>9333</v>
      </c>
      <c r="K214">
        <v>0.600598563447725</v>
      </c>
      <c r="L214">
        <f>VLOOKUP(A214,[2]Hoja1!$D:$E,2,FALSE)</f>
        <v>0.81815243415802097</v>
      </c>
    </row>
    <row r="215" spans="1:12" hidden="1" x14ac:dyDescent="0.25">
      <c r="A215" t="s">
        <v>14239</v>
      </c>
      <c r="B215" t="s">
        <v>12366</v>
      </c>
      <c r="C215" t="s">
        <v>600</v>
      </c>
      <c r="D215" t="str">
        <f t="shared" si="3"/>
        <v>02CD14E187C4A3</v>
      </c>
      <c r="E215" t="s">
        <v>595</v>
      </c>
      <c r="F215" t="s">
        <v>2061</v>
      </c>
      <c r="G215" t="s">
        <v>254</v>
      </c>
      <c r="H215" t="s">
        <v>255</v>
      </c>
      <c r="I215" t="s">
        <v>4414</v>
      </c>
      <c r="J215" t="s">
        <v>9333</v>
      </c>
      <c r="K215">
        <v>0.68801999999999996</v>
      </c>
      <c r="L215">
        <f>VLOOKUP(A215,[2]Hoja1!$D:$E,2,FALSE)</f>
        <v>0.93945199999999995</v>
      </c>
    </row>
    <row r="216" spans="1:12" hidden="1" x14ac:dyDescent="0.25">
      <c r="A216" t="s">
        <v>14240</v>
      </c>
      <c r="B216" t="s">
        <v>12367</v>
      </c>
      <c r="C216" t="s">
        <v>600</v>
      </c>
      <c r="D216" t="str">
        <f t="shared" si="3"/>
        <v>02CD14E187C5</v>
      </c>
      <c r="E216" t="s">
        <v>595</v>
      </c>
      <c r="F216" t="s">
        <v>2061</v>
      </c>
      <c r="G216" t="s">
        <v>254</v>
      </c>
      <c r="H216" t="s">
        <v>255</v>
      </c>
      <c r="I216" t="s">
        <v>2147</v>
      </c>
      <c r="J216">
        <v>7.4626250000000005E-2</v>
      </c>
      <c r="K216">
        <v>0.41323937500000002</v>
      </c>
      <c r="L216">
        <f>VLOOKUP(A216,[2]Hoja1!$D:$E,2,FALSE)</f>
        <v>0.57650562500000002</v>
      </c>
    </row>
    <row r="217" spans="1:12" hidden="1" x14ac:dyDescent="0.25">
      <c r="A217" t="s">
        <v>14241</v>
      </c>
      <c r="B217" t="s">
        <v>12368</v>
      </c>
      <c r="C217" t="s">
        <v>600</v>
      </c>
      <c r="D217" t="str">
        <f t="shared" si="3"/>
        <v>02CD14E187C5A1</v>
      </c>
      <c r="E217" t="s">
        <v>595</v>
      </c>
      <c r="F217" t="s">
        <v>2061</v>
      </c>
      <c r="G217" t="s">
        <v>254</v>
      </c>
      <c r="H217" t="s">
        <v>255</v>
      </c>
      <c r="I217" t="s">
        <v>2148</v>
      </c>
      <c r="J217">
        <v>0</v>
      </c>
      <c r="K217">
        <v>0</v>
      </c>
      <c r="L217">
        <f>VLOOKUP(A217,[2]Hoja1!$D:$E,2,FALSE)</f>
        <v>0</v>
      </c>
    </row>
    <row r="218" spans="1:12" hidden="1" x14ac:dyDescent="0.25">
      <c r="A218" t="s">
        <v>14242</v>
      </c>
      <c r="B218" t="s">
        <v>12369</v>
      </c>
      <c r="C218" t="s">
        <v>600</v>
      </c>
      <c r="D218" t="str">
        <f t="shared" si="3"/>
        <v>02CD14E187C6</v>
      </c>
      <c r="E218" t="s">
        <v>595</v>
      </c>
      <c r="F218" t="s">
        <v>2061</v>
      </c>
      <c r="G218" t="s">
        <v>254</v>
      </c>
      <c r="H218" t="s">
        <v>255</v>
      </c>
      <c r="I218" t="s">
        <v>2149</v>
      </c>
      <c r="J218">
        <v>0.25</v>
      </c>
      <c r="K218">
        <v>0.875</v>
      </c>
      <c r="L218">
        <f>VLOOKUP(A218,[2]Hoja1!$D:$E,2,FALSE)</f>
        <v>1.3333333333333299</v>
      </c>
    </row>
    <row r="219" spans="1:12" hidden="1" x14ac:dyDescent="0.25">
      <c r="A219" t="s">
        <v>14243</v>
      </c>
      <c r="B219" t="s">
        <v>12370</v>
      </c>
      <c r="C219" t="s">
        <v>600</v>
      </c>
      <c r="D219" t="str">
        <f t="shared" si="3"/>
        <v>02CD14E187C6A1</v>
      </c>
      <c r="E219" t="s">
        <v>595</v>
      </c>
      <c r="F219" t="s">
        <v>2061</v>
      </c>
      <c r="G219" t="s">
        <v>254</v>
      </c>
      <c r="H219" t="s">
        <v>255</v>
      </c>
      <c r="I219" t="s">
        <v>2151</v>
      </c>
      <c r="J219">
        <v>0.5</v>
      </c>
      <c r="K219">
        <v>0.5</v>
      </c>
      <c r="L219">
        <f>VLOOKUP(A219,[2]Hoja1!$D:$E,2,FALSE)</f>
        <v>1</v>
      </c>
    </row>
    <row r="220" spans="1:12" hidden="1" x14ac:dyDescent="0.25">
      <c r="A220" t="s">
        <v>14244</v>
      </c>
      <c r="B220" t="s">
        <v>12371</v>
      </c>
      <c r="C220" t="s">
        <v>601</v>
      </c>
      <c r="D220" t="str">
        <f t="shared" si="3"/>
        <v>02CD14E188C1</v>
      </c>
      <c r="E220" t="s">
        <v>595</v>
      </c>
      <c r="F220" t="s">
        <v>2061</v>
      </c>
      <c r="G220" t="s">
        <v>264</v>
      </c>
      <c r="H220" t="s">
        <v>265</v>
      </c>
      <c r="I220" t="s">
        <v>2128</v>
      </c>
      <c r="J220">
        <v>1.46153846153846E-2</v>
      </c>
      <c r="K220">
        <v>0.88923076923076905</v>
      </c>
      <c r="L220">
        <f>VLOOKUP(A220,[2]Hoja1!$D:$E,2,FALSE)</f>
        <v>0.88923076923076905</v>
      </c>
    </row>
    <row r="221" spans="1:12" hidden="1" x14ac:dyDescent="0.25">
      <c r="A221" t="s">
        <v>14245</v>
      </c>
      <c r="B221" t="s">
        <v>12372</v>
      </c>
      <c r="C221" t="s">
        <v>601</v>
      </c>
      <c r="D221" t="str">
        <f t="shared" si="3"/>
        <v>02CD14E188C1A1</v>
      </c>
      <c r="E221" t="s">
        <v>595</v>
      </c>
      <c r="F221" t="s">
        <v>2061</v>
      </c>
      <c r="G221" t="s">
        <v>264</v>
      </c>
      <c r="H221" t="s">
        <v>265</v>
      </c>
      <c r="I221" t="s">
        <v>2129</v>
      </c>
      <c r="J221">
        <v>0.13600000000000001</v>
      </c>
      <c r="K221">
        <v>1</v>
      </c>
      <c r="L221">
        <f>VLOOKUP(A221,[2]Hoja1!$D:$E,2,FALSE)</f>
        <v>1</v>
      </c>
    </row>
    <row r="222" spans="1:12" hidden="1" x14ac:dyDescent="0.25">
      <c r="A222" t="s">
        <v>14246</v>
      </c>
      <c r="B222" t="s">
        <v>12373</v>
      </c>
      <c r="C222" t="s">
        <v>601</v>
      </c>
      <c r="D222" t="str">
        <f t="shared" si="3"/>
        <v>02CD14E188C2</v>
      </c>
      <c r="E222" t="s">
        <v>595</v>
      </c>
      <c r="F222" t="s">
        <v>2061</v>
      </c>
      <c r="G222" t="s">
        <v>264</v>
      </c>
      <c r="H222" t="s">
        <v>265</v>
      </c>
      <c r="I222" t="s">
        <v>2135</v>
      </c>
      <c r="J222">
        <v>0</v>
      </c>
      <c r="K222">
        <v>0.54945054945054905</v>
      </c>
      <c r="L222">
        <f>VLOOKUP(A222,[2]Hoja1!$D:$E,2,FALSE)</f>
        <v>0.54945054945054905</v>
      </c>
    </row>
    <row r="223" spans="1:12" hidden="1" x14ac:dyDescent="0.25">
      <c r="A223" t="s">
        <v>14247</v>
      </c>
      <c r="B223" t="s">
        <v>12374</v>
      </c>
      <c r="C223" t="s">
        <v>601</v>
      </c>
      <c r="D223" t="str">
        <f t="shared" si="3"/>
        <v>02CD14E188C2A1</v>
      </c>
      <c r="E223" t="s">
        <v>595</v>
      </c>
      <c r="F223" t="s">
        <v>2061</v>
      </c>
      <c r="G223" t="s">
        <v>264</v>
      </c>
      <c r="H223" t="s">
        <v>265</v>
      </c>
      <c r="I223" t="s">
        <v>2137</v>
      </c>
      <c r="J223">
        <v>2.8571428571428598E-2</v>
      </c>
      <c r="K223">
        <v>1</v>
      </c>
      <c r="L223">
        <f>VLOOKUP(A223,[2]Hoja1!$D:$E,2,FALSE)</f>
        <v>1</v>
      </c>
    </row>
    <row r="224" spans="1:12" hidden="1" x14ac:dyDescent="0.25">
      <c r="A224" t="s">
        <v>14248</v>
      </c>
      <c r="B224" t="s">
        <v>12375</v>
      </c>
      <c r="C224" t="s">
        <v>601</v>
      </c>
      <c r="D224" t="str">
        <f t="shared" si="3"/>
        <v>02CD14E188C3</v>
      </c>
      <c r="E224" t="s">
        <v>595</v>
      </c>
      <c r="F224" t="s">
        <v>2061</v>
      </c>
      <c r="G224" t="s">
        <v>264</v>
      </c>
      <c r="H224" t="s">
        <v>265</v>
      </c>
      <c r="I224" t="s">
        <v>2139</v>
      </c>
      <c r="J224">
        <v>0</v>
      </c>
      <c r="K224">
        <v>0.57574404761904796</v>
      </c>
      <c r="L224">
        <f>VLOOKUP(A224,[2]Hoja1!$D:$E,2,FALSE)</f>
        <v>0.57574404761904763</v>
      </c>
    </row>
    <row r="225" spans="1:12" hidden="1" x14ac:dyDescent="0.25">
      <c r="A225" t="s">
        <v>14249</v>
      </c>
      <c r="B225" t="s">
        <v>12376</v>
      </c>
      <c r="C225" t="s">
        <v>601</v>
      </c>
      <c r="D225" t="str">
        <f t="shared" si="3"/>
        <v>02CD14E188C3A1</v>
      </c>
      <c r="E225" t="s">
        <v>595</v>
      </c>
      <c r="F225" t="s">
        <v>2061</v>
      </c>
      <c r="G225" t="s">
        <v>264</v>
      </c>
      <c r="H225" t="s">
        <v>265</v>
      </c>
      <c r="I225" t="s">
        <v>2141</v>
      </c>
      <c r="J225">
        <v>0</v>
      </c>
      <c r="K225">
        <v>0</v>
      </c>
      <c r="L225">
        <f>VLOOKUP(A225,[2]Hoja1!$D:$E,2,FALSE)</f>
        <v>0.99875000000000003</v>
      </c>
    </row>
    <row r="226" spans="1:12" hidden="1" x14ac:dyDescent="0.25">
      <c r="A226" t="s">
        <v>14250</v>
      </c>
      <c r="B226" t="s">
        <v>12377</v>
      </c>
      <c r="C226" t="s">
        <v>601</v>
      </c>
      <c r="D226" t="str">
        <f t="shared" si="3"/>
        <v>02CD14E188C3A2</v>
      </c>
      <c r="E226" t="s">
        <v>595</v>
      </c>
      <c r="F226" t="s">
        <v>2061</v>
      </c>
      <c r="G226" t="s">
        <v>264</v>
      </c>
      <c r="H226" t="s">
        <v>265</v>
      </c>
      <c r="I226" t="s">
        <v>2314</v>
      </c>
      <c r="J226">
        <v>0.2</v>
      </c>
      <c r="K226">
        <v>0.29090909090909101</v>
      </c>
      <c r="L226">
        <f>VLOOKUP(A226,[2]Hoja1!$D:$E,2,FALSE)</f>
        <v>0.56363636363636405</v>
      </c>
    </row>
    <row r="227" spans="1:12" hidden="1" x14ac:dyDescent="0.25">
      <c r="A227" t="s">
        <v>14251</v>
      </c>
      <c r="B227" t="s">
        <v>12378</v>
      </c>
      <c r="C227" t="s">
        <v>601</v>
      </c>
      <c r="D227" t="str">
        <f t="shared" si="3"/>
        <v>02CD14E188C4</v>
      </c>
      <c r="E227" t="s">
        <v>595</v>
      </c>
      <c r="F227" t="s">
        <v>2061</v>
      </c>
      <c r="G227" t="s">
        <v>264</v>
      </c>
      <c r="H227" t="s">
        <v>265</v>
      </c>
      <c r="I227" t="s">
        <v>2143</v>
      </c>
      <c r="J227">
        <v>0</v>
      </c>
      <c r="K227">
        <v>0.94339622641509402</v>
      </c>
      <c r="L227">
        <f>VLOOKUP(A227,[2]Hoja1!$D:$E,2,FALSE)</f>
        <v>0.94377358490565999</v>
      </c>
    </row>
    <row r="228" spans="1:12" hidden="1" x14ac:dyDescent="0.25">
      <c r="A228" t="s">
        <v>14252</v>
      </c>
      <c r="B228" t="s">
        <v>12379</v>
      </c>
      <c r="C228" t="s">
        <v>601</v>
      </c>
      <c r="D228" t="str">
        <f t="shared" si="3"/>
        <v>02CD14E188C4A1</v>
      </c>
      <c r="E228" t="s">
        <v>595</v>
      </c>
      <c r="F228" t="s">
        <v>2061</v>
      </c>
      <c r="G228" t="s">
        <v>264</v>
      </c>
      <c r="H228" t="s">
        <v>265</v>
      </c>
      <c r="I228" t="s">
        <v>2145</v>
      </c>
      <c r="J228">
        <v>1.7361111111111101E-2</v>
      </c>
      <c r="K228">
        <v>0.23633333333333301</v>
      </c>
      <c r="L228">
        <f>VLOOKUP(A228,[2]Hoja1!$D:$E,2,FALSE)</f>
        <v>0.23633333333333301</v>
      </c>
    </row>
    <row r="229" spans="1:12" hidden="1" x14ac:dyDescent="0.25">
      <c r="A229" t="s">
        <v>14253</v>
      </c>
      <c r="B229" t="s">
        <v>12381</v>
      </c>
      <c r="C229" t="s">
        <v>602</v>
      </c>
      <c r="D229" t="str">
        <f t="shared" si="3"/>
        <v>02CD14E189C1</v>
      </c>
      <c r="E229" t="s">
        <v>595</v>
      </c>
      <c r="F229" t="s">
        <v>2061</v>
      </c>
      <c r="G229" t="s">
        <v>273</v>
      </c>
      <c r="H229" t="s">
        <v>274</v>
      </c>
      <c r="I229" t="s">
        <v>2128</v>
      </c>
      <c r="J229">
        <v>0.22494800529400599</v>
      </c>
      <c r="K229">
        <v>0.70975137076952199</v>
      </c>
      <c r="L229">
        <f>VLOOKUP(A229,[2]Hoja1!$D:$E,2,FALSE)</f>
        <v>0.93469937606352804</v>
      </c>
    </row>
    <row r="230" spans="1:12" hidden="1" x14ac:dyDescent="0.25">
      <c r="A230" t="s">
        <v>14254</v>
      </c>
      <c r="B230" t="s">
        <v>12382</v>
      </c>
      <c r="C230" t="s">
        <v>602</v>
      </c>
      <c r="D230" t="str">
        <f t="shared" si="3"/>
        <v>02CD14E189C1A1</v>
      </c>
      <c r="E230" t="s">
        <v>595</v>
      </c>
      <c r="F230" t="s">
        <v>2061</v>
      </c>
      <c r="G230" t="s">
        <v>273</v>
      </c>
      <c r="H230" t="s">
        <v>274</v>
      </c>
      <c r="I230" t="s">
        <v>2129</v>
      </c>
      <c r="J230">
        <v>0.22494800529400599</v>
      </c>
      <c r="K230">
        <v>0.70975137076952166</v>
      </c>
      <c r="L230">
        <f>VLOOKUP(A230,[2]Hoja1!$D:$E,2,FALSE)</f>
        <v>1.2528833427869199</v>
      </c>
    </row>
    <row r="231" spans="1:12" hidden="1" x14ac:dyDescent="0.25">
      <c r="A231" t="s">
        <v>14255</v>
      </c>
      <c r="B231" t="s">
        <v>12383</v>
      </c>
      <c r="C231" t="s">
        <v>602</v>
      </c>
      <c r="D231" t="str">
        <f t="shared" si="3"/>
        <v>02CD14E189C2</v>
      </c>
      <c r="E231" t="s">
        <v>595</v>
      </c>
      <c r="F231" t="s">
        <v>2061</v>
      </c>
      <c r="G231" t="s">
        <v>273</v>
      </c>
      <c r="H231" t="s">
        <v>274</v>
      </c>
      <c r="I231" t="s">
        <v>2135</v>
      </c>
      <c r="J231">
        <v>0.42100933984292099</v>
      </c>
      <c r="K231">
        <v>0.69536722564211417</v>
      </c>
      <c r="L231">
        <f>VLOOKUP(A231,[2]Hoja1!$D:$E,2,FALSE)</f>
        <v>1</v>
      </c>
    </row>
    <row r="232" spans="1:12" hidden="1" x14ac:dyDescent="0.25">
      <c r="A232" t="s">
        <v>14256</v>
      </c>
      <c r="B232" t="s">
        <v>12384</v>
      </c>
      <c r="C232" t="s">
        <v>602</v>
      </c>
      <c r="D232" t="str">
        <f t="shared" si="3"/>
        <v>02CD14E189C2A1</v>
      </c>
      <c r="E232" t="s">
        <v>595</v>
      </c>
      <c r="F232" t="s">
        <v>2061</v>
      </c>
      <c r="G232" t="s">
        <v>273</v>
      </c>
      <c r="H232" t="s">
        <v>274</v>
      </c>
      <c r="I232" t="s">
        <v>2137</v>
      </c>
      <c r="J232">
        <v>0</v>
      </c>
      <c r="K232">
        <v>1</v>
      </c>
      <c r="L232">
        <f>VLOOKUP(A232,[2]Hoja1!$D:$E,2,FALSE)</f>
        <v>1</v>
      </c>
    </row>
    <row r="233" spans="1:12" hidden="1" x14ac:dyDescent="0.25">
      <c r="A233" t="s">
        <v>14257</v>
      </c>
      <c r="B233" t="s">
        <v>12385</v>
      </c>
      <c r="C233" t="s">
        <v>602</v>
      </c>
      <c r="D233" t="str">
        <f t="shared" si="3"/>
        <v>02CD14E189C3</v>
      </c>
      <c r="E233" t="s">
        <v>595</v>
      </c>
      <c r="F233" t="s">
        <v>2061</v>
      </c>
      <c r="G233" t="s">
        <v>273</v>
      </c>
      <c r="H233" t="s">
        <v>274</v>
      </c>
      <c r="I233" t="s">
        <v>2139</v>
      </c>
      <c r="J233">
        <v>0</v>
      </c>
      <c r="K233">
        <v>0</v>
      </c>
      <c r="L233">
        <f>VLOOKUP(A233,[2]Hoja1!$D:$E,2,FALSE)</f>
        <v>2.7862407862407901</v>
      </c>
    </row>
    <row r="234" spans="1:12" hidden="1" x14ac:dyDescent="0.25">
      <c r="A234" t="s">
        <v>14258</v>
      </c>
      <c r="B234" t="s">
        <v>12386</v>
      </c>
      <c r="C234" t="s">
        <v>602</v>
      </c>
      <c r="D234" t="str">
        <f t="shared" si="3"/>
        <v>02CD14E189C3A1</v>
      </c>
      <c r="E234" t="s">
        <v>595</v>
      </c>
      <c r="F234" t="s">
        <v>2061</v>
      </c>
      <c r="G234" t="s">
        <v>273</v>
      </c>
      <c r="H234" t="s">
        <v>274</v>
      </c>
      <c r="I234" t="s">
        <v>2141</v>
      </c>
      <c r="J234">
        <v>0</v>
      </c>
      <c r="K234">
        <v>0</v>
      </c>
      <c r="L234">
        <f>VLOOKUP(A234,[2]Hoja1!$D:$E,2,FALSE)</f>
        <v>0.36160420775805402</v>
      </c>
    </row>
    <row r="235" spans="1:12" hidden="1" x14ac:dyDescent="0.25">
      <c r="A235" t="s">
        <v>14259</v>
      </c>
      <c r="B235" t="s">
        <v>12387</v>
      </c>
      <c r="C235" t="s">
        <v>603</v>
      </c>
      <c r="D235" t="str">
        <f t="shared" si="3"/>
        <v>02CD14E190C1</v>
      </c>
      <c r="E235" t="s">
        <v>595</v>
      </c>
      <c r="F235" t="s">
        <v>2061</v>
      </c>
      <c r="G235" t="s">
        <v>281</v>
      </c>
      <c r="H235" t="s">
        <v>282</v>
      </c>
      <c r="I235" t="s">
        <v>2128</v>
      </c>
      <c r="J235">
        <v>0.2</v>
      </c>
      <c r="K235">
        <v>0.4</v>
      </c>
      <c r="L235">
        <f>VLOOKUP(A235,[2]Hoja1!$D:$E,2,FALSE)</f>
        <v>0.57499999999999996</v>
      </c>
    </row>
    <row r="236" spans="1:12" hidden="1" x14ac:dyDescent="0.25">
      <c r="A236" t="s">
        <v>14260</v>
      </c>
      <c r="B236" t="s">
        <v>12388</v>
      </c>
      <c r="C236" t="s">
        <v>603</v>
      </c>
      <c r="D236" t="str">
        <f t="shared" si="3"/>
        <v>02CD14E190C1A1</v>
      </c>
      <c r="E236" t="s">
        <v>595</v>
      </c>
      <c r="F236" t="s">
        <v>2061</v>
      </c>
      <c r="G236" t="s">
        <v>281</v>
      </c>
      <c r="H236" t="s">
        <v>282</v>
      </c>
      <c r="I236" t="s">
        <v>2129</v>
      </c>
      <c r="J236">
        <v>5.6345964220312697E-2</v>
      </c>
      <c r="K236">
        <v>0.11269192844062544</v>
      </c>
      <c r="L236">
        <f>VLOOKUP(A236,[2]Hoja1!$D:$E,2,FALSE)</f>
        <v>0.73954078039160442</v>
      </c>
    </row>
    <row r="237" spans="1:12" hidden="1" x14ac:dyDescent="0.25">
      <c r="A237" t="s">
        <v>14261</v>
      </c>
      <c r="B237" t="s">
        <v>12389</v>
      </c>
      <c r="C237" t="s">
        <v>603</v>
      </c>
      <c r="D237" t="str">
        <f t="shared" si="3"/>
        <v>02CD14E190C2</v>
      </c>
      <c r="E237" t="s">
        <v>595</v>
      </c>
      <c r="F237" t="s">
        <v>2061</v>
      </c>
      <c r="G237" t="s">
        <v>281</v>
      </c>
      <c r="H237" t="s">
        <v>282</v>
      </c>
      <c r="I237" t="s">
        <v>2135</v>
      </c>
      <c r="J237">
        <v>0</v>
      </c>
      <c r="K237">
        <v>1</v>
      </c>
      <c r="L237">
        <f>VLOOKUP(A237,[2]Hoja1!$D:$E,2,FALSE)</f>
        <v>1</v>
      </c>
    </row>
    <row r="238" spans="1:12" hidden="1" x14ac:dyDescent="0.25">
      <c r="A238" t="s">
        <v>14262</v>
      </c>
      <c r="B238" t="s">
        <v>12390</v>
      </c>
      <c r="C238" t="s">
        <v>603</v>
      </c>
      <c r="D238" t="str">
        <f t="shared" si="3"/>
        <v>02CD14E190C2A1</v>
      </c>
      <c r="E238" t="s">
        <v>595</v>
      </c>
      <c r="F238" t="s">
        <v>2061</v>
      </c>
      <c r="G238" t="s">
        <v>281</v>
      </c>
      <c r="H238" t="s">
        <v>282</v>
      </c>
      <c r="I238" t="s">
        <v>2137</v>
      </c>
      <c r="J238">
        <v>0.2</v>
      </c>
      <c r="K238">
        <v>0.50704761904761908</v>
      </c>
      <c r="L238">
        <f>VLOOKUP(A238,[2]Hoja1!$D:$E,2,FALSE)</f>
        <v>0.76061904761904764</v>
      </c>
    </row>
    <row r="239" spans="1:12" hidden="1" x14ac:dyDescent="0.25">
      <c r="A239" t="s">
        <v>14263</v>
      </c>
      <c r="B239" t="s">
        <v>12391</v>
      </c>
      <c r="C239" t="s">
        <v>604</v>
      </c>
      <c r="D239" t="str">
        <f t="shared" si="3"/>
        <v>02CD14E198C1</v>
      </c>
      <c r="E239" t="s">
        <v>595</v>
      </c>
      <c r="F239" t="s">
        <v>2061</v>
      </c>
      <c r="G239" t="s">
        <v>294</v>
      </c>
      <c r="H239" t="s">
        <v>295</v>
      </c>
      <c r="I239" t="s">
        <v>2128</v>
      </c>
      <c r="J239">
        <v>0.92352941176470604</v>
      </c>
      <c r="K239">
        <v>0.92500000000000004</v>
      </c>
      <c r="L239">
        <f>VLOOKUP(A239,[2]Hoja1!$D:$E,2,FALSE)</f>
        <v>0.92352941176470604</v>
      </c>
    </row>
    <row r="240" spans="1:12" hidden="1" x14ac:dyDescent="0.25">
      <c r="A240" t="s">
        <v>14264</v>
      </c>
      <c r="B240" t="s">
        <v>12392</v>
      </c>
      <c r="C240" t="s">
        <v>604</v>
      </c>
      <c r="D240" t="str">
        <f t="shared" si="3"/>
        <v>02CD14E198C1A1</v>
      </c>
      <c r="E240" t="s">
        <v>595</v>
      </c>
      <c r="F240" t="s">
        <v>2061</v>
      </c>
      <c r="G240" t="s">
        <v>294</v>
      </c>
      <c r="H240" t="s">
        <v>295</v>
      </c>
      <c r="I240" t="s">
        <v>2129</v>
      </c>
      <c r="J240">
        <v>1.66666666666667E-3</v>
      </c>
      <c r="K240">
        <v>1.6666666666666666E-2</v>
      </c>
      <c r="L240">
        <f>VLOOKUP(A240,[2]Hoja1!$D:$E,2,FALSE)</f>
        <v>0.91029411764705903</v>
      </c>
    </row>
    <row r="241" spans="1:12" hidden="1" x14ac:dyDescent="0.25">
      <c r="A241" t="s">
        <v>14265</v>
      </c>
      <c r="B241" t="s">
        <v>12393</v>
      </c>
      <c r="C241" t="s">
        <v>604</v>
      </c>
      <c r="D241" t="str">
        <f t="shared" si="3"/>
        <v>02CD14E198C1A2</v>
      </c>
      <c r="E241" t="s">
        <v>595</v>
      </c>
      <c r="F241" t="s">
        <v>2061</v>
      </c>
      <c r="G241" t="s">
        <v>294</v>
      </c>
      <c r="H241" t="s">
        <v>295</v>
      </c>
      <c r="I241" t="s">
        <v>2133</v>
      </c>
      <c r="J241">
        <v>0.04</v>
      </c>
      <c r="K241">
        <v>0</v>
      </c>
      <c r="L241">
        <f>VLOOKUP(A241,[2]Hoja1!$D:$E,2,FALSE)</f>
        <v>1</v>
      </c>
    </row>
    <row r="242" spans="1:12" hidden="1" x14ac:dyDescent="0.25">
      <c r="A242" t="s">
        <v>14266</v>
      </c>
      <c r="B242" t="s">
        <v>12394</v>
      </c>
      <c r="C242" t="s">
        <v>604</v>
      </c>
      <c r="D242" t="str">
        <f t="shared" si="3"/>
        <v>02CD14E198C2</v>
      </c>
      <c r="E242" t="s">
        <v>595</v>
      </c>
      <c r="F242" t="s">
        <v>2061</v>
      </c>
      <c r="G242" t="s">
        <v>294</v>
      </c>
      <c r="H242" t="s">
        <v>295</v>
      </c>
      <c r="I242" t="s">
        <v>2135</v>
      </c>
      <c r="J242">
        <v>0</v>
      </c>
      <c r="K242">
        <v>0.5</v>
      </c>
      <c r="L242">
        <f>VLOOKUP(A242,[2]Hoja1!$D:$E,2,FALSE)</f>
        <v>0.5</v>
      </c>
    </row>
    <row r="243" spans="1:12" hidden="1" x14ac:dyDescent="0.25">
      <c r="A243" t="s">
        <v>14267</v>
      </c>
      <c r="B243" t="s">
        <v>12395</v>
      </c>
      <c r="C243" t="s">
        <v>604</v>
      </c>
      <c r="D243" t="str">
        <f t="shared" si="3"/>
        <v>02CD14E198C2A1</v>
      </c>
      <c r="E243" t="s">
        <v>595</v>
      </c>
      <c r="F243" t="s">
        <v>2061</v>
      </c>
      <c r="G243" t="s">
        <v>294</v>
      </c>
      <c r="H243" t="s">
        <v>295</v>
      </c>
      <c r="I243" t="s">
        <v>2137</v>
      </c>
      <c r="J243">
        <v>0</v>
      </c>
      <c r="K243">
        <v>0</v>
      </c>
      <c r="L243">
        <f>VLOOKUP(A243,[2]Hoja1!$D:$E,2,FALSE)</f>
        <v>0.95151515151515198</v>
      </c>
    </row>
    <row r="244" spans="1:12" hidden="1" x14ac:dyDescent="0.25">
      <c r="A244" t="s">
        <v>14268</v>
      </c>
      <c r="B244" t="s">
        <v>12396</v>
      </c>
      <c r="C244" t="s">
        <v>604</v>
      </c>
      <c r="D244" t="str">
        <f t="shared" si="3"/>
        <v>02CD14E198C3</v>
      </c>
      <c r="E244" t="s">
        <v>595</v>
      </c>
      <c r="F244" t="s">
        <v>2061</v>
      </c>
      <c r="G244" t="s">
        <v>294</v>
      </c>
      <c r="H244" t="s">
        <v>295</v>
      </c>
      <c r="I244" t="s">
        <v>2139</v>
      </c>
      <c r="J244">
        <v>0</v>
      </c>
      <c r="K244">
        <v>0.13333333333333333</v>
      </c>
      <c r="L244">
        <f>VLOOKUP(A244,[2]Hoja1!$D:$E,2,FALSE)</f>
        <v>0.133333333333333</v>
      </c>
    </row>
    <row r="245" spans="1:12" hidden="1" x14ac:dyDescent="0.25">
      <c r="A245" t="s">
        <v>14269</v>
      </c>
      <c r="B245" t="s">
        <v>12400</v>
      </c>
      <c r="C245" t="s">
        <v>594</v>
      </c>
      <c r="D245" t="str">
        <f t="shared" si="3"/>
        <v>02CD14E200C1</v>
      </c>
      <c r="E245" t="s">
        <v>595</v>
      </c>
      <c r="F245" t="s">
        <v>2061</v>
      </c>
      <c r="G245" t="s">
        <v>244</v>
      </c>
      <c r="H245" t="s">
        <v>245</v>
      </c>
      <c r="I245" t="s">
        <v>2128</v>
      </c>
      <c r="J245">
        <v>0</v>
      </c>
      <c r="K245">
        <v>0.45453570662663501</v>
      </c>
      <c r="L245">
        <f>VLOOKUP(A245,[2]Hoja1!$D:$E,2,FALSE)</f>
        <v>0.64893845164057495</v>
      </c>
    </row>
    <row r="246" spans="1:12" hidden="1" x14ac:dyDescent="0.25">
      <c r="A246" t="s">
        <v>14270</v>
      </c>
      <c r="B246" t="s">
        <v>12401</v>
      </c>
      <c r="C246" t="s">
        <v>594</v>
      </c>
      <c r="D246" t="str">
        <f t="shared" si="3"/>
        <v>02CD14E200C1A1</v>
      </c>
      <c r="E246" t="s">
        <v>595</v>
      </c>
      <c r="F246" t="s">
        <v>2061</v>
      </c>
      <c r="G246" t="s">
        <v>244</v>
      </c>
      <c r="H246" t="s">
        <v>245</v>
      </c>
      <c r="I246" t="s">
        <v>2129</v>
      </c>
      <c r="J246">
        <v>0</v>
      </c>
      <c r="K246">
        <v>0.436744186046512</v>
      </c>
      <c r="L246">
        <f>VLOOKUP(A246,[2]Hoja1!$D:$E,2,FALSE)</f>
        <v>0.59883720930232598</v>
      </c>
    </row>
    <row r="247" spans="1:12" hidden="1" x14ac:dyDescent="0.25">
      <c r="A247" t="s">
        <v>14271</v>
      </c>
      <c r="B247" t="s">
        <v>12402</v>
      </c>
      <c r="C247" t="s">
        <v>594</v>
      </c>
      <c r="D247" t="str">
        <f t="shared" si="3"/>
        <v>02CD14E200C1A2</v>
      </c>
      <c r="E247" t="s">
        <v>595</v>
      </c>
      <c r="F247" t="s">
        <v>2061</v>
      </c>
      <c r="G247" t="s">
        <v>244</v>
      </c>
      <c r="H247" t="s">
        <v>245</v>
      </c>
      <c r="I247" t="s">
        <v>2133</v>
      </c>
      <c r="J247">
        <v>0</v>
      </c>
      <c r="K247">
        <v>0.49399999999999999</v>
      </c>
      <c r="L247">
        <f>VLOOKUP(A247,[2]Hoja1!$D:$E,2,FALSE)</f>
        <v>0.75449999999999995</v>
      </c>
    </row>
    <row r="248" spans="1:12" hidden="1" x14ac:dyDescent="0.25">
      <c r="A248" t="s">
        <v>14272</v>
      </c>
      <c r="B248" t="s">
        <v>12403</v>
      </c>
      <c r="C248" t="s">
        <v>594</v>
      </c>
      <c r="D248" t="str">
        <f t="shared" si="3"/>
        <v>02CD14E200C1A3</v>
      </c>
      <c r="E248" t="s">
        <v>595</v>
      </c>
      <c r="F248" t="s">
        <v>2061</v>
      </c>
      <c r="G248" t="s">
        <v>244</v>
      </c>
      <c r="H248" t="s">
        <v>245</v>
      </c>
      <c r="I248" t="s">
        <v>2342</v>
      </c>
      <c r="J248">
        <v>0</v>
      </c>
      <c r="K248">
        <v>0.5</v>
      </c>
      <c r="L248">
        <f>VLOOKUP(A248,[2]Hoja1!$D:$E,2,FALSE)</f>
        <v>0.75117370892018798</v>
      </c>
    </row>
    <row r="249" spans="1:12" hidden="1" x14ac:dyDescent="0.25">
      <c r="A249" t="s">
        <v>14273</v>
      </c>
      <c r="B249" t="s">
        <v>12404</v>
      </c>
      <c r="C249" t="s">
        <v>594</v>
      </c>
      <c r="D249" t="str">
        <f t="shared" si="3"/>
        <v>02CD14E200C1A4</v>
      </c>
      <c r="E249" t="s">
        <v>595</v>
      </c>
      <c r="F249" t="s">
        <v>2061</v>
      </c>
      <c r="G249" t="s">
        <v>244</v>
      </c>
      <c r="H249" t="s">
        <v>245</v>
      </c>
      <c r="I249" t="s">
        <v>4415</v>
      </c>
      <c r="J249">
        <v>0</v>
      </c>
      <c r="K249">
        <v>0.44615384615384601</v>
      </c>
      <c r="L249">
        <f>VLOOKUP(A249,[2]Hoja1!$D:$E,2,FALSE)</f>
        <v>0.62923076923076904</v>
      </c>
    </row>
    <row r="250" spans="1:12" hidden="1" x14ac:dyDescent="0.25">
      <c r="A250" t="s">
        <v>14274</v>
      </c>
      <c r="B250" t="s">
        <v>12405</v>
      </c>
      <c r="C250" t="s">
        <v>594</v>
      </c>
      <c r="D250" t="str">
        <f t="shared" si="3"/>
        <v>02CD14E200C2</v>
      </c>
      <c r="E250" t="s">
        <v>595</v>
      </c>
      <c r="F250" t="s">
        <v>2061</v>
      </c>
      <c r="G250" t="s">
        <v>244</v>
      </c>
      <c r="H250" t="s">
        <v>245</v>
      </c>
      <c r="I250" t="s">
        <v>2135</v>
      </c>
      <c r="J250">
        <v>0</v>
      </c>
      <c r="K250">
        <v>0.185111111111111</v>
      </c>
      <c r="L250">
        <f>VLOOKUP(A250,[2]Hoja1!$D:$E,2,FALSE)</f>
        <v>0.59266666666666701</v>
      </c>
    </row>
    <row r="251" spans="1:12" hidden="1" x14ac:dyDescent="0.25">
      <c r="A251" t="s">
        <v>14275</v>
      </c>
      <c r="B251" t="s">
        <v>12406</v>
      </c>
      <c r="C251" t="s">
        <v>594</v>
      </c>
      <c r="D251" t="str">
        <f t="shared" si="3"/>
        <v>02CD14E200C2A1</v>
      </c>
      <c r="E251" t="s">
        <v>595</v>
      </c>
      <c r="F251" t="s">
        <v>2061</v>
      </c>
      <c r="G251" t="s">
        <v>244</v>
      </c>
      <c r="H251" t="s">
        <v>245</v>
      </c>
      <c r="I251" t="s">
        <v>2137</v>
      </c>
      <c r="J251">
        <v>0</v>
      </c>
      <c r="K251">
        <v>0</v>
      </c>
      <c r="L251">
        <f>VLOOKUP(A251,[2]Hoja1!$D:$E,2,FALSE)</f>
        <v>0.40625</v>
      </c>
    </row>
    <row r="252" spans="1:12" hidden="1" x14ac:dyDescent="0.25">
      <c r="A252" t="s">
        <v>14276</v>
      </c>
      <c r="B252" t="s">
        <v>12407</v>
      </c>
      <c r="C252" t="s">
        <v>594</v>
      </c>
      <c r="D252" t="str">
        <f t="shared" si="3"/>
        <v>02CD14E200C2A2</v>
      </c>
      <c r="E252" t="s">
        <v>595</v>
      </c>
      <c r="F252" t="s">
        <v>2061</v>
      </c>
      <c r="G252" t="s">
        <v>244</v>
      </c>
      <c r="H252" t="s">
        <v>245</v>
      </c>
      <c r="I252" t="s">
        <v>2199</v>
      </c>
      <c r="J252">
        <v>0</v>
      </c>
      <c r="K252">
        <v>0.49722222222222201</v>
      </c>
      <c r="L252">
        <f>VLOOKUP(A252,[2]Hoja1!$D:$E,2,FALSE)</f>
        <v>1.65</v>
      </c>
    </row>
    <row r="253" spans="1:12" hidden="1" x14ac:dyDescent="0.25">
      <c r="A253" t="s">
        <v>14277</v>
      </c>
      <c r="B253" t="s">
        <v>12408</v>
      </c>
      <c r="C253" t="s">
        <v>594</v>
      </c>
      <c r="D253" t="str">
        <f t="shared" si="3"/>
        <v>02CD14E200C3</v>
      </c>
      <c r="E253" t="s">
        <v>595</v>
      </c>
      <c r="F253" t="s">
        <v>2061</v>
      </c>
      <c r="G253" t="s">
        <v>244</v>
      </c>
      <c r="H253" t="s">
        <v>245</v>
      </c>
      <c r="I253" t="s">
        <v>2139</v>
      </c>
      <c r="J253">
        <v>0</v>
      </c>
      <c r="K253">
        <v>0.62463853424923699</v>
      </c>
      <c r="L253">
        <f>VLOOKUP(A253,[2]Hoja1!$D:$E,2,FALSE)</f>
        <v>0.79975368895086396</v>
      </c>
    </row>
    <row r="254" spans="1:12" hidden="1" x14ac:dyDescent="0.25">
      <c r="A254" t="s">
        <v>14278</v>
      </c>
      <c r="B254" t="s">
        <v>12409</v>
      </c>
      <c r="C254" t="s">
        <v>594</v>
      </c>
      <c r="D254" t="str">
        <f t="shared" si="3"/>
        <v>02CD14E200C3A1</v>
      </c>
      <c r="E254" t="s">
        <v>595</v>
      </c>
      <c r="F254" t="s">
        <v>2061</v>
      </c>
      <c r="G254" t="s">
        <v>244</v>
      </c>
      <c r="H254" t="s">
        <v>245</v>
      </c>
      <c r="I254" t="s">
        <v>2141</v>
      </c>
      <c r="J254">
        <v>0</v>
      </c>
      <c r="K254">
        <v>0.51219512195121997</v>
      </c>
      <c r="L254">
        <f>VLOOKUP(A254,[2]Hoja1!$D:$E,2,FALSE)</f>
        <v>0.89024390243902396</v>
      </c>
    </row>
    <row r="255" spans="1:12" hidden="1" x14ac:dyDescent="0.25">
      <c r="A255" t="s">
        <v>14279</v>
      </c>
      <c r="B255" t="s">
        <v>12410</v>
      </c>
      <c r="C255" t="s">
        <v>594</v>
      </c>
      <c r="D255" t="str">
        <f t="shared" si="3"/>
        <v>02CD14E200C4</v>
      </c>
      <c r="E255" t="s">
        <v>595</v>
      </c>
      <c r="F255" t="s">
        <v>2061</v>
      </c>
      <c r="G255" t="s">
        <v>244</v>
      </c>
      <c r="H255" t="s">
        <v>245</v>
      </c>
      <c r="I255" t="s">
        <v>2143</v>
      </c>
      <c r="J255">
        <v>0</v>
      </c>
      <c r="K255">
        <v>0.43937888198757802</v>
      </c>
      <c r="L255">
        <f>VLOOKUP(A255,[2]Hoja1!$D:$E,2,FALSE)</f>
        <v>0.75658385093167702</v>
      </c>
    </row>
    <row r="256" spans="1:12" hidden="1" x14ac:dyDescent="0.25">
      <c r="A256" t="s">
        <v>14280</v>
      </c>
      <c r="B256" t="s">
        <v>12411</v>
      </c>
      <c r="C256" t="s">
        <v>594</v>
      </c>
      <c r="D256" t="str">
        <f t="shared" si="3"/>
        <v>02CD14E200C4A1</v>
      </c>
      <c r="E256" t="s">
        <v>595</v>
      </c>
      <c r="F256" t="s">
        <v>2061</v>
      </c>
      <c r="G256" t="s">
        <v>244</v>
      </c>
      <c r="H256" t="s">
        <v>245</v>
      </c>
      <c r="I256" t="s">
        <v>2145</v>
      </c>
      <c r="J256">
        <v>0</v>
      </c>
      <c r="K256">
        <v>0.6</v>
      </c>
      <c r="L256">
        <f>VLOOKUP(A256,[2]Hoja1!$D:$E,2,FALSE)</f>
        <v>0.9</v>
      </c>
    </row>
    <row r="257" spans="1:12" hidden="1" x14ac:dyDescent="0.25">
      <c r="A257" t="s">
        <v>14281</v>
      </c>
      <c r="B257" t="s">
        <v>12412</v>
      </c>
      <c r="C257" t="s">
        <v>594</v>
      </c>
      <c r="D257" t="str">
        <f t="shared" si="3"/>
        <v>02CD14E200C4A2</v>
      </c>
      <c r="E257" t="s">
        <v>595</v>
      </c>
      <c r="F257" t="s">
        <v>2061</v>
      </c>
      <c r="G257" t="s">
        <v>244</v>
      </c>
      <c r="H257" t="s">
        <v>245</v>
      </c>
      <c r="I257" t="s">
        <v>4413</v>
      </c>
      <c r="J257">
        <v>0</v>
      </c>
      <c r="K257">
        <v>1.1013333333333299</v>
      </c>
      <c r="L257">
        <f>VLOOKUP(A257,[2]Hoja1!$D:$E,2,FALSE)</f>
        <v>1.6603333333333301</v>
      </c>
    </row>
    <row r="258" spans="1:12" hidden="1" x14ac:dyDescent="0.25">
      <c r="A258" t="s">
        <v>14282</v>
      </c>
      <c r="B258" t="s">
        <v>12413</v>
      </c>
      <c r="C258" t="s">
        <v>594</v>
      </c>
      <c r="D258" t="str">
        <f t="shared" si="3"/>
        <v>02CD14E200C5</v>
      </c>
      <c r="E258" t="s">
        <v>595</v>
      </c>
      <c r="F258" t="s">
        <v>2061</v>
      </c>
      <c r="G258" t="s">
        <v>244</v>
      </c>
      <c r="H258" t="s">
        <v>245</v>
      </c>
      <c r="I258" t="s">
        <v>2147</v>
      </c>
      <c r="J258">
        <v>0</v>
      </c>
      <c r="K258">
        <v>0.20815797992877999</v>
      </c>
      <c r="L258">
        <f>VLOOKUP(A258,[2]Hoja1!$D:$E,2,FALSE)</f>
        <v>0.31563612819682701</v>
      </c>
    </row>
    <row r="259" spans="1:12" hidden="1" x14ac:dyDescent="0.25">
      <c r="A259" t="s">
        <v>14283</v>
      </c>
      <c r="B259" t="s">
        <v>12414</v>
      </c>
      <c r="C259" t="s">
        <v>594</v>
      </c>
      <c r="D259" t="str">
        <f t="shared" ref="D259:D322" si="4">C259&amp;I259</f>
        <v>02CD14E200C5A1</v>
      </c>
      <c r="E259" t="s">
        <v>595</v>
      </c>
      <c r="F259" t="s">
        <v>2061</v>
      </c>
      <c r="G259" t="s">
        <v>244</v>
      </c>
      <c r="H259" t="s">
        <v>245</v>
      </c>
      <c r="I259" t="s">
        <v>2148</v>
      </c>
      <c r="J259">
        <v>0</v>
      </c>
      <c r="K259">
        <v>0.3984375</v>
      </c>
      <c r="L259">
        <f>VLOOKUP(A259,[2]Hoja1!$D:$E,2,FALSE)</f>
        <v>0.515625</v>
      </c>
    </row>
    <row r="260" spans="1:12" hidden="1" x14ac:dyDescent="0.25">
      <c r="A260" t="s">
        <v>14284</v>
      </c>
      <c r="B260" t="s">
        <v>12415</v>
      </c>
      <c r="C260" t="s">
        <v>594</v>
      </c>
      <c r="D260" t="str">
        <f t="shared" si="4"/>
        <v>02CD14E200C5A2</v>
      </c>
      <c r="E260" t="s">
        <v>595</v>
      </c>
      <c r="F260" t="s">
        <v>2061</v>
      </c>
      <c r="G260" t="s">
        <v>244</v>
      </c>
      <c r="H260" t="s">
        <v>245</v>
      </c>
      <c r="I260" t="s">
        <v>4423</v>
      </c>
      <c r="J260">
        <v>0</v>
      </c>
      <c r="K260">
        <v>1.37037037037037</v>
      </c>
      <c r="L260">
        <f>VLOOKUP(A260,[2]Hoja1!$D:$E,2,FALSE)</f>
        <v>2.1041666666666701</v>
      </c>
    </row>
    <row r="261" spans="1:12" hidden="1" x14ac:dyDescent="0.25">
      <c r="A261" t="s">
        <v>14285</v>
      </c>
      <c r="B261" t="s">
        <v>12416</v>
      </c>
      <c r="C261" t="s">
        <v>594</v>
      </c>
      <c r="D261" t="str">
        <f t="shared" si="4"/>
        <v>02CD14E200C6</v>
      </c>
      <c r="E261" t="s">
        <v>595</v>
      </c>
      <c r="F261" t="s">
        <v>2061</v>
      </c>
      <c r="G261" t="s">
        <v>244</v>
      </c>
      <c r="H261" t="s">
        <v>245</v>
      </c>
      <c r="I261" t="s">
        <v>2149</v>
      </c>
      <c r="J261">
        <v>0.13320000000000001</v>
      </c>
      <c r="K261">
        <v>0.29920000000000002</v>
      </c>
      <c r="L261">
        <f>VLOOKUP(A261,[2]Hoja1!$D:$E,2,FALSE)</f>
        <v>0.64</v>
      </c>
    </row>
    <row r="262" spans="1:12" hidden="1" x14ac:dyDescent="0.25">
      <c r="A262" t="s">
        <v>14286</v>
      </c>
      <c r="B262" t="s">
        <v>12417</v>
      </c>
      <c r="C262" t="s">
        <v>594</v>
      </c>
      <c r="D262" t="str">
        <f t="shared" si="4"/>
        <v>02CD14E200C6A1</v>
      </c>
      <c r="E262" t="s">
        <v>595</v>
      </c>
      <c r="F262" t="s">
        <v>2061</v>
      </c>
      <c r="G262" t="s">
        <v>244</v>
      </c>
      <c r="H262" t="s">
        <v>245</v>
      </c>
      <c r="I262" t="s">
        <v>2151</v>
      </c>
      <c r="J262">
        <v>0.25824175824175799</v>
      </c>
      <c r="K262">
        <v>0.51648351648351698</v>
      </c>
      <c r="L262">
        <f>VLOOKUP(A262,[2]Hoja1!$D:$E,2,FALSE)</f>
        <v>0.78021978021978</v>
      </c>
    </row>
    <row r="263" spans="1:12" hidden="1" x14ac:dyDescent="0.25">
      <c r="A263" t="s">
        <v>14287</v>
      </c>
      <c r="B263" t="s">
        <v>12418</v>
      </c>
      <c r="C263" t="s">
        <v>594</v>
      </c>
      <c r="D263" t="str">
        <f t="shared" si="4"/>
        <v>02CD14E200C6A2</v>
      </c>
      <c r="E263" t="s">
        <v>595</v>
      </c>
      <c r="F263" t="s">
        <v>2061</v>
      </c>
      <c r="G263" t="s">
        <v>244</v>
      </c>
      <c r="H263" t="s">
        <v>245</v>
      </c>
      <c r="I263" t="s">
        <v>4416</v>
      </c>
      <c r="J263">
        <v>0.27335164835164799</v>
      </c>
      <c r="K263">
        <v>0.61401098901098905</v>
      </c>
      <c r="L263">
        <f>VLOOKUP(A263,[2]Hoja1!$D:$E,2,FALSE)</f>
        <v>0.89560439560439598</v>
      </c>
    </row>
    <row r="264" spans="1:12" hidden="1" x14ac:dyDescent="0.25">
      <c r="A264" t="s">
        <v>14288</v>
      </c>
      <c r="B264" t="s">
        <v>12419</v>
      </c>
      <c r="C264" t="s">
        <v>605</v>
      </c>
      <c r="D264" t="str">
        <f t="shared" si="4"/>
        <v>02CD14F037C1</v>
      </c>
      <c r="E264" t="s">
        <v>595</v>
      </c>
      <c r="F264" t="s">
        <v>2061</v>
      </c>
      <c r="G264" t="s">
        <v>301</v>
      </c>
      <c r="H264" t="s">
        <v>302</v>
      </c>
      <c r="I264" t="s">
        <v>2128</v>
      </c>
      <c r="J264">
        <v>0.16666666666666699</v>
      </c>
      <c r="K264">
        <v>0.33333333333333298</v>
      </c>
      <c r="L264">
        <f>VLOOKUP(A264,[2]Hoja1!$D:$E,2,FALSE)</f>
        <v>0.66666666666666696</v>
      </c>
    </row>
    <row r="265" spans="1:12" hidden="1" x14ac:dyDescent="0.25">
      <c r="A265" t="s">
        <v>14289</v>
      </c>
      <c r="B265" t="s">
        <v>12420</v>
      </c>
      <c r="C265" t="s">
        <v>605</v>
      </c>
      <c r="D265" t="str">
        <f t="shared" si="4"/>
        <v>02CD14F037C1A1</v>
      </c>
      <c r="E265" t="s">
        <v>595</v>
      </c>
      <c r="F265" t="s">
        <v>2061</v>
      </c>
      <c r="G265" t="s">
        <v>301</v>
      </c>
      <c r="H265" t="s">
        <v>302</v>
      </c>
      <c r="I265" t="s">
        <v>2129</v>
      </c>
      <c r="J265">
        <v>0.16666666666666699</v>
      </c>
      <c r="K265">
        <v>0.33333333333333298</v>
      </c>
      <c r="L265">
        <f>VLOOKUP(A265,[2]Hoja1!$D:$E,2,FALSE)</f>
        <v>0.66666666666666696</v>
      </c>
    </row>
    <row r="266" spans="1:12" hidden="1" x14ac:dyDescent="0.25">
      <c r="A266" t="s">
        <v>14290</v>
      </c>
      <c r="B266" t="s">
        <v>12421</v>
      </c>
      <c r="C266" t="s">
        <v>605</v>
      </c>
      <c r="D266" t="str">
        <f t="shared" si="4"/>
        <v>02CD14F037C1A2</v>
      </c>
      <c r="E266" t="s">
        <v>595</v>
      </c>
      <c r="F266" t="s">
        <v>2061</v>
      </c>
      <c r="G266" t="s">
        <v>301</v>
      </c>
      <c r="H266" t="s">
        <v>302</v>
      </c>
      <c r="I266" t="s">
        <v>2133</v>
      </c>
      <c r="J266">
        <v>0</v>
      </c>
      <c r="K266">
        <v>0.375</v>
      </c>
      <c r="L266">
        <f>VLOOKUP(A266,[2]Hoja1!$D:$E,2,FALSE)</f>
        <v>0.375</v>
      </c>
    </row>
    <row r="267" spans="1:12" hidden="1" x14ac:dyDescent="0.25">
      <c r="A267" t="s">
        <v>14291</v>
      </c>
      <c r="B267" t="s">
        <v>12422</v>
      </c>
      <c r="C267" t="s">
        <v>605</v>
      </c>
      <c r="D267" t="str">
        <f t="shared" si="4"/>
        <v>02CD14F037C1A3</v>
      </c>
      <c r="E267" t="s">
        <v>595</v>
      </c>
      <c r="F267" t="s">
        <v>2061</v>
      </c>
      <c r="G267" t="s">
        <v>301</v>
      </c>
      <c r="H267" t="s">
        <v>302</v>
      </c>
      <c r="I267" t="s">
        <v>2342</v>
      </c>
      <c r="J267">
        <v>0.25</v>
      </c>
      <c r="K267">
        <v>0.25</v>
      </c>
      <c r="L267">
        <f>VLOOKUP(A267,[2]Hoja1!$D:$E,2,FALSE)</f>
        <v>3.4166666666666701</v>
      </c>
    </row>
    <row r="268" spans="1:12" hidden="1" x14ac:dyDescent="0.25">
      <c r="A268" t="s">
        <v>14292</v>
      </c>
      <c r="B268" t="s">
        <v>12423</v>
      </c>
      <c r="C268" t="s">
        <v>605</v>
      </c>
      <c r="D268" t="str">
        <f t="shared" si="4"/>
        <v>02CD14F037C1A4</v>
      </c>
      <c r="E268" t="s">
        <v>595</v>
      </c>
      <c r="F268" t="s">
        <v>2061</v>
      </c>
      <c r="G268" t="s">
        <v>301</v>
      </c>
      <c r="H268" t="s">
        <v>302</v>
      </c>
      <c r="I268" t="s">
        <v>4415</v>
      </c>
      <c r="J268">
        <v>4.1666666666666699E-2</v>
      </c>
      <c r="K268">
        <v>0.125</v>
      </c>
      <c r="L268">
        <f>VLOOKUP(A268,[2]Hoja1!$D:$E,2,FALSE)</f>
        <v>0.33333333333333298</v>
      </c>
    </row>
    <row r="269" spans="1:12" hidden="1" x14ac:dyDescent="0.25">
      <c r="A269" t="s">
        <v>14293</v>
      </c>
      <c r="B269" t="s">
        <v>12424</v>
      </c>
      <c r="C269" t="s">
        <v>606</v>
      </c>
      <c r="D269" t="str">
        <f t="shared" si="4"/>
        <v>02CD14K023C1</v>
      </c>
      <c r="E269" t="s">
        <v>595</v>
      </c>
      <c r="F269" t="s">
        <v>2061</v>
      </c>
      <c r="G269" t="s">
        <v>309</v>
      </c>
      <c r="H269" t="s">
        <v>310</v>
      </c>
      <c r="I269" t="s">
        <v>2128</v>
      </c>
      <c r="J269">
        <v>0.110169491525424</v>
      </c>
      <c r="K269">
        <v>0.44915254237288099</v>
      </c>
      <c r="L269">
        <f>VLOOKUP(A269,[2]Hoja1!$D:$E,2,FALSE)</f>
        <v>0.72881355932203395</v>
      </c>
    </row>
    <row r="270" spans="1:12" hidden="1" x14ac:dyDescent="0.25">
      <c r="A270" t="s">
        <v>14294</v>
      </c>
      <c r="B270" t="s">
        <v>12425</v>
      </c>
      <c r="C270" t="s">
        <v>606</v>
      </c>
      <c r="D270" t="str">
        <f t="shared" si="4"/>
        <v>02CD14K023C1A1</v>
      </c>
      <c r="E270" t="s">
        <v>595</v>
      </c>
      <c r="F270" t="s">
        <v>2061</v>
      </c>
      <c r="G270" t="s">
        <v>309</v>
      </c>
      <c r="H270" t="s">
        <v>310</v>
      </c>
      <c r="I270" t="s">
        <v>2129</v>
      </c>
      <c r="J270">
        <v>0.52</v>
      </c>
      <c r="K270">
        <v>0.52</v>
      </c>
      <c r="L270">
        <f>VLOOKUP(A270,[2]Hoja1!$D:$E,2,FALSE)</f>
        <v>0.72</v>
      </c>
    </row>
    <row r="271" spans="1:12" hidden="1" x14ac:dyDescent="0.25">
      <c r="A271" t="s">
        <v>14295</v>
      </c>
      <c r="B271" t="s">
        <v>12426</v>
      </c>
      <c r="C271" t="s">
        <v>606</v>
      </c>
      <c r="D271" t="str">
        <f t="shared" si="4"/>
        <v>02CD14K023C2</v>
      </c>
      <c r="E271" t="s">
        <v>595</v>
      </c>
      <c r="F271" t="s">
        <v>2061</v>
      </c>
      <c r="G271" t="s">
        <v>309</v>
      </c>
      <c r="H271" t="s">
        <v>310</v>
      </c>
      <c r="I271" t="s">
        <v>2135</v>
      </c>
      <c r="J271">
        <v>0</v>
      </c>
      <c r="K271">
        <v>0</v>
      </c>
      <c r="L271">
        <f>VLOOKUP(A271,[2]Hoja1!$D:$E,2,FALSE)</f>
        <v>3.85971223021583</v>
      </c>
    </row>
    <row r="272" spans="1:12" hidden="1" x14ac:dyDescent="0.25">
      <c r="A272" t="s">
        <v>14296</v>
      </c>
      <c r="B272" t="s">
        <v>12427</v>
      </c>
      <c r="C272" t="s">
        <v>606</v>
      </c>
      <c r="D272" t="str">
        <f t="shared" si="4"/>
        <v>02CD14K023C2A1</v>
      </c>
      <c r="E272" t="s">
        <v>595</v>
      </c>
      <c r="F272" t="s">
        <v>2061</v>
      </c>
      <c r="G272" t="s">
        <v>309</v>
      </c>
      <c r="H272" t="s">
        <v>310</v>
      </c>
      <c r="I272" t="s">
        <v>2137</v>
      </c>
      <c r="J272">
        <v>7.1942446043165506E-2</v>
      </c>
      <c r="K272">
        <v>0.23980815347721801</v>
      </c>
      <c r="L272">
        <f>VLOOKUP(A272,[2]Hoja1!$D:$E,2,FALSE)</f>
        <v>1.0071942446043201</v>
      </c>
    </row>
    <row r="273" spans="1:12" hidden="1" x14ac:dyDescent="0.25">
      <c r="A273" t="s">
        <v>14297</v>
      </c>
      <c r="B273" t="s">
        <v>12428</v>
      </c>
      <c r="C273" t="s">
        <v>606</v>
      </c>
      <c r="D273" t="str">
        <f t="shared" si="4"/>
        <v>02CD14K023C3</v>
      </c>
      <c r="E273" t="s">
        <v>595</v>
      </c>
      <c r="F273" t="s">
        <v>2061</v>
      </c>
      <c r="G273" t="s">
        <v>309</v>
      </c>
      <c r="H273" t="s">
        <v>310</v>
      </c>
      <c r="I273" t="s">
        <v>2139</v>
      </c>
      <c r="J273">
        <v>0.16000152673103199</v>
      </c>
      <c r="K273">
        <v>0.300461240115935</v>
      </c>
      <c r="L273">
        <f>VLOOKUP(A273,[2]Hoja1!$D:$E,2,FALSE)</f>
        <v>1.24577202291365</v>
      </c>
    </row>
    <row r="274" spans="1:12" hidden="1" x14ac:dyDescent="0.25">
      <c r="A274" t="s">
        <v>14298</v>
      </c>
      <c r="B274" t="s">
        <v>12429</v>
      </c>
      <c r="C274" t="s">
        <v>606</v>
      </c>
      <c r="D274" t="str">
        <f t="shared" si="4"/>
        <v>02CD14K023C3A1</v>
      </c>
      <c r="E274" t="s">
        <v>595</v>
      </c>
      <c r="F274" t="s">
        <v>2061</v>
      </c>
      <c r="G274" t="s">
        <v>309</v>
      </c>
      <c r="H274" t="s">
        <v>310</v>
      </c>
      <c r="I274" t="s">
        <v>2141</v>
      </c>
      <c r="J274">
        <v>3.4385834045024601E-4</v>
      </c>
      <c r="K274">
        <v>5.9602112344709301E-4</v>
      </c>
      <c r="L274">
        <f>VLOOKUP(A274,[2]Hoja1!$D:$E,2,FALSE)</f>
        <v>1.24577202291365</v>
      </c>
    </row>
    <row r="275" spans="1:12" hidden="1" x14ac:dyDescent="0.25">
      <c r="A275" t="s">
        <v>14299</v>
      </c>
      <c r="B275" t="s">
        <v>12430</v>
      </c>
      <c r="C275" t="s">
        <v>606</v>
      </c>
      <c r="D275" t="str">
        <f t="shared" si="4"/>
        <v>02CD14K023C4</v>
      </c>
      <c r="E275" t="s">
        <v>595</v>
      </c>
      <c r="F275" t="s">
        <v>2061</v>
      </c>
      <c r="G275" t="s">
        <v>309</v>
      </c>
      <c r="H275" t="s">
        <v>310</v>
      </c>
      <c r="I275" t="s">
        <v>2143</v>
      </c>
      <c r="J275">
        <v>0.16489600560770201</v>
      </c>
      <c r="K275">
        <v>0.42410983209752101</v>
      </c>
      <c r="L275">
        <f>VLOOKUP(A275,[2]Hoja1!$D:$E,2,FALSE)</f>
        <v>0.70320799973713899</v>
      </c>
    </row>
    <row r="276" spans="1:12" hidden="1" x14ac:dyDescent="0.25">
      <c r="A276" t="s">
        <v>14300</v>
      </c>
      <c r="B276" t="s">
        <v>12431</v>
      </c>
      <c r="C276" t="s">
        <v>606</v>
      </c>
      <c r="D276" t="str">
        <f t="shared" si="4"/>
        <v>02CD14K023C4A1</v>
      </c>
      <c r="E276" t="s">
        <v>595</v>
      </c>
      <c r="F276" t="s">
        <v>2061</v>
      </c>
      <c r="G276" t="s">
        <v>309</v>
      </c>
      <c r="H276" t="s">
        <v>310</v>
      </c>
      <c r="I276" t="s">
        <v>2145</v>
      </c>
      <c r="J276">
        <v>0.125</v>
      </c>
      <c r="K276">
        <v>0.125</v>
      </c>
      <c r="L276">
        <f>VLOOKUP(A276,[2]Hoja1!$D:$E,2,FALSE)</f>
        <v>1</v>
      </c>
    </row>
    <row r="277" spans="1:12" hidden="1" x14ac:dyDescent="0.25">
      <c r="A277" t="s">
        <v>14301</v>
      </c>
      <c r="B277" t="s">
        <v>12432</v>
      </c>
      <c r="C277" t="s">
        <v>606</v>
      </c>
      <c r="D277" t="str">
        <f t="shared" si="4"/>
        <v>02CD14K023C4A2</v>
      </c>
      <c r="E277" t="s">
        <v>595</v>
      </c>
      <c r="F277" t="s">
        <v>2061</v>
      </c>
      <c r="G277" t="s">
        <v>309</v>
      </c>
      <c r="H277" t="s">
        <v>310</v>
      </c>
      <c r="I277" t="s">
        <v>4413</v>
      </c>
      <c r="J277">
        <v>0.142520920502092</v>
      </c>
      <c r="K277">
        <v>0.33185146443514602</v>
      </c>
      <c r="L277">
        <f>VLOOKUP(A277,[2]Hoja1!$D:$E,2,FALSE)</f>
        <v>0.49633891213389097</v>
      </c>
    </row>
    <row r="278" spans="1:12" hidden="1" x14ac:dyDescent="0.25">
      <c r="A278" t="s">
        <v>14302</v>
      </c>
      <c r="B278" t="s">
        <v>12433</v>
      </c>
      <c r="C278" t="s">
        <v>606</v>
      </c>
      <c r="D278" t="str">
        <f t="shared" si="4"/>
        <v>02CD14K023C5</v>
      </c>
      <c r="E278" t="s">
        <v>595</v>
      </c>
      <c r="F278" t="s">
        <v>2061</v>
      </c>
      <c r="G278" t="s">
        <v>309</v>
      </c>
      <c r="H278" t="s">
        <v>310</v>
      </c>
      <c r="I278" t="s">
        <v>2147</v>
      </c>
      <c r="J278">
        <v>0.21821585903083701</v>
      </c>
      <c r="K278">
        <v>0.67841409691629995</v>
      </c>
      <c r="L278">
        <f>VLOOKUP(A278,[2]Hoja1!$D:$E,2,FALSE)</f>
        <v>1.0367621145374399</v>
      </c>
    </row>
    <row r="279" spans="1:12" hidden="1" x14ac:dyDescent="0.25">
      <c r="A279" t="s">
        <v>14303</v>
      </c>
      <c r="B279" t="s">
        <v>12434</v>
      </c>
      <c r="C279" t="s">
        <v>606</v>
      </c>
      <c r="D279" t="str">
        <f t="shared" si="4"/>
        <v>02CD14K023C5A1</v>
      </c>
      <c r="E279" t="s">
        <v>595</v>
      </c>
      <c r="F279" t="s">
        <v>2061</v>
      </c>
      <c r="G279" t="s">
        <v>309</v>
      </c>
      <c r="H279" t="s">
        <v>310</v>
      </c>
      <c r="I279" t="s">
        <v>2148</v>
      </c>
      <c r="J279">
        <v>7.0484581497797405E-2</v>
      </c>
      <c r="K279">
        <v>0.36784140969162998</v>
      </c>
      <c r="L279">
        <f>VLOOKUP(A279,[2]Hoja1!$D:$E,2,FALSE)</f>
        <v>1.0374449339206999</v>
      </c>
    </row>
    <row r="280" spans="1:12" hidden="1" x14ac:dyDescent="0.25">
      <c r="A280" t="s">
        <v>14304</v>
      </c>
      <c r="B280" t="s">
        <v>12460</v>
      </c>
      <c r="C280" t="s">
        <v>609</v>
      </c>
      <c r="D280" t="str">
        <f t="shared" si="4"/>
        <v>02CD14N001C1</v>
      </c>
      <c r="E280" t="s">
        <v>595</v>
      </c>
      <c r="F280" t="s">
        <v>2061</v>
      </c>
      <c r="G280" t="s">
        <v>119</v>
      </c>
      <c r="H280" t="s">
        <v>120</v>
      </c>
      <c r="I280" t="s">
        <v>2128</v>
      </c>
      <c r="J280">
        <v>0</v>
      </c>
      <c r="K280">
        <v>0</v>
      </c>
      <c r="L280">
        <f>VLOOKUP(A280,[2]Hoja1!$D:$E,2,FALSE)</f>
        <v>1.3714285714285701</v>
      </c>
    </row>
    <row r="281" spans="1:12" hidden="1" x14ac:dyDescent="0.25">
      <c r="A281" t="s">
        <v>14305</v>
      </c>
      <c r="B281" t="s">
        <v>12461</v>
      </c>
      <c r="C281" t="s">
        <v>609</v>
      </c>
      <c r="D281" t="str">
        <f t="shared" si="4"/>
        <v>02CD14N001C1A1</v>
      </c>
      <c r="E281" t="s">
        <v>595</v>
      </c>
      <c r="F281" t="s">
        <v>2061</v>
      </c>
      <c r="G281" t="s">
        <v>119</v>
      </c>
      <c r="H281" t="s">
        <v>120</v>
      </c>
      <c r="I281" t="s">
        <v>2129</v>
      </c>
      <c r="J281">
        <v>0</v>
      </c>
      <c r="K281">
        <v>0.57714285714285696</v>
      </c>
      <c r="L281">
        <f>VLOOKUP(A281,[2]Hoja1!$D:$E,2,FALSE)</f>
        <v>1.1314285714285699</v>
      </c>
    </row>
    <row r="282" spans="1:12" hidden="1" x14ac:dyDescent="0.25">
      <c r="A282" t="s">
        <v>14306</v>
      </c>
      <c r="B282" t="s">
        <v>12462</v>
      </c>
      <c r="C282" t="s">
        <v>609</v>
      </c>
      <c r="D282" t="str">
        <f t="shared" si="4"/>
        <v>02CD14N001C2</v>
      </c>
      <c r="E282" t="s">
        <v>595</v>
      </c>
      <c r="F282" t="s">
        <v>2061</v>
      </c>
      <c r="G282" t="s">
        <v>119</v>
      </c>
      <c r="H282" t="s">
        <v>120</v>
      </c>
      <c r="I282" t="s">
        <v>2135</v>
      </c>
      <c r="J282">
        <v>0.1925</v>
      </c>
      <c r="K282">
        <v>0.35499999999999998</v>
      </c>
      <c r="L282">
        <f>VLOOKUP(A282,[2]Hoja1!$D:$E,2,FALSE)</f>
        <v>0.52749999999999997</v>
      </c>
    </row>
    <row r="283" spans="1:12" hidden="1" x14ac:dyDescent="0.25">
      <c r="A283" t="s">
        <v>14307</v>
      </c>
      <c r="B283" t="s">
        <v>12463</v>
      </c>
      <c r="C283" t="s">
        <v>609</v>
      </c>
      <c r="D283" t="str">
        <f t="shared" si="4"/>
        <v>02CD14N001C2A1</v>
      </c>
      <c r="E283" t="s">
        <v>595</v>
      </c>
      <c r="F283" t="s">
        <v>2061</v>
      </c>
      <c r="G283" t="s">
        <v>119</v>
      </c>
      <c r="H283" t="s">
        <v>120</v>
      </c>
      <c r="I283" t="s">
        <v>2137</v>
      </c>
      <c r="J283">
        <v>0.1925</v>
      </c>
      <c r="K283">
        <v>0.25</v>
      </c>
      <c r="L283">
        <f>VLOOKUP(A283,[2]Hoja1!$D:$E,2,FALSE)</f>
        <v>0.52749999999999997</v>
      </c>
    </row>
    <row r="284" spans="1:12" hidden="1" x14ac:dyDescent="0.25">
      <c r="A284" t="s">
        <v>14308</v>
      </c>
      <c r="B284" t="s">
        <v>12464</v>
      </c>
      <c r="C284" t="s">
        <v>609</v>
      </c>
      <c r="D284" t="str">
        <f t="shared" si="4"/>
        <v>02CD14N001C3</v>
      </c>
      <c r="E284" t="s">
        <v>595</v>
      </c>
      <c r="F284" t="s">
        <v>2061</v>
      </c>
      <c r="G284" t="s">
        <v>119</v>
      </c>
      <c r="H284" t="s">
        <v>120</v>
      </c>
      <c r="I284" t="s">
        <v>2139</v>
      </c>
      <c r="J284">
        <v>2.1999999999999999E-2</v>
      </c>
      <c r="K284">
        <v>0.40400000000000003</v>
      </c>
      <c r="L284">
        <f>VLOOKUP(A284,[2]Hoja1!$D:$E,2,FALSE)</f>
        <v>0.50600000000000001</v>
      </c>
    </row>
    <row r="285" spans="1:12" hidden="1" x14ac:dyDescent="0.25">
      <c r="A285" t="s">
        <v>14309</v>
      </c>
      <c r="B285" t="s">
        <v>12465</v>
      </c>
      <c r="C285" t="s">
        <v>609</v>
      </c>
      <c r="D285" t="str">
        <f t="shared" si="4"/>
        <v>02CD14N001C3A1</v>
      </c>
      <c r="E285" t="s">
        <v>595</v>
      </c>
      <c r="F285" t="s">
        <v>2061</v>
      </c>
      <c r="G285" t="s">
        <v>119</v>
      </c>
      <c r="H285" t="s">
        <v>120</v>
      </c>
      <c r="I285" t="s">
        <v>2141</v>
      </c>
      <c r="J285">
        <v>0</v>
      </c>
      <c r="K285">
        <v>0.16</v>
      </c>
      <c r="L285">
        <f>VLOOKUP(A285,[2]Hoja1!$D:$E,2,FALSE)</f>
        <v>0.24</v>
      </c>
    </row>
    <row r="286" spans="1:12" hidden="1" x14ac:dyDescent="0.25">
      <c r="A286" t="s">
        <v>14310</v>
      </c>
      <c r="B286" t="s">
        <v>12466</v>
      </c>
      <c r="C286" t="s">
        <v>609</v>
      </c>
      <c r="D286" t="str">
        <f t="shared" si="4"/>
        <v>02CD14N001C4</v>
      </c>
      <c r="E286" t="s">
        <v>595</v>
      </c>
      <c r="F286" t="s">
        <v>2061</v>
      </c>
      <c r="G286" t="s">
        <v>119</v>
      </c>
      <c r="H286" t="s">
        <v>120</v>
      </c>
      <c r="I286" t="s">
        <v>2143</v>
      </c>
      <c r="J286">
        <v>0</v>
      </c>
      <c r="K286">
        <v>0.14285714285714299</v>
      </c>
      <c r="L286">
        <f>VLOOKUP(A286,[2]Hoja1!$D:$E,2,FALSE)</f>
        <v>0.57142857142857095</v>
      </c>
    </row>
    <row r="287" spans="1:12" hidden="1" x14ac:dyDescent="0.25">
      <c r="A287" t="s">
        <v>14311</v>
      </c>
      <c r="B287" t="s">
        <v>12467</v>
      </c>
      <c r="C287" t="s">
        <v>609</v>
      </c>
      <c r="D287" t="str">
        <f t="shared" si="4"/>
        <v>02CD14N001C4A1</v>
      </c>
      <c r="E287" t="s">
        <v>595</v>
      </c>
      <c r="F287" t="s">
        <v>2061</v>
      </c>
      <c r="G287" t="s">
        <v>119</v>
      </c>
      <c r="H287" t="s">
        <v>120</v>
      </c>
      <c r="I287" t="s">
        <v>2145</v>
      </c>
      <c r="J287">
        <v>0</v>
      </c>
      <c r="K287">
        <v>0.14285714285714299</v>
      </c>
      <c r="L287">
        <f>VLOOKUP(A287,[2]Hoja1!$D:$E,2,FALSE)</f>
        <v>1</v>
      </c>
    </row>
    <row r="288" spans="1:12" hidden="1" x14ac:dyDescent="0.25">
      <c r="A288" t="s">
        <v>14312</v>
      </c>
      <c r="B288" t="s">
        <v>12468</v>
      </c>
      <c r="C288" t="s">
        <v>609</v>
      </c>
      <c r="D288" t="str">
        <f t="shared" si="4"/>
        <v>02CD14N001C4A2</v>
      </c>
      <c r="E288" t="s">
        <v>595</v>
      </c>
      <c r="F288" t="s">
        <v>2061</v>
      </c>
      <c r="G288" t="s">
        <v>119</v>
      </c>
      <c r="H288" t="s">
        <v>120</v>
      </c>
      <c r="I288" t="s">
        <v>4413</v>
      </c>
      <c r="J288">
        <v>0.35599999999999998</v>
      </c>
      <c r="K288">
        <v>1.6E-2</v>
      </c>
      <c r="L288">
        <f>VLOOKUP(A288,[2]Hoja1!$D:$E,2,FALSE)</f>
        <v>0.24</v>
      </c>
    </row>
    <row r="289" spans="1:12" hidden="1" x14ac:dyDescent="0.25">
      <c r="A289" t="s">
        <v>14313</v>
      </c>
      <c r="B289" t="s">
        <v>12469</v>
      </c>
      <c r="C289" t="s">
        <v>609</v>
      </c>
      <c r="D289" t="str">
        <f t="shared" si="4"/>
        <v>02CD14N001C4A3</v>
      </c>
      <c r="E289" t="s">
        <v>595</v>
      </c>
      <c r="F289" t="s">
        <v>2061</v>
      </c>
      <c r="G289" t="s">
        <v>119</v>
      </c>
      <c r="H289" t="s">
        <v>120</v>
      </c>
      <c r="I289" t="s">
        <v>4414</v>
      </c>
      <c r="J289">
        <v>0</v>
      </c>
      <c r="K289">
        <v>0</v>
      </c>
      <c r="L289">
        <f>VLOOKUP(A289,[2]Hoja1!$D:$E,2,FALSE)</f>
        <v>0</v>
      </c>
    </row>
    <row r="290" spans="1:12" hidden="1" x14ac:dyDescent="0.25">
      <c r="A290" t="s">
        <v>14314</v>
      </c>
      <c r="B290" t="s">
        <v>12435</v>
      </c>
      <c r="C290" t="s">
        <v>610</v>
      </c>
      <c r="D290" t="str">
        <f t="shared" si="4"/>
        <v>02CD14R002C1</v>
      </c>
      <c r="E290" t="s">
        <v>595</v>
      </c>
      <c r="F290" t="s">
        <v>2061</v>
      </c>
      <c r="G290" t="s">
        <v>319</v>
      </c>
      <c r="H290" t="s">
        <v>320</v>
      </c>
      <c r="I290" t="s">
        <v>2128</v>
      </c>
      <c r="J290">
        <v>0</v>
      </c>
      <c r="K290">
        <v>0.13736263736263701</v>
      </c>
      <c r="L290">
        <f>VLOOKUP(A290,[2]Hoja1!$D:$E,2,FALSE)</f>
        <v>0.98901098901098905</v>
      </c>
    </row>
    <row r="291" spans="1:12" hidden="1" x14ac:dyDescent="0.25">
      <c r="A291" t="s">
        <v>14315</v>
      </c>
      <c r="B291" t="s">
        <v>12436</v>
      </c>
      <c r="C291" t="s">
        <v>610</v>
      </c>
      <c r="D291" t="str">
        <f t="shared" si="4"/>
        <v>02CD14R002C1A1</v>
      </c>
      <c r="E291" t="s">
        <v>595</v>
      </c>
      <c r="F291" t="s">
        <v>2061</v>
      </c>
      <c r="G291" t="s">
        <v>319</v>
      </c>
      <c r="H291" t="s">
        <v>320</v>
      </c>
      <c r="I291" t="s">
        <v>2129</v>
      </c>
      <c r="J291">
        <v>0</v>
      </c>
      <c r="K291">
        <v>1</v>
      </c>
      <c r="L291">
        <f>VLOOKUP(A291,[2]Hoja1!$D:$E,2,FALSE)</f>
        <v>1</v>
      </c>
    </row>
    <row r="292" spans="1:12" hidden="1" x14ac:dyDescent="0.25">
      <c r="A292" t="s">
        <v>14316</v>
      </c>
      <c r="B292" t="s">
        <v>12437</v>
      </c>
      <c r="C292" t="s">
        <v>611</v>
      </c>
      <c r="D292" t="str">
        <f t="shared" si="4"/>
        <v>02CD14S229C1</v>
      </c>
      <c r="E292" t="s">
        <v>595</v>
      </c>
      <c r="F292" t="s">
        <v>2061</v>
      </c>
      <c r="G292" t="s">
        <v>325</v>
      </c>
      <c r="H292" t="s">
        <v>326</v>
      </c>
      <c r="I292" t="s">
        <v>2128</v>
      </c>
      <c r="J292">
        <v>6.0112711333750797E-2</v>
      </c>
      <c r="K292">
        <v>0.44395742016280498</v>
      </c>
      <c r="L292">
        <f>VLOOKUP(A292,[2]Hoja1!$D:$E,2,FALSE)</f>
        <v>0.88415779586725096</v>
      </c>
    </row>
    <row r="293" spans="1:12" hidden="1" x14ac:dyDescent="0.25">
      <c r="A293" t="s">
        <v>14317</v>
      </c>
      <c r="B293" t="s">
        <v>12438</v>
      </c>
      <c r="C293" t="s">
        <v>611</v>
      </c>
      <c r="D293" t="str">
        <f t="shared" si="4"/>
        <v>02CD14S229C1A1</v>
      </c>
      <c r="E293" t="s">
        <v>595</v>
      </c>
      <c r="F293" t="s">
        <v>2061</v>
      </c>
      <c r="G293" t="s">
        <v>325</v>
      </c>
      <c r="H293" t="s">
        <v>326</v>
      </c>
      <c r="I293" t="s">
        <v>2129</v>
      </c>
      <c r="J293">
        <v>6.5000000000000002E-2</v>
      </c>
      <c r="K293">
        <v>0.49560606060606099</v>
      </c>
      <c r="L293">
        <f>VLOOKUP(A293,[2]Hoja1!$D:$E,2,FALSE)</f>
        <v>0.57787878787878788</v>
      </c>
    </row>
    <row r="294" spans="1:12" hidden="1" x14ac:dyDescent="0.25">
      <c r="A294" t="s">
        <v>14318</v>
      </c>
      <c r="B294" t="s">
        <v>12439</v>
      </c>
      <c r="C294" t="s">
        <v>611</v>
      </c>
      <c r="D294" t="str">
        <f t="shared" si="4"/>
        <v>02CD14S229C1A2</v>
      </c>
      <c r="E294" t="s">
        <v>595</v>
      </c>
      <c r="F294" t="s">
        <v>2061</v>
      </c>
      <c r="G294" t="s">
        <v>325</v>
      </c>
      <c r="H294" t="s">
        <v>326</v>
      </c>
      <c r="I294" t="s">
        <v>2133</v>
      </c>
      <c r="J294">
        <v>6.4259259259259294E-2</v>
      </c>
      <c r="K294">
        <v>0.61555555555555597</v>
      </c>
      <c r="L294">
        <f>VLOOKUP(A294,[2]Hoja1!$D:$E,2,FALSE)</f>
        <v>0.74722222222222223</v>
      </c>
    </row>
    <row r="295" spans="1:12" hidden="1" x14ac:dyDescent="0.25">
      <c r="A295" t="s">
        <v>14319</v>
      </c>
      <c r="B295" t="s">
        <v>12440</v>
      </c>
      <c r="C295" t="s">
        <v>611</v>
      </c>
      <c r="D295" t="str">
        <f t="shared" si="4"/>
        <v>02CD14S229C1A3</v>
      </c>
      <c r="E295" t="s">
        <v>595</v>
      </c>
      <c r="F295" t="s">
        <v>2061</v>
      </c>
      <c r="G295" t="s">
        <v>325</v>
      </c>
      <c r="H295" t="s">
        <v>326</v>
      </c>
      <c r="I295" t="s">
        <v>2342</v>
      </c>
      <c r="J295">
        <v>1.12666666666667</v>
      </c>
      <c r="K295">
        <v>2.88533333333333</v>
      </c>
      <c r="L295">
        <f>VLOOKUP(A295,[2]Hoja1!$D:$E,2,FALSE)</f>
        <v>2.9359999999999999</v>
      </c>
    </row>
    <row r="296" spans="1:12" hidden="1" x14ac:dyDescent="0.25">
      <c r="A296" t="s">
        <v>14320</v>
      </c>
      <c r="B296" t="s">
        <v>12441</v>
      </c>
      <c r="C296" t="s">
        <v>611</v>
      </c>
      <c r="D296" t="str">
        <f t="shared" si="4"/>
        <v>02CD14S229C1A4</v>
      </c>
      <c r="E296" t="s">
        <v>595</v>
      </c>
      <c r="F296" t="s">
        <v>2061</v>
      </c>
      <c r="G296" t="s">
        <v>325</v>
      </c>
      <c r="H296" t="s">
        <v>326</v>
      </c>
      <c r="I296" t="s">
        <v>4415</v>
      </c>
      <c r="J296">
        <v>0.28545454545454502</v>
      </c>
      <c r="K296">
        <v>1.39818181818182</v>
      </c>
      <c r="L296">
        <f>VLOOKUP(A296,[2]Hoja1!$D:$E,2,FALSE)</f>
        <v>1.8227272727272728</v>
      </c>
    </row>
    <row r="297" spans="1:12" hidden="1" x14ac:dyDescent="0.25">
      <c r="A297" t="s">
        <v>14321</v>
      </c>
      <c r="B297" t="s">
        <v>12442</v>
      </c>
      <c r="C297" t="s">
        <v>612</v>
      </c>
      <c r="D297" t="str">
        <f t="shared" si="4"/>
        <v>02CD14S234C1</v>
      </c>
      <c r="E297" t="s">
        <v>595</v>
      </c>
      <c r="F297" t="s">
        <v>2061</v>
      </c>
      <c r="G297" t="s">
        <v>406</v>
      </c>
      <c r="H297" t="s">
        <v>407</v>
      </c>
      <c r="I297" t="s">
        <v>2128</v>
      </c>
      <c r="J297">
        <v>0</v>
      </c>
      <c r="K297">
        <v>0.256169212690952</v>
      </c>
      <c r="L297">
        <f>VLOOKUP(A297,[2]Hoja1!$D:$E,2,FALSE)</f>
        <v>0.256169212690952</v>
      </c>
    </row>
    <row r="298" spans="1:12" hidden="1" x14ac:dyDescent="0.25">
      <c r="A298" t="s">
        <v>14322</v>
      </c>
      <c r="B298" t="s">
        <v>12443</v>
      </c>
      <c r="C298" t="s">
        <v>612</v>
      </c>
      <c r="D298" t="str">
        <f t="shared" si="4"/>
        <v>02CD14S234C1A1</v>
      </c>
      <c r="E298" t="s">
        <v>595</v>
      </c>
      <c r="F298" t="s">
        <v>2061</v>
      </c>
      <c r="G298" t="s">
        <v>406</v>
      </c>
      <c r="H298" t="s">
        <v>407</v>
      </c>
      <c r="I298" t="s">
        <v>2129</v>
      </c>
      <c r="J298">
        <v>0</v>
      </c>
      <c r="K298">
        <v>0.59631578947368402</v>
      </c>
      <c r="L298">
        <f>VLOOKUP(A298,[2]Hoja1!$D:$E,2,FALSE)</f>
        <v>0.59631578947368424</v>
      </c>
    </row>
    <row r="299" spans="1:12" hidden="1" x14ac:dyDescent="0.25">
      <c r="A299" t="s">
        <v>14323</v>
      </c>
      <c r="B299" t="s">
        <v>12444</v>
      </c>
      <c r="C299" t="s">
        <v>612</v>
      </c>
      <c r="D299" t="str">
        <f t="shared" si="4"/>
        <v>02CD14S234C1A2</v>
      </c>
      <c r="E299" t="s">
        <v>595</v>
      </c>
      <c r="F299" t="s">
        <v>2061</v>
      </c>
      <c r="G299" t="s">
        <v>406</v>
      </c>
      <c r="H299" t="s">
        <v>407</v>
      </c>
      <c r="I299" t="s">
        <v>2133</v>
      </c>
      <c r="J299">
        <v>0</v>
      </c>
      <c r="K299">
        <v>0.59631578947368402</v>
      </c>
      <c r="L299">
        <f>VLOOKUP(A299,[2]Hoja1!$D:$E,2,FALSE)</f>
        <v>0.59631578947368424</v>
      </c>
    </row>
    <row r="300" spans="1:12" hidden="1" x14ac:dyDescent="0.25">
      <c r="A300" t="s">
        <v>14324</v>
      </c>
      <c r="B300" t="s">
        <v>12445</v>
      </c>
      <c r="C300" t="s">
        <v>612</v>
      </c>
      <c r="D300" t="str">
        <f t="shared" si="4"/>
        <v>02CD14S234C2</v>
      </c>
      <c r="E300" t="s">
        <v>595</v>
      </c>
      <c r="F300" t="s">
        <v>2061</v>
      </c>
      <c r="G300" t="s">
        <v>406</v>
      </c>
      <c r="H300" t="s">
        <v>407</v>
      </c>
      <c r="I300" t="s">
        <v>2135</v>
      </c>
      <c r="J300">
        <v>6.8965517241379296E-2</v>
      </c>
      <c r="K300">
        <v>1</v>
      </c>
      <c r="L300">
        <f>VLOOKUP(A300,[2]Hoja1!$D:$E,2,FALSE)</f>
        <v>1</v>
      </c>
    </row>
    <row r="301" spans="1:12" hidden="1" x14ac:dyDescent="0.25">
      <c r="A301" t="s">
        <v>14325</v>
      </c>
      <c r="B301" t="s">
        <v>12446</v>
      </c>
      <c r="C301" t="s">
        <v>612</v>
      </c>
      <c r="D301" t="str">
        <f t="shared" si="4"/>
        <v>02CD14S234C2A1</v>
      </c>
      <c r="E301" t="s">
        <v>595</v>
      </c>
      <c r="F301" t="s">
        <v>2061</v>
      </c>
      <c r="G301" t="s">
        <v>406</v>
      </c>
      <c r="H301" t="s">
        <v>407</v>
      </c>
      <c r="I301" t="s">
        <v>2137</v>
      </c>
      <c r="J301">
        <v>6.8965517241379296E-2</v>
      </c>
      <c r="K301">
        <v>0.931034482758621</v>
      </c>
      <c r="L301">
        <f>VLOOKUP(A301,[2]Hoja1!$D:$E,2,FALSE)</f>
        <v>0.93103448275862066</v>
      </c>
    </row>
    <row r="302" spans="1:12" hidden="1" x14ac:dyDescent="0.25">
      <c r="A302" t="s">
        <v>14326</v>
      </c>
      <c r="B302" t="s">
        <v>12447</v>
      </c>
      <c r="C302" t="s">
        <v>612</v>
      </c>
      <c r="D302" t="str">
        <f t="shared" si="4"/>
        <v>02CD14S234C2A2</v>
      </c>
      <c r="E302" t="s">
        <v>595</v>
      </c>
      <c r="F302" t="s">
        <v>2061</v>
      </c>
      <c r="G302" t="s">
        <v>406</v>
      </c>
      <c r="H302" t="s">
        <v>407</v>
      </c>
      <c r="I302" t="s">
        <v>2199</v>
      </c>
      <c r="J302">
        <v>0.27586206896551702</v>
      </c>
      <c r="K302">
        <v>0.72413793103448298</v>
      </c>
      <c r="L302">
        <f>VLOOKUP(A302,[2]Hoja1!$D:$E,2,FALSE)</f>
        <v>0.72413793103448276</v>
      </c>
    </row>
    <row r="303" spans="1:12" hidden="1" x14ac:dyDescent="0.25">
      <c r="A303" t="s">
        <v>14327</v>
      </c>
      <c r="B303" t="s">
        <v>12448</v>
      </c>
      <c r="C303" t="s">
        <v>612</v>
      </c>
      <c r="D303" t="str">
        <f t="shared" si="4"/>
        <v>02CD14S234C3</v>
      </c>
      <c r="E303" t="s">
        <v>595</v>
      </c>
      <c r="F303" t="s">
        <v>2061</v>
      </c>
      <c r="G303" t="s">
        <v>406</v>
      </c>
      <c r="H303" t="s">
        <v>407</v>
      </c>
      <c r="I303" t="s">
        <v>2139</v>
      </c>
      <c r="J303">
        <v>0.44444444444444398</v>
      </c>
      <c r="K303">
        <v>1.0972222222222201</v>
      </c>
      <c r="L303">
        <f>VLOOKUP(A303,[2]Hoja1!$D:$E,2,FALSE)</f>
        <v>1.0972222222222223</v>
      </c>
    </row>
    <row r="304" spans="1:12" hidden="1" x14ac:dyDescent="0.25">
      <c r="A304" t="s">
        <v>14328</v>
      </c>
      <c r="B304" t="s">
        <v>12449</v>
      </c>
      <c r="C304" t="s">
        <v>612</v>
      </c>
      <c r="D304" t="str">
        <f t="shared" si="4"/>
        <v>02CD14S234C3A1</v>
      </c>
      <c r="E304" t="s">
        <v>595</v>
      </c>
      <c r="F304" t="s">
        <v>2061</v>
      </c>
      <c r="G304" t="s">
        <v>406</v>
      </c>
      <c r="H304" t="s">
        <v>407</v>
      </c>
      <c r="I304" t="s">
        <v>2141</v>
      </c>
      <c r="J304">
        <v>0.44444444444444398</v>
      </c>
      <c r="K304">
        <v>0.65277777777777801</v>
      </c>
      <c r="L304">
        <f>VLOOKUP(A304,[2]Hoja1!$D:$E,2,FALSE)</f>
        <v>0.65277777777777779</v>
      </c>
    </row>
    <row r="305" spans="1:12" hidden="1" x14ac:dyDescent="0.25">
      <c r="A305" t="s">
        <v>14329</v>
      </c>
      <c r="B305" t="s">
        <v>12450</v>
      </c>
      <c r="C305" t="s">
        <v>612</v>
      </c>
      <c r="D305" t="str">
        <f t="shared" si="4"/>
        <v>02CD14S234C3A2</v>
      </c>
      <c r="E305" t="s">
        <v>595</v>
      </c>
      <c r="F305" t="s">
        <v>2061</v>
      </c>
      <c r="G305" t="s">
        <v>406</v>
      </c>
      <c r="H305" t="s">
        <v>407</v>
      </c>
      <c r="I305" t="s">
        <v>2314</v>
      </c>
      <c r="J305">
        <v>0.20833333333333301</v>
      </c>
      <c r="K305">
        <v>0.65277777777777801</v>
      </c>
      <c r="L305">
        <f>VLOOKUP(A305,[2]Hoja1!$D:$E,2,FALSE)</f>
        <v>0.65277777777777779</v>
      </c>
    </row>
    <row r="306" spans="1:12" hidden="1" x14ac:dyDescent="0.25">
      <c r="A306" t="s">
        <v>14330</v>
      </c>
      <c r="B306" t="s">
        <v>12451</v>
      </c>
      <c r="C306" t="s">
        <v>612</v>
      </c>
      <c r="D306" t="str">
        <f t="shared" si="4"/>
        <v>02CD14S234C4</v>
      </c>
      <c r="E306" t="s">
        <v>595</v>
      </c>
      <c r="F306" t="s">
        <v>2061</v>
      </c>
      <c r="G306" t="s">
        <v>406</v>
      </c>
      <c r="H306" t="s">
        <v>407</v>
      </c>
      <c r="I306" t="s">
        <v>2143</v>
      </c>
      <c r="J306">
        <v>6.3670411985018702E-2</v>
      </c>
      <c r="K306">
        <v>1.02247191011236</v>
      </c>
      <c r="L306">
        <f>VLOOKUP(A306,[2]Hoja1!$D:$E,2,FALSE)</f>
        <v>1.0224719101123596</v>
      </c>
    </row>
    <row r="307" spans="1:12" hidden="1" x14ac:dyDescent="0.25">
      <c r="A307" t="s">
        <v>14331</v>
      </c>
      <c r="B307" t="s">
        <v>12452</v>
      </c>
      <c r="C307" t="s">
        <v>612</v>
      </c>
      <c r="D307" t="str">
        <f t="shared" si="4"/>
        <v>02CD14S234C4A1</v>
      </c>
      <c r="E307" t="s">
        <v>595</v>
      </c>
      <c r="F307" t="s">
        <v>2061</v>
      </c>
      <c r="G307" t="s">
        <v>406</v>
      </c>
      <c r="H307" t="s">
        <v>407</v>
      </c>
      <c r="I307" t="s">
        <v>2145</v>
      </c>
      <c r="J307">
        <v>6.3670411985018702E-2</v>
      </c>
      <c r="K307">
        <v>1.02247191011236</v>
      </c>
      <c r="L307">
        <f>VLOOKUP(A307,[2]Hoja1!$D:$E,2,FALSE)</f>
        <v>1.0224719101123596</v>
      </c>
    </row>
    <row r="308" spans="1:12" hidden="1" x14ac:dyDescent="0.25">
      <c r="A308" t="s">
        <v>14332</v>
      </c>
      <c r="B308" t="s">
        <v>12453</v>
      </c>
      <c r="C308" t="s">
        <v>612</v>
      </c>
      <c r="D308" t="str">
        <f t="shared" si="4"/>
        <v>02CD14S234C4A2</v>
      </c>
      <c r="E308" t="s">
        <v>595</v>
      </c>
      <c r="F308" t="s">
        <v>2061</v>
      </c>
      <c r="G308" t="s">
        <v>406</v>
      </c>
      <c r="H308" t="s">
        <v>407</v>
      </c>
      <c r="I308" t="s">
        <v>4413</v>
      </c>
      <c r="J308">
        <v>0.112359550561798</v>
      </c>
      <c r="K308">
        <v>1.02247191011236</v>
      </c>
      <c r="L308">
        <f>VLOOKUP(A308,[2]Hoja1!$D:$E,2,FALSE)</f>
        <v>1.0224719101123596</v>
      </c>
    </row>
    <row r="309" spans="1:12" hidden="1" x14ac:dyDescent="0.25">
      <c r="A309" t="s">
        <v>14333</v>
      </c>
      <c r="B309" t="s">
        <v>12454</v>
      </c>
      <c r="C309" t="s">
        <v>613</v>
      </c>
      <c r="D309" t="str">
        <f t="shared" si="4"/>
        <v>02CD14U048C1</v>
      </c>
      <c r="E309" t="s">
        <v>595</v>
      </c>
      <c r="F309" t="s">
        <v>2061</v>
      </c>
      <c r="G309" t="s">
        <v>333</v>
      </c>
      <c r="H309" t="s">
        <v>334</v>
      </c>
      <c r="I309" t="s">
        <v>2128</v>
      </c>
      <c r="J309">
        <v>4.7230247456349697E-2</v>
      </c>
      <c r="K309">
        <v>9.2630143377536903E-2</v>
      </c>
      <c r="L309">
        <f>VLOOKUP(A309,[2]Hoja1!$D:$E,2,FALSE)</f>
        <v>0.36895939131839101</v>
      </c>
    </row>
    <row r="310" spans="1:12" hidden="1" x14ac:dyDescent="0.25">
      <c r="A310" t="s">
        <v>14334</v>
      </c>
      <c r="B310" t="s">
        <v>12455</v>
      </c>
      <c r="C310" t="s">
        <v>613</v>
      </c>
      <c r="D310" t="str">
        <f t="shared" si="4"/>
        <v>02CD14U048C1A1</v>
      </c>
      <c r="E310" t="s">
        <v>595</v>
      </c>
      <c r="F310" t="s">
        <v>2061</v>
      </c>
      <c r="G310" t="s">
        <v>333</v>
      </c>
      <c r="H310" t="s">
        <v>334</v>
      </c>
      <c r="I310" t="s">
        <v>2129</v>
      </c>
      <c r="J310">
        <v>9.2630143377536903E-2</v>
      </c>
      <c r="K310">
        <v>9.2630143377536903E-2</v>
      </c>
      <c r="L310">
        <f>VLOOKUP(A310,[2]Hoja1!$D:$E,2,FALSE)</f>
        <v>0.36895939131839101</v>
      </c>
    </row>
    <row r="311" spans="1:12" hidden="1" x14ac:dyDescent="0.25">
      <c r="A311" t="s">
        <v>14335</v>
      </c>
      <c r="B311" t="s">
        <v>12456</v>
      </c>
      <c r="C311" t="s">
        <v>613</v>
      </c>
      <c r="D311" t="str">
        <f t="shared" si="4"/>
        <v>02CD14U048C1A2</v>
      </c>
      <c r="E311" t="s">
        <v>595</v>
      </c>
      <c r="F311" t="s">
        <v>2061</v>
      </c>
      <c r="G311" t="s">
        <v>333</v>
      </c>
      <c r="H311" t="s">
        <v>334</v>
      </c>
      <c r="I311" t="s">
        <v>2133</v>
      </c>
      <c r="J311">
        <v>9.2630143377536903E-2</v>
      </c>
      <c r="K311">
        <v>9.2630143377536903E-2</v>
      </c>
      <c r="L311">
        <f>VLOOKUP(A311,[2]Hoja1!$D:$E,2,FALSE)</f>
        <v>0.36895939131839101</v>
      </c>
    </row>
    <row r="312" spans="1:12" hidden="1" x14ac:dyDescent="0.25">
      <c r="A312" t="s">
        <v>14336</v>
      </c>
      <c r="B312" t="s">
        <v>13880</v>
      </c>
      <c r="C312" t="s">
        <v>1628</v>
      </c>
      <c r="D312" t="str">
        <f t="shared" si="4"/>
        <v>26C001E017C1</v>
      </c>
      <c r="E312" t="s">
        <v>1629</v>
      </c>
      <c r="F312" t="s">
        <v>1630</v>
      </c>
      <c r="G312" t="s">
        <v>1635</v>
      </c>
      <c r="H312" t="s">
        <v>1636</v>
      </c>
      <c r="I312" t="s">
        <v>2128</v>
      </c>
      <c r="K312">
        <v>0.29816909329500718</v>
      </c>
      <c r="L312">
        <f>VLOOKUP(A312,[2]Hoja1!$D:$E,2,FALSE)</f>
        <v>0.6355495844529151</v>
      </c>
    </row>
    <row r="313" spans="1:12" hidden="1" x14ac:dyDescent="0.25">
      <c r="A313" t="s">
        <v>14337</v>
      </c>
      <c r="B313" t="s">
        <v>13881</v>
      </c>
      <c r="C313" t="s">
        <v>1628</v>
      </c>
      <c r="D313" t="str">
        <f t="shared" si="4"/>
        <v>26C001E017C1A1</v>
      </c>
      <c r="E313" t="s">
        <v>1629</v>
      </c>
      <c r="F313" t="s">
        <v>1630</v>
      </c>
      <c r="G313" t="s">
        <v>1635</v>
      </c>
      <c r="H313" t="s">
        <v>1636</v>
      </c>
      <c r="I313" t="s">
        <v>2129</v>
      </c>
      <c r="K313">
        <v>0.66666666666666663</v>
      </c>
      <c r="L313">
        <f>VLOOKUP(A313,[2]Hoja1!$D:$E,2,FALSE)</f>
        <v>0.66666666666666663</v>
      </c>
    </row>
    <row r="314" spans="1:12" hidden="1" x14ac:dyDescent="0.25">
      <c r="A314" t="s">
        <v>14338</v>
      </c>
      <c r="B314" t="s">
        <v>13882</v>
      </c>
      <c r="C314" t="s">
        <v>1628</v>
      </c>
      <c r="D314" t="str">
        <f t="shared" si="4"/>
        <v>26C001E017C1A2</v>
      </c>
      <c r="E314" t="s">
        <v>1629</v>
      </c>
      <c r="F314" t="s">
        <v>1630</v>
      </c>
      <c r="G314" t="s">
        <v>1635</v>
      </c>
      <c r="H314" t="s">
        <v>1636</v>
      </c>
      <c r="I314" t="s">
        <v>2133</v>
      </c>
      <c r="K314">
        <v>0.17759295499021527</v>
      </c>
      <c r="L314">
        <f>VLOOKUP(A314,[2]Hoja1!$D:$E,2,FALSE)</f>
        <v>1.2804025719876992</v>
      </c>
    </row>
    <row r="315" spans="1:12" hidden="1" x14ac:dyDescent="0.25">
      <c r="A315" t="s">
        <v>14339</v>
      </c>
      <c r="B315" t="s">
        <v>13883</v>
      </c>
      <c r="C315" t="s">
        <v>1628</v>
      </c>
      <c r="D315" t="str">
        <f t="shared" si="4"/>
        <v>26C001E017C2</v>
      </c>
      <c r="E315" t="s">
        <v>1629</v>
      </c>
      <c r="F315" t="s">
        <v>1630</v>
      </c>
      <c r="G315" t="s">
        <v>1635</v>
      </c>
      <c r="H315" t="s">
        <v>1636</v>
      </c>
      <c r="I315" t="s">
        <v>2135</v>
      </c>
      <c r="K315">
        <v>0.35256873015442236</v>
      </c>
      <c r="L315">
        <f>VLOOKUP(A315,[2]Hoja1!$D:$E,2,FALSE)</f>
        <v>0.53629332103020599</v>
      </c>
    </row>
    <row r="316" spans="1:12" hidden="1" x14ac:dyDescent="0.25">
      <c r="A316" t="s">
        <v>14340</v>
      </c>
      <c r="B316" t="s">
        <v>13884</v>
      </c>
      <c r="C316" t="s">
        <v>1628</v>
      </c>
      <c r="D316" t="str">
        <f t="shared" si="4"/>
        <v>26C001E017C2A1</v>
      </c>
      <c r="E316" t="s">
        <v>1629</v>
      </c>
      <c r="F316" t="s">
        <v>1630</v>
      </c>
      <c r="G316" t="s">
        <v>1635</v>
      </c>
      <c r="H316" t="s">
        <v>1636</v>
      </c>
      <c r="I316" t="s">
        <v>2137</v>
      </c>
      <c r="K316">
        <v>0.20499999999999999</v>
      </c>
      <c r="L316">
        <f>VLOOKUP(A316,[2]Hoja1!$D:$E,2,FALSE)</f>
        <v>0.30625000000000002</v>
      </c>
    </row>
    <row r="317" spans="1:12" hidden="1" x14ac:dyDescent="0.25">
      <c r="A317" t="s">
        <v>14341</v>
      </c>
      <c r="B317" t="s">
        <v>13885</v>
      </c>
      <c r="C317" t="s">
        <v>1628</v>
      </c>
      <c r="D317" t="str">
        <f t="shared" si="4"/>
        <v>26C001E017C2A2</v>
      </c>
      <c r="E317" t="s">
        <v>1629</v>
      </c>
      <c r="F317" t="s">
        <v>1630</v>
      </c>
      <c r="G317" t="s">
        <v>1635</v>
      </c>
      <c r="H317" t="s">
        <v>1636</v>
      </c>
      <c r="I317" t="s">
        <v>2199</v>
      </c>
      <c r="K317">
        <v>0.43963541389051758</v>
      </c>
      <c r="L317">
        <f>VLOOKUP(A317,[2]Hoja1!$D:$E,2,FALSE)</f>
        <v>0.6651564415542881</v>
      </c>
    </row>
    <row r="318" spans="1:12" hidden="1" x14ac:dyDescent="0.25">
      <c r="A318" t="s">
        <v>14342</v>
      </c>
      <c r="B318" t="s">
        <v>14343</v>
      </c>
      <c r="C318" t="s">
        <v>9327</v>
      </c>
      <c r="D318" t="str">
        <f t="shared" si="4"/>
        <v>26c001E172C1</v>
      </c>
      <c r="E318" t="s">
        <v>9328</v>
      </c>
      <c r="F318" t="s">
        <v>1630</v>
      </c>
      <c r="G318" t="s">
        <v>1641</v>
      </c>
      <c r="H318" t="s">
        <v>1642</v>
      </c>
      <c r="I318" t="s">
        <v>2128</v>
      </c>
      <c r="J318">
        <v>0.19300122864813388</v>
      </c>
      <c r="K318">
        <v>0.39157133749161227</v>
      </c>
      <c r="L318">
        <f>VLOOKUP(A318,[2]Hoja1!$D:$E,2,FALSE)</f>
        <v>0.40358086183811459</v>
      </c>
    </row>
    <row r="319" spans="1:12" hidden="1" x14ac:dyDescent="0.25">
      <c r="A319" t="s">
        <v>14344</v>
      </c>
      <c r="B319" t="s">
        <v>14345</v>
      </c>
      <c r="C319" t="s">
        <v>9327</v>
      </c>
      <c r="D319" t="str">
        <f t="shared" si="4"/>
        <v>26c001E172C2</v>
      </c>
      <c r="E319" t="s">
        <v>9328</v>
      </c>
      <c r="F319" t="s">
        <v>1630</v>
      </c>
      <c r="G319" t="s">
        <v>1641</v>
      </c>
      <c r="H319" t="s">
        <v>1642</v>
      </c>
      <c r="I319" t="s">
        <v>2135</v>
      </c>
      <c r="J319">
        <v>0.26742784314839696</v>
      </c>
      <c r="K319">
        <v>0.3438769670377842</v>
      </c>
      <c r="L319">
        <f>VLOOKUP(A319,[2]Hoja1!$D:$E,2,FALSE)</f>
        <v>0.36092023070709861</v>
      </c>
    </row>
    <row r="320" spans="1:12" hidden="1" x14ac:dyDescent="0.25">
      <c r="A320" t="s">
        <v>14346</v>
      </c>
      <c r="B320" t="s">
        <v>13887</v>
      </c>
      <c r="C320" t="s">
        <v>1646</v>
      </c>
      <c r="D320" t="str">
        <f t="shared" si="4"/>
        <v xml:space="preserve">26C001E173C1 </v>
      </c>
      <c r="E320" t="s">
        <v>1629</v>
      </c>
      <c r="F320" t="s">
        <v>1630</v>
      </c>
      <c r="G320" t="s">
        <v>1647</v>
      </c>
      <c r="H320" t="s">
        <v>1648</v>
      </c>
      <c r="I320" t="s">
        <v>2211</v>
      </c>
      <c r="K320">
        <v>0.41727672035139091</v>
      </c>
      <c r="L320">
        <f>K320</f>
        <v>0.41727672035139091</v>
      </c>
    </row>
    <row r="321" spans="1:12" hidden="1" x14ac:dyDescent="0.25">
      <c r="A321" t="s">
        <v>14347</v>
      </c>
      <c r="B321" t="s">
        <v>13888</v>
      </c>
      <c r="C321" t="s">
        <v>1646</v>
      </c>
      <c r="D321" t="str">
        <f t="shared" si="4"/>
        <v xml:space="preserve">26C001E173C2 </v>
      </c>
      <c r="E321" t="s">
        <v>1629</v>
      </c>
      <c r="F321" t="s">
        <v>1630</v>
      </c>
      <c r="G321" t="s">
        <v>1647</v>
      </c>
      <c r="H321" t="s">
        <v>1648</v>
      </c>
      <c r="I321" t="s">
        <v>2215</v>
      </c>
      <c r="K321">
        <v>0.39474849731097755</v>
      </c>
      <c r="L321">
        <f t="shared" ref="L321:L327" si="5">K321</f>
        <v>0.39474849731097755</v>
      </c>
    </row>
    <row r="322" spans="1:12" hidden="1" x14ac:dyDescent="0.25">
      <c r="A322" t="s">
        <v>14348</v>
      </c>
      <c r="B322" t="s">
        <v>13889</v>
      </c>
      <c r="C322" t="s">
        <v>1646</v>
      </c>
      <c r="D322" t="str">
        <f t="shared" si="4"/>
        <v xml:space="preserve">26C001E173C3 </v>
      </c>
      <c r="E322" t="s">
        <v>1629</v>
      </c>
      <c r="F322" t="s">
        <v>1630</v>
      </c>
      <c r="G322" t="s">
        <v>1647</v>
      </c>
      <c r="H322" t="s">
        <v>1648</v>
      </c>
      <c r="I322" t="s">
        <v>2217</v>
      </c>
      <c r="K322">
        <v>0.38745387453874541</v>
      </c>
      <c r="L322">
        <f t="shared" si="5"/>
        <v>0.38745387453874541</v>
      </c>
    </row>
    <row r="323" spans="1:12" hidden="1" x14ac:dyDescent="0.25">
      <c r="A323" t="s">
        <v>14349</v>
      </c>
      <c r="B323" t="s">
        <v>13890</v>
      </c>
      <c r="C323" t="s">
        <v>1646</v>
      </c>
      <c r="D323" t="str">
        <f t="shared" ref="D323:D386" si="6">C323&amp;I323</f>
        <v xml:space="preserve">26C001E173C4 </v>
      </c>
      <c r="E323" t="s">
        <v>1629</v>
      </c>
      <c r="F323" t="s">
        <v>1630</v>
      </c>
      <c r="G323" t="s">
        <v>1647</v>
      </c>
      <c r="H323" t="s">
        <v>1648</v>
      </c>
      <c r="I323" t="s">
        <v>2220</v>
      </c>
      <c r="K323">
        <v>0.41340842924387122</v>
      </c>
      <c r="L323">
        <f t="shared" si="5"/>
        <v>0.41340842924387122</v>
      </c>
    </row>
    <row r="324" spans="1:12" hidden="1" x14ac:dyDescent="0.25">
      <c r="A324" t="s">
        <v>14350</v>
      </c>
      <c r="B324" t="s">
        <v>13891</v>
      </c>
      <c r="C324" t="s">
        <v>1646</v>
      </c>
      <c r="D324" t="str">
        <f t="shared" si="6"/>
        <v xml:space="preserve">26C001E173C4A1 </v>
      </c>
      <c r="E324" t="s">
        <v>1629</v>
      </c>
      <c r="F324" t="s">
        <v>1630</v>
      </c>
      <c r="G324" t="s">
        <v>1647</v>
      </c>
      <c r="H324" t="s">
        <v>1648</v>
      </c>
      <c r="I324" t="s">
        <v>2223</v>
      </c>
      <c r="K324">
        <v>0.40208932949578935</v>
      </c>
      <c r="L324">
        <f t="shared" si="5"/>
        <v>0.40208932949578935</v>
      </c>
    </row>
    <row r="325" spans="1:12" hidden="1" x14ac:dyDescent="0.25">
      <c r="A325" t="s">
        <v>14351</v>
      </c>
      <c r="B325" t="s">
        <v>13892</v>
      </c>
      <c r="C325" t="s">
        <v>1646</v>
      </c>
      <c r="D325" t="str">
        <f t="shared" si="6"/>
        <v xml:space="preserve">26C001E173C4A2 </v>
      </c>
      <c r="E325" t="s">
        <v>1629</v>
      </c>
      <c r="F325" t="s">
        <v>1630</v>
      </c>
      <c r="G325" t="s">
        <v>1647</v>
      </c>
      <c r="H325" t="s">
        <v>1648</v>
      </c>
      <c r="I325" t="s">
        <v>2227</v>
      </c>
      <c r="K325">
        <v>0.45705506745403046</v>
      </c>
      <c r="L325">
        <f t="shared" si="5"/>
        <v>0.45705506745403046</v>
      </c>
    </row>
    <row r="326" spans="1:12" hidden="1" x14ac:dyDescent="0.25">
      <c r="A326" t="s">
        <v>14352</v>
      </c>
      <c r="B326" t="s">
        <v>13893</v>
      </c>
      <c r="C326" t="s">
        <v>1646</v>
      </c>
      <c r="D326" t="str">
        <f t="shared" si="6"/>
        <v xml:space="preserve">26C001E173C5 </v>
      </c>
      <c r="E326" t="s">
        <v>1629</v>
      </c>
      <c r="F326" t="s">
        <v>1630</v>
      </c>
      <c r="G326" t="s">
        <v>1647</v>
      </c>
      <c r="H326" t="s">
        <v>1648</v>
      </c>
      <c r="I326" t="s">
        <v>2231</v>
      </c>
      <c r="K326">
        <v>4.2437989317333728E-3</v>
      </c>
      <c r="L326">
        <f t="shared" si="5"/>
        <v>4.2437989317333728E-3</v>
      </c>
    </row>
    <row r="327" spans="1:12" hidden="1" x14ac:dyDescent="0.25">
      <c r="A327" t="s">
        <v>14353</v>
      </c>
      <c r="B327" t="s">
        <v>13894</v>
      </c>
      <c r="C327" t="s">
        <v>1646</v>
      </c>
      <c r="D327" t="str">
        <f t="shared" si="6"/>
        <v xml:space="preserve">26C001E173C5A1 </v>
      </c>
      <c r="E327" t="s">
        <v>1629</v>
      </c>
      <c r="F327" t="s">
        <v>1630</v>
      </c>
      <c r="G327" t="s">
        <v>1647</v>
      </c>
      <c r="H327" t="s">
        <v>1648</v>
      </c>
      <c r="I327" t="s">
        <v>2232</v>
      </c>
      <c r="K327">
        <v>0.2378722470183654</v>
      </c>
      <c r="L327">
        <f t="shared" si="5"/>
        <v>0.2378722470183654</v>
      </c>
    </row>
    <row r="328" spans="1:12" hidden="1" x14ac:dyDescent="0.25">
      <c r="A328" t="s">
        <v>14354</v>
      </c>
      <c r="B328" t="s">
        <v>13895</v>
      </c>
      <c r="C328" t="s">
        <v>1646</v>
      </c>
      <c r="D328" t="str">
        <f t="shared" si="6"/>
        <v>26C001E173C6</v>
      </c>
      <c r="E328" t="s">
        <v>1629</v>
      </c>
      <c r="F328" t="s">
        <v>1630</v>
      </c>
      <c r="G328" t="s">
        <v>1647</v>
      </c>
      <c r="H328" t="s">
        <v>1648</v>
      </c>
      <c r="I328" t="s">
        <v>2149</v>
      </c>
      <c r="K328">
        <v>1.4873485771629274E-3</v>
      </c>
      <c r="L328">
        <f>VLOOKUP(A328,[2]Hoja1!$D:$E,2,FALSE)</f>
        <v>5.2146799512579741E-3</v>
      </c>
    </row>
    <row r="329" spans="1:12" hidden="1" x14ac:dyDescent="0.25">
      <c r="A329" t="s">
        <v>14355</v>
      </c>
      <c r="B329" t="s">
        <v>13896</v>
      </c>
      <c r="C329" t="s">
        <v>1646</v>
      </c>
      <c r="D329" t="str">
        <f t="shared" si="6"/>
        <v xml:space="preserve">26C001E173C6A1 </v>
      </c>
      <c r="E329" t="s">
        <v>1629</v>
      </c>
      <c r="F329" t="s">
        <v>1630</v>
      </c>
      <c r="G329" t="s">
        <v>1647</v>
      </c>
      <c r="H329" t="s">
        <v>1648</v>
      </c>
      <c r="I329" t="s">
        <v>2233</v>
      </c>
      <c r="K329">
        <v>0.24792129596444698</v>
      </c>
      <c r="L329">
        <f>K329</f>
        <v>0.24792129596444698</v>
      </c>
    </row>
    <row r="330" spans="1:12" hidden="1" x14ac:dyDescent="0.25">
      <c r="A330" t="s">
        <v>14356</v>
      </c>
      <c r="B330" t="s">
        <v>13900</v>
      </c>
      <c r="C330" t="s">
        <v>1649</v>
      </c>
      <c r="D330" t="str">
        <f t="shared" si="6"/>
        <v>26C001E174C1</v>
      </c>
      <c r="E330" t="s">
        <v>1629</v>
      </c>
      <c r="F330" t="s">
        <v>1630</v>
      </c>
      <c r="G330" t="s">
        <v>1650</v>
      </c>
      <c r="H330" t="s">
        <v>1651</v>
      </c>
      <c r="I330" t="s">
        <v>2128</v>
      </c>
      <c r="K330">
        <v>0.36610541476629743</v>
      </c>
      <c r="L330">
        <f>VLOOKUP(A330,[2]Hoja1!$D:$E,2,FALSE)</f>
        <v>0.3930592229347416</v>
      </c>
    </row>
    <row r="331" spans="1:12" hidden="1" x14ac:dyDescent="0.25">
      <c r="A331" t="s">
        <v>14357</v>
      </c>
      <c r="B331" t="s">
        <v>13901</v>
      </c>
      <c r="C331" t="s">
        <v>1649</v>
      </c>
      <c r="D331" t="str">
        <f t="shared" si="6"/>
        <v>26C001E174C1A1</v>
      </c>
      <c r="E331" t="s">
        <v>1629</v>
      </c>
      <c r="F331" t="s">
        <v>1630</v>
      </c>
      <c r="G331" t="s">
        <v>1650</v>
      </c>
      <c r="H331" t="s">
        <v>1651</v>
      </c>
      <c r="I331" t="s">
        <v>2129</v>
      </c>
      <c r="K331">
        <v>0.5</v>
      </c>
      <c r="L331">
        <f>VLOOKUP(A331,[2]Hoja1!$D:$E,2,FALSE)</f>
        <v>0.5</v>
      </c>
    </row>
    <row r="332" spans="1:12" hidden="1" x14ac:dyDescent="0.25">
      <c r="A332" t="s">
        <v>14358</v>
      </c>
      <c r="B332" t="s">
        <v>13902</v>
      </c>
      <c r="C332" t="s">
        <v>1649</v>
      </c>
      <c r="D332" t="str">
        <f t="shared" si="6"/>
        <v>26C001E174C2</v>
      </c>
      <c r="E332" t="s">
        <v>1629</v>
      </c>
      <c r="F332" t="s">
        <v>1630</v>
      </c>
      <c r="G332" t="s">
        <v>1650</v>
      </c>
      <c r="H332" t="s">
        <v>1651</v>
      </c>
      <c r="I332" t="s">
        <v>2135</v>
      </c>
      <c r="K332">
        <v>0.29871304347826089</v>
      </c>
      <c r="L332">
        <f>VLOOKUP(A332,[2]Hoja1!$D:$E,2,FALSE)</f>
        <v>0.32670608695652176</v>
      </c>
    </row>
    <row r="333" spans="1:12" hidden="1" x14ac:dyDescent="0.25">
      <c r="A333" t="s">
        <v>14359</v>
      </c>
      <c r="B333" t="s">
        <v>13903</v>
      </c>
      <c r="C333" t="s">
        <v>1649</v>
      </c>
      <c r="D333" t="str">
        <f t="shared" si="6"/>
        <v>26C001E174C2A1</v>
      </c>
      <c r="E333" t="s">
        <v>1629</v>
      </c>
      <c r="F333" t="s">
        <v>1630</v>
      </c>
      <c r="G333" t="s">
        <v>1650</v>
      </c>
      <c r="H333" t="s">
        <v>1651</v>
      </c>
      <c r="I333" t="s">
        <v>2137</v>
      </c>
      <c r="K333">
        <v>0.5</v>
      </c>
      <c r="L333">
        <f>VLOOKUP(A333,[2]Hoja1!$D:$E,2,FALSE)</f>
        <v>0.5</v>
      </c>
    </row>
    <row r="334" spans="1:12" hidden="1" x14ac:dyDescent="0.25">
      <c r="A334" t="s">
        <v>14360</v>
      </c>
      <c r="B334" t="s">
        <v>13904</v>
      </c>
      <c r="C334" t="s">
        <v>1649</v>
      </c>
      <c r="D334" t="str">
        <f t="shared" si="6"/>
        <v>26C001E174C3</v>
      </c>
      <c r="E334" t="s">
        <v>1629</v>
      </c>
      <c r="F334" t="s">
        <v>1630</v>
      </c>
      <c r="G334" t="s">
        <v>1650</v>
      </c>
      <c r="H334" t="s">
        <v>1651</v>
      </c>
      <c r="I334" t="s">
        <v>2139</v>
      </c>
      <c r="K334">
        <v>0.21240981240981241</v>
      </c>
      <c r="L334">
        <f>VLOOKUP(A334,[2]Hoja1!$D:$E,2,FALSE)</f>
        <v>0.2296103896103896</v>
      </c>
    </row>
    <row r="335" spans="1:12" hidden="1" x14ac:dyDescent="0.25">
      <c r="A335" t="s">
        <v>14361</v>
      </c>
      <c r="B335" t="s">
        <v>13905</v>
      </c>
      <c r="C335" t="s">
        <v>1649</v>
      </c>
      <c r="D335" t="str">
        <f t="shared" si="6"/>
        <v>26C001E174C3A1</v>
      </c>
      <c r="E335" t="s">
        <v>1629</v>
      </c>
      <c r="F335" t="s">
        <v>1630</v>
      </c>
      <c r="G335" t="s">
        <v>1650</v>
      </c>
      <c r="H335" t="s">
        <v>1651</v>
      </c>
      <c r="I335" t="s">
        <v>2141</v>
      </c>
      <c r="K335">
        <v>0.5</v>
      </c>
      <c r="L335">
        <f>VLOOKUP(A335,[2]Hoja1!$D:$E,2,FALSE)</f>
        <v>0.5</v>
      </c>
    </row>
    <row r="336" spans="1:12" hidden="1" x14ac:dyDescent="0.25">
      <c r="A336" t="s">
        <v>14362</v>
      </c>
      <c r="B336" t="s">
        <v>13906</v>
      </c>
      <c r="C336" t="s">
        <v>1649</v>
      </c>
      <c r="D336" t="str">
        <f t="shared" si="6"/>
        <v>26C001E174C4</v>
      </c>
      <c r="E336" t="s">
        <v>1629</v>
      </c>
      <c r="F336" t="s">
        <v>1630</v>
      </c>
      <c r="G336" t="s">
        <v>1650</v>
      </c>
      <c r="H336" t="s">
        <v>1651</v>
      </c>
      <c r="I336" t="s">
        <v>2143</v>
      </c>
      <c r="K336">
        <v>0.50801377181526775</v>
      </c>
      <c r="L336">
        <f>VLOOKUP(A336,[2]Hoja1!$D:$E,2,FALSE)</f>
        <v>0.54267445122342006</v>
      </c>
    </row>
    <row r="337" spans="1:12" hidden="1" x14ac:dyDescent="0.25">
      <c r="A337" t="s">
        <v>14363</v>
      </c>
      <c r="B337" t="s">
        <v>13907</v>
      </c>
      <c r="C337" t="s">
        <v>1649</v>
      </c>
      <c r="D337" t="str">
        <f t="shared" si="6"/>
        <v>26C001E174C4A1</v>
      </c>
      <c r="E337" t="s">
        <v>1629</v>
      </c>
      <c r="F337" t="s">
        <v>1630</v>
      </c>
      <c r="G337" t="s">
        <v>1650</v>
      </c>
      <c r="H337" t="s">
        <v>1651</v>
      </c>
      <c r="I337" t="s">
        <v>2145</v>
      </c>
      <c r="K337">
        <v>0.5</v>
      </c>
      <c r="L337">
        <f>VLOOKUP(A337,[2]Hoja1!$D:$E,2,FALSE)</f>
        <v>0.5</v>
      </c>
    </row>
    <row r="338" spans="1:12" hidden="1" x14ac:dyDescent="0.25">
      <c r="A338" t="s">
        <v>14364</v>
      </c>
      <c r="B338" t="s">
        <v>13908</v>
      </c>
      <c r="C338" t="s">
        <v>1654</v>
      </c>
      <c r="D338" t="str">
        <f t="shared" si="6"/>
        <v>26C001N001C1</v>
      </c>
      <c r="E338" t="s">
        <v>1629</v>
      </c>
      <c r="F338" t="s">
        <v>1630</v>
      </c>
      <c r="G338" t="s">
        <v>119</v>
      </c>
      <c r="H338" t="s">
        <v>120</v>
      </c>
      <c r="I338" t="s">
        <v>2128</v>
      </c>
      <c r="K338">
        <v>0.5</v>
      </c>
      <c r="L338">
        <f>VLOOKUP(A338,[2]Hoja1!$D:$E,2,FALSE)</f>
        <v>0.75</v>
      </c>
    </row>
    <row r="339" spans="1:12" hidden="1" x14ac:dyDescent="0.25">
      <c r="A339" t="s">
        <v>14365</v>
      </c>
      <c r="B339" t="s">
        <v>13909</v>
      </c>
      <c r="C339" t="s">
        <v>1654</v>
      </c>
      <c r="D339" t="str">
        <f t="shared" si="6"/>
        <v>26C001N001C1A1</v>
      </c>
      <c r="E339" t="s">
        <v>1629</v>
      </c>
      <c r="F339" t="s">
        <v>1630</v>
      </c>
      <c r="G339" t="s">
        <v>119</v>
      </c>
      <c r="H339" t="s">
        <v>120</v>
      </c>
      <c r="I339" t="s">
        <v>2129</v>
      </c>
      <c r="K339">
        <v>1</v>
      </c>
      <c r="L339">
        <f>VLOOKUP(A339,[2]Hoja1!$D:$E,2,FALSE)</f>
        <v>1</v>
      </c>
    </row>
    <row r="340" spans="1:12" hidden="1" x14ac:dyDescent="0.25">
      <c r="A340" t="s">
        <v>14366</v>
      </c>
      <c r="B340" t="s">
        <v>13910</v>
      </c>
      <c r="C340" t="s">
        <v>1654</v>
      </c>
      <c r="D340" t="str">
        <f t="shared" si="6"/>
        <v>26C001N001C2</v>
      </c>
      <c r="E340" t="s">
        <v>1629</v>
      </c>
      <c r="F340" t="s">
        <v>1630</v>
      </c>
      <c r="G340" t="s">
        <v>119</v>
      </c>
      <c r="H340" t="s">
        <v>120</v>
      </c>
      <c r="I340" t="s">
        <v>2135</v>
      </c>
      <c r="K340">
        <v>0.5</v>
      </c>
      <c r="L340">
        <f>VLOOKUP(A340,[2]Hoja1!$D:$E,2,FALSE)</f>
        <v>0.75</v>
      </c>
    </row>
    <row r="341" spans="1:12" hidden="1" x14ac:dyDescent="0.25">
      <c r="A341" t="s">
        <v>14367</v>
      </c>
      <c r="B341" t="s">
        <v>13911</v>
      </c>
      <c r="C341" t="s">
        <v>1654</v>
      </c>
      <c r="D341" t="str">
        <f t="shared" si="6"/>
        <v>26C001N001C2A1</v>
      </c>
      <c r="E341" t="s">
        <v>1629</v>
      </c>
      <c r="F341" t="s">
        <v>1630</v>
      </c>
      <c r="G341" t="s">
        <v>119</v>
      </c>
      <c r="H341" t="s">
        <v>120</v>
      </c>
      <c r="I341" t="s">
        <v>2137</v>
      </c>
      <c r="K341">
        <v>0.5</v>
      </c>
      <c r="L341">
        <f>VLOOKUP(A341,[2]Hoja1!$D:$E,2,FALSE)</f>
        <v>0.75</v>
      </c>
    </row>
    <row r="342" spans="1:12" hidden="1" x14ac:dyDescent="0.25">
      <c r="A342" t="s">
        <v>14368</v>
      </c>
      <c r="B342" t="s">
        <v>13365</v>
      </c>
      <c r="C342" t="s">
        <v>1675</v>
      </c>
      <c r="D342" t="str">
        <f t="shared" si="6"/>
        <v>26PDIAN001C1</v>
      </c>
      <c r="E342" t="s">
        <v>1669</v>
      </c>
      <c r="F342" t="s">
        <v>2098</v>
      </c>
      <c r="G342" t="s">
        <v>119</v>
      </c>
      <c r="H342" t="s">
        <v>120</v>
      </c>
      <c r="I342" t="s">
        <v>2128</v>
      </c>
      <c r="J342">
        <v>0.4</v>
      </c>
      <c r="K342">
        <v>0.4</v>
      </c>
      <c r="L342">
        <f>VLOOKUP(A342,[2]Hoja1!$D:$E,2,FALSE)</f>
        <v>0.4</v>
      </c>
    </row>
    <row r="343" spans="1:12" hidden="1" x14ac:dyDescent="0.25">
      <c r="A343" t="s">
        <v>14369</v>
      </c>
      <c r="B343" t="s">
        <v>13366</v>
      </c>
      <c r="C343" t="s">
        <v>1675</v>
      </c>
      <c r="D343" t="str">
        <f t="shared" si="6"/>
        <v>26PDIAN001C1A1</v>
      </c>
      <c r="E343" t="s">
        <v>1669</v>
      </c>
      <c r="F343" t="s">
        <v>2098</v>
      </c>
      <c r="G343" t="s">
        <v>119</v>
      </c>
      <c r="H343" t="s">
        <v>120</v>
      </c>
      <c r="I343" t="s">
        <v>2129</v>
      </c>
      <c r="J343">
        <v>0</v>
      </c>
      <c r="K343">
        <v>0</v>
      </c>
      <c r="L343">
        <f>VLOOKUP(A343,[2]Hoja1!$D:$E,2,FALSE)</f>
        <v>0</v>
      </c>
    </row>
    <row r="344" spans="1:12" hidden="1" x14ac:dyDescent="0.25">
      <c r="A344" t="s">
        <v>14370</v>
      </c>
      <c r="B344" t="s">
        <v>13367</v>
      </c>
      <c r="C344" t="s">
        <v>1675</v>
      </c>
      <c r="D344" t="str">
        <f t="shared" si="6"/>
        <v>26PDIAN001C1A2</v>
      </c>
      <c r="E344" t="s">
        <v>1669</v>
      </c>
      <c r="F344" t="s">
        <v>2098</v>
      </c>
      <c r="G344" t="s">
        <v>119</v>
      </c>
      <c r="H344" t="s">
        <v>120</v>
      </c>
      <c r="I344" t="s">
        <v>2133</v>
      </c>
      <c r="J344">
        <v>0.4</v>
      </c>
      <c r="K344">
        <v>0.4</v>
      </c>
      <c r="L344">
        <f>VLOOKUP(A344,[2]Hoja1!$D:$E,2,FALSE)</f>
        <v>0.4</v>
      </c>
    </row>
    <row r="345" spans="1:12" hidden="1" x14ac:dyDescent="0.25">
      <c r="A345" t="s">
        <v>14371</v>
      </c>
      <c r="B345" t="s">
        <v>10901</v>
      </c>
      <c r="C345" t="s">
        <v>1676</v>
      </c>
      <c r="D345" t="str">
        <f t="shared" si="6"/>
        <v>26PDIAP022C1</v>
      </c>
      <c r="E345" t="s">
        <v>1669</v>
      </c>
      <c r="F345" t="s">
        <v>2098</v>
      </c>
      <c r="G345" t="s">
        <v>1677</v>
      </c>
      <c r="H345" t="s">
        <v>1678</v>
      </c>
      <c r="I345" t="s">
        <v>2128</v>
      </c>
      <c r="J345">
        <v>0.17651515151515151</v>
      </c>
      <c r="K345">
        <v>0.47575757575757577</v>
      </c>
      <c r="L345">
        <f>VLOOKUP(A345,[2]Hoja1!$D:$E,2,FALSE)</f>
        <v>0.8053030303030303</v>
      </c>
    </row>
    <row r="346" spans="1:12" hidden="1" x14ac:dyDescent="0.25">
      <c r="A346" t="s">
        <v>14372</v>
      </c>
      <c r="B346" t="s">
        <v>10902</v>
      </c>
      <c r="C346" t="s">
        <v>1676</v>
      </c>
      <c r="D346" t="str">
        <f t="shared" si="6"/>
        <v>26PDIAP022C1A1</v>
      </c>
      <c r="E346" t="s">
        <v>1669</v>
      </c>
      <c r="F346" t="s">
        <v>2098</v>
      </c>
      <c r="G346" t="s">
        <v>1677</v>
      </c>
      <c r="H346" t="s">
        <v>1678</v>
      </c>
      <c r="I346" t="s">
        <v>2129</v>
      </c>
      <c r="J346">
        <v>0.14000000000000001</v>
      </c>
      <c r="K346">
        <v>0.49333333333333335</v>
      </c>
      <c r="L346">
        <f>VLOOKUP(A346,[2]Hoja1!$D:$E,2,FALSE)</f>
        <v>0.78666666666666663</v>
      </c>
    </row>
    <row r="347" spans="1:12" hidden="1" x14ac:dyDescent="0.25">
      <c r="A347" t="s">
        <v>14373</v>
      </c>
      <c r="B347" t="s">
        <v>10903</v>
      </c>
      <c r="C347" t="s">
        <v>1676</v>
      </c>
      <c r="D347" t="str">
        <f t="shared" si="6"/>
        <v>26PDIAP022C1A2</v>
      </c>
      <c r="E347" t="s">
        <v>1669</v>
      </c>
      <c r="F347" t="s">
        <v>2098</v>
      </c>
      <c r="G347" t="s">
        <v>1677</v>
      </c>
      <c r="H347" t="s">
        <v>1678</v>
      </c>
      <c r="I347" t="s">
        <v>2133</v>
      </c>
      <c r="J347">
        <v>0.18119658119658119</v>
      </c>
      <c r="K347">
        <v>0.47350427350427349</v>
      </c>
      <c r="L347">
        <f>VLOOKUP(A347,[2]Hoja1!$D:$E,2,FALSE)</f>
        <v>0.80769230769230771</v>
      </c>
    </row>
    <row r="348" spans="1:12" hidden="1" x14ac:dyDescent="0.25">
      <c r="A348" t="s">
        <v>14374</v>
      </c>
      <c r="B348" t="s">
        <v>10904</v>
      </c>
      <c r="C348" t="s">
        <v>1676</v>
      </c>
      <c r="D348" t="str">
        <f t="shared" si="6"/>
        <v>26PDIAP022C2</v>
      </c>
      <c r="E348" t="s">
        <v>1669</v>
      </c>
      <c r="F348" t="s">
        <v>2098</v>
      </c>
      <c r="G348" t="s">
        <v>1677</v>
      </c>
      <c r="H348" t="s">
        <v>1678</v>
      </c>
      <c r="I348" t="s">
        <v>2135</v>
      </c>
      <c r="J348">
        <v>0.05</v>
      </c>
      <c r="K348">
        <v>0.6</v>
      </c>
      <c r="L348">
        <f>VLOOKUP(A348,[2]Hoja1!$D:$E,2,FALSE)</f>
        <v>1.2</v>
      </c>
    </row>
    <row r="349" spans="1:12" hidden="1" x14ac:dyDescent="0.25">
      <c r="A349" t="s">
        <v>14375</v>
      </c>
      <c r="B349" t="s">
        <v>10905</v>
      </c>
      <c r="C349" t="s">
        <v>1676</v>
      </c>
      <c r="D349" t="str">
        <f t="shared" si="6"/>
        <v>26PDIAP022C3</v>
      </c>
      <c r="E349" t="s">
        <v>1669</v>
      </c>
      <c r="F349" t="s">
        <v>2098</v>
      </c>
      <c r="G349" t="s">
        <v>1677</v>
      </c>
      <c r="H349" t="s">
        <v>1678</v>
      </c>
      <c r="I349" t="s">
        <v>2139</v>
      </c>
      <c r="J349">
        <v>0.70499999999999996</v>
      </c>
      <c r="K349">
        <v>0.70499999999999996</v>
      </c>
      <c r="L349">
        <f>VLOOKUP(A349,[2]Hoja1!$D:$E,2,FALSE)</f>
        <v>0.86619999999999997</v>
      </c>
    </row>
    <row r="350" spans="1:12" hidden="1" x14ac:dyDescent="0.25">
      <c r="A350" t="s">
        <v>14376</v>
      </c>
      <c r="B350" t="s">
        <v>10909</v>
      </c>
      <c r="C350" t="s">
        <v>1676</v>
      </c>
      <c r="D350" t="str">
        <f t="shared" si="6"/>
        <v>26PDIAP022C3A1</v>
      </c>
      <c r="E350" t="s">
        <v>1669</v>
      </c>
      <c r="F350" t="s">
        <v>2098</v>
      </c>
      <c r="G350" t="s">
        <v>1677</v>
      </c>
      <c r="H350" t="s">
        <v>1678</v>
      </c>
      <c r="I350" t="s">
        <v>2141</v>
      </c>
      <c r="J350">
        <v>0</v>
      </c>
      <c r="K350">
        <v>2.2999999999999998</v>
      </c>
      <c r="L350">
        <f>VLOOKUP(A350,[2]Hoja1!$D:$E,2,FALSE)</f>
        <v>2.2999999999999998</v>
      </c>
    </row>
    <row r="351" spans="1:12" hidden="1" x14ac:dyDescent="0.25">
      <c r="A351" t="s">
        <v>14377</v>
      </c>
      <c r="B351" t="s">
        <v>10910</v>
      </c>
      <c r="C351" t="s">
        <v>1676</v>
      </c>
      <c r="D351" t="str">
        <f t="shared" si="6"/>
        <v>26PDIAP022C3A2</v>
      </c>
      <c r="E351" t="s">
        <v>1669</v>
      </c>
      <c r="F351" t="s">
        <v>2098</v>
      </c>
      <c r="G351" t="s">
        <v>1677</v>
      </c>
      <c r="H351" t="s">
        <v>1678</v>
      </c>
      <c r="I351" t="s">
        <v>2314</v>
      </c>
      <c r="J351">
        <v>0</v>
      </c>
      <c r="K351">
        <v>1.04</v>
      </c>
      <c r="L351">
        <f>VLOOKUP(A351,[2]Hoja1!$D:$E,2,FALSE)</f>
        <v>1.04</v>
      </c>
    </row>
    <row r="352" spans="1:12" hidden="1" x14ac:dyDescent="0.25">
      <c r="A352" t="s">
        <v>14378</v>
      </c>
      <c r="B352" t="s">
        <v>10911</v>
      </c>
      <c r="C352" t="s">
        <v>1676</v>
      </c>
      <c r="D352" t="str">
        <f t="shared" si="6"/>
        <v>26PDIAP022C3A3</v>
      </c>
      <c r="E352" t="s">
        <v>1669</v>
      </c>
      <c r="F352" t="s">
        <v>2098</v>
      </c>
      <c r="G352" t="s">
        <v>1677</v>
      </c>
      <c r="H352" t="s">
        <v>1678</v>
      </c>
      <c r="I352" t="s">
        <v>2318</v>
      </c>
      <c r="J352">
        <v>0</v>
      </c>
      <c r="K352">
        <v>1.544</v>
      </c>
      <c r="L352">
        <f>VLOOKUP(A352,[2]Hoja1!$D:$E,2,FALSE)</f>
        <v>1.544</v>
      </c>
    </row>
    <row r="353" spans="1:12" hidden="1" x14ac:dyDescent="0.25">
      <c r="A353" t="s">
        <v>14379</v>
      </c>
      <c r="B353" t="s">
        <v>10912</v>
      </c>
      <c r="C353" t="s">
        <v>1676</v>
      </c>
      <c r="D353" t="str">
        <f t="shared" si="6"/>
        <v>26PDIAP022C4</v>
      </c>
      <c r="E353" t="s">
        <v>1669</v>
      </c>
      <c r="F353" t="s">
        <v>2098</v>
      </c>
      <c r="G353" t="s">
        <v>1677</v>
      </c>
      <c r="H353" t="s">
        <v>1678</v>
      </c>
      <c r="I353" t="s">
        <v>2143</v>
      </c>
      <c r="J353">
        <v>0.21779999999999999</v>
      </c>
      <c r="K353">
        <v>0.51880000000000004</v>
      </c>
      <c r="L353">
        <f>VLOOKUP(A353,[2]Hoja1!$D:$E,2,FALSE)</f>
        <v>0.747</v>
      </c>
    </row>
    <row r="354" spans="1:12" hidden="1" x14ac:dyDescent="0.25">
      <c r="A354" t="s">
        <v>14380</v>
      </c>
      <c r="B354" t="s">
        <v>13368</v>
      </c>
      <c r="C354" t="s">
        <v>1681</v>
      </c>
      <c r="D354" t="str">
        <f t="shared" si="6"/>
        <v>26PDSPE066C1</v>
      </c>
      <c r="E354" t="s">
        <v>1682</v>
      </c>
      <c r="F354" t="s">
        <v>1683</v>
      </c>
      <c r="G354" t="s">
        <v>1688</v>
      </c>
      <c r="H354" t="s">
        <v>1689</v>
      </c>
      <c r="I354" t="s">
        <v>2128</v>
      </c>
      <c r="J354">
        <v>1.8927444794952682E-2</v>
      </c>
      <c r="K354">
        <v>3.7854889589905363E-2</v>
      </c>
      <c r="L354">
        <f>VLOOKUP(A354,[2]Hoja1!$D:$E,2,FALSE)</f>
        <v>0.16876971608832808</v>
      </c>
    </row>
    <row r="355" spans="1:12" hidden="1" x14ac:dyDescent="0.25">
      <c r="A355" t="s">
        <v>14381</v>
      </c>
      <c r="B355" t="s">
        <v>13369</v>
      </c>
      <c r="C355" t="s">
        <v>1681</v>
      </c>
      <c r="D355" t="str">
        <f t="shared" si="6"/>
        <v>26PDSPE066C1A1</v>
      </c>
      <c r="E355" t="s">
        <v>1682</v>
      </c>
      <c r="F355" t="s">
        <v>1683</v>
      </c>
      <c r="G355" t="s">
        <v>1688</v>
      </c>
      <c r="H355" t="s">
        <v>1689</v>
      </c>
      <c r="I355" t="s">
        <v>2129</v>
      </c>
      <c r="J355">
        <v>0</v>
      </c>
      <c r="K355">
        <v>0</v>
      </c>
      <c r="L355">
        <f>VLOOKUP(A355,[2]Hoja1!$D:$E,2,FALSE)</f>
        <v>1.006872852233677</v>
      </c>
    </row>
    <row r="356" spans="1:12" hidden="1" x14ac:dyDescent="0.25">
      <c r="A356" t="s">
        <v>14382</v>
      </c>
      <c r="B356" t="s">
        <v>13370</v>
      </c>
      <c r="C356" t="s">
        <v>1681</v>
      </c>
      <c r="D356" t="str">
        <f t="shared" si="6"/>
        <v>26PDSPE066C2</v>
      </c>
      <c r="E356" t="s">
        <v>1682</v>
      </c>
      <c r="F356" t="s">
        <v>1683</v>
      </c>
      <c r="G356" t="s">
        <v>1688</v>
      </c>
      <c r="H356" t="s">
        <v>1689</v>
      </c>
      <c r="I356" t="s">
        <v>2135</v>
      </c>
      <c r="J356">
        <v>0</v>
      </c>
      <c r="K356">
        <v>0</v>
      </c>
      <c r="L356">
        <f>VLOOKUP(A356,[2]Hoja1!$D:$E,2,FALSE)</f>
        <v>0.875</v>
      </c>
    </row>
    <row r="357" spans="1:12" hidden="1" x14ac:dyDescent="0.25">
      <c r="A357" t="s">
        <v>14383</v>
      </c>
      <c r="B357" t="s">
        <v>13371</v>
      </c>
      <c r="C357" t="s">
        <v>1681</v>
      </c>
      <c r="D357" t="str">
        <f t="shared" si="6"/>
        <v>26PDSPE066C2A1</v>
      </c>
      <c r="E357" t="s">
        <v>1682</v>
      </c>
      <c r="F357" t="s">
        <v>1683</v>
      </c>
      <c r="G357" t="s">
        <v>1688</v>
      </c>
      <c r="H357" t="s">
        <v>1689</v>
      </c>
      <c r="I357" t="s">
        <v>2137</v>
      </c>
      <c r="J357">
        <v>0.74</v>
      </c>
      <c r="K357">
        <v>2.14</v>
      </c>
      <c r="L357">
        <f>VLOOKUP(A357,[2]Hoja1!$D:$E,2,FALSE)</f>
        <v>2.58</v>
      </c>
    </row>
    <row r="358" spans="1:12" hidden="1" x14ac:dyDescent="0.25">
      <c r="A358" t="s">
        <v>14384</v>
      </c>
      <c r="B358" t="s">
        <v>13372</v>
      </c>
      <c r="C358" t="s">
        <v>1681</v>
      </c>
      <c r="D358" t="str">
        <f t="shared" si="6"/>
        <v>26PDSPE066C3</v>
      </c>
      <c r="E358" t="s">
        <v>1682</v>
      </c>
      <c r="F358" t="s">
        <v>1683</v>
      </c>
      <c r="G358" t="s">
        <v>1688</v>
      </c>
      <c r="H358" t="s">
        <v>1689</v>
      </c>
      <c r="I358" t="s">
        <v>2139</v>
      </c>
      <c r="J358">
        <v>0.23908696513734451</v>
      </c>
      <c r="K358">
        <v>0.51885603558401661</v>
      </c>
      <c r="L358">
        <f>VLOOKUP(A358,[2]Hoja1!$D:$E,2,FALSE)</f>
        <v>0.72015391126291983</v>
      </c>
    </row>
    <row r="359" spans="1:12" hidden="1" x14ac:dyDescent="0.25">
      <c r="A359" t="s">
        <v>14385</v>
      </c>
      <c r="B359" t="s">
        <v>13373</v>
      </c>
      <c r="C359" t="s">
        <v>1681</v>
      </c>
      <c r="D359" t="str">
        <f t="shared" si="6"/>
        <v>26PDSPE066C3A1</v>
      </c>
      <c r="E359" t="s">
        <v>1682</v>
      </c>
      <c r="F359" t="s">
        <v>1683</v>
      </c>
      <c r="G359" t="s">
        <v>1688</v>
      </c>
      <c r="H359" t="s">
        <v>1689</v>
      </c>
      <c r="I359" t="s">
        <v>2141</v>
      </c>
      <c r="J359">
        <v>0</v>
      </c>
      <c r="K359">
        <v>0.70190995218811891</v>
      </c>
      <c r="L359">
        <f>VLOOKUP(A359,[2]Hoja1!$D:$E,2,FALSE)</f>
        <v>0.74202525577464074</v>
      </c>
    </row>
    <row r="360" spans="1:12" hidden="1" x14ac:dyDescent="0.25">
      <c r="A360" t="s">
        <v>14386</v>
      </c>
      <c r="B360" t="s">
        <v>13374</v>
      </c>
      <c r="C360" t="s">
        <v>1681</v>
      </c>
      <c r="D360" t="str">
        <f t="shared" si="6"/>
        <v>26PDSPE066C3A2</v>
      </c>
      <c r="E360" t="s">
        <v>1682</v>
      </c>
      <c r="F360" t="s">
        <v>1683</v>
      </c>
      <c r="G360" t="s">
        <v>1688</v>
      </c>
      <c r="H360" t="s">
        <v>1689</v>
      </c>
      <c r="I360" t="s">
        <v>2314</v>
      </c>
      <c r="J360">
        <v>0.17729090909090908</v>
      </c>
      <c r="K360">
        <v>0.17729090909090908</v>
      </c>
      <c r="L360">
        <f>VLOOKUP(A360,[2]Hoja1!$D:$E,2,FALSE)</f>
        <v>0.17729090909090908</v>
      </c>
    </row>
    <row r="361" spans="1:12" hidden="1" x14ac:dyDescent="0.25">
      <c r="A361" t="s">
        <v>14387</v>
      </c>
      <c r="B361" t="s">
        <v>13375</v>
      </c>
      <c r="C361" t="s">
        <v>1681</v>
      </c>
      <c r="D361" t="str">
        <f t="shared" si="6"/>
        <v>26PDSPE066C3A3</v>
      </c>
      <c r="E361" t="s">
        <v>1682</v>
      </c>
      <c r="F361" t="s">
        <v>1683</v>
      </c>
      <c r="G361" t="s">
        <v>1688</v>
      </c>
      <c r="H361" t="s">
        <v>1689</v>
      </c>
      <c r="I361" t="s">
        <v>2318</v>
      </c>
      <c r="J361">
        <v>0.18278199659222633</v>
      </c>
      <c r="K361">
        <v>0.30070557964812911</v>
      </c>
      <c r="L361">
        <f>VLOOKUP(A361,[2]Hoja1!$D:$E,2,FALSE)</f>
        <v>0.30070557964812911</v>
      </c>
    </row>
    <row r="362" spans="1:12" hidden="1" x14ac:dyDescent="0.25">
      <c r="A362" t="s">
        <v>14388</v>
      </c>
      <c r="B362" t="s">
        <v>13376</v>
      </c>
      <c r="C362" t="s">
        <v>1681</v>
      </c>
      <c r="D362" t="str">
        <f t="shared" si="6"/>
        <v>26PDSPE066C3A4</v>
      </c>
      <c r="E362" t="s">
        <v>1682</v>
      </c>
      <c r="F362" t="s">
        <v>1683</v>
      </c>
      <c r="G362" t="s">
        <v>1688</v>
      </c>
      <c r="H362" t="s">
        <v>1689</v>
      </c>
      <c r="I362" t="s">
        <v>2322</v>
      </c>
      <c r="J362">
        <v>0.20315110316491536</v>
      </c>
      <c r="K362">
        <v>0.45973905527794079</v>
      </c>
      <c r="L362">
        <f>VLOOKUP(A362,[2]Hoja1!$D:$E,2,FALSE)</f>
        <v>0.67036188270146013</v>
      </c>
    </row>
    <row r="363" spans="1:12" hidden="1" x14ac:dyDescent="0.25">
      <c r="A363" t="s">
        <v>14389</v>
      </c>
      <c r="B363" t="s">
        <v>13377</v>
      </c>
      <c r="C363" t="s">
        <v>1681</v>
      </c>
      <c r="D363" t="str">
        <f t="shared" si="6"/>
        <v>26PDSPE066C3A5</v>
      </c>
      <c r="E363" t="s">
        <v>1682</v>
      </c>
      <c r="F363" t="s">
        <v>1683</v>
      </c>
      <c r="G363" t="s">
        <v>1688</v>
      </c>
      <c r="H363" t="s">
        <v>1689</v>
      </c>
      <c r="I363" t="s">
        <v>2326</v>
      </c>
      <c r="J363">
        <v>0.22786508716936524</v>
      </c>
      <c r="K363">
        <v>0.46173671337235928</v>
      </c>
      <c r="L363">
        <f>VLOOKUP(A363,[2]Hoja1!$D:$E,2,FALSE)</f>
        <v>0.66274987308878819</v>
      </c>
    </row>
    <row r="364" spans="1:12" hidden="1" x14ac:dyDescent="0.25">
      <c r="A364" t="s">
        <v>14390</v>
      </c>
      <c r="B364" t="s">
        <v>13378</v>
      </c>
      <c r="C364" t="s">
        <v>1681</v>
      </c>
      <c r="D364" t="str">
        <f t="shared" si="6"/>
        <v>26PDSPE066C4</v>
      </c>
      <c r="E364" t="s">
        <v>1682</v>
      </c>
      <c r="F364" t="s">
        <v>1683</v>
      </c>
      <c r="G364" t="s">
        <v>1688</v>
      </c>
      <c r="H364" t="s">
        <v>1689</v>
      </c>
      <c r="I364" t="s">
        <v>2143</v>
      </c>
      <c r="J364">
        <v>0.24337472465311613</v>
      </c>
      <c r="K364">
        <v>0.33102498078572407</v>
      </c>
      <c r="L364">
        <f>VLOOKUP(A364,[2]Hoja1!$D:$E,2,FALSE)</f>
        <v>0.62276870663796935</v>
      </c>
    </row>
    <row r="365" spans="1:12" hidden="1" x14ac:dyDescent="0.25">
      <c r="A365" t="s">
        <v>14391</v>
      </c>
      <c r="B365" t="s">
        <v>13379</v>
      </c>
      <c r="C365" t="s">
        <v>1681</v>
      </c>
      <c r="D365" t="str">
        <f t="shared" si="6"/>
        <v>26PDSPE066C4A1</v>
      </c>
      <c r="E365" t="s">
        <v>1682</v>
      </c>
      <c r="F365" t="s">
        <v>1683</v>
      </c>
      <c r="G365" t="s">
        <v>1688</v>
      </c>
      <c r="H365" t="s">
        <v>1689</v>
      </c>
      <c r="I365" t="s">
        <v>2145</v>
      </c>
      <c r="J365">
        <v>0</v>
      </c>
      <c r="K365">
        <v>0</v>
      </c>
      <c r="L365">
        <f>VLOOKUP(A365,[2]Hoja1!$D:$E,2,FALSE)</f>
        <v>0</v>
      </c>
    </row>
    <row r="366" spans="1:12" hidden="1" x14ac:dyDescent="0.25">
      <c r="A366" t="s">
        <v>14392</v>
      </c>
      <c r="B366" t="s">
        <v>13380</v>
      </c>
      <c r="C366" t="s">
        <v>1690</v>
      </c>
      <c r="D366" t="str">
        <f t="shared" si="6"/>
        <v>26PDSPE173C1</v>
      </c>
      <c r="E366" t="s">
        <v>1682</v>
      </c>
      <c r="F366" t="s">
        <v>1683</v>
      </c>
      <c r="G366" t="s">
        <v>1647</v>
      </c>
      <c r="H366" t="s">
        <v>1648</v>
      </c>
      <c r="I366" t="s">
        <v>2128</v>
      </c>
      <c r="J366">
        <v>0.19901035369457734</v>
      </c>
      <c r="K366">
        <v>0.35513692284517978</v>
      </c>
      <c r="L366">
        <f>VLOOKUP(A366,[2]Hoja1!$D:$E,2,FALSE)</f>
        <v>0.77698432482367263</v>
      </c>
    </row>
    <row r="367" spans="1:12" hidden="1" x14ac:dyDescent="0.25">
      <c r="A367" t="s">
        <v>14393</v>
      </c>
      <c r="B367" t="s">
        <v>13381</v>
      </c>
      <c r="C367" t="s">
        <v>1690</v>
      </c>
      <c r="D367" t="str">
        <f t="shared" si="6"/>
        <v>26PDSPE173C1A2</v>
      </c>
      <c r="E367" t="s">
        <v>1682</v>
      </c>
      <c r="F367" t="s">
        <v>1683</v>
      </c>
      <c r="G367" t="s">
        <v>1647</v>
      </c>
      <c r="H367" t="s">
        <v>1648</v>
      </c>
      <c r="I367" t="s">
        <v>2133</v>
      </c>
      <c r="J367">
        <v>0.30909090909090908</v>
      </c>
      <c r="K367">
        <v>0.72727272727272729</v>
      </c>
      <c r="L367">
        <f>VLOOKUP(A367,[2]Hoja1!$D:$E,2,FALSE)</f>
        <v>0.92727272727272725</v>
      </c>
    </row>
    <row r="368" spans="1:12" hidden="1" x14ac:dyDescent="0.25">
      <c r="A368" t="s">
        <v>14394</v>
      </c>
      <c r="B368" t="s">
        <v>13382</v>
      </c>
      <c r="C368" t="s">
        <v>1690</v>
      </c>
      <c r="D368" t="str">
        <f t="shared" si="6"/>
        <v>26PDSPE173C1A3</v>
      </c>
      <c r="E368" t="s">
        <v>1682</v>
      </c>
      <c r="F368" t="s">
        <v>1683</v>
      </c>
      <c r="G368" t="s">
        <v>1647</v>
      </c>
      <c r="H368" t="s">
        <v>1648</v>
      </c>
      <c r="I368" t="s">
        <v>2342</v>
      </c>
      <c r="J368">
        <v>0.21935769004124928</v>
      </c>
      <c r="K368">
        <v>0.4553624042427814</v>
      </c>
      <c r="L368">
        <f>VLOOKUP(A368,[2]Hoja1!$D:$E,2,FALSE)</f>
        <v>0.63111373011196226</v>
      </c>
    </row>
    <row r="369" spans="1:12" hidden="1" x14ac:dyDescent="0.25">
      <c r="A369" t="s">
        <v>14395</v>
      </c>
      <c r="B369" t="s">
        <v>13383</v>
      </c>
      <c r="C369" t="s">
        <v>1690</v>
      </c>
      <c r="D369" t="str">
        <f t="shared" si="6"/>
        <v>26PDSPE173C2</v>
      </c>
      <c r="E369" t="s">
        <v>1682</v>
      </c>
      <c r="F369" t="s">
        <v>1683</v>
      </c>
      <c r="G369" t="s">
        <v>1647</v>
      </c>
      <c r="H369" t="s">
        <v>1648</v>
      </c>
      <c r="I369" t="s">
        <v>2135</v>
      </c>
      <c r="J369">
        <v>0.54251428571428573</v>
      </c>
      <c r="K369">
        <v>0.58524761904761902</v>
      </c>
      <c r="L369">
        <f>VLOOKUP(A369,[2]Hoja1!$D:$E,2,FALSE)</f>
        <v>0.94239047619047622</v>
      </c>
    </row>
    <row r="370" spans="1:12" hidden="1" x14ac:dyDescent="0.25">
      <c r="A370" t="s">
        <v>14396</v>
      </c>
      <c r="B370" t="s">
        <v>13384</v>
      </c>
      <c r="C370" t="s">
        <v>1690</v>
      </c>
      <c r="D370" t="str">
        <f t="shared" si="6"/>
        <v>26PDSPE173C2A1</v>
      </c>
      <c r="E370" t="s">
        <v>1682</v>
      </c>
      <c r="F370" t="s">
        <v>1683</v>
      </c>
      <c r="G370" t="s">
        <v>1647</v>
      </c>
      <c r="H370" t="s">
        <v>1648</v>
      </c>
      <c r="I370" t="s">
        <v>2137</v>
      </c>
      <c r="J370">
        <v>0</v>
      </c>
      <c r="K370">
        <v>0</v>
      </c>
      <c r="L370">
        <f>VLOOKUP(A370,[2]Hoja1!$D:$E,2,FALSE)</f>
        <v>2.0175026874801279E-2</v>
      </c>
    </row>
    <row r="371" spans="1:12" hidden="1" x14ac:dyDescent="0.25">
      <c r="A371" t="s">
        <v>14397</v>
      </c>
      <c r="B371" t="s">
        <v>13385</v>
      </c>
      <c r="C371" t="s">
        <v>1690</v>
      </c>
      <c r="D371" t="str">
        <f t="shared" si="6"/>
        <v>26PDSPE173C3</v>
      </c>
      <c r="E371" t="s">
        <v>1682</v>
      </c>
      <c r="F371" t="s">
        <v>1683</v>
      </c>
      <c r="G371" t="s">
        <v>1647</v>
      </c>
      <c r="H371" t="s">
        <v>1648</v>
      </c>
      <c r="I371" t="s">
        <v>2139</v>
      </c>
      <c r="J371">
        <v>5.4857142857142854E-2</v>
      </c>
      <c r="K371">
        <v>0.34085714285714286</v>
      </c>
      <c r="L371">
        <f>VLOOKUP(A371,[2]Hoja1!$D:$E,2,FALSE)</f>
        <v>0.71990476190476194</v>
      </c>
    </row>
    <row r="372" spans="1:12" hidden="1" x14ac:dyDescent="0.25">
      <c r="A372" t="s">
        <v>14398</v>
      </c>
      <c r="B372" t="s">
        <v>13386</v>
      </c>
      <c r="C372" t="s">
        <v>1690</v>
      </c>
      <c r="D372" t="str">
        <f t="shared" si="6"/>
        <v>26PDSPE173C4</v>
      </c>
      <c r="E372" t="s">
        <v>1682</v>
      </c>
      <c r="F372" t="s">
        <v>1683</v>
      </c>
      <c r="G372" t="s">
        <v>1647</v>
      </c>
      <c r="H372" t="s">
        <v>1648</v>
      </c>
      <c r="I372" t="s">
        <v>2143</v>
      </c>
      <c r="J372">
        <v>0.17148562609595142</v>
      </c>
      <c r="K372">
        <v>0.4242030324318643</v>
      </c>
      <c r="L372">
        <f>VLOOKUP(A372,[2]Hoja1!$D:$E,2,FALSE)</f>
        <v>0.62974128632197324</v>
      </c>
    </row>
    <row r="373" spans="1:12" hidden="1" x14ac:dyDescent="0.25">
      <c r="A373" t="s">
        <v>14399</v>
      </c>
      <c r="B373" t="s">
        <v>13387</v>
      </c>
      <c r="C373" t="s">
        <v>1690</v>
      </c>
      <c r="D373" t="str">
        <f t="shared" si="6"/>
        <v>26PDSPE173C4A1</v>
      </c>
      <c r="E373" t="s">
        <v>1682</v>
      </c>
      <c r="F373" t="s">
        <v>1683</v>
      </c>
      <c r="G373" t="s">
        <v>1647</v>
      </c>
      <c r="H373" t="s">
        <v>1648</v>
      </c>
      <c r="I373" t="s">
        <v>2145</v>
      </c>
      <c r="J373">
        <v>0.17148562609595142</v>
      </c>
      <c r="K373">
        <v>0.4242030324318643</v>
      </c>
      <c r="L373">
        <f>VLOOKUP(A373,[2]Hoja1!$D:$E,2,FALSE)</f>
        <v>0.62974128632197324</v>
      </c>
    </row>
    <row r="374" spans="1:12" hidden="1" x14ac:dyDescent="0.25">
      <c r="A374" t="s">
        <v>14400</v>
      </c>
      <c r="B374" t="s">
        <v>11565</v>
      </c>
      <c r="C374" t="s">
        <v>131</v>
      </c>
      <c r="D374" t="str">
        <f t="shared" si="6"/>
        <v>01C001P020C1</v>
      </c>
      <c r="E374" t="s">
        <v>92</v>
      </c>
      <c r="F374" t="s">
        <v>93</v>
      </c>
      <c r="G374" t="s">
        <v>132</v>
      </c>
      <c r="H374" t="s">
        <v>133</v>
      </c>
      <c r="I374" t="s">
        <v>2128</v>
      </c>
      <c r="J374">
        <v>9.9942578237151886E-2</v>
      </c>
      <c r="K374">
        <v>0.21501579098478324</v>
      </c>
      <c r="L374">
        <f>VLOOKUP(A374,[2]Hoja1!$D:$E,2,FALSE)</f>
        <v>0.41379514155682962</v>
      </c>
    </row>
    <row r="375" spans="1:12" hidden="1" x14ac:dyDescent="0.25">
      <c r="A375" t="s">
        <v>14401</v>
      </c>
      <c r="B375" t="s">
        <v>11566</v>
      </c>
      <c r="C375" t="s">
        <v>131</v>
      </c>
      <c r="D375" t="str">
        <f t="shared" si="6"/>
        <v>01C001P020C1A1</v>
      </c>
      <c r="E375" t="s">
        <v>92</v>
      </c>
      <c r="F375" t="s">
        <v>93</v>
      </c>
      <c r="G375" t="s">
        <v>132</v>
      </c>
      <c r="H375" t="s">
        <v>133</v>
      </c>
      <c r="I375" t="s">
        <v>2129</v>
      </c>
      <c r="J375">
        <v>0.17958656330749354</v>
      </c>
      <c r="K375">
        <v>0.31943726672408845</v>
      </c>
      <c r="L375">
        <f>VLOOKUP(A375,[2]Hoja1!$D:$E,2,FALSE)</f>
        <v>0.11121097445600757</v>
      </c>
    </row>
    <row r="376" spans="1:12" hidden="1" x14ac:dyDescent="0.25">
      <c r="A376" t="s">
        <v>14402</v>
      </c>
      <c r="B376" t="s">
        <v>11567</v>
      </c>
      <c r="C376" t="s">
        <v>131</v>
      </c>
      <c r="D376" t="str">
        <f t="shared" si="6"/>
        <v>01C001P020C1A2</v>
      </c>
      <c r="E376" t="s">
        <v>92</v>
      </c>
      <c r="F376" t="s">
        <v>93</v>
      </c>
      <c r="G376" t="s">
        <v>132</v>
      </c>
      <c r="H376" t="s">
        <v>133</v>
      </c>
      <c r="I376" t="s">
        <v>2133</v>
      </c>
      <c r="J376">
        <v>0.19988015978695073</v>
      </c>
      <c r="K376">
        <v>0.36241677762982688</v>
      </c>
      <c r="L376">
        <f>VLOOKUP(A376,[2]Hoja1!$D:$E,2,FALSE)</f>
        <v>2.5657840297889947</v>
      </c>
    </row>
    <row r="377" spans="1:12" hidden="1" x14ac:dyDescent="0.25">
      <c r="A377" t="s">
        <v>14403</v>
      </c>
      <c r="B377" t="s">
        <v>11568</v>
      </c>
      <c r="C377" t="s">
        <v>131</v>
      </c>
      <c r="D377" t="str">
        <f t="shared" si="6"/>
        <v>01C001P020C2</v>
      </c>
      <c r="E377" t="s">
        <v>92</v>
      </c>
      <c r="F377" t="s">
        <v>93</v>
      </c>
      <c r="G377" t="s">
        <v>132</v>
      </c>
      <c r="H377" t="s">
        <v>133</v>
      </c>
      <c r="I377" t="s">
        <v>2135</v>
      </c>
      <c r="J377">
        <v>0.57199999999999995</v>
      </c>
      <c r="K377">
        <v>1.1040000000000001</v>
      </c>
      <c r="L377">
        <f>VLOOKUP(A377,[2]Hoja1!$D:$E,2,FALSE)</f>
        <v>1.5640000000000001</v>
      </c>
    </row>
    <row r="378" spans="1:12" hidden="1" x14ac:dyDescent="0.25">
      <c r="A378" t="s">
        <v>14404</v>
      </c>
      <c r="B378" t="s">
        <v>11569</v>
      </c>
      <c r="C378" t="s">
        <v>131</v>
      </c>
      <c r="D378" t="str">
        <f t="shared" si="6"/>
        <v>01C001P020C2A1</v>
      </c>
      <c r="E378" t="s">
        <v>92</v>
      </c>
      <c r="F378" t="s">
        <v>93</v>
      </c>
      <c r="G378" t="s">
        <v>132</v>
      </c>
      <c r="H378" t="s">
        <v>133</v>
      </c>
      <c r="I378" t="s">
        <v>2137</v>
      </c>
      <c r="J378">
        <v>0.25600000000000001</v>
      </c>
      <c r="K378">
        <v>0.38800000000000001</v>
      </c>
      <c r="L378">
        <f>VLOOKUP(A378,[2]Hoja1!$D:$E,2,FALSE)</f>
        <v>0.496</v>
      </c>
    </row>
    <row r="379" spans="1:12" hidden="1" x14ac:dyDescent="0.25">
      <c r="A379" t="s">
        <v>14405</v>
      </c>
      <c r="B379" t="s">
        <v>11570</v>
      </c>
      <c r="C379" t="s">
        <v>131</v>
      </c>
      <c r="D379" t="str">
        <f t="shared" si="6"/>
        <v>01C001P020C3</v>
      </c>
      <c r="E379" t="s">
        <v>92</v>
      </c>
      <c r="F379" t="s">
        <v>93</v>
      </c>
      <c r="G379" t="s">
        <v>132</v>
      </c>
      <c r="H379" t="s">
        <v>133</v>
      </c>
      <c r="I379" t="s">
        <v>2139</v>
      </c>
      <c r="J379">
        <v>0.25</v>
      </c>
      <c r="K379">
        <v>0.6726724137931035</v>
      </c>
      <c r="L379">
        <f>VLOOKUP(A379,[2]Hoja1!$D:$E,2,FALSE)</f>
        <v>1</v>
      </c>
    </row>
    <row r="380" spans="1:12" hidden="1" x14ac:dyDescent="0.25">
      <c r="A380" t="s">
        <v>14406</v>
      </c>
      <c r="B380" t="s">
        <v>11571</v>
      </c>
      <c r="C380" t="s">
        <v>131</v>
      </c>
      <c r="D380" t="str">
        <f t="shared" si="6"/>
        <v>01C001P020C3A1</v>
      </c>
      <c r="E380" t="s">
        <v>92</v>
      </c>
      <c r="F380" t="s">
        <v>93</v>
      </c>
      <c r="G380" t="s">
        <v>132</v>
      </c>
      <c r="H380" t="s">
        <v>133</v>
      </c>
      <c r="I380" t="s">
        <v>2141</v>
      </c>
      <c r="J380">
        <v>0.26</v>
      </c>
      <c r="K380">
        <v>0.52</v>
      </c>
      <c r="L380">
        <f>VLOOKUP(A380,[2]Hoja1!$D:$E,2,FALSE)</f>
        <v>0.78</v>
      </c>
    </row>
    <row r="381" spans="1:12" hidden="1" x14ac:dyDescent="0.25">
      <c r="A381" t="s">
        <v>14407</v>
      </c>
      <c r="B381" t="s">
        <v>11572</v>
      </c>
      <c r="C381" t="s">
        <v>131</v>
      </c>
      <c r="D381" t="str">
        <f t="shared" si="6"/>
        <v>01C001P020C4</v>
      </c>
      <c r="E381" t="s">
        <v>92</v>
      </c>
      <c r="F381" t="s">
        <v>93</v>
      </c>
      <c r="G381" t="s">
        <v>132</v>
      </c>
      <c r="H381" t="s">
        <v>133</v>
      </c>
      <c r="I381" t="s">
        <v>2143</v>
      </c>
      <c r="J381">
        <v>0.3125</v>
      </c>
      <c r="K381">
        <v>0.4375</v>
      </c>
      <c r="L381">
        <f>VLOOKUP(A381,[2]Hoja1!$D:$E,2,FALSE)</f>
        <v>0.25</v>
      </c>
    </row>
    <row r="382" spans="1:12" hidden="1" x14ac:dyDescent="0.25">
      <c r="A382" t="s">
        <v>14408</v>
      </c>
      <c r="B382" t="s">
        <v>11573</v>
      </c>
      <c r="C382" t="s">
        <v>131</v>
      </c>
      <c r="D382" t="str">
        <f t="shared" si="6"/>
        <v>01C001P020C4A1</v>
      </c>
      <c r="E382" t="s">
        <v>92</v>
      </c>
      <c r="F382" t="s">
        <v>93</v>
      </c>
      <c r="G382" t="s">
        <v>132</v>
      </c>
      <c r="H382" t="s">
        <v>133</v>
      </c>
      <c r="I382" t="s">
        <v>2145</v>
      </c>
      <c r="J382">
        <v>0.73972602739726023</v>
      </c>
      <c r="K382">
        <v>1.3150684931506849</v>
      </c>
      <c r="L382">
        <f>VLOOKUP(A382,[2]Hoja1!$D:$E,2,FALSE)</f>
        <v>0.35616438356164382</v>
      </c>
    </row>
    <row r="383" spans="1:12" hidden="1" x14ac:dyDescent="0.25">
      <c r="A383" t="s">
        <v>14409</v>
      </c>
      <c r="B383" t="s">
        <v>11574</v>
      </c>
      <c r="C383" t="s">
        <v>131</v>
      </c>
      <c r="D383" t="str">
        <f t="shared" si="6"/>
        <v>01C001P020C5</v>
      </c>
      <c r="E383" t="s">
        <v>92</v>
      </c>
      <c r="F383" t="s">
        <v>93</v>
      </c>
      <c r="G383" t="s">
        <v>132</v>
      </c>
      <c r="H383" t="s">
        <v>133</v>
      </c>
      <c r="I383" t="s">
        <v>2147</v>
      </c>
      <c r="J383">
        <v>0.25326370757180156</v>
      </c>
      <c r="K383">
        <v>0.45654606490115629</v>
      </c>
      <c r="L383">
        <f>VLOOKUP(A383,[2]Hoja1!$D:$E,2,FALSE)</f>
        <v>0.45654606490115629</v>
      </c>
    </row>
    <row r="384" spans="1:12" hidden="1" x14ac:dyDescent="0.25">
      <c r="A384" t="s">
        <v>14410</v>
      </c>
      <c r="B384" t="s">
        <v>11575</v>
      </c>
      <c r="C384" t="s">
        <v>131</v>
      </c>
      <c r="D384" t="str">
        <f t="shared" si="6"/>
        <v>01C001P020C5A1</v>
      </c>
      <c r="E384" t="s">
        <v>92</v>
      </c>
      <c r="F384" t="s">
        <v>93</v>
      </c>
      <c r="G384" t="s">
        <v>132</v>
      </c>
      <c r="H384" t="s">
        <v>133</v>
      </c>
      <c r="I384" t="s">
        <v>2148</v>
      </c>
      <c r="J384">
        <v>0.25326370757180156</v>
      </c>
      <c r="K384">
        <v>0.45654606490115629</v>
      </c>
      <c r="L384">
        <f>VLOOKUP(A384,[2]Hoja1!$D:$E,2,FALSE)</f>
        <v>0.45654606490115629</v>
      </c>
    </row>
    <row r="385" spans="1:12" hidden="1" x14ac:dyDescent="0.25">
      <c r="A385" t="s">
        <v>14411</v>
      </c>
      <c r="B385" t="s">
        <v>11576</v>
      </c>
      <c r="C385" t="s">
        <v>131</v>
      </c>
      <c r="D385" t="str">
        <f t="shared" si="6"/>
        <v>01C001P020C6</v>
      </c>
      <c r="E385" t="s">
        <v>92</v>
      </c>
      <c r="F385" t="s">
        <v>93</v>
      </c>
      <c r="G385" t="s">
        <v>132</v>
      </c>
      <c r="H385" t="s">
        <v>133</v>
      </c>
      <c r="I385" t="s">
        <v>2149</v>
      </c>
      <c r="J385">
        <v>0.38768402722811462</v>
      </c>
      <c r="K385">
        <v>0.72182206743707455</v>
      </c>
      <c r="L385">
        <f>VLOOKUP(A385,[2]Hoja1!$D:$E,2,FALSE)</f>
        <v>0.72182206743707455</v>
      </c>
    </row>
    <row r="386" spans="1:12" hidden="1" x14ac:dyDescent="0.25">
      <c r="A386" t="s">
        <v>14412</v>
      </c>
      <c r="B386" t="s">
        <v>11577</v>
      </c>
      <c r="C386" t="s">
        <v>131</v>
      </c>
      <c r="D386" t="str">
        <f t="shared" si="6"/>
        <v>01C001P020C6A1</v>
      </c>
      <c r="E386" t="s">
        <v>92</v>
      </c>
      <c r="F386" t="s">
        <v>93</v>
      </c>
      <c r="G386" t="s">
        <v>132</v>
      </c>
      <c r="H386" t="s">
        <v>133</v>
      </c>
      <c r="I386" t="s">
        <v>2151</v>
      </c>
      <c r="J386">
        <v>0.25</v>
      </c>
      <c r="K386">
        <v>0.5</v>
      </c>
      <c r="L386">
        <f>VLOOKUP(A386,[2]Hoja1!$D:$E,2,FALSE)</f>
        <v>0.5</v>
      </c>
    </row>
    <row r="387" spans="1:12" hidden="1" x14ac:dyDescent="0.25">
      <c r="A387" t="s">
        <v>14413</v>
      </c>
      <c r="B387" t="s">
        <v>11560</v>
      </c>
      <c r="C387" t="s">
        <v>118</v>
      </c>
      <c r="D387" t="str">
        <f t="shared" ref="D387:D450" si="7">C387&amp;I387</f>
        <v>01C001N001C1</v>
      </c>
      <c r="E387" t="s">
        <v>92</v>
      </c>
      <c r="F387" t="s">
        <v>93</v>
      </c>
      <c r="G387" t="s">
        <v>119</v>
      </c>
      <c r="H387" t="s">
        <v>120</v>
      </c>
      <c r="I387" t="s">
        <v>2128</v>
      </c>
      <c r="J387">
        <v>0.5</v>
      </c>
      <c r="K387">
        <v>0.5</v>
      </c>
      <c r="L387">
        <f>VLOOKUP(A387,[2]Hoja1!$D:$E,2,FALSE)</f>
        <v>1</v>
      </c>
    </row>
    <row r="388" spans="1:12" hidden="1" x14ac:dyDescent="0.25">
      <c r="A388" t="s">
        <v>14414</v>
      </c>
      <c r="B388" t="s">
        <v>11561</v>
      </c>
      <c r="C388" t="s">
        <v>118</v>
      </c>
      <c r="D388" t="str">
        <f t="shared" si="7"/>
        <v>01C001N001C1A1</v>
      </c>
      <c r="E388" t="s">
        <v>92</v>
      </c>
      <c r="F388" t="s">
        <v>93</v>
      </c>
      <c r="G388" t="s">
        <v>119</v>
      </c>
      <c r="H388" t="s">
        <v>120</v>
      </c>
      <c r="I388" t="s">
        <v>2129</v>
      </c>
      <c r="J388">
        <v>0.5</v>
      </c>
      <c r="K388">
        <v>0.5</v>
      </c>
      <c r="L388">
        <f>VLOOKUP(A388,[2]Hoja1!$D:$E,2,FALSE)</f>
        <v>1</v>
      </c>
    </row>
    <row r="389" spans="1:12" hidden="1" x14ac:dyDescent="0.25">
      <c r="A389" t="s">
        <v>14415</v>
      </c>
      <c r="B389" t="s">
        <v>11562</v>
      </c>
      <c r="C389" t="s">
        <v>118</v>
      </c>
      <c r="D389" t="str">
        <f t="shared" si="7"/>
        <v>01C001N001C1A2</v>
      </c>
      <c r="E389" t="s">
        <v>92</v>
      </c>
      <c r="F389" t="s">
        <v>93</v>
      </c>
      <c r="G389" t="s">
        <v>119</v>
      </c>
      <c r="H389" t="s">
        <v>120</v>
      </c>
      <c r="I389" t="s">
        <v>2133</v>
      </c>
      <c r="J389">
        <v>1</v>
      </c>
      <c r="K389">
        <v>1</v>
      </c>
      <c r="L389">
        <f>VLOOKUP(A389,[2]Hoja1!$D:$E,2,FALSE)</f>
        <v>1</v>
      </c>
    </row>
    <row r="390" spans="1:12" hidden="1" x14ac:dyDescent="0.25">
      <c r="A390" t="s">
        <v>14416</v>
      </c>
      <c r="B390" t="s">
        <v>11563</v>
      </c>
      <c r="C390" t="s">
        <v>118</v>
      </c>
      <c r="D390" t="str">
        <f t="shared" si="7"/>
        <v>01C001N001C2</v>
      </c>
      <c r="E390" t="s">
        <v>92</v>
      </c>
      <c r="F390" t="s">
        <v>93</v>
      </c>
      <c r="G390" t="s">
        <v>119</v>
      </c>
      <c r="H390" t="s">
        <v>120</v>
      </c>
      <c r="I390" t="s">
        <v>2135</v>
      </c>
      <c r="J390">
        <v>0</v>
      </c>
      <c r="K390">
        <v>0</v>
      </c>
      <c r="L390">
        <f>VLOOKUP(A390,[2]Hoja1!$D:$E,2,FALSE)</f>
        <v>0.33333333333333331</v>
      </c>
    </row>
    <row r="391" spans="1:12" hidden="1" x14ac:dyDescent="0.25">
      <c r="A391" t="s">
        <v>14417</v>
      </c>
      <c r="B391" t="s">
        <v>11564</v>
      </c>
      <c r="C391" t="s">
        <v>118</v>
      </c>
      <c r="D391" t="str">
        <f t="shared" si="7"/>
        <v>01C001N001C2A1</v>
      </c>
      <c r="E391" t="s">
        <v>92</v>
      </c>
      <c r="F391" t="s">
        <v>93</v>
      </c>
      <c r="G391" t="s">
        <v>119</v>
      </c>
      <c r="H391" t="s">
        <v>120</v>
      </c>
      <c r="I391" t="s">
        <v>2137</v>
      </c>
      <c r="J391">
        <v>8.3333333333333329E-2</v>
      </c>
      <c r="K391">
        <v>0.16666666666666666</v>
      </c>
      <c r="L391">
        <f>VLOOKUP(A391,[2]Hoja1!$D:$E,2,FALSE)</f>
        <v>0.75</v>
      </c>
    </row>
    <row r="392" spans="1:12" hidden="1" x14ac:dyDescent="0.25">
      <c r="A392" t="s">
        <v>14418</v>
      </c>
      <c r="B392" t="s">
        <v>13866</v>
      </c>
      <c r="C392" t="s">
        <v>138</v>
      </c>
      <c r="D392" t="str">
        <f t="shared" si="7"/>
        <v>01CD03E065C1</v>
      </c>
      <c r="E392" t="s">
        <v>139</v>
      </c>
      <c r="F392" t="s">
        <v>140</v>
      </c>
      <c r="G392" t="s">
        <v>145</v>
      </c>
      <c r="H392" t="s">
        <v>146</v>
      </c>
      <c r="I392" t="s">
        <v>2128</v>
      </c>
      <c r="J392">
        <v>0.24</v>
      </c>
      <c r="K392">
        <v>0.49523285661899524</v>
      </c>
      <c r="L392">
        <f>VLOOKUP(A392,[2]Hoja1!$D:$E,2,FALSE)</f>
        <v>0.75204742696491866</v>
      </c>
    </row>
    <row r="393" spans="1:12" hidden="1" x14ac:dyDescent="0.25">
      <c r="A393" t="s">
        <v>14419</v>
      </c>
      <c r="B393" t="s">
        <v>13867</v>
      </c>
      <c r="C393" t="s">
        <v>138</v>
      </c>
      <c r="D393" t="str">
        <f t="shared" si="7"/>
        <v>01CD03E065C1A1</v>
      </c>
      <c r="E393" t="s">
        <v>139</v>
      </c>
      <c r="F393" t="s">
        <v>140</v>
      </c>
      <c r="G393" t="s">
        <v>145</v>
      </c>
      <c r="H393" t="s">
        <v>146</v>
      </c>
      <c r="I393" t="s">
        <v>2129</v>
      </c>
      <c r="J393">
        <v>1</v>
      </c>
      <c r="K393">
        <v>1</v>
      </c>
      <c r="L393">
        <f>VLOOKUP(A393,[2]Hoja1!$D:$E,2,FALSE)</f>
        <v>1</v>
      </c>
    </row>
    <row r="394" spans="1:12" hidden="1" x14ac:dyDescent="0.25">
      <c r="A394" t="s">
        <v>14420</v>
      </c>
      <c r="B394" t="s">
        <v>11580</v>
      </c>
      <c r="C394" t="s">
        <v>162</v>
      </c>
      <c r="D394" t="str">
        <f t="shared" si="7"/>
        <v>01CD06E005C1</v>
      </c>
      <c r="E394" t="s">
        <v>163</v>
      </c>
      <c r="F394" t="s">
        <v>2046</v>
      </c>
      <c r="G394" t="s">
        <v>168</v>
      </c>
      <c r="H394" t="s">
        <v>169</v>
      </c>
      <c r="I394" t="s">
        <v>2128</v>
      </c>
      <c r="J394">
        <v>0.18250106923195494</v>
      </c>
      <c r="K394">
        <v>0.39048568097592112</v>
      </c>
      <c r="L394">
        <f>VLOOKUP(A394,[2]Hoja1!$D:$E,2,FALSE)</f>
        <v>0.57133676790176524</v>
      </c>
    </row>
    <row r="395" spans="1:12" hidden="1" x14ac:dyDescent="0.25">
      <c r="A395" t="s">
        <v>14421</v>
      </c>
      <c r="B395" t="s">
        <v>11581</v>
      </c>
      <c r="C395" t="s">
        <v>162</v>
      </c>
      <c r="D395" t="str">
        <f t="shared" si="7"/>
        <v>01CD06E005C1A1</v>
      </c>
      <c r="E395" t="s">
        <v>163</v>
      </c>
      <c r="F395" t="s">
        <v>2046</v>
      </c>
      <c r="G395" t="s">
        <v>168</v>
      </c>
      <c r="H395" t="s">
        <v>169</v>
      </c>
      <c r="I395" t="s">
        <v>2129</v>
      </c>
      <c r="J395">
        <v>0.18250106923195494</v>
      </c>
      <c r="K395">
        <v>0.39048568097592112</v>
      </c>
      <c r="L395">
        <f>VLOOKUP(A395,[2]Hoja1!$D:$E,2,FALSE)</f>
        <v>0.57133676790176524</v>
      </c>
    </row>
    <row r="396" spans="1:12" hidden="1" x14ac:dyDescent="0.25">
      <c r="A396" t="s">
        <v>14422</v>
      </c>
      <c r="B396" t="s">
        <v>11582</v>
      </c>
      <c r="C396" t="s">
        <v>162</v>
      </c>
      <c r="D396" t="str">
        <f t="shared" si="7"/>
        <v>01CD06E005C2</v>
      </c>
      <c r="E396" t="s">
        <v>163</v>
      </c>
      <c r="F396" t="s">
        <v>2046</v>
      </c>
      <c r="G396" t="s">
        <v>168</v>
      </c>
      <c r="H396" t="s">
        <v>169</v>
      </c>
      <c r="I396" t="s">
        <v>2135</v>
      </c>
      <c r="J396">
        <v>0.52</v>
      </c>
      <c r="K396">
        <v>1.19</v>
      </c>
      <c r="L396">
        <f>VLOOKUP(A396,[2]Hoja1!$D:$E,2,FALSE)</f>
        <v>2</v>
      </c>
    </row>
    <row r="397" spans="1:12" hidden="1" x14ac:dyDescent="0.25">
      <c r="A397" t="s">
        <v>14423</v>
      </c>
      <c r="B397" t="s">
        <v>11583</v>
      </c>
      <c r="C397" t="s">
        <v>162</v>
      </c>
      <c r="D397" t="str">
        <f t="shared" si="7"/>
        <v>01CD06E005C2A1</v>
      </c>
      <c r="E397" t="s">
        <v>163</v>
      </c>
      <c r="F397" t="s">
        <v>2046</v>
      </c>
      <c r="G397" t="s">
        <v>168</v>
      </c>
      <c r="H397" t="s">
        <v>169</v>
      </c>
      <c r="I397" t="s">
        <v>2137</v>
      </c>
      <c r="J397">
        <v>0.52</v>
      </c>
      <c r="K397">
        <v>1.19</v>
      </c>
      <c r="L397">
        <f>VLOOKUP(A397,[2]Hoja1!$D:$E,2,FALSE)</f>
        <v>2</v>
      </c>
    </row>
    <row r="398" spans="1:12" hidden="1" x14ac:dyDescent="0.25">
      <c r="A398" t="s">
        <v>14424</v>
      </c>
      <c r="B398" t="s">
        <v>11584</v>
      </c>
      <c r="C398" t="s">
        <v>162</v>
      </c>
      <c r="D398" t="str">
        <f t="shared" si="7"/>
        <v>01CD06E005C3</v>
      </c>
      <c r="E398" t="s">
        <v>163</v>
      </c>
      <c r="F398" t="s">
        <v>2046</v>
      </c>
      <c r="G398" t="s">
        <v>168</v>
      </c>
      <c r="H398" t="s">
        <v>169</v>
      </c>
      <c r="I398" t="s">
        <v>2139</v>
      </c>
      <c r="J398">
        <v>0.23071428571428571</v>
      </c>
      <c r="K398">
        <v>0.32321428571428573</v>
      </c>
      <c r="L398">
        <f>VLOOKUP(A398,[2]Hoja1!$D:$E,2,FALSE)</f>
        <v>0.8</v>
      </c>
    </row>
    <row r="399" spans="1:12" hidden="1" x14ac:dyDescent="0.25">
      <c r="A399" t="s">
        <v>14425</v>
      </c>
      <c r="B399" t="s">
        <v>11585</v>
      </c>
      <c r="C399" t="s">
        <v>162</v>
      </c>
      <c r="D399" t="str">
        <f t="shared" si="7"/>
        <v>01CD06E005C3A1</v>
      </c>
      <c r="E399" t="s">
        <v>163</v>
      </c>
      <c r="F399" t="s">
        <v>2046</v>
      </c>
      <c r="G399" t="s">
        <v>168</v>
      </c>
      <c r="H399" t="s">
        <v>169</v>
      </c>
      <c r="I399" t="s">
        <v>2141</v>
      </c>
      <c r="J399">
        <v>0.23071428571428571</v>
      </c>
      <c r="K399">
        <v>0.32321428571428573</v>
      </c>
      <c r="L399">
        <f>VLOOKUP(A399,[2]Hoja1!$D:$E,2,FALSE)</f>
        <v>0.8</v>
      </c>
    </row>
    <row r="400" spans="1:12" hidden="1" x14ac:dyDescent="0.25">
      <c r="A400" t="s">
        <v>14426</v>
      </c>
      <c r="B400" t="s">
        <v>11586</v>
      </c>
      <c r="C400" t="s">
        <v>180</v>
      </c>
      <c r="D400" t="str">
        <f t="shared" si="7"/>
        <v>01CD06E157C1</v>
      </c>
      <c r="E400" t="s">
        <v>163</v>
      </c>
      <c r="F400" t="s">
        <v>2046</v>
      </c>
      <c r="G400" t="s">
        <v>181</v>
      </c>
      <c r="H400" t="s">
        <v>182</v>
      </c>
      <c r="I400" t="s">
        <v>2128</v>
      </c>
      <c r="J400">
        <v>0.21409978229053656</v>
      </c>
      <c r="K400">
        <v>0.1596851586220957</v>
      </c>
      <c r="L400">
        <f>VLOOKUP(A400,[2]Hoja1!$D:$E,2,FALSE)</f>
        <v>0.60375967496486793</v>
      </c>
    </row>
    <row r="401" spans="1:12" hidden="1" x14ac:dyDescent="0.25">
      <c r="A401" t="s">
        <v>14427</v>
      </c>
      <c r="B401" t="s">
        <v>11587</v>
      </c>
      <c r="C401" t="s">
        <v>180</v>
      </c>
      <c r="D401" t="str">
        <f t="shared" si="7"/>
        <v>01CD06E157C1A1</v>
      </c>
      <c r="E401" t="s">
        <v>163</v>
      </c>
      <c r="F401" t="s">
        <v>2046</v>
      </c>
      <c r="G401" t="s">
        <v>181</v>
      </c>
      <c r="H401" t="s">
        <v>182</v>
      </c>
      <c r="I401" t="s">
        <v>2129</v>
      </c>
      <c r="J401">
        <v>0.29137533578464059</v>
      </c>
      <c r="K401">
        <v>0.23865952866314846</v>
      </c>
      <c r="L401">
        <f>VLOOKUP(A401,[2]Hoja1!$D:$E,2,FALSE)</f>
        <v>0.83709660379057782</v>
      </c>
    </row>
    <row r="402" spans="1:12" hidden="1" x14ac:dyDescent="0.25">
      <c r="A402" t="s">
        <v>14428</v>
      </c>
      <c r="B402" t="s">
        <v>11588</v>
      </c>
      <c r="C402" t="s">
        <v>180</v>
      </c>
      <c r="D402" t="str">
        <f t="shared" si="7"/>
        <v>01CD06E157C2</v>
      </c>
      <c r="E402" t="s">
        <v>163</v>
      </c>
      <c r="F402" t="s">
        <v>2046</v>
      </c>
      <c r="G402" t="s">
        <v>181</v>
      </c>
      <c r="H402" t="s">
        <v>182</v>
      </c>
      <c r="I402" t="s">
        <v>2135</v>
      </c>
      <c r="J402">
        <v>0.23280299988900058</v>
      </c>
      <c r="K402">
        <v>0.2333185766347258</v>
      </c>
      <c r="L402">
        <f>VLOOKUP(A402,[2]Hoja1!$D:$E,2,FALSE)</f>
        <v>0.6445825799377366</v>
      </c>
    </row>
    <row r="403" spans="1:12" hidden="1" x14ac:dyDescent="0.25">
      <c r="A403" t="s">
        <v>14429</v>
      </c>
      <c r="B403" t="s">
        <v>11589</v>
      </c>
      <c r="C403" t="s">
        <v>180</v>
      </c>
      <c r="D403" t="str">
        <f t="shared" si="7"/>
        <v>01CD06E157C1A2</v>
      </c>
      <c r="E403" t="s">
        <v>163</v>
      </c>
      <c r="F403" t="s">
        <v>2046</v>
      </c>
      <c r="G403" t="s">
        <v>181</v>
      </c>
      <c r="H403" t="s">
        <v>182</v>
      </c>
      <c r="I403" t="s">
        <v>2133</v>
      </c>
      <c r="J403">
        <v>0.25</v>
      </c>
      <c r="K403">
        <v>0.25</v>
      </c>
      <c r="L403">
        <f>VLOOKUP(A403,[2]Hoja1!$D:$E,2,FALSE)</f>
        <v>0.75</v>
      </c>
    </row>
    <row r="404" spans="1:12" hidden="1" x14ac:dyDescent="0.25">
      <c r="A404" t="s">
        <v>14430</v>
      </c>
      <c r="B404" t="s">
        <v>11590</v>
      </c>
      <c r="C404" t="s">
        <v>190</v>
      </c>
      <c r="D404" t="str">
        <f t="shared" si="7"/>
        <v>01CD06N001C1</v>
      </c>
      <c r="E404" t="s">
        <v>163</v>
      </c>
      <c r="F404" t="s">
        <v>2046</v>
      </c>
      <c r="G404" t="s">
        <v>119</v>
      </c>
      <c r="H404" t="s">
        <v>120</v>
      </c>
      <c r="I404" t="s">
        <v>2128</v>
      </c>
      <c r="J404">
        <v>1</v>
      </c>
      <c r="K404">
        <v>1</v>
      </c>
      <c r="L404">
        <f>VLOOKUP(A404,[2]Hoja1!$D:$E,2,FALSE)</f>
        <v>1</v>
      </c>
    </row>
    <row r="405" spans="1:12" hidden="1" x14ac:dyDescent="0.25">
      <c r="A405" t="s">
        <v>14431</v>
      </c>
      <c r="B405" t="s">
        <v>11591</v>
      </c>
      <c r="C405" t="s">
        <v>190</v>
      </c>
      <c r="D405" t="str">
        <f t="shared" si="7"/>
        <v>01CD06N001C1A1</v>
      </c>
      <c r="E405" t="s">
        <v>163</v>
      </c>
      <c r="F405" t="s">
        <v>2046</v>
      </c>
      <c r="G405" t="s">
        <v>119</v>
      </c>
      <c r="H405" t="s">
        <v>120</v>
      </c>
      <c r="I405" t="s">
        <v>2129</v>
      </c>
      <c r="J405">
        <v>1</v>
      </c>
      <c r="K405">
        <v>1</v>
      </c>
      <c r="L405">
        <f>VLOOKUP(A405,[2]Hoja1!$D:$E,2,FALSE)</f>
        <v>1</v>
      </c>
    </row>
    <row r="406" spans="1:12" hidden="1" x14ac:dyDescent="0.25">
      <c r="A406" t="s">
        <v>14432</v>
      </c>
      <c r="B406" t="s">
        <v>11592</v>
      </c>
      <c r="C406" t="s">
        <v>190</v>
      </c>
      <c r="D406" t="str">
        <f t="shared" si="7"/>
        <v>01CD06N001C1A2</v>
      </c>
      <c r="E406" t="s">
        <v>163</v>
      </c>
      <c r="F406" t="s">
        <v>2046</v>
      </c>
      <c r="G406" t="s">
        <v>119</v>
      </c>
      <c r="H406" t="s">
        <v>120</v>
      </c>
      <c r="I406" t="s">
        <v>2133</v>
      </c>
      <c r="J406">
        <v>1</v>
      </c>
      <c r="K406">
        <v>1</v>
      </c>
      <c r="L406">
        <f>VLOOKUP(A406,[2]Hoja1!$D:$E,2,FALSE)</f>
        <v>1</v>
      </c>
    </row>
    <row r="407" spans="1:12" hidden="1" x14ac:dyDescent="0.25">
      <c r="A407" t="s">
        <v>14433</v>
      </c>
      <c r="B407" t="s">
        <v>11593</v>
      </c>
      <c r="C407" t="s">
        <v>203</v>
      </c>
      <c r="D407" t="str">
        <f t="shared" si="7"/>
        <v>01P0ESN001C1</v>
      </c>
      <c r="E407" t="s">
        <v>192</v>
      </c>
      <c r="F407" t="s">
        <v>2047</v>
      </c>
      <c r="G407" t="s">
        <v>119</v>
      </c>
      <c r="H407" t="s">
        <v>120</v>
      </c>
      <c r="I407" t="s">
        <v>2128</v>
      </c>
      <c r="J407">
        <v>0</v>
      </c>
      <c r="K407">
        <v>0</v>
      </c>
      <c r="L407">
        <f>VLOOKUP(A407,[2]Hoja1!$D:$E,2,FALSE)</f>
        <v>1</v>
      </c>
    </row>
    <row r="408" spans="1:12" hidden="1" x14ac:dyDescent="0.25">
      <c r="A408" t="s">
        <v>14434</v>
      </c>
      <c r="B408" t="s">
        <v>11601</v>
      </c>
      <c r="C408" t="s">
        <v>204</v>
      </c>
      <c r="D408" t="str">
        <f t="shared" si="7"/>
        <v>01P0ESP054C1</v>
      </c>
      <c r="E408" t="s">
        <v>192</v>
      </c>
      <c r="F408" t="s">
        <v>2047</v>
      </c>
      <c r="G408" t="s">
        <v>205</v>
      </c>
      <c r="H408" t="s">
        <v>206</v>
      </c>
      <c r="I408" t="s">
        <v>2128</v>
      </c>
      <c r="J408">
        <v>0</v>
      </c>
      <c r="K408">
        <v>0.5</v>
      </c>
      <c r="L408">
        <f>VLOOKUP(A408,[2]Hoja1!$D:$E,2,FALSE)</f>
        <v>1</v>
      </c>
    </row>
    <row r="409" spans="1:12" hidden="1" x14ac:dyDescent="0.25">
      <c r="A409" t="s">
        <v>14435</v>
      </c>
      <c r="B409" t="s">
        <v>11602</v>
      </c>
      <c r="C409" t="s">
        <v>204</v>
      </c>
      <c r="D409" t="str">
        <f t="shared" si="7"/>
        <v>01P0ESP054C1A1</v>
      </c>
      <c r="E409" t="s">
        <v>192</v>
      </c>
      <c r="F409" t="s">
        <v>2047</v>
      </c>
      <c r="G409" t="s">
        <v>205</v>
      </c>
      <c r="H409" t="s">
        <v>206</v>
      </c>
      <c r="I409" t="s">
        <v>2129</v>
      </c>
      <c r="J409">
        <v>0.5</v>
      </c>
      <c r="K409">
        <v>0.66666666666666663</v>
      </c>
      <c r="L409">
        <f>VLOOKUP(A409,[2]Hoja1!$D:$E,2,FALSE)</f>
        <v>1</v>
      </c>
    </row>
    <row r="410" spans="1:12" hidden="1" x14ac:dyDescent="0.25">
      <c r="A410" t="s">
        <v>14436</v>
      </c>
      <c r="B410" t="s">
        <v>11594</v>
      </c>
      <c r="C410" t="s">
        <v>203</v>
      </c>
      <c r="D410" t="str">
        <f t="shared" si="7"/>
        <v>01P0ESN001C1A1</v>
      </c>
      <c r="E410" t="s">
        <v>192</v>
      </c>
      <c r="F410" t="s">
        <v>2047</v>
      </c>
      <c r="G410" t="s">
        <v>119</v>
      </c>
      <c r="H410" t="s">
        <v>120</v>
      </c>
      <c r="I410" t="s">
        <v>2129</v>
      </c>
      <c r="J410">
        <v>1</v>
      </c>
      <c r="K410">
        <v>1</v>
      </c>
      <c r="L410">
        <f>VLOOKUP(A410,[2]Hoja1!$D:$E,2,FALSE)</f>
        <v>1</v>
      </c>
    </row>
    <row r="411" spans="1:12" hidden="1" x14ac:dyDescent="0.25">
      <c r="A411" t="s">
        <v>14437</v>
      </c>
      <c r="B411" t="s">
        <v>11595</v>
      </c>
      <c r="C411" t="s">
        <v>203</v>
      </c>
      <c r="D411" t="str">
        <f t="shared" si="7"/>
        <v>01P0ESN001C1A2</v>
      </c>
      <c r="E411" t="s">
        <v>192</v>
      </c>
      <c r="F411" t="s">
        <v>2047</v>
      </c>
      <c r="G411" t="s">
        <v>119</v>
      </c>
      <c r="H411" t="s">
        <v>120</v>
      </c>
      <c r="I411" t="s">
        <v>2133</v>
      </c>
      <c r="J411">
        <v>0</v>
      </c>
      <c r="K411">
        <v>0</v>
      </c>
      <c r="L411">
        <f>VLOOKUP(A411,[2]Hoja1!$D:$E,2,FALSE)</f>
        <v>1</v>
      </c>
    </row>
    <row r="412" spans="1:12" hidden="1" x14ac:dyDescent="0.25">
      <c r="A412" t="s">
        <v>14438</v>
      </c>
      <c r="B412" t="s">
        <v>11596</v>
      </c>
      <c r="C412" t="s">
        <v>203</v>
      </c>
      <c r="D412" t="str">
        <f t="shared" si="7"/>
        <v>01P0ESN001C1A3</v>
      </c>
      <c r="E412" t="s">
        <v>192</v>
      </c>
      <c r="F412" t="s">
        <v>2047</v>
      </c>
      <c r="G412" t="s">
        <v>119</v>
      </c>
      <c r="H412" t="s">
        <v>120</v>
      </c>
      <c r="I412" t="s">
        <v>2342</v>
      </c>
      <c r="J412">
        <v>0</v>
      </c>
      <c r="K412">
        <v>0.5</v>
      </c>
      <c r="L412">
        <f>VLOOKUP(A412,[2]Hoja1!$D:$E,2,FALSE)</f>
        <v>1</v>
      </c>
    </row>
    <row r="413" spans="1:12" hidden="1" x14ac:dyDescent="0.25">
      <c r="A413" t="s">
        <v>14433</v>
      </c>
      <c r="B413" t="s">
        <v>11597</v>
      </c>
      <c r="C413" t="s">
        <v>203</v>
      </c>
      <c r="D413" t="str">
        <f t="shared" si="7"/>
        <v>01P0ESN001C1</v>
      </c>
      <c r="E413" t="s">
        <v>192</v>
      </c>
      <c r="F413" t="s">
        <v>2047</v>
      </c>
      <c r="G413" t="s">
        <v>119</v>
      </c>
      <c r="H413" t="s">
        <v>120</v>
      </c>
      <c r="I413" t="s">
        <v>2128</v>
      </c>
      <c r="J413">
        <v>0</v>
      </c>
      <c r="K413">
        <v>0</v>
      </c>
      <c r="L413">
        <f>VLOOKUP(A413,[2]Hoja1!$D:$E,2,FALSE)</f>
        <v>1</v>
      </c>
    </row>
    <row r="414" spans="1:12" hidden="1" x14ac:dyDescent="0.25">
      <c r="A414" t="s">
        <v>14436</v>
      </c>
      <c r="B414" t="s">
        <v>11598</v>
      </c>
      <c r="C414" t="s">
        <v>203</v>
      </c>
      <c r="D414" t="str">
        <f t="shared" si="7"/>
        <v>01P0ESN001C1A1</v>
      </c>
      <c r="E414" t="s">
        <v>192</v>
      </c>
      <c r="F414" t="s">
        <v>2047</v>
      </c>
      <c r="G414" t="s">
        <v>119</v>
      </c>
      <c r="H414" t="s">
        <v>120</v>
      </c>
      <c r="I414" t="s">
        <v>2129</v>
      </c>
      <c r="J414">
        <v>1</v>
      </c>
      <c r="K414">
        <v>1</v>
      </c>
      <c r="L414">
        <f>VLOOKUP(A414,[2]Hoja1!$D:$E,2,FALSE)</f>
        <v>1</v>
      </c>
    </row>
    <row r="415" spans="1:12" hidden="1" x14ac:dyDescent="0.25">
      <c r="A415" t="s">
        <v>14437</v>
      </c>
      <c r="B415" t="s">
        <v>11599</v>
      </c>
      <c r="C415" t="s">
        <v>203</v>
      </c>
      <c r="D415" t="str">
        <f t="shared" si="7"/>
        <v>01P0ESN001C1A2</v>
      </c>
      <c r="E415" t="s">
        <v>192</v>
      </c>
      <c r="F415" t="s">
        <v>2047</v>
      </c>
      <c r="G415" t="s">
        <v>119</v>
      </c>
      <c r="H415" t="s">
        <v>120</v>
      </c>
      <c r="I415" t="s">
        <v>2133</v>
      </c>
      <c r="J415">
        <v>0</v>
      </c>
      <c r="K415">
        <v>0</v>
      </c>
      <c r="L415">
        <f>VLOOKUP(A415,[2]Hoja1!$D:$E,2,FALSE)</f>
        <v>1</v>
      </c>
    </row>
    <row r="416" spans="1:12" hidden="1" x14ac:dyDescent="0.25">
      <c r="A416" t="s">
        <v>14438</v>
      </c>
      <c r="B416" t="s">
        <v>11600</v>
      </c>
      <c r="C416" t="s">
        <v>203</v>
      </c>
      <c r="D416" t="str">
        <f t="shared" si="7"/>
        <v>01P0ESN001C1A3</v>
      </c>
      <c r="E416" t="s">
        <v>192</v>
      </c>
      <c r="F416" t="s">
        <v>2047</v>
      </c>
      <c r="G416" t="s">
        <v>119</v>
      </c>
      <c r="H416" t="s">
        <v>120</v>
      </c>
      <c r="I416" t="s">
        <v>2342</v>
      </c>
      <c r="J416">
        <v>0</v>
      </c>
      <c r="K416">
        <v>0.5</v>
      </c>
      <c r="L416">
        <f>VLOOKUP(A416,[2]Hoja1!$D:$E,2,FALSE)</f>
        <v>1</v>
      </c>
    </row>
    <row r="417" spans="1:12" hidden="1" x14ac:dyDescent="0.25">
      <c r="A417" t="s">
        <v>14439</v>
      </c>
      <c r="B417" t="s">
        <v>13682</v>
      </c>
      <c r="C417" t="s">
        <v>647</v>
      </c>
      <c r="D417" t="str">
        <f t="shared" si="7"/>
        <v>02CD16E187C1</v>
      </c>
      <c r="E417" t="s">
        <v>642</v>
      </c>
      <c r="F417" t="s">
        <v>2063</v>
      </c>
      <c r="G417" t="s">
        <v>254</v>
      </c>
      <c r="H417" t="s">
        <v>255</v>
      </c>
      <c r="I417" t="s">
        <v>2128</v>
      </c>
      <c r="J417">
        <v>0</v>
      </c>
      <c r="K417">
        <v>0</v>
      </c>
      <c r="L417">
        <f>VLOOKUP(A417,[2]Hoja1!$D:$E,2,FALSE)</f>
        <v>0</v>
      </c>
    </row>
    <row r="418" spans="1:12" hidden="1" x14ac:dyDescent="0.25">
      <c r="A418" t="s">
        <v>14440</v>
      </c>
      <c r="B418" t="s">
        <v>13683</v>
      </c>
      <c r="C418" t="s">
        <v>647</v>
      </c>
      <c r="D418" t="str">
        <f t="shared" si="7"/>
        <v>02CD16E187C1A1</v>
      </c>
      <c r="E418" t="s">
        <v>642</v>
      </c>
      <c r="F418" t="s">
        <v>2063</v>
      </c>
      <c r="G418" t="s">
        <v>254</v>
      </c>
      <c r="H418" t="s">
        <v>255</v>
      </c>
      <c r="I418" t="s">
        <v>2129</v>
      </c>
      <c r="J418">
        <v>0</v>
      </c>
      <c r="K418">
        <v>0</v>
      </c>
      <c r="L418">
        <f>VLOOKUP(A418,[2]Hoja1!$D:$E,2,FALSE)</f>
        <v>0</v>
      </c>
    </row>
    <row r="419" spans="1:12" hidden="1" x14ac:dyDescent="0.25">
      <c r="A419" t="s">
        <v>14441</v>
      </c>
      <c r="B419" t="s">
        <v>13684</v>
      </c>
      <c r="C419" t="s">
        <v>647</v>
      </c>
      <c r="D419" t="str">
        <f t="shared" si="7"/>
        <v>02CD16E187C2</v>
      </c>
      <c r="E419" t="s">
        <v>642</v>
      </c>
      <c r="F419" t="s">
        <v>2063</v>
      </c>
      <c r="G419" t="s">
        <v>254</v>
      </c>
      <c r="H419" t="s">
        <v>255</v>
      </c>
      <c r="I419" t="s">
        <v>2135</v>
      </c>
      <c r="J419">
        <v>0.20253939999999998</v>
      </c>
      <c r="K419">
        <v>0.52292983333333332</v>
      </c>
      <c r="L419">
        <f>VLOOKUP(A419,[2]Hoja1!$D:$E,2,FALSE)</f>
        <v>0.52293000000000001</v>
      </c>
    </row>
    <row r="420" spans="1:12" hidden="1" x14ac:dyDescent="0.25">
      <c r="A420" t="s">
        <v>14442</v>
      </c>
      <c r="B420" t="s">
        <v>13685</v>
      </c>
      <c r="C420" t="s">
        <v>647</v>
      </c>
      <c r="D420" t="str">
        <f t="shared" si="7"/>
        <v>02CD16E187C2A1</v>
      </c>
      <c r="E420" t="s">
        <v>642</v>
      </c>
      <c r="F420" t="s">
        <v>2063</v>
      </c>
      <c r="G420" t="s">
        <v>254</v>
      </c>
      <c r="H420" t="s">
        <v>255</v>
      </c>
      <c r="I420" t="s">
        <v>2137</v>
      </c>
      <c r="J420">
        <v>0.20253939999999998</v>
      </c>
      <c r="K420">
        <v>0.52292983333333332</v>
      </c>
      <c r="L420">
        <f>VLOOKUP(A420,[2]Hoja1!$D:$E,2,FALSE)</f>
        <v>0.52293000000000001</v>
      </c>
    </row>
    <row r="421" spans="1:12" hidden="1" x14ac:dyDescent="0.25">
      <c r="A421" t="s">
        <v>14443</v>
      </c>
      <c r="B421" t="s">
        <v>13686</v>
      </c>
      <c r="C421" t="s">
        <v>647</v>
      </c>
      <c r="D421" t="str">
        <f t="shared" si="7"/>
        <v>02CD16E187C3</v>
      </c>
      <c r="E421" t="s">
        <v>642</v>
      </c>
      <c r="F421" t="s">
        <v>2063</v>
      </c>
      <c r="G421" t="s">
        <v>254</v>
      </c>
      <c r="H421" t="s">
        <v>255</v>
      </c>
      <c r="I421" t="s">
        <v>2139</v>
      </c>
      <c r="J421">
        <v>0.3</v>
      </c>
      <c r="K421">
        <v>0.59599999999999997</v>
      </c>
      <c r="L421">
        <f>VLOOKUP(A421,[2]Hoja1!$D:$E,2,FALSE)</f>
        <v>0.94199999999999995</v>
      </c>
    </row>
    <row r="422" spans="1:12" hidden="1" x14ac:dyDescent="0.25">
      <c r="A422" t="s">
        <v>14444</v>
      </c>
      <c r="B422" t="s">
        <v>13687</v>
      </c>
      <c r="C422" t="s">
        <v>647</v>
      </c>
      <c r="D422" t="str">
        <f t="shared" si="7"/>
        <v>02CD16E187C3A1</v>
      </c>
      <c r="E422" t="s">
        <v>642</v>
      </c>
      <c r="F422" t="s">
        <v>2063</v>
      </c>
      <c r="G422" t="s">
        <v>254</v>
      </c>
      <c r="H422" t="s">
        <v>255</v>
      </c>
      <c r="I422" t="s">
        <v>2141</v>
      </c>
      <c r="J422">
        <v>0.3</v>
      </c>
      <c r="K422">
        <v>0.59599999999999997</v>
      </c>
      <c r="L422">
        <f>VLOOKUP(A422,[2]Hoja1!$D:$E,2,FALSE)</f>
        <v>0.94199999999999995</v>
      </c>
    </row>
    <row r="423" spans="1:12" hidden="1" x14ac:dyDescent="0.25">
      <c r="A423" t="s">
        <v>14445</v>
      </c>
      <c r="B423" t="s">
        <v>13688</v>
      </c>
      <c r="C423" t="s">
        <v>647</v>
      </c>
      <c r="D423" t="str">
        <f t="shared" si="7"/>
        <v>02CD16E187C4</v>
      </c>
      <c r="E423" t="s">
        <v>642</v>
      </c>
      <c r="F423" t="s">
        <v>2063</v>
      </c>
      <c r="G423" t="s">
        <v>254</v>
      </c>
      <c r="H423" t="s">
        <v>255</v>
      </c>
      <c r="I423" t="s">
        <v>2143</v>
      </c>
      <c r="J423">
        <v>0.3</v>
      </c>
      <c r="K423">
        <v>0.53649999999999998</v>
      </c>
      <c r="L423">
        <f>VLOOKUP(A423,[2]Hoja1!$D:$E,2,FALSE)</f>
        <v>0.88300000000000001</v>
      </c>
    </row>
    <row r="424" spans="1:12" hidden="1" x14ac:dyDescent="0.25">
      <c r="A424" t="s">
        <v>14446</v>
      </c>
      <c r="B424" t="s">
        <v>13689</v>
      </c>
      <c r="C424" t="s">
        <v>647</v>
      </c>
      <c r="D424" t="str">
        <f t="shared" si="7"/>
        <v>02CD16E187C4A1</v>
      </c>
      <c r="E424" t="s">
        <v>642</v>
      </c>
      <c r="F424" t="s">
        <v>2063</v>
      </c>
      <c r="G424" t="s">
        <v>254</v>
      </c>
      <c r="H424" t="s">
        <v>255</v>
      </c>
      <c r="I424" t="s">
        <v>2145</v>
      </c>
      <c r="J424">
        <v>0.3</v>
      </c>
      <c r="K424">
        <v>0.53649999999999998</v>
      </c>
      <c r="L424">
        <f>VLOOKUP(A424,[2]Hoja1!$D:$E,2,FALSE)</f>
        <v>0.88300000000000001</v>
      </c>
    </row>
    <row r="425" spans="1:12" hidden="1" x14ac:dyDescent="0.25">
      <c r="A425" t="s">
        <v>14447</v>
      </c>
      <c r="B425" t="s">
        <v>13690</v>
      </c>
      <c r="C425" t="s">
        <v>647</v>
      </c>
      <c r="D425" t="str">
        <f t="shared" si="7"/>
        <v>02CD16E187C5</v>
      </c>
      <c r="E425" t="s">
        <v>642</v>
      </c>
      <c r="F425" t="s">
        <v>2063</v>
      </c>
      <c r="G425" t="s">
        <v>254</v>
      </c>
      <c r="H425" t="s">
        <v>255</v>
      </c>
      <c r="I425" t="s">
        <v>2147</v>
      </c>
      <c r="J425">
        <v>0.25</v>
      </c>
      <c r="K425">
        <v>0.62</v>
      </c>
      <c r="L425">
        <f>VLOOKUP(A425,[2]Hoja1!$D:$E,2,FALSE)</f>
        <v>0.75</v>
      </c>
    </row>
    <row r="426" spans="1:12" hidden="1" x14ac:dyDescent="0.25">
      <c r="A426" t="s">
        <v>14448</v>
      </c>
      <c r="B426" t="s">
        <v>13691</v>
      </c>
      <c r="C426" t="s">
        <v>647</v>
      </c>
      <c r="D426" t="str">
        <f t="shared" si="7"/>
        <v>02CD16E187C5A1</v>
      </c>
      <c r="E426" t="s">
        <v>642</v>
      </c>
      <c r="F426" t="s">
        <v>2063</v>
      </c>
      <c r="I426" t="s">
        <v>2148</v>
      </c>
      <c r="J426">
        <v>0</v>
      </c>
      <c r="K426">
        <v>0.62</v>
      </c>
      <c r="L426">
        <f>VLOOKUP(A426,[2]Hoja1!$D:$E,2,FALSE)</f>
        <v>0.75</v>
      </c>
    </row>
    <row r="427" spans="1:12" hidden="1" x14ac:dyDescent="0.25">
      <c r="A427" t="s">
        <v>14449</v>
      </c>
      <c r="B427" t="s">
        <v>13692</v>
      </c>
      <c r="C427" t="s">
        <v>647</v>
      </c>
      <c r="D427" t="str">
        <f t="shared" si="7"/>
        <v>02CD16E187C6</v>
      </c>
      <c r="E427" t="s">
        <v>642</v>
      </c>
      <c r="F427" t="s">
        <v>2063</v>
      </c>
      <c r="G427" t="s">
        <v>254</v>
      </c>
      <c r="H427" t="s">
        <v>255</v>
      </c>
      <c r="I427" t="s">
        <v>2149</v>
      </c>
      <c r="J427">
        <v>0.24429961089494162</v>
      </c>
      <c r="K427">
        <v>0.48861867704280154</v>
      </c>
      <c r="L427">
        <f>VLOOKUP(A427,[2]Hoja1!$D:$E,2,FALSE)</f>
        <v>0.73562256809338522</v>
      </c>
    </row>
    <row r="428" spans="1:12" hidden="1" x14ac:dyDescent="0.25">
      <c r="A428" t="s">
        <v>14450</v>
      </c>
      <c r="B428" t="s">
        <v>13693</v>
      </c>
      <c r="C428" t="s">
        <v>647</v>
      </c>
      <c r="D428" t="str">
        <f t="shared" si="7"/>
        <v>02CD16E187C6A1</v>
      </c>
      <c r="E428" t="s">
        <v>642</v>
      </c>
      <c r="F428" t="s">
        <v>2063</v>
      </c>
      <c r="G428" t="s">
        <v>254</v>
      </c>
      <c r="H428" t="s">
        <v>255</v>
      </c>
      <c r="I428" t="s">
        <v>2151</v>
      </c>
      <c r="J428">
        <v>0.247944</v>
      </c>
      <c r="K428">
        <v>0.48861867704280154</v>
      </c>
      <c r="L428">
        <f>VLOOKUP(A428,[2]Hoja1!$D:$E,2,FALSE)</f>
        <v>0.73562256809338522</v>
      </c>
    </row>
    <row r="429" spans="1:12" hidden="1" x14ac:dyDescent="0.25">
      <c r="A429" t="s">
        <v>14451</v>
      </c>
      <c r="B429" t="s">
        <v>13694</v>
      </c>
      <c r="C429" t="s">
        <v>647</v>
      </c>
      <c r="D429" t="str">
        <f t="shared" si="7"/>
        <v>02CD16E187C7</v>
      </c>
      <c r="E429" t="s">
        <v>642</v>
      </c>
      <c r="F429" t="s">
        <v>2063</v>
      </c>
      <c r="G429" t="s">
        <v>254</v>
      </c>
      <c r="H429" t="s">
        <v>255</v>
      </c>
      <c r="I429" t="s">
        <v>2153</v>
      </c>
      <c r="J429">
        <v>0.26616666666666666</v>
      </c>
      <c r="K429">
        <v>0.58520833333333333</v>
      </c>
      <c r="L429">
        <f>VLOOKUP(A429,[2]Hoja1!$D:$E,2,FALSE)</f>
        <v>0.93420833333333331</v>
      </c>
    </row>
    <row r="430" spans="1:12" hidden="1" x14ac:dyDescent="0.25">
      <c r="A430" t="s">
        <v>14452</v>
      </c>
      <c r="B430" t="s">
        <v>13695</v>
      </c>
      <c r="C430" t="s">
        <v>647</v>
      </c>
      <c r="D430" t="str">
        <f t="shared" si="7"/>
        <v>02CD16E187C7A1</v>
      </c>
      <c r="E430" t="s">
        <v>642</v>
      </c>
      <c r="F430" t="s">
        <v>2063</v>
      </c>
      <c r="G430" t="s">
        <v>254</v>
      </c>
      <c r="H430" t="s">
        <v>255</v>
      </c>
      <c r="I430" t="s">
        <v>2154</v>
      </c>
      <c r="J430">
        <v>0.26238</v>
      </c>
      <c r="K430">
        <v>0.58520833333333333</v>
      </c>
      <c r="L430">
        <f>VLOOKUP(A430,[2]Hoja1!$D:$E,2,FALSE)</f>
        <v>0.93420833333333331</v>
      </c>
    </row>
    <row r="431" spans="1:12" hidden="1" x14ac:dyDescent="0.25">
      <c r="A431" t="s">
        <v>14453</v>
      </c>
      <c r="B431" t="s">
        <v>13696</v>
      </c>
      <c r="C431" t="s">
        <v>647</v>
      </c>
      <c r="D431" t="str">
        <f t="shared" si="7"/>
        <v>02CD16E187C8</v>
      </c>
      <c r="E431" t="s">
        <v>642</v>
      </c>
      <c r="F431" t="s">
        <v>2063</v>
      </c>
      <c r="G431" t="s">
        <v>254</v>
      </c>
      <c r="H431" t="s">
        <v>255</v>
      </c>
      <c r="I431" t="s">
        <v>2156</v>
      </c>
      <c r="J431">
        <v>0.21224999999999999</v>
      </c>
      <c r="K431">
        <v>0.49349999999999999</v>
      </c>
      <c r="L431">
        <f>VLOOKUP(A431,[2]Hoja1!$D:$E,2,FALSE)</f>
        <v>0.81100000000000005</v>
      </c>
    </row>
    <row r="432" spans="1:12" hidden="1" x14ac:dyDescent="0.25">
      <c r="A432" t="s">
        <v>14454</v>
      </c>
      <c r="B432" t="s">
        <v>13697</v>
      </c>
      <c r="C432" t="s">
        <v>647</v>
      </c>
      <c r="D432" t="str">
        <f t="shared" si="7"/>
        <v>02CD16E187C8A1</v>
      </c>
      <c r="E432" t="s">
        <v>642</v>
      </c>
      <c r="F432" t="s">
        <v>2063</v>
      </c>
      <c r="G432" t="s">
        <v>254</v>
      </c>
      <c r="H432" t="s">
        <v>255</v>
      </c>
      <c r="I432" t="s">
        <v>2158</v>
      </c>
      <c r="J432">
        <v>0.24030000000000001</v>
      </c>
      <c r="K432">
        <v>0.49349999999999999</v>
      </c>
      <c r="L432">
        <f>VLOOKUP(A432,[2]Hoja1!$D:$E,2,FALSE)</f>
        <v>0.81100000000000005</v>
      </c>
    </row>
    <row r="433" spans="1:12" hidden="1" x14ac:dyDescent="0.25">
      <c r="A433" t="s">
        <v>14455</v>
      </c>
      <c r="B433" t="s">
        <v>13698</v>
      </c>
      <c r="C433" t="s">
        <v>647</v>
      </c>
      <c r="D433" t="str">
        <f t="shared" si="7"/>
        <v>02CD16E187C9</v>
      </c>
      <c r="E433" t="s">
        <v>642</v>
      </c>
      <c r="F433" t="s">
        <v>2063</v>
      </c>
      <c r="G433" t="s">
        <v>254</v>
      </c>
      <c r="H433" t="s">
        <v>255</v>
      </c>
      <c r="I433" t="s">
        <v>4420</v>
      </c>
      <c r="J433">
        <v>0.22818749999999999</v>
      </c>
      <c r="K433">
        <v>0.448125</v>
      </c>
      <c r="L433">
        <f>VLOOKUP(A433,[2]Hoja1!$D:$E,2,FALSE)</f>
        <v>0.66793749999999996</v>
      </c>
    </row>
    <row r="434" spans="1:12" hidden="1" x14ac:dyDescent="0.25">
      <c r="A434" t="s">
        <v>14456</v>
      </c>
      <c r="B434" t="s">
        <v>13699</v>
      </c>
      <c r="C434" t="s">
        <v>647</v>
      </c>
      <c r="D434" t="str">
        <f t="shared" si="7"/>
        <v>02CD16E187C9A1</v>
      </c>
      <c r="E434" t="s">
        <v>642</v>
      </c>
      <c r="F434" t="s">
        <v>2063</v>
      </c>
      <c r="G434" t="s">
        <v>254</v>
      </c>
      <c r="H434" t="s">
        <v>255</v>
      </c>
      <c r="I434" t="s">
        <v>4421</v>
      </c>
      <c r="J434">
        <v>0.17374999999999999</v>
      </c>
      <c r="K434">
        <v>0.448125</v>
      </c>
      <c r="L434">
        <f>VLOOKUP(A434,[2]Hoja1!$D:$E,2,FALSE)</f>
        <v>0.66793749999999996</v>
      </c>
    </row>
    <row r="435" spans="1:12" hidden="1" x14ac:dyDescent="0.25">
      <c r="A435" t="s">
        <v>14457</v>
      </c>
      <c r="B435" t="s">
        <v>12582</v>
      </c>
      <c r="C435" t="s">
        <v>648</v>
      </c>
      <c r="D435" t="str">
        <f t="shared" si="7"/>
        <v>02CD16E188C1</v>
      </c>
      <c r="E435" t="s">
        <v>642</v>
      </c>
      <c r="F435" t="s">
        <v>2063</v>
      </c>
      <c r="G435" t="s">
        <v>264</v>
      </c>
      <c r="H435" t="s">
        <v>265</v>
      </c>
      <c r="I435" t="s">
        <v>2128</v>
      </c>
      <c r="J435">
        <v>0.25116279069767444</v>
      </c>
      <c r="K435">
        <v>0.65116279069767447</v>
      </c>
      <c r="L435">
        <f>VLOOKUP(A435,[2]Hoja1!$D:$E,2,FALSE)</f>
        <v>0.91162790697674423</v>
      </c>
    </row>
    <row r="436" spans="1:12" hidden="1" x14ac:dyDescent="0.25">
      <c r="A436" t="s">
        <v>14458</v>
      </c>
      <c r="B436" t="s">
        <v>12583</v>
      </c>
      <c r="C436" t="s">
        <v>648</v>
      </c>
      <c r="D436" t="str">
        <f t="shared" si="7"/>
        <v>02CD16E188C1A1</v>
      </c>
      <c r="E436" t="s">
        <v>642</v>
      </c>
      <c r="F436" t="s">
        <v>2063</v>
      </c>
      <c r="G436" t="s">
        <v>264</v>
      </c>
      <c r="H436" t="s">
        <v>265</v>
      </c>
      <c r="I436" t="s">
        <v>2129</v>
      </c>
      <c r="J436">
        <v>0.25116279069767444</v>
      </c>
      <c r="K436">
        <v>0.57674418604651168</v>
      </c>
      <c r="L436">
        <f>VLOOKUP(A436,[2]Hoja1!$D:$E,2,FALSE)</f>
        <v>0.98604651162790702</v>
      </c>
    </row>
    <row r="437" spans="1:12" hidden="1" x14ac:dyDescent="0.25">
      <c r="A437" t="s">
        <v>14459</v>
      </c>
      <c r="B437" t="s">
        <v>12584</v>
      </c>
      <c r="C437" t="s">
        <v>648</v>
      </c>
      <c r="D437" t="str">
        <f t="shared" si="7"/>
        <v>02CD16E188C2</v>
      </c>
      <c r="E437" t="s">
        <v>642</v>
      </c>
      <c r="F437" t="s">
        <v>2063</v>
      </c>
      <c r="G437" t="s">
        <v>264</v>
      </c>
      <c r="H437" t="s">
        <v>265</v>
      </c>
      <c r="I437" t="s">
        <v>2135</v>
      </c>
      <c r="J437">
        <v>0.25</v>
      </c>
      <c r="K437">
        <v>0.5</v>
      </c>
      <c r="L437">
        <f>VLOOKUP(A437,[2]Hoja1!$D:$E,2,FALSE)</f>
        <v>0.75</v>
      </c>
    </row>
    <row r="438" spans="1:12" hidden="1" x14ac:dyDescent="0.25">
      <c r="A438" t="s">
        <v>14460</v>
      </c>
      <c r="B438" t="s">
        <v>12585</v>
      </c>
      <c r="C438" t="s">
        <v>648</v>
      </c>
      <c r="D438" t="str">
        <f t="shared" si="7"/>
        <v>02CD16E188C2A1</v>
      </c>
      <c r="E438" t="s">
        <v>642</v>
      </c>
      <c r="F438" t="s">
        <v>2063</v>
      </c>
      <c r="G438" t="s">
        <v>264</v>
      </c>
      <c r="H438" t="s">
        <v>265</v>
      </c>
      <c r="I438" t="s">
        <v>2137</v>
      </c>
      <c r="J438">
        <v>0.3125</v>
      </c>
      <c r="K438">
        <v>0.5</v>
      </c>
      <c r="L438">
        <f>VLOOKUP(A438,[2]Hoja1!$D:$E,2,FALSE)</f>
        <v>1.1875</v>
      </c>
    </row>
    <row r="439" spans="1:12" hidden="1" x14ac:dyDescent="0.25">
      <c r="A439" t="s">
        <v>14461</v>
      </c>
      <c r="B439" t="s">
        <v>12586</v>
      </c>
      <c r="C439" t="s">
        <v>648</v>
      </c>
      <c r="D439" t="str">
        <f t="shared" si="7"/>
        <v>02CD16E188C2A2</v>
      </c>
      <c r="E439" t="s">
        <v>642</v>
      </c>
      <c r="F439" t="s">
        <v>2063</v>
      </c>
      <c r="G439" t="s">
        <v>264</v>
      </c>
      <c r="H439" t="s">
        <v>265</v>
      </c>
      <c r="I439" t="s">
        <v>2199</v>
      </c>
      <c r="J439">
        <v>0</v>
      </c>
      <c r="K439">
        <v>0</v>
      </c>
      <c r="L439">
        <f>VLOOKUP(A439,[2]Hoja1!$D:$E,2,FALSE)</f>
        <v>0</v>
      </c>
    </row>
    <row r="440" spans="1:12" hidden="1" x14ac:dyDescent="0.25">
      <c r="A440" t="s">
        <v>14462</v>
      </c>
      <c r="B440" t="s">
        <v>12587</v>
      </c>
      <c r="C440" t="s">
        <v>648</v>
      </c>
      <c r="D440" t="str">
        <f t="shared" si="7"/>
        <v>02CD16E188C3</v>
      </c>
      <c r="E440" t="s">
        <v>642</v>
      </c>
      <c r="F440" t="s">
        <v>2063</v>
      </c>
      <c r="G440" t="s">
        <v>264</v>
      </c>
      <c r="H440" t="s">
        <v>265</v>
      </c>
      <c r="I440" t="s">
        <v>2139</v>
      </c>
      <c r="J440">
        <v>0</v>
      </c>
      <c r="K440">
        <v>0</v>
      </c>
      <c r="L440">
        <f>VLOOKUP(A440,[2]Hoja1!$D:$E,2,FALSE)</f>
        <v>0</v>
      </c>
    </row>
    <row r="441" spans="1:12" hidden="1" x14ac:dyDescent="0.25">
      <c r="A441" t="s">
        <v>14463</v>
      </c>
      <c r="B441" t="s">
        <v>12588</v>
      </c>
      <c r="C441" t="s">
        <v>648</v>
      </c>
      <c r="D441" t="str">
        <f t="shared" si="7"/>
        <v>02CD16E188C3A1</v>
      </c>
      <c r="E441" t="s">
        <v>642</v>
      </c>
      <c r="F441" t="s">
        <v>2063</v>
      </c>
      <c r="G441" t="s">
        <v>264</v>
      </c>
      <c r="H441" t="s">
        <v>265</v>
      </c>
      <c r="I441" t="s">
        <v>2141</v>
      </c>
      <c r="J441">
        <v>0</v>
      </c>
      <c r="K441">
        <v>0</v>
      </c>
      <c r="L441">
        <f>VLOOKUP(A441,[2]Hoja1!$D:$E,2,FALSE)</f>
        <v>0.7</v>
      </c>
    </row>
    <row r="442" spans="1:12" hidden="1" x14ac:dyDescent="0.25">
      <c r="A442" t="s">
        <v>14464</v>
      </c>
      <c r="B442" t="s">
        <v>12589</v>
      </c>
      <c r="C442" t="s">
        <v>648</v>
      </c>
      <c r="D442" t="str">
        <f t="shared" si="7"/>
        <v>02CD16E188C4</v>
      </c>
      <c r="E442" t="s">
        <v>642</v>
      </c>
      <c r="F442" t="s">
        <v>2063</v>
      </c>
      <c r="G442" t="s">
        <v>264</v>
      </c>
      <c r="H442" t="s">
        <v>265</v>
      </c>
      <c r="I442" t="s">
        <v>2143</v>
      </c>
      <c r="J442">
        <v>0</v>
      </c>
      <c r="K442">
        <v>0</v>
      </c>
      <c r="L442">
        <f>VLOOKUP(A442,[2]Hoja1!$D:$E,2,FALSE)</f>
        <v>0.5</v>
      </c>
    </row>
    <row r="443" spans="1:12" hidden="1" x14ac:dyDescent="0.25">
      <c r="A443" t="s">
        <v>14465</v>
      </c>
      <c r="B443" t="s">
        <v>12590</v>
      </c>
      <c r="C443" t="s">
        <v>648</v>
      </c>
      <c r="D443" t="str">
        <f t="shared" si="7"/>
        <v>02CD16E188C4A1</v>
      </c>
      <c r="E443" t="s">
        <v>642</v>
      </c>
      <c r="F443" t="s">
        <v>2063</v>
      </c>
      <c r="G443" t="s">
        <v>264</v>
      </c>
      <c r="H443" t="s">
        <v>265</v>
      </c>
      <c r="I443" t="s">
        <v>2145</v>
      </c>
      <c r="J443">
        <v>0</v>
      </c>
      <c r="K443">
        <v>0</v>
      </c>
      <c r="L443">
        <f>VLOOKUP(A443,[2]Hoja1!$D:$E,2,FALSE)</f>
        <v>0.88235294117647056</v>
      </c>
    </row>
    <row r="444" spans="1:12" hidden="1" x14ac:dyDescent="0.25">
      <c r="A444" t="s">
        <v>14466</v>
      </c>
      <c r="B444" t="s">
        <v>12591</v>
      </c>
      <c r="C444" t="s">
        <v>648</v>
      </c>
      <c r="D444" t="str">
        <f t="shared" si="7"/>
        <v>02CD16E188C5</v>
      </c>
      <c r="E444" t="s">
        <v>642</v>
      </c>
      <c r="F444" t="s">
        <v>2063</v>
      </c>
      <c r="G444" t="s">
        <v>264</v>
      </c>
      <c r="H444" t="s">
        <v>265</v>
      </c>
      <c r="I444" t="s">
        <v>2147</v>
      </c>
      <c r="J444">
        <v>0</v>
      </c>
      <c r="K444">
        <v>0</v>
      </c>
      <c r="L444">
        <f>VLOOKUP(A444,[2]Hoja1!$D:$E,2,FALSE)</f>
        <v>0</v>
      </c>
    </row>
    <row r="445" spans="1:12" hidden="1" x14ac:dyDescent="0.25">
      <c r="A445" t="s">
        <v>14467</v>
      </c>
      <c r="B445" t="s">
        <v>12592</v>
      </c>
      <c r="C445" t="s">
        <v>648</v>
      </c>
      <c r="D445" t="str">
        <f t="shared" si="7"/>
        <v>02CD16E188C5A1</v>
      </c>
      <c r="E445" t="s">
        <v>642</v>
      </c>
      <c r="F445" t="s">
        <v>2063</v>
      </c>
      <c r="G445" t="s">
        <v>264</v>
      </c>
      <c r="H445" t="s">
        <v>265</v>
      </c>
      <c r="I445" t="s">
        <v>2148</v>
      </c>
      <c r="J445">
        <v>0</v>
      </c>
      <c r="K445">
        <v>0</v>
      </c>
      <c r="L445">
        <f>VLOOKUP(A445,[2]Hoja1!$D:$E,2,FALSE)</f>
        <v>0</v>
      </c>
    </row>
    <row r="446" spans="1:12" hidden="1" x14ac:dyDescent="0.25">
      <c r="A446" t="s">
        <v>14468</v>
      </c>
      <c r="B446" t="s">
        <v>12593</v>
      </c>
      <c r="C446" t="s">
        <v>649</v>
      </c>
      <c r="D446" t="str">
        <f t="shared" si="7"/>
        <v>02CD16E189C1</v>
      </c>
      <c r="E446" t="s">
        <v>642</v>
      </c>
      <c r="F446" t="s">
        <v>2063</v>
      </c>
      <c r="G446" t="s">
        <v>273</v>
      </c>
      <c r="H446" t="s">
        <v>274</v>
      </c>
      <c r="I446" t="s">
        <v>2128</v>
      </c>
      <c r="J446">
        <v>0.2</v>
      </c>
      <c r="K446">
        <v>0.56666666666666665</v>
      </c>
      <c r="L446">
        <f>VLOOKUP(A446,[2]Hoja1!$D:$E,2,FALSE)</f>
        <v>0.6</v>
      </c>
    </row>
    <row r="447" spans="1:12" hidden="1" x14ac:dyDescent="0.25">
      <c r="A447" t="s">
        <v>14469</v>
      </c>
      <c r="B447" t="s">
        <v>12594</v>
      </c>
      <c r="C447" t="s">
        <v>649</v>
      </c>
      <c r="D447" t="str">
        <f t="shared" si="7"/>
        <v>02CD16E189C1A1</v>
      </c>
      <c r="E447" t="s">
        <v>642</v>
      </c>
      <c r="F447" t="s">
        <v>2063</v>
      </c>
      <c r="G447" t="s">
        <v>273</v>
      </c>
      <c r="H447" t="s">
        <v>274</v>
      </c>
      <c r="I447" t="s">
        <v>2129</v>
      </c>
      <c r="J447">
        <v>0.2</v>
      </c>
      <c r="K447">
        <v>0.56666666666666665</v>
      </c>
      <c r="L447">
        <f>VLOOKUP(A447,[2]Hoja1!$D:$E,2,FALSE)</f>
        <v>0.6</v>
      </c>
    </row>
    <row r="448" spans="1:12" hidden="1" x14ac:dyDescent="0.25">
      <c r="A448" t="s">
        <v>14470</v>
      </c>
      <c r="B448" t="s">
        <v>12595</v>
      </c>
      <c r="C448" t="s">
        <v>649</v>
      </c>
      <c r="D448" t="str">
        <f t="shared" si="7"/>
        <v>02CD16E189C2</v>
      </c>
      <c r="E448" t="s">
        <v>642</v>
      </c>
      <c r="F448" t="s">
        <v>2063</v>
      </c>
      <c r="G448" t="s">
        <v>273</v>
      </c>
      <c r="H448" t="s">
        <v>274</v>
      </c>
      <c r="I448" t="s">
        <v>2135</v>
      </c>
      <c r="J448">
        <v>0.5</v>
      </c>
      <c r="K448">
        <v>0.56666666666666665</v>
      </c>
      <c r="L448">
        <f>VLOOKUP(A448,[2]Hoja1!$D:$E,2,FALSE)</f>
        <v>0.76666666666666672</v>
      </c>
    </row>
    <row r="449" spans="1:12" hidden="1" x14ac:dyDescent="0.25">
      <c r="A449" t="s">
        <v>14471</v>
      </c>
      <c r="B449" t="s">
        <v>12596</v>
      </c>
      <c r="C449" t="s">
        <v>649</v>
      </c>
      <c r="D449" t="str">
        <f t="shared" si="7"/>
        <v>02CD16E189C2A1</v>
      </c>
      <c r="E449" t="s">
        <v>642</v>
      </c>
      <c r="F449" t="s">
        <v>2063</v>
      </c>
      <c r="G449" t="s">
        <v>273</v>
      </c>
      <c r="H449" t="s">
        <v>274</v>
      </c>
      <c r="I449" t="s">
        <v>2137</v>
      </c>
      <c r="J449">
        <v>0.20162857142857143</v>
      </c>
      <c r="K449">
        <v>0.22734285714285715</v>
      </c>
      <c r="L449">
        <f>VLOOKUP(A449,[2]Hoja1!$D:$E,2,FALSE)</f>
        <v>0.26765714285714287</v>
      </c>
    </row>
    <row r="450" spans="1:12" hidden="1" x14ac:dyDescent="0.25">
      <c r="A450" t="s">
        <v>14472</v>
      </c>
      <c r="B450" t="s">
        <v>12597</v>
      </c>
      <c r="C450" t="s">
        <v>649</v>
      </c>
      <c r="D450" t="str">
        <f t="shared" si="7"/>
        <v>02CD16E189C3</v>
      </c>
      <c r="E450" t="s">
        <v>642</v>
      </c>
      <c r="F450" t="s">
        <v>2063</v>
      </c>
      <c r="G450" t="s">
        <v>273</v>
      </c>
      <c r="H450" t="s">
        <v>274</v>
      </c>
      <c r="I450" t="s">
        <v>2139</v>
      </c>
      <c r="J450">
        <v>0.33333333333333331</v>
      </c>
      <c r="K450">
        <v>0.66666666666666663</v>
      </c>
      <c r="L450">
        <f>VLOOKUP(A450,[2]Hoja1!$D:$E,2,FALSE)</f>
        <v>1</v>
      </c>
    </row>
    <row r="451" spans="1:12" hidden="1" x14ac:dyDescent="0.25">
      <c r="A451" t="s">
        <v>14473</v>
      </c>
      <c r="B451" t="s">
        <v>12598</v>
      </c>
      <c r="C451" t="s">
        <v>649</v>
      </c>
      <c r="D451" t="str">
        <f t="shared" ref="D451:D514" si="8">C451&amp;I451</f>
        <v>02CD16E189C3A1</v>
      </c>
      <c r="E451" t="s">
        <v>642</v>
      </c>
      <c r="F451" t="s">
        <v>2063</v>
      </c>
      <c r="G451" t="s">
        <v>273</v>
      </c>
      <c r="H451" t="s">
        <v>274</v>
      </c>
      <c r="I451" t="s">
        <v>2141</v>
      </c>
      <c r="J451">
        <v>0.30387401574803152</v>
      </c>
      <c r="K451">
        <v>0.57099212598425197</v>
      </c>
      <c r="L451">
        <f>VLOOKUP(A451,[2]Hoja1!$D:$E,2,FALSE)</f>
        <v>0.79322834645669293</v>
      </c>
    </row>
    <row r="452" spans="1:12" hidden="1" x14ac:dyDescent="0.25">
      <c r="A452" t="s">
        <v>14474</v>
      </c>
      <c r="B452" t="s">
        <v>12599</v>
      </c>
      <c r="C452" t="s">
        <v>649</v>
      </c>
      <c r="D452" t="str">
        <f t="shared" si="8"/>
        <v>02CD16E189C4</v>
      </c>
      <c r="E452" t="s">
        <v>642</v>
      </c>
      <c r="F452" t="s">
        <v>2063</v>
      </c>
      <c r="G452" t="s">
        <v>273</v>
      </c>
      <c r="H452" t="s">
        <v>274</v>
      </c>
      <c r="I452" t="s">
        <v>2143</v>
      </c>
      <c r="J452">
        <v>0</v>
      </c>
      <c r="K452">
        <v>0</v>
      </c>
      <c r="L452">
        <f>VLOOKUP(A452,[2]Hoja1!$D:$E,2,FALSE)</f>
        <v>0</v>
      </c>
    </row>
    <row r="453" spans="1:12" hidden="1" x14ac:dyDescent="0.25">
      <c r="A453" t="s">
        <v>14475</v>
      </c>
      <c r="B453" t="s">
        <v>12600</v>
      </c>
      <c r="C453" t="s">
        <v>649</v>
      </c>
      <c r="D453" t="str">
        <f t="shared" si="8"/>
        <v>02CD16E189C4A1</v>
      </c>
      <c r="E453" t="s">
        <v>642</v>
      </c>
      <c r="F453" t="s">
        <v>2063</v>
      </c>
      <c r="G453" t="s">
        <v>273</v>
      </c>
      <c r="H453" t="s">
        <v>274</v>
      </c>
      <c r="I453" t="s">
        <v>2145</v>
      </c>
      <c r="J453">
        <v>0</v>
      </c>
      <c r="K453">
        <v>0</v>
      </c>
      <c r="L453">
        <f>VLOOKUP(A453,[2]Hoja1!$D:$E,2,FALSE)</f>
        <v>0</v>
      </c>
    </row>
    <row r="454" spans="1:12" hidden="1" x14ac:dyDescent="0.25">
      <c r="A454" t="s">
        <v>14476</v>
      </c>
      <c r="B454" t="s">
        <v>12601</v>
      </c>
      <c r="C454" t="s">
        <v>649</v>
      </c>
      <c r="D454" t="str">
        <f t="shared" si="8"/>
        <v>02CD16E189C5</v>
      </c>
      <c r="E454" t="s">
        <v>642</v>
      </c>
      <c r="F454" t="s">
        <v>2063</v>
      </c>
      <c r="G454" t="s">
        <v>273</v>
      </c>
      <c r="H454" t="s">
        <v>274</v>
      </c>
      <c r="I454" t="s">
        <v>2147</v>
      </c>
      <c r="J454">
        <v>0</v>
      </c>
      <c r="K454">
        <v>0</v>
      </c>
      <c r="L454">
        <f>VLOOKUP(A454,[2]Hoja1!$D:$E,2,FALSE)</f>
        <v>1</v>
      </c>
    </row>
    <row r="455" spans="1:12" hidden="1" x14ac:dyDescent="0.25">
      <c r="A455" t="s">
        <v>14477</v>
      </c>
      <c r="B455" t="s">
        <v>12602</v>
      </c>
      <c r="C455" t="s">
        <v>649</v>
      </c>
      <c r="D455" t="str">
        <f t="shared" si="8"/>
        <v>02CD16E189C5A1</v>
      </c>
      <c r="E455" t="s">
        <v>642</v>
      </c>
      <c r="F455" t="s">
        <v>2063</v>
      </c>
      <c r="G455" t="s">
        <v>273</v>
      </c>
      <c r="H455" t="s">
        <v>274</v>
      </c>
      <c r="I455" t="s">
        <v>2148</v>
      </c>
      <c r="J455">
        <v>0</v>
      </c>
      <c r="K455">
        <v>0</v>
      </c>
      <c r="L455">
        <f>VLOOKUP(A455,[2]Hoja1!$D:$E,2,FALSE)</f>
        <v>1</v>
      </c>
    </row>
    <row r="456" spans="1:12" hidden="1" x14ac:dyDescent="0.25">
      <c r="A456" t="s">
        <v>14478</v>
      </c>
      <c r="B456" t="s">
        <v>12603</v>
      </c>
      <c r="C456" t="s">
        <v>649</v>
      </c>
      <c r="D456" t="str">
        <f t="shared" si="8"/>
        <v>02CD16E189C6</v>
      </c>
      <c r="E456" t="s">
        <v>642</v>
      </c>
      <c r="F456" t="s">
        <v>2063</v>
      </c>
      <c r="G456" t="s">
        <v>273</v>
      </c>
      <c r="H456" t="s">
        <v>274</v>
      </c>
      <c r="I456" t="s">
        <v>2149</v>
      </c>
      <c r="J456">
        <v>0</v>
      </c>
      <c r="K456">
        <v>0</v>
      </c>
      <c r="L456">
        <f>VLOOKUP(A456,[2]Hoja1!$D:$E,2,FALSE)</f>
        <v>1</v>
      </c>
    </row>
    <row r="457" spans="1:12" hidden="1" x14ac:dyDescent="0.25">
      <c r="A457" t="s">
        <v>14479</v>
      </c>
      <c r="B457" t="s">
        <v>12604</v>
      </c>
      <c r="C457" t="s">
        <v>649</v>
      </c>
      <c r="D457" t="str">
        <f t="shared" si="8"/>
        <v>02CD16E189C6A1</v>
      </c>
      <c r="E457" t="s">
        <v>642</v>
      </c>
      <c r="F457" t="s">
        <v>2063</v>
      </c>
      <c r="G457" t="s">
        <v>273</v>
      </c>
      <c r="H457" t="s">
        <v>274</v>
      </c>
      <c r="I457" t="s">
        <v>2151</v>
      </c>
      <c r="J457">
        <v>0</v>
      </c>
      <c r="K457">
        <v>0</v>
      </c>
      <c r="L457">
        <f>VLOOKUP(A457,[2]Hoja1!$D:$E,2,FALSE)</f>
        <v>0.75</v>
      </c>
    </row>
    <row r="458" spans="1:12" hidden="1" x14ac:dyDescent="0.25">
      <c r="A458" t="s">
        <v>14480</v>
      </c>
      <c r="B458" t="s">
        <v>12605</v>
      </c>
      <c r="C458" t="s">
        <v>650</v>
      </c>
      <c r="D458" t="str">
        <f t="shared" si="8"/>
        <v>02CD16E190C1</v>
      </c>
      <c r="E458" t="s">
        <v>642</v>
      </c>
      <c r="F458" t="s">
        <v>2063</v>
      </c>
      <c r="G458" t="s">
        <v>281</v>
      </c>
      <c r="H458" t="s">
        <v>282</v>
      </c>
      <c r="I458" t="s">
        <v>2128</v>
      </c>
      <c r="J458">
        <v>9.2700000000000005E-2</v>
      </c>
      <c r="K458">
        <v>0.39255000000000001</v>
      </c>
      <c r="L458">
        <f>VLOOKUP(A458,[2]Hoja1!$D:$E,2,FALSE)</f>
        <v>0.80820000000000003</v>
      </c>
    </row>
    <row r="459" spans="1:12" hidden="1" x14ac:dyDescent="0.25">
      <c r="A459" t="s">
        <v>14481</v>
      </c>
      <c r="B459" t="s">
        <v>12606</v>
      </c>
      <c r="C459" t="s">
        <v>650</v>
      </c>
      <c r="D459" t="str">
        <f t="shared" si="8"/>
        <v>02CD16E190C1A1</v>
      </c>
      <c r="E459" t="s">
        <v>642</v>
      </c>
      <c r="F459" t="s">
        <v>2063</v>
      </c>
      <c r="G459" t="s">
        <v>281</v>
      </c>
      <c r="H459" t="s">
        <v>282</v>
      </c>
      <c r="I459" t="s">
        <v>2129</v>
      </c>
      <c r="J459">
        <v>9.2700000000000005E-2</v>
      </c>
      <c r="K459">
        <v>0.39255000000000001</v>
      </c>
      <c r="L459">
        <f>VLOOKUP(A459,[2]Hoja1!$D:$E,2,FALSE)</f>
        <v>0.80820000000000003</v>
      </c>
    </row>
    <row r="460" spans="1:12" hidden="1" x14ac:dyDescent="0.25">
      <c r="A460" t="s">
        <v>14482</v>
      </c>
      <c r="B460" t="s">
        <v>12607</v>
      </c>
      <c r="C460" t="s">
        <v>650</v>
      </c>
      <c r="D460" t="str">
        <f t="shared" si="8"/>
        <v>02CD16E190C2</v>
      </c>
      <c r="E460" t="s">
        <v>642</v>
      </c>
      <c r="F460" t="s">
        <v>2063</v>
      </c>
      <c r="G460" t="s">
        <v>281</v>
      </c>
      <c r="H460" t="s">
        <v>282</v>
      </c>
      <c r="I460" t="s">
        <v>2135</v>
      </c>
      <c r="J460">
        <v>0.2235</v>
      </c>
      <c r="K460">
        <v>0.50600000000000001</v>
      </c>
      <c r="L460">
        <f>VLOOKUP(A460,[2]Hoja1!$D:$E,2,FALSE)</f>
        <v>0.97099999999999997</v>
      </c>
    </row>
    <row r="461" spans="1:12" hidden="1" x14ac:dyDescent="0.25">
      <c r="A461" t="s">
        <v>14483</v>
      </c>
      <c r="B461" t="s">
        <v>12608</v>
      </c>
      <c r="C461" t="s">
        <v>650</v>
      </c>
      <c r="D461" t="str">
        <f t="shared" si="8"/>
        <v>02CD16E190C2A1</v>
      </c>
      <c r="E461" t="s">
        <v>642</v>
      </c>
      <c r="F461" t="s">
        <v>2063</v>
      </c>
      <c r="G461" t="s">
        <v>281</v>
      </c>
      <c r="H461" t="s">
        <v>282</v>
      </c>
      <c r="I461" t="s">
        <v>2137</v>
      </c>
      <c r="J461">
        <v>0.2235</v>
      </c>
      <c r="K461">
        <v>0.50600000000000001</v>
      </c>
      <c r="L461">
        <f>VLOOKUP(A461,[2]Hoja1!$D:$E,2,FALSE)</f>
        <v>0.97099999999999997</v>
      </c>
    </row>
    <row r="462" spans="1:12" hidden="1" x14ac:dyDescent="0.25">
      <c r="A462" t="s">
        <v>14484</v>
      </c>
      <c r="B462" t="s">
        <v>12609</v>
      </c>
      <c r="C462" t="s">
        <v>650</v>
      </c>
      <c r="D462" t="str">
        <f t="shared" si="8"/>
        <v>02CD16E190C3</v>
      </c>
      <c r="E462" t="s">
        <v>642</v>
      </c>
      <c r="F462" t="s">
        <v>2063</v>
      </c>
      <c r="G462" t="s">
        <v>281</v>
      </c>
      <c r="H462" t="s">
        <v>282</v>
      </c>
      <c r="I462" t="s">
        <v>2139</v>
      </c>
      <c r="J462">
        <v>0</v>
      </c>
      <c r="K462">
        <v>6.6666666666666666E-2</v>
      </c>
      <c r="L462">
        <f>VLOOKUP(A462,[2]Hoja1!$D:$E,2,FALSE)</f>
        <v>0.31666666666666665</v>
      </c>
    </row>
    <row r="463" spans="1:12" hidden="1" x14ac:dyDescent="0.25">
      <c r="A463" t="s">
        <v>14485</v>
      </c>
      <c r="B463" t="s">
        <v>12610</v>
      </c>
      <c r="C463" t="s">
        <v>650</v>
      </c>
      <c r="D463" t="str">
        <f t="shared" si="8"/>
        <v>02CD16E190C3A1</v>
      </c>
      <c r="E463" t="s">
        <v>642</v>
      </c>
      <c r="F463" t="s">
        <v>2063</v>
      </c>
      <c r="G463" t="s">
        <v>281</v>
      </c>
      <c r="H463" t="s">
        <v>282</v>
      </c>
      <c r="I463" t="s">
        <v>2141</v>
      </c>
      <c r="J463">
        <v>0</v>
      </c>
      <c r="K463">
        <v>6.6666666666666666E-2</v>
      </c>
      <c r="L463">
        <f>VLOOKUP(A463,[2]Hoja1!$D:$E,2,FALSE)</f>
        <v>0.31666666666666665</v>
      </c>
    </row>
    <row r="464" spans="1:12" hidden="1" x14ac:dyDescent="0.25">
      <c r="A464" t="s">
        <v>14486</v>
      </c>
      <c r="B464" t="s">
        <v>12611</v>
      </c>
      <c r="C464" t="s">
        <v>651</v>
      </c>
      <c r="D464" t="str">
        <f t="shared" si="8"/>
        <v>02CD16E198C1</v>
      </c>
      <c r="E464" t="s">
        <v>642</v>
      </c>
      <c r="F464" t="s">
        <v>2063</v>
      </c>
      <c r="G464" t="s">
        <v>294</v>
      </c>
      <c r="H464" t="s">
        <v>295</v>
      </c>
      <c r="I464" t="s">
        <v>2128</v>
      </c>
      <c r="J464">
        <v>0.23982006297795772</v>
      </c>
      <c r="K464">
        <v>0.53608247422680411</v>
      </c>
      <c r="L464">
        <f>VLOOKUP(A464,[2]Hoja1!$D:$E,2,FALSE)</f>
        <v>0.75949459140078179</v>
      </c>
    </row>
    <row r="465" spans="1:14" hidden="1" x14ac:dyDescent="0.25">
      <c r="A465" t="s">
        <v>14487</v>
      </c>
      <c r="B465" t="s">
        <v>12612</v>
      </c>
      <c r="C465" t="s">
        <v>651</v>
      </c>
      <c r="D465" t="str">
        <f t="shared" si="8"/>
        <v>02CD16E198C1A1</v>
      </c>
      <c r="E465" t="s">
        <v>642</v>
      </c>
      <c r="F465" t="s">
        <v>2063</v>
      </c>
      <c r="G465" t="s">
        <v>294</v>
      </c>
      <c r="H465" t="s">
        <v>295</v>
      </c>
      <c r="I465" t="s">
        <v>2129</v>
      </c>
      <c r="J465">
        <v>1</v>
      </c>
      <c r="K465">
        <v>1</v>
      </c>
      <c r="L465">
        <f>VLOOKUP(A465,[2]Hoja1!$D:$E,2,FALSE)</f>
        <v>1</v>
      </c>
    </row>
    <row r="466" spans="1:14" hidden="1" x14ac:dyDescent="0.25">
      <c r="A466" t="s">
        <v>14488</v>
      </c>
      <c r="B466" t="s">
        <v>12613</v>
      </c>
      <c r="C466" t="s">
        <v>651</v>
      </c>
      <c r="D466" t="str">
        <f t="shared" si="8"/>
        <v>02CD16E198C2</v>
      </c>
      <c r="E466" t="s">
        <v>642</v>
      </c>
      <c r="F466" t="s">
        <v>2063</v>
      </c>
      <c r="G466" t="s">
        <v>294</v>
      </c>
      <c r="H466" t="s">
        <v>295</v>
      </c>
      <c r="I466" t="s">
        <v>2135</v>
      </c>
      <c r="J466">
        <v>0</v>
      </c>
      <c r="K466">
        <v>0</v>
      </c>
      <c r="L466">
        <f>VLOOKUP(A466,[2]Hoja1!$D:$E,2,FALSE)</f>
        <v>1</v>
      </c>
    </row>
    <row r="467" spans="1:14" hidden="1" x14ac:dyDescent="0.25">
      <c r="A467" t="s">
        <v>14489</v>
      </c>
      <c r="B467" t="s">
        <v>12614</v>
      </c>
      <c r="C467" t="s">
        <v>651</v>
      </c>
      <c r="D467" t="str">
        <f t="shared" si="8"/>
        <v>02CD16E198C2A1</v>
      </c>
      <c r="E467" t="s">
        <v>642</v>
      </c>
      <c r="F467" t="s">
        <v>2063</v>
      </c>
      <c r="G467" t="s">
        <v>294</v>
      </c>
      <c r="H467" t="s">
        <v>295</v>
      </c>
      <c r="I467" t="s">
        <v>2137</v>
      </c>
      <c r="J467">
        <v>0</v>
      </c>
      <c r="K467">
        <v>0</v>
      </c>
      <c r="L467">
        <f>VLOOKUP(A467,[2]Hoja1!$D:$E,2,FALSE)</f>
        <v>0.75</v>
      </c>
    </row>
    <row r="468" spans="1:14" hidden="1" x14ac:dyDescent="0.25">
      <c r="A468" t="s">
        <v>14490</v>
      </c>
      <c r="B468" t="s">
        <v>13700</v>
      </c>
      <c r="C468" t="s">
        <v>641</v>
      </c>
      <c r="D468" t="str">
        <f t="shared" si="8"/>
        <v>02CD16E200C1</v>
      </c>
      <c r="E468" t="s">
        <v>642</v>
      </c>
      <c r="F468" t="s">
        <v>2063</v>
      </c>
      <c r="G468" t="s">
        <v>244</v>
      </c>
      <c r="H468" t="s">
        <v>245</v>
      </c>
      <c r="I468" t="s">
        <v>2128</v>
      </c>
      <c r="J468">
        <v>0</v>
      </c>
      <c r="K468">
        <v>0.33617021276595743</v>
      </c>
      <c r="L468">
        <f>VLOOKUP(A468,[2]Hoja1!$D:$E,2,FALSE)</f>
        <v>0.34868421052631576</v>
      </c>
      <c r="M468">
        <v>0</v>
      </c>
      <c r="N468">
        <v>0.33617021276595743</v>
      </c>
    </row>
    <row r="469" spans="1:14" hidden="1" x14ac:dyDescent="0.25">
      <c r="A469" t="s">
        <v>14491</v>
      </c>
      <c r="B469" t="s">
        <v>13701</v>
      </c>
      <c r="C469" t="s">
        <v>641</v>
      </c>
      <c r="D469" t="str">
        <f t="shared" si="8"/>
        <v>02CD16E200C1A1</v>
      </c>
      <c r="E469" t="s">
        <v>642</v>
      </c>
      <c r="F469" t="s">
        <v>2063</v>
      </c>
      <c r="G469" t="s">
        <v>244</v>
      </c>
      <c r="H469" t="s">
        <v>245</v>
      </c>
      <c r="I469" t="s">
        <v>2129</v>
      </c>
      <c r="J469">
        <v>0</v>
      </c>
      <c r="K469">
        <v>0.15333333333333332</v>
      </c>
      <c r="L469">
        <f>VLOOKUP(A469,[2]Hoja1!$D:$E,2,FALSE)</f>
        <v>0.7857142857142857</v>
      </c>
      <c r="M469">
        <v>0</v>
      </c>
      <c r="N469">
        <v>0.15333333333333332</v>
      </c>
    </row>
    <row r="470" spans="1:14" hidden="1" x14ac:dyDescent="0.25">
      <c r="A470" t="s">
        <v>14492</v>
      </c>
      <c r="B470" t="s">
        <v>13702</v>
      </c>
      <c r="C470" t="s">
        <v>641</v>
      </c>
      <c r="D470" t="str">
        <f t="shared" si="8"/>
        <v>02CD16E200C1A2</v>
      </c>
      <c r="E470" t="s">
        <v>642</v>
      </c>
      <c r="F470" t="s">
        <v>2063</v>
      </c>
      <c r="G470" t="s">
        <v>244</v>
      </c>
      <c r="H470" t="s">
        <v>245</v>
      </c>
      <c r="I470" t="s">
        <v>2133</v>
      </c>
      <c r="J470">
        <v>0</v>
      </c>
      <c r="K470">
        <v>0.26666666666666666</v>
      </c>
      <c r="L470">
        <f>VLOOKUP(A470,[2]Hoja1!$D:$E,2,FALSE)</f>
        <v>0.8</v>
      </c>
      <c r="M470">
        <v>0</v>
      </c>
      <c r="N470">
        <v>0.26666666666666666</v>
      </c>
    </row>
    <row r="471" spans="1:14" hidden="1" x14ac:dyDescent="0.25">
      <c r="A471" t="s">
        <v>14493</v>
      </c>
      <c r="B471" t="s">
        <v>13703</v>
      </c>
      <c r="C471" t="s">
        <v>641</v>
      </c>
      <c r="D471" t="str">
        <f t="shared" si="8"/>
        <v>02CD16E200C2</v>
      </c>
      <c r="E471" t="s">
        <v>642</v>
      </c>
      <c r="F471" t="s">
        <v>2063</v>
      </c>
      <c r="G471" t="s">
        <v>244</v>
      </c>
      <c r="H471" t="s">
        <v>245</v>
      </c>
      <c r="I471" t="s">
        <v>2135</v>
      </c>
      <c r="J471">
        <v>0</v>
      </c>
      <c r="K471">
        <v>0.5</v>
      </c>
      <c r="L471">
        <f>VLOOKUP(A471,[2]Hoja1!$D:$E,2,FALSE)</f>
        <v>0.75</v>
      </c>
      <c r="M471">
        <v>0</v>
      </c>
      <c r="N471">
        <v>0.5</v>
      </c>
    </row>
    <row r="472" spans="1:14" hidden="1" x14ac:dyDescent="0.25">
      <c r="A472" t="s">
        <v>14494</v>
      </c>
      <c r="B472" t="s">
        <v>13704</v>
      </c>
      <c r="C472" t="s">
        <v>641</v>
      </c>
      <c r="D472" t="str">
        <f t="shared" si="8"/>
        <v>02CD16E200C2A1</v>
      </c>
      <c r="E472" t="s">
        <v>642</v>
      </c>
      <c r="F472" t="s">
        <v>2063</v>
      </c>
      <c r="G472" t="s">
        <v>244</v>
      </c>
      <c r="H472" t="s">
        <v>245</v>
      </c>
      <c r="I472" t="s">
        <v>2137</v>
      </c>
      <c r="J472">
        <v>0</v>
      </c>
      <c r="K472">
        <v>0.5</v>
      </c>
      <c r="L472">
        <f>VLOOKUP(A472,[2]Hoja1!$D:$E,2,FALSE)</f>
        <v>0.66666666666666663</v>
      </c>
      <c r="M472">
        <v>0</v>
      </c>
      <c r="N472">
        <v>0.5</v>
      </c>
    </row>
    <row r="473" spans="1:14" hidden="1" x14ac:dyDescent="0.25">
      <c r="A473" t="s">
        <v>14495</v>
      </c>
      <c r="B473" t="s">
        <v>13705</v>
      </c>
      <c r="C473" t="s">
        <v>641</v>
      </c>
      <c r="D473" t="str">
        <f t="shared" si="8"/>
        <v>02CD16E200C3</v>
      </c>
      <c r="E473" t="s">
        <v>642</v>
      </c>
      <c r="F473" t="s">
        <v>2063</v>
      </c>
      <c r="G473" t="s">
        <v>244</v>
      </c>
      <c r="H473" t="s">
        <v>245</v>
      </c>
      <c r="I473" t="s">
        <v>2139</v>
      </c>
      <c r="J473">
        <v>0</v>
      </c>
      <c r="K473">
        <v>1.5349999999999999</v>
      </c>
      <c r="L473">
        <f>VLOOKUP(A473,[2]Hoja1!$D:$E,2,FALSE)</f>
        <v>0.5</v>
      </c>
      <c r="M473">
        <v>0</v>
      </c>
      <c r="N473">
        <v>1.5349999999999999</v>
      </c>
    </row>
    <row r="474" spans="1:14" hidden="1" x14ac:dyDescent="0.25">
      <c r="A474" t="s">
        <v>14496</v>
      </c>
      <c r="B474" t="s">
        <v>13706</v>
      </c>
      <c r="C474" t="s">
        <v>641</v>
      </c>
      <c r="D474" t="str">
        <f t="shared" si="8"/>
        <v>02CD16E200C3A1</v>
      </c>
      <c r="E474" t="s">
        <v>642</v>
      </c>
      <c r="F474" t="s">
        <v>2063</v>
      </c>
      <c r="G474" t="s">
        <v>244</v>
      </c>
      <c r="H474" t="s">
        <v>245</v>
      </c>
      <c r="I474" t="s">
        <v>2141</v>
      </c>
      <c r="J474">
        <v>0</v>
      </c>
      <c r="K474">
        <v>1.5743589743589743</v>
      </c>
      <c r="L474">
        <f>VLOOKUP(A474,[2]Hoja1!$D:$E,2,FALSE)</f>
        <v>0.9</v>
      </c>
      <c r="M474">
        <v>0</v>
      </c>
      <c r="N474">
        <v>1.5743589743589743</v>
      </c>
    </row>
    <row r="475" spans="1:14" hidden="1" x14ac:dyDescent="0.25">
      <c r="A475" t="s">
        <v>14497</v>
      </c>
      <c r="B475" t="s">
        <v>13707</v>
      </c>
      <c r="C475" t="s">
        <v>641</v>
      </c>
      <c r="D475" t="str">
        <f t="shared" si="8"/>
        <v>02CD16E200C3A2</v>
      </c>
      <c r="E475" t="s">
        <v>642</v>
      </c>
      <c r="F475" t="s">
        <v>2063</v>
      </c>
      <c r="G475" t="s">
        <v>244</v>
      </c>
      <c r="H475" t="s">
        <v>245</v>
      </c>
      <c r="I475" t="s">
        <v>2314</v>
      </c>
      <c r="J475">
        <v>0</v>
      </c>
      <c r="K475">
        <v>0.66666666666666663</v>
      </c>
      <c r="L475">
        <f t="shared" ref="L475:L476" si="9">K475</f>
        <v>0.66666666666666663</v>
      </c>
      <c r="M475">
        <v>0</v>
      </c>
      <c r="N475">
        <v>0.66666666666666663</v>
      </c>
    </row>
    <row r="476" spans="1:14" hidden="1" x14ac:dyDescent="0.25">
      <c r="A476" t="s">
        <v>14498</v>
      </c>
      <c r="B476" t="s">
        <v>13708</v>
      </c>
      <c r="C476" t="s">
        <v>641</v>
      </c>
      <c r="D476" t="str">
        <f t="shared" si="8"/>
        <v>02CD16E200C3A3</v>
      </c>
      <c r="E476" t="s">
        <v>642</v>
      </c>
      <c r="F476" t="s">
        <v>2063</v>
      </c>
      <c r="G476" t="s">
        <v>244</v>
      </c>
      <c r="H476" t="s">
        <v>245</v>
      </c>
      <c r="I476" t="s">
        <v>2318</v>
      </c>
      <c r="J476">
        <v>0</v>
      </c>
      <c r="K476">
        <v>0.15333333333333332</v>
      </c>
      <c r="L476">
        <f t="shared" si="9"/>
        <v>0.15333333333333332</v>
      </c>
      <c r="M476">
        <v>0</v>
      </c>
      <c r="N476">
        <v>0.15333333333333332</v>
      </c>
    </row>
    <row r="477" spans="1:14" hidden="1" x14ac:dyDescent="0.25">
      <c r="A477" t="s">
        <v>14499</v>
      </c>
      <c r="B477" t="s">
        <v>13709</v>
      </c>
      <c r="C477" t="s">
        <v>641</v>
      </c>
      <c r="D477" t="str">
        <f t="shared" si="8"/>
        <v>02CD16E200C4</v>
      </c>
      <c r="E477" t="s">
        <v>642</v>
      </c>
      <c r="F477" t="s">
        <v>2063</v>
      </c>
      <c r="G477" t="s">
        <v>244</v>
      </c>
      <c r="H477" t="s">
        <v>245</v>
      </c>
      <c r="I477" t="s">
        <v>2143</v>
      </c>
      <c r="J477">
        <v>0.26205555555555554</v>
      </c>
      <c r="K477">
        <v>0.49616666666666664</v>
      </c>
      <c r="L477">
        <f>VLOOKUP(A477,[2]Hoja1!$D:$E,2,FALSE)</f>
        <v>0.74316666666666664</v>
      </c>
      <c r="M477">
        <v>0.26205555555555554</v>
      </c>
      <c r="N477">
        <v>0.49616666666666664</v>
      </c>
    </row>
    <row r="478" spans="1:14" hidden="1" x14ac:dyDescent="0.25">
      <c r="A478" t="s">
        <v>14500</v>
      </c>
      <c r="B478" t="s">
        <v>13710</v>
      </c>
      <c r="C478" t="s">
        <v>641</v>
      </c>
      <c r="D478" t="str">
        <f t="shared" si="8"/>
        <v>02CD16E200C4A1</v>
      </c>
      <c r="E478" t="s">
        <v>642</v>
      </c>
      <c r="F478" t="s">
        <v>2063</v>
      </c>
      <c r="G478" t="s">
        <v>244</v>
      </c>
      <c r="H478" t="s">
        <v>245</v>
      </c>
      <c r="I478" t="s">
        <v>2145</v>
      </c>
      <c r="J478">
        <v>0.26205555555555554</v>
      </c>
      <c r="K478">
        <v>0.49616666666666664</v>
      </c>
      <c r="L478">
        <f>VLOOKUP(A478,[2]Hoja1!$D:$E,2,FALSE)</f>
        <v>0.58823529411764708</v>
      </c>
      <c r="M478">
        <v>0.26205555555555554</v>
      </c>
      <c r="N478">
        <v>0.49616666666666664</v>
      </c>
    </row>
    <row r="479" spans="1:14" hidden="1" x14ac:dyDescent="0.25">
      <c r="A479" t="s">
        <v>14501</v>
      </c>
      <c r="B479" t="s">
        <v>13711</v>
      </c>
      <c r="C479" t="s">
        <v>641</v>
      </c>
      <c r="D479" t="str">
        <f t="shared" si="8"/>
        <v>02CD16E200C5</v>
      </c>
      <c r="E479" t="s">
        <v>642</v>
      </c>
      <c r="F479" t="s">
        <v>2063</v>
      </c>
      <c r="G479" t="s">
        <v>244</v>
      </c>
      <c r="H479" t="s">
        <v>245</v>
      </c>
      <c r="I479" t="s">
        <v>2147</v>
      </c>
      <c r="J479">
        <v>0</v>
      </c>
      <c r="K479">
        <v>0</v>
      </c>
      <c r="L479">
        <f>VLOOKUP(A479,[2]Hoja1!$D:$E,2,FALSE)</f>
        <v>0.75</v>
      </c>
      <c r="M479">
        <v>0</v>
      </c>
      <c r="N479">
        <v>0</v>
      </c>
    </row>
    <row r="480" spans="1:14" hidden="1" x14ac:dyDescent="0.25">
      <c r="A480" t="s">
        <v>14502</v>
      </c>
      <c r="B480" t="s">
        <v>13712</v>
      </c>
      <c r="C480" t="s">
        <v>641</v>
      </c>
      <c r="D480" t="str">
        <f t="shared" si="8"/>
        <v>02CD16E200C5A1</v>
      </c>
      <c r="E480" t="s">
        <v>642</v>
      </c>
      <c r="F480" t="s">
        <v>2063</v>
      </c>
      <c r="G480" t="s">
        <v>244</v>
      </c>
      <c r="H480" t="s">
        <v>245</v>
      </c>
      <c r="I480" t="s">
        <v>2148</v>
      </c>
      <c r="J480">
        <v>0</v>
      </c>
      <c r="K480">
        <v>0</v>
      </c>
      <c r="L480">
        <f>VLOOKUP(A480,[2]Hoja1!$D:$E,2,FALSE)</f>
        <v>0.75</v>
      </c>
      <c r="M480">
        <v>0</v>
      </c>
      <c r="N480">
        <v>0</v>
      </c>
    </row>
    <row r="481" spans="1:14" hidden="1" x14ac:dyDescent="0.25">
      <c r="A481" t="s">
        <v>14503</v>
      </c>
      <c r="B481" t="s">
        <v>13713</v>
      </c>
      <c r="C481" t="s">
        <v>641</v>
      </c>
      <c r="D481" t="str">
        <f t="shared" si="8"/>
        <v>02CD16E200C6</v>
      </c>
      <c r="E481" t="s">
        <v>642</v>
      </c>
      <c r="F481" t="s">
        <v>2063</v>
      </c>
      <c r="G481" t="s">
        <v>244</v>
      </c>
      <c r="H481" t="s">
        <v>245</v>
      </c>
      <c r="I481" t="s">
        <v>2149</v>
      </c>
      <c r="J481">
        <v>0.55000000000000004</v>
      </c>
      <c r="K481">
        <v>1.425</v>
      </c>
      <c r="L481">
        <f>VLOOKUP(A481,[2]Hoja1!$D:$E,2,FALSE)</f>
        <v>1</v>
      </c>
      <c r="M481">
        <v>0.55000000000000004</v>
      </c>
      <c r="N481">
        <v>1.425</v>
      </c>
    </row>
    <row r="482" spans="1:14" hidden="1" x14ac:dyDescent="0.25">
      <c r="A482" t="s">
        <v>14504</v>
      </c>
      <c r="B482" t="s">
        <v>13714</v>
      </c>
      <c r="C482" t="s">
        <v>641</v>
      </c>
      <c r="D482" t="str">
        <f t="shared" si="8"/>
        <v>02CD16E200C6A1</v>
      </c>
      <c r="E482" t="s">
        <v>642</v>
      </c>
      <c r="F482" t="s">
        <v>2063</v>
      </c>
      <c r="G482" t="s">
        <v>244</v>
      </c>
      <c r="H482" t="s">
        <v>245</v>
      </c>
      <c r="I482" t="s">
        <v>2151</v>
      </c>
      <c r="J482">
        <v>0</v>
      </c>
      <c r="K482">
        <v>1.425</v>
      </c>
      <c r="L482">
        <f>VLOOKUP(A482,[2]Hoja1!$D:$E,2,FALSE)</f>
        <v>0.8</v>
      </c>
      <c r="M482">
        <v>0</v>
      </c>
      <c r="N482">
        <v>1.425</v>
      </c>
    </row>
    <row r="483" spans="1:14" hidden="1" x14ac:dyDescent="0.25">
      <c r="A483" t="s">
        <v>14505</v>
      </c>
      <c r="B483" t="s">
        <v>13715</v>
      </c>
      <c r="C483" t="s">
        <v>641</v>
      </c>
      <c r="D483" t="str">
        <f t="shared" si="8"/>
        <v>02CD16E200C6A2</v>
      </c>
      <c r="E483" t="s">
        <v>642</v>
      </c>
      <c r="F483" t="s">
        <v>2063</v>
      </c>
      <c r="G483" t="s">
        <v>244</v>
      </c>
      <c r="H483" t="s">
        <v>245</v>
      </c>
      <c r="I483" t="s">
        <v>4416</v>
      </c>
      <c r="J483">
        <v>0.55000000000000004</v>
      </c>
      <c r="K483">
        <v>1.25</v>
      </c>
      <c r="L483">
        <f>K483</f>
        <v>1.25</v>
      </c>
      <c r="M483">
        <v>0.55000000000000004</v>
      </c>
      <c r="N483">
        <v>1.25</v>
      </c>
    </row>
    <row r="484" spans="1:14" hidden="1" x14ac:dyDescent="0.25">
      <c r="A484" t="s">
        <v>14506</v>
      </c>
      <c r="B484" t="s">
        <v>13716</v>
      </c>
      <c r="C484" t="s">
        <v>652</v>
      </c>
      <c r="D484" t="str">
        <f t="shared" si="8"/>
        <v>02CD16F037C1</v>
      </c>
      <c r="E484" t="s">
        <v>642</v>
      </c>
      <c r="F484" t="s">
        <v>2063</v>
      </c>
      <c r="G484" t="s">
        <v>301</v>
      </c>
      <c r="H484" t="s">
        <v>302</v>
      </c>
      <c r="I484" t="s">
        <v>2128</v>
      </c>
      <c r="J484">
        <v>0.03</v>
      </c>
      <c r="K484">
        <v>0.03</v>
      </c>
      <c r="L484">
        <f>VLOOKUP(A484,[2]Hoja1!$D:$E,2,FALSE)</f>
        <v>0.83333333333333337</v>
      </c>
      <c r="M484">
        <v>0.03</v>
      </c>
      <c r="N484">
        <v>0.03</v>
      </c>
    </row>
    <row r="485" spans="1:14" hidden="1" x14ac:dyDescent="0.25">
      <c r="A485" t="s">
        <v>14507</v>
      </c>
      <c r="B485" t="s">
        <v>13717</v>
      </c>
      <c r="C485" t="s">
        <v>652</v>
      </c>
      <c r="D485" t="str">
        <f t="shared" si="8"/>
        <v>02CD16F037C1A1</v>
      </c>
      <c r="E485" t="s">
        <v>642</v>
      </c>
      <c r="F485" t="s">
        <v>2063</v>
      </c>
      <c r="G485" t="s">
        <v>301</v>
      </c>
      <c r="H485" t="s">
        <v>302</v>
      </c>
      <c r="I485" t="s">
        <v>2129</v>
      </c>
      <c r="J485">
        <v>0.2</v>
      </c>
      <c r="K485">
        <v>0.2</v>
      </c>
      <c r="L485">
        <f>VLOOKUP(A485,[2]Hoja1!$D:$E,2,FALSE)</f>
        <v>1.5</v>
      </c>
      <c r="M485">
        <v>0.2</v>
      </c>
      <c r="N485">
        <v>0.2</v>
      </c>
    </row>
    <row r="486" spans="1:14" hidden="1" x14ac:dyDescent="0.25">
      <c r="A486" t="s">
        <v>14508</v>
      </c>
      <c r="B486" t="s">
        <v>13718</v>
      </c>
      <c r="C486" t="s">
        <v>652</v>
      </c>
      <c r="D486" t="str">
        <f t="shared" si="8"/>
        <v>02CD16F037C1A2</v>
      </c>
      <c r="E486" t="s">
        <v>642</v>
      </c>
      <c r="F486" t="s">
        <v>2063</v>
      </c>
      <c r="G486" t="s">
        <v>301</v>
      </c>
      <c r="H486" t="s">
        <v>302</v>
      </c>
      <c r="I486" t="s">
        <v>2133</v>
      </c>
      <c r="J486">
        <v>3.7499999999999999E-2</v>
      </c>
      <c r="K486">
        <v>3.7499999999999999E-2</v>
      </c>
      <c r="L486">
        <f>K486</f>
        <v>3.7499999999999999E-2</v>
      </c>
      <c r="M486">
        <v>3.7499999999999999E-2</v>
      </c>
      <c r="N486">
        <v>3.7499999999999999E-2</v>
      </c>
    </row>
    <row r="487" spans="1:14" hidden="1" x14ac:dyDescent="0.25">
      <c r="A487" t="s">
        <v>14509</v>
      </c>
      <c r="B487" t="s">
        <v>13719</v>
      </c>
      <c r="C487" t="s">
        <v>652</v>
      </c>
      <c r="D487" t="str">
        <f t="shared" si="8"/>
        <v>02CD16F037C2</v>
      </c>
      <c r="E487" t="s">
        <v>642</v>
      </c>
      <c r="F487" t="s">
        <v>2063</v>
      </c>
      <c r="G487" t="s">
        <v>301</v>
      </c>
      <c r="H487" t="s">
        <v>302</v>
      </c>
      <c r="I487" t="s">
        <v>2135</v>
      </c>
      <c r="J487">
        <v>0.14000000000000001</v>
      </c>
      <c r="K487">
        <v>0.46</v>
      </c>
      <c r="L487">
        <f>VLOOKUP(A487,[2]Hoja1!$D:$E,2,FALSE)</f>
        <v>1.04</v>
      </c>
      <c r="M487">
        <v>0.14000000000000001</v>
      </c>
      <c r="N487">
        <v>0.46</v>
      </c>
    </row>
    <row r="488" spans="1:14" hidden="1" x14ac:dyDescent="0.25">
      <c r="A488" t="s">
        <v>14510</v>
      </c>
      <c r="B488" t="s">
        <v>13720</v>
      </c>
      <c r="C488" t="s">
        <v>652</v>
      </c>
      <c r="D488" t="str">
        <f t="shared" si="8"/>
        <v>02CD16F037C2A1</v>
      </c>
      <c r="E488" t="s">
        <v>642</v>
      </c>
      <c r="F488" t="s">
        <v>2063</v>
      </c>
      <c r="G488" t="s">
        <v>301</v>
      </c>
      <c r="H488" t="s">
        <v>302</v>
      </c>
      <c r="I488" t="s">
        <v>2137</v>
      </c>
      <c r="J488">
        <v>0.12</v>
      </c>
      <c r="K488">
        <v>0.24</v>
      </c>
      <c r="L488">
        <f>VLOOKUP(A488,[2]Hoja1!$D:$E,2,FALSE)</f>
        <v>1</v>
      </c>
      <c r="M488">
        <v>0.12</v>
      </c>
      <c r="N488">
        <v>0.24</v>
      </c>
    </row>
    <row r="489" spans="1:14" hidden="1" x14ac:dyDescent="0.25">
      <c r="A489" t="s">
        <v>14511</v>
      </c>
      <c r="B489" t="s">
        <v>13721</v>
      </c>
      <c r="C489" t="s">
        <v>652</v>
      </c>
      <c r="D489" t="str">
        <f t="shared" si="8"/>
        <v>02CD16F037C2A2</v>
      </c>
      <c r="E489" t="s">
        <v>642</v>
      </c>
      <c r="F489" t="s">
        <v>2063</v>
      </c>
      <c r="G489" t="s">
        <v>301</v>
      </c>
      <c r="H489" t="s">
        <v>302</v>
      </c>
      <c r="I489" t="s">
        <v>2199</v>
      </c>
      <c r="J489">
        <v>0.17100000000000001</v>
      </c>
      <c r="K489">
        <v>0.54049999999999998</v>
      </c>
      <c r="L489">
        <f>K489</f>
        <v>0.54049999999999998</v>
      </c>
      <c r="M489">
        <v>0.17100000000000001</v>
      </c>
      <c r="N489">
        <v>0.54049999999999998</v>
      </c>
    </row>
    <row r="490" spans="1:14" hidden="1" x14ac:dyDescent="0.25">
      <c r="A490" t="s">
        <v>14512</v>
      </c>
      <c r="B490" t="s">
        <v>13722</v>
      </c>
      <c r="C490" t="s">
        <v>652</v>
      </c>
      <c r="D490" t="str">
        <f t="shared" si="8"/>
        <v>02CD16F037C3</v>
      </c>
      <c r="E490" t="s">
        <v>642</v>
      </c>
      <c r="F490" t="s">
        <v>2063</v>
      </c>
      <c r="G490" t="s">
        <v>301</v>
      </c>
      <c r="H490" t="s">
        <v>302</v>
      </c>
      <c r="I490" t="s">
        <v>2139</v>
      </c>
      <c r="J490">
        <v>0.1</v>
      </c>
      <c r="K490">
        <v>0.19</v>
      </c>
      <c r="L490">
        <f>VLOOKUP(A490,[2]Hoja1!$D:$E,2,FALSE)</f>
        <v>0.22655854029396857</v>
      </c>
      <c r="M490">
        <v>0.1</v>
      </c>
      <c r="N490">
        <v>0.19</v>
      </c>
    </row>
    <row r="491" spans="1:14" hidden="1" x14ac:dyDescent="0.25">
      <c r="A491" t="s">
        <v>14513</v>
      </c>
      <c r="B491" t="s">
        <v>13723</v>
      </c>
      <c r="C491" t="s">
        <v>652</v>
      </c>
      <c r="D491" t="str">
        <f t="shared" si="8"/>
        <v>02CD16F037C3A1</v>
      </c>
      <c r="E491" t="s">
        <v>642</v>
      </c>
      <c r="F491" t="s">
        <v>2063</v>
      </c>
      <c r="G491" t="s">
        <v>301</v>
      </c>
      <c r="H491" t="s">
        <v>302</v>
      </c>
      <c r="I491" t="s">
        <v>2141</v>
      </c>
      <c r="J491">
        <v>0.3</v>
      </c>
      <c r="K491">
        <v>0.5</v>
      </c>
      <c r="L491">
        <f>VLOOKUP(A491,[2]Hoja1!$D:$E,2,FALSE)</f>
        <v>1</v>
      </c>
      <c r="M491">
        <v>0.3</v>
      </c>
      <c r="N491">
        <v>0.5</v>
      </c>
    </row>
    <row r="492" spans="1:14" hidden="1" x14ac:dyDescent="0.25">
      <c r="A492" t="s">
        <v>14514</v>
      </c>
      <c r="B492" t="s">
        <v>13724</v>
      </c>
      <c r="C492" t="s">
        <v>652</v>
      </c>
      <c r="D492" t="str">
        <f t="shared" si="8"/>
        <v>02CD16F037C4</v>
      </c>
      <c r="E492" t="s">
        <v>642</v>
      </c>
      <c r="F492" t="s">
        <v>2063</v>
      </c>
      <c r="G492" t="s">
        <v>301</v>
      </c>
      <c r="H492" t="s">
        <v>302</v>
      </c>
      <c r="I492" t="s">
        <v>2143</v>
      </c>
      <c r="J492">
        <v>0</v>
      </c>
      <c r="K492">
        <v>0.02</v>
      </c>
      <c r="L492">
        <f>VLOOKUP(A492,[2]Hoja1!$D:$E,2,FALSE)</f>
        <v>0.17105263157894737</v>
      </c>
      <c r="M492">
        <v>0</v>
      </c>
      <c r="N492">
        <v>0.02</v>
      </c>
    </row>
    <row r="493" spans="1:14" hidden="1" x14ac:dyDescent="0.25">
      <c r="A493" t="s">
        <v>14515</v>
      </c>
      <c r="B493" t="s">
        <v>13725</v>
      </c>
      <c r="C493" t="s">
        <v>652</v>
      </c>
      <c r="D493" t="str">
        <f t="shared" si="8"/>
        <v>02CD16F037C4A1</v>
      </c>
      <c r="E493" t="s">
        <v>642</v>
      </c>
      <c r="F493" t="s">
        <v>2063</v>
      </c>
      <c r="G493" t="s">
        <v>301</v>
      </c>
      <c r="H493" t="s">
        <v>302</v>
      </c>
      <c r="I493" t="s">
        <v>2145</v>
      </c>
      <c r="J493">
        <v>0</v>
      </c>
      <c r="K493">
        <v>0.25925925925925924</v>
      </c>
      <c r="L493">
        <f>VLOOKUP(A493,[2]Hoja1!$D:$E,2,FALSE)</f>
        <v>1</v>
      </c>
      <c r="M493">
        <v>0</v>
      </c>
      <c r="N493">
        <v>0.25925925925925924</v>
      </c>
    </row>
    <row r="494" spans="1:14" hidden="1" x14ac:dyDescent="0.25">
      <c r="A494" t="s">
        <v>14516</v>
      </c>
      <c r="B494" t="s">
        <v>13726</v>
      </c>
      <c r="C494" t="s">
        <v>652</v>
      </c>
      <c r="D494" t="str">
        <f t="shared" si="8"/>
        <v>02CD16F037C4A2</v>
      </c>
      <c r="E494" t="s">
        <v>642</v>
      </c>
      <c r="F494" t="s">
        <v>2063</v>
      </c>
      <c r="G494" t="s">
        <v>301</v>
      </c>
      <c r="H494" t="s">
        <v>302</v>
      </c>
      <c r="I494" t="s">
        <v>4413</v>
      </c>
      <c r="J494">
        <v>1</v>
      </c>
      <c r="K494">
        <v>0.66666666666666663</v>
      </c>
      <c r="L494">
        <f>VLOOKUP(A494,[2]Hoja1!$D:$E,2,FALSE)</f>
        <v>1</v>
      </c>
      <c r="M494">
        <v>1</v>
      </c>
      <c r="N494">
        <v>0.66666666666666663</v>
      </c>
    </row>
    <row r="495" spans="1:14" hidden="1" x14ac:dyDescent="0.25">
      <c r="A495" t="s">
        <v>14517</v>
      </c>
      <c r="B495" t="s">
        <v>13727</v>
      </c>
      <c r="C495" t="s">
        <v>652</v>
      </c>
      <c r="D495" t="str">
        <f t="shared" si="8"/>
        <v>02CD16F037C5</v>
      </c>
      <c r="E495" t="s">
        <v>642</v>
      </c>
      <c r="F495" t="s">
        <v>2063</v>
      </c>
      <c r="G495" t="s">
        <v>301</v>
      </c>
      <c r="H495" t="s">
        <v>302</v>
      </c>
      <c r="I495" t="s">
        <v>2147</v>
      </c>
      <c r="J495">
        <v>0</v>
      </c>
      <c r="K495">
        <v>0</v>
      </c>
      <c r="L495">
        <f>VLOOKUP(A495,[2]Hoja1!$D:$E,2,FALSE)</f>
        <v>1.0249999999999999</v>
      </c>
      <c r="M495">
        <v>0</v>
      </c>
      <c r="N495">
        <v>0</v>
      </c>
    </row>
    <row r="496" spans="1:14" hidden="1" x14ac:dyDescent="0.25">
      <c r="A496" t="s">
        <v>14518</v>
      </c>
      <c r="B496" t="s">
        <v>13728</v>
      </c>
      <c r="C496" t="s">
        <v>652</v>
      </c>
      <c r="D496" t="str">
        <f t="shared" si="8"/>
        <v>02CD16F037C5A1</v>
      </c>
      <c r="E496" t="s">
        <v>642</v>
      </c>
      <c r="F496" t="s">
        <v>2063</v>
      </c>
      <c r="G496" t="s">
        <v>301</v>
      </c>
      <c r="H496" t="s">
        <v>302</v>
      </c>
      <c r="I496" t="s">
        <v>2148</v>
      </c>
      <c r="J496">
        <v>0</v>
      </c>
      <c r="K496">
        <v>0</v>
      </c>
      <c r="L496">
        <f>VLOOKUP(A496,[2]Hoja1!$D:$E,2,FALSE)</f>
        <v>0.15</v>
      </c>
      <c r="M496">
        <v>0</v>
      </c>
      <c r="N496">
        <v>0</v>
      </c>
    </row>
    <row r="497" spans="1:14" hidden="1" x14ac:dyDescent="0.25">
      <c r="A497" t="s">
        <v>14519</v>
      </c>
      <c r="B497" t="s">
        <v>13729</v>
      </c>
      <c r="C497" t="s">
        <v>652</v>
      </c>
      <c r="D497" t="str">
        <f t="shared" si="8"/>
        <v>02CD16F037C5A2</v>
      </c>
      <c r="E497" t="s">
        <v>642</v>
      </c>
      <c r="F497" t="s">
        <v>2063</v>
      </c>
      <c r="G497" t="s">
        <v>301</v>
      </c>
      <c r="H497" t="s">
        <v>302</v>
      </c>
      <c r="I497" t="s">
        <v>4423</v>
      </c>
      <c r="J497">
        <v>1</v>
      </c>
      <c r="K497">
        <v>1</v>
      </c>
      <c r="L497">
        <f>K497</f>
        <v>1</v>
      </c>
      <c r="M497">
        <v>1</v>
      </c>
      <c r="N497">
        <v>1</v>
      </c>
    </row>
    <row r="498" spans="1:14" hidden="1" x14ac:dyDescent="0.25">
      <c r="A498" t="s">
        <v>14520</v>
      </c>
      <c r="B498" t="s">
        <v>13730</v>
      </c>
      <c r="C498" t="s">
        <v>652</v>
      </c>
      <c r="D498" t="str">
        <f t="shared" si="8"/>
        <v>02CD16F037C6</v>
      </c>
      <c r="E498" t="s">
        <v>642</v>
      </c>
      <c r="F498" t="s">
        <v>2063</v>
      </c>
      <c r="G498" t="s">
        <v>301</v>
      </c>
      <c r="H498" t="s">
        <v>302</v>
      </c>
      <c r="I498" t="s">
        <v>2149</v>
      </c>
      <c r="J498">
        <v>0</v>
      </c>
      <c r="K498">
        <v>0.36707818930041153</v>
      </c>
      <c r="L498">
        <f>VLOOKUP(A498,[2]Hoja1!$D:$E,2,FALSE)</f>
        <v>0.88080000000000003</v>
      </c>
      <c r="M498">
        <v>0</v>
      </c>
      <c r="N498">
        <v>0.36707818930041153</v>
      </c>
    </row>
    <row r="499" spans="1:14" hidden="1" x14ac:dyDescent="0.25">
      <c r="A499" t="s">
        <v>14521</v>
      </c>
      <c r="B499" t="s">
        <v>13731</v>
      </c>
      <c r="C499" t="s">
        <v>652</v>
      </c>
      <c r="D499" t="str">
        <f t="shared" si="8"/>
        <v>02CD16F037C6A1</v>
      </c>
      <c r="E499" t="s">
        <v>642</v>
      </c>
      <c r="F499" t="s">
        <v>2063</v>
      </c>
      <c r="G499" t="s">
        <v>301</v>
      </c>
      <c r="H499" t="s">
        <v>302</v>
      </c>
      <c r="I499" t="s">
        <v>2151</v>
      </c>
      <c r="J499">
        <v>0</v>
      </c>
      <c r="K499">
        <v>0.36625514403292181</v>
      </c>
      <c r="L499">
        <f>VLOOKUP(A499,[2]Hoja1!$D:$E,2,FALSE)</f>
        <v>0.44040000000000001</v>
      </c>
      <c r="M499">
        <v>0</v>
      </c>
      <c r="N499">
        <v>0.36625514403292181</v>
      </c>
    </row>
    <row r="500" spans="1:14" hidden="1" x14ac:dyDescent="0.25">
      <c r="A500" t="s">
        <v>14522</v>
      </c>
      <c r="B500" t="s">
        <v>13732</v>
      </c>
      <c r="C500" t="s">
        <v>652</v>
      </c>
      <c r="D500" t="str">
        <f t="shared" si="8"/>
        <v>02CD16F037C6A2</v>
      </c>
      <c r="E500" t="s">
        <v>642</v>
      </c>
      <c r="F500" t="s">
        <v>2063</v>
      </c>
      <c r="G500" t="s">
        <v>301</v>
      </c>
      <c r="H500" t="s">
        <v>302</v>
      </c>
      <c r="I500" t="s">
        <v>4416</v>
      </c>
      <c r="J500">
        <v>0</v>
      </c>
      <c r="K500">
        <v>1</v>
      </c>
      <c r="L500">
        <f>K500</f>
        <v>1</v>
      </c>
      <c r="M500">
        <v>0</v>
      </c>
      <c r="N500">
        <v>1</v>
      </c>
    </row>
    <row r="501" spans="1:14" hidden="1" x14ac:dyDescent="0.25">
      <c r="A501" t="s">
        <v>14523</v>
      </c>
      <c r="B501" t="s">
        <v>13733</v>
      </c>
      <c r="C501" t="s">
        <v>652</v>
      </c>
      <c r="D501" t="str">
        <f t="shared" si="8"/>
        <v>02CD16F037C7</v>
      </c>
      <c r="E501" t="s">
        <v>642</v>
      </c>
      <c r="F501" t="s">
        <v>2063</v>
      </c>
      <c r="G501" t="s">
        <v>301</v>
      </c>
      <c r="H501" t="s">
        <v>302</v>
      </c>
      <c r="I501" t="s">
        <v>2153</v>
      </c>
      <c r="J501">
        <v>0</v>
      </c>
      <c r="K501">
        <v>0</v>
      </c>
      <c r="L501">
        <f>VLOOKUP(A501,[2]Hoja1!$D:$E,2,FALSE)</f>
        <v>0.89500000000000002</v>
      </c>
      <c r="M501">
        <v>0</v>
      </c>
      <c r="N501">
        <v>0</v>
      </c>
    </row>
    <row r="502" spans="1:14" hidden="1" x14ac:dyDescent="0.25">
      <c r="A502" t="s">
        <v>14524</v>
      </c>
      <c r="B502" t="s">
        <v>13734</v>
      </c>
      <c r="C502" t="s">
        <v>652</v>
      </c>
      <c r="D502" t="str">
        <f t="shared" si="8"/>
        <v>02CD16F037C7A1</v>
      </c>
      <c r="E502" t="s">
        <v>642</v>
      </c>
      <c r="F502" t="s">
        <v>2063</v>
      </c>
      <c r="G502" t="s">
        <v>301</v>
      </c>
      <c r="H502" t="s">
        <v>302</v>
      </c>
      <c r="I502" t="s">
        <v>2154</v>
      </c>
      <c r="J502">
        <v>0</v>
      </c>
      <c r="K502">
        <v>0</v>
      </c>
      <c r="L502">
        <f>VLOOKUP(A502,[2]Hoja1!$D:$E,2,FALSE)</f>
        <v>0.76466956521739127</v>
      </c>
      <c r="M502">
        <v>0</v>
      </c>
      <c r="N502">
        <v>0</v>
      </c>
    </row>
    <row r="503" spans="1:14" hidden="1" x14ac:dyDescent="0.25">
      <c r="A503" t="s">
        <v>14525</v>
      </c>
      <c r="B503" t="s">
        <v>13735</v>
      </c>
      <c r="C503" t="s">
        <v>652</v>
      </c>
      <c r="D503" t="str">
        <f t="shared" si="8"/>
        <v>02CD16F037C7A2</v>
      </c>
      <c r="E503" t="s">
        <v>642</v>
      </c>
      <c r="F503" t="s">
        <v>2063</v>
      </c>
      <c r="G503" t="s">
        <v>301</v>
      </c>
      <c r="H503" t="s">
        <v>302</v>
      </c>
      <c r="I503" t="s">
        <v>4417</v>
      </c>
      <c r="J503">
        <v>1</v>
      </c>
      <c r="K503">
        <v>0</v>
      </c>
      <c r="L503">
        <f>VLOOKUP(A503,[2]Hoja1!$D:$E,2,FALSE)</f>
        <v>0.93733333333333335</v>
      </c>
      <c r="M503">
        <v>1</v>
      </c>
      <c r="N503">
        <v>0</v>
      </c>
    </row>
    <row r="504" spans="1:14" hidden="1" x14ac:dyDescent="0.25">
      <c r="A504" t="s">
        <v>14526</v>
      </c>
      <c r="B504" t="s">
        <v>13736</v>
      </c>
      <c r="C504" t="s">
        <v>652</v>
      </c>
      <c r="D504" t="str">
        <f t="shared" si="8"/>
        <v>02CD16F037C7A3</v>
      </c>
      <c r="E504" t="s">
        <v>642</v>
      </c>
      <c r="F504" t="s">
        <v>2063</v>
      </c>
      <c r="G504" t="s">
        <v>301</v>
      </c>
      <c r="H504" t="s">
        <v>302</v>
      </c>
      <c r="I504" t="s">
        <v>4418</v>
      </c>
      <c r="J504">
        <v>0</v>
      </c>
      <c r="K504">
        <v>0</v>
      </c>
      <c r="L504">
        <f t="shared" ref="L504:L507" si="10">K504</f>
        <v>0</v>
      </c>
      <c r="M504">
        <v>0</v>
      </c>
      <c r="N504">
        <v>0</v>
      </c>
    </row>
    <row r="505" spans="1:14" hidden="1" x14ac:dyDescent="0.25">
      <c r="A505" t="s">
        <v>14527</v>
      </c>
      <c r="B505" t="s">
        <v>13737</v>
      </c>
      <c r="C505" t="s">
        <v>652</v>
      </c>
      <c r="D505" t="str">
        <f t="shared" si="8"/>
        <v>02CD16F037C7A4</v>
      </c>
      <c r="E505" t="s">
        <v>642</v>
      </c>
      <c r="F505" t="s">
        <v>2063</v>
      </c>
      <c r="G505" t="s">
        <v>301</v>
      </c>
      <c r="H505" t="s">
        <v>302</v>
      </c>
      <c r="I505" t="s">
        <v>4465</v>
      </c>
      <c r="J505">
        <v>1</v>
      </c>
      <c r="K505">
        <v>1</v>
      </c>
      <c r="L505">
        <f t="shared" si="10"/>
        <v>1</v>
      </c>
      <c r="M505">
        <v>1</v>
      </c>
      <c r="N505">
        <v>1</v>
      </c>
    </row>
    <row r="506" spans="1:14" hidden="1" x14ac:dyDescent="0.25">
      <c r="A506" t="s">
        <v>14528</v>
      </c>
      <c r="B506" t="s">
        <v>13738</v>
      </c>
      <c r="C506" t="s">
        <v>652</v>
      </c>
      <c r="D506" t="str">
        <f t="shared" si="8"/>
        <v>02CD16F037C8</v>
      </c>
      <c r="E506" t="s">
        <v>642</v>
      </c>
      <c r="F506" t="s">
        <v>2063</v>
      </c>
      <c r="G506" t="s">
        <v>301</v>
      </c>
      <c r="H506" t="s">
        <v>302</v>
      </c>
      <c r="I506" t="s">
        <v>2156</v>
      </c>
      <c r="J506">
        <v>0.27479999999999999</v>
      </c>
      <c r="K506">
        <v>6.6666666666666666E-2</v>
      </c>
      <c r="L506">
        <f t="shared" si="10"/>
        <v>6.6666666666666666E-2</v>
      </c>
      <c r="M506">
        <v>0.27479999999999999</v>
      </c>
      <c r="N506">
        <v>6.6666666666666666E-2</v>
      </c>
    </row>
    <row r="507" spans="1:14" hidden="1" x14ac:dyDescent="0.25">
      <c r="A507" t="s">
        <v>14529</v>
      </c>
      <c r="B507" t="s">
        <v>13739</v>
      </c>
      <c r="C507" t="s">
        <v>652</v>
      </c>
      <c r="D507" t="str">
        <f t="shared" si="8"/>
        <v>02CD16F037C8A1</v>
      </c>
      <c r="E507" t="s">
        <v>642</v>
      </c>
      <c r="F507" t="s">
        <v>2063</v>
      </c>
      <c r="G507" t="s">
        <v>301</v>
      </c>
      <c r="H507" t="s">
        <v>302</v>
      </c>
      <c r="I507" t="s">
        <v>2158</v>
      </c>
      <c r="J507">
        <v>0.27479999999999999</v>
      </c>
      <c r="K507">
        <v>0</v>
      </c>
      <c r="L507">
        <f t="shared" si="10"/>
        <v>0</v>
      </c>
      <c r="M507">
        <v>0.27479999999999999</v>
      </c>
      <c r="N507">
        <v>0</v>
      </c>
    </row>
    <row r="508" spans="1:14" hidden="1" x14ac:dyDescent="0.25">
      <c r="A508" t="s">
        <v>14530</v>
      </c>
      <c r="B508" t="s">
        <v>13746</v>
      </c>
      <c r="C508" t="s">
        <v>653</v>
      </c>
      <c r="D508" t="str">
        <f t="shared" si="8"/>
        <v>02CD16K023C1</v>
      </c>
      <c r="E508" t="s">
        <v>642</v>
      </c>
      <c r="F508" t="s">
        <v>2063</v>
      </c>
      <c r="G508" t="s">
        <v>309</v>
      </c>
      <c r="H508" t="s">
        <v>310</v>
      </c>
      <c r="I508" t="s">
        <v>2128</v>
      </c>
      <c r="J508">
        <v>0.75</v>
      </c>
      <c r="K508">
        <v>1.0666666666666667</v>
      </c>
      <c r="L508">
        <f>VLOOKUP(A508,[2]Hoja1!$D:$E,2,FALSE)</f>
        <v>1.2583333333333333</v>
      </c>
    </row>
    <row r="509" spans="1:14" hidden="1" x14ac:dyDescent="0.25">
      <c r="A509" t="s">
        <v>14531</v>
      </c>
      <c r="B509" t="s">
        <v>13747</v>
      </c>
      <c r="C509" t="s">
        <v>653</v>
      </c>
      <c r="D509" t="str">
        <f t="shared" si="8"/>
        <v>02CD16K023C1A1</v>
      </c>
      <c r="E509" t="s">
        <v>642</v>
      </c>
      <c r="F509" t="s">
        <v>2063</v>
      </c>
      <c r="G509" t="s">
        <v>309</v>
      </c>
      <c r="H509" t="s">
        <v>310</v>
      </c>
      <c r="I509" t="s">
        <v>2129</v>
      </c>
      <c r="J509">
        <v>0.78800000000000003</v>
      </c>
      <c r="K509">
        <v>1.0666666666666667</v>
      </c>
      <c r="L509">
        <f>VLOOKUP(A509,[2]Hoja1!$D:$E,2,FALSE)</f>
        <v>1.2583333333333333</v>
      </c>
    </row>
    <row r="510" spans="1:14" hidden="1" x14ac:dyDescent="0.25">
      <c r="A510" t="s">
        <v>14532</v>
      </c>
      <c r="B510" t="s">
        <v>13748</v>
      </c>
      <c r="C510" t="s">
        <v>653</v>
      </c>
      <c r="D510" t="str">
        <f t="shared" si="8"/>
        <v>02CD16K023C2</v>
      </c>
      <c r="E510" t="s">
        <v>642</v>
      </c>
      <c r="F510" t="s">
        <v>2063</v>
      </c>
      <c r="G510" t="s">
        <v>309</v>
      </c>
      <c r="H510" t="s">
        <v>310</v>
      </c>
      <c r="I510" t="s">
        <v>2135</v>
      </c>
      <c r="J510">
        <v>0.3453846153846154</v>
      </c>
      <c r="K510">
        <v>0.57769230769230773</v>
      </c>
      <c r="L510">
        <f>VLOOKUP(A510,[2]Hoja1!$D:$E,2,FALSE)</f>
        <v>0.8438461538461538</v>
      </c>
    </row>
    <row r="511" spans="1:14" hidden="1" x14ac:dyDescent="0.25">
      <c r="A511" t="s">
        <v>14533</v>
      </c>
      <c r="B511" t="s">
        <v>13749</v>
      </c>
      <c r="C511" t="s">
        <v>653</v>
      </c>
      <c r="D511" t="str">
        <f t="shared" si="8"/>
        <v>02CD16K023C2A1</v>
      </c>
      <c r="E511" t="s">
        <v>642</v>
      </c>
      <c r="F511" t="s">
        <v>2063</v>
      </c>
      <c r="G511" t="s">
        <v>309</v>
      </c>
      <c r="H511" t="s">
        <v>310</v>
      </c>
      <c r="I511" t="s">
        <v>2137</v>
      </c>
      <c r="J511">
        <v>0.20992631578947368</v>
      </c>
      <c r="K511">
        <v>0.57769230769230773</v>
      </c>
      <c r="L511">
        <f>VLOOKUP(A511,[2]Hoja1!$D:$E,2,FALSE)</f>
        <v>0.8438461538461538</v>
      </c>
    </row>
    <row r="512" spans="1:14" hidden="1" x14ac:dyDescent="0.25">
      <c r="A512" t="s">
        <v>14534</v>
      </c>
      <c r="B512" t="s">
        <v>13750</v>
      </c>
      <c r="C512" t="s">
        <v>653</v>
      </c>
      <c r="D512" t="str">
        <f t="shared" si="8"/>
        <v>02CD16K023C3</v>
      </c>
      <c r="E512" t="s">
        <v>642</v>
      </c>
      <c r="F512" t="s">
        <v>2063</v>
      </c>
      <c r="G512" t="s">
        <v>309</v>
      </c>
      <c r="H512" t="s">
        <v>310</v>
      </c>
      <c r="I512" t="s">
        <v>2139</v>
      </c>
      <c r="J512">
        <v>0.28798449612403099</v>
      </c>
      <c r="K512">
        <v>0.52596899224806204</v>
      </c>
      <c r="L512">
        <f>VLOOKUP(A512,[2]Hoja1!$D:$E,2,FALSE)</f>
        <v>0.72635658914728685</v>
      </c>
    </row>
    <row r="513" spans="1:12" hidden="1" x14ac:dyDescent="0.25">
      <c r="A513" t="s">
        <v>14535</v>
      </c>
      <c r="B513" t="s">
        <v>13751</v>
      </c>
      <c r="C513" t="s">
        <v>653</v>
      </c>
      <c r="D513" t="str">
        <f t="shared" si="8"/>
        <v>02CD16K023C3A1</v>
      </c>
      <c r="E513" t="s">
        <v>642</v>
      </c>
      <c r="F513" t="s">
        <v>2063</v>
      </c>
      <c r="G513" t="s">
        <v>309</v>
      </c>
      <c r="H513" t="s">
        <v>310</v>
      </c>
      <c r="I513" t="s">
        <v>2141</v>
      </c>
      <c r="J513">
        <v>0.20119777777777778</v>
      </c>
      <c r="K513">
        <v>0.52596899224806204</v>
      </c>
      <c r="L513">
        <f>VLOOKUP(A513,[2]Hoja1!$D:$E,2,FALSE)</f>
        <v>0.72635658914728685</v>
      </c>
    </row>
    <row r="514" spans="1:12" hidden="1" x14ac:dyDescent="0.25">
      <c r="A514" t="s">
        <v>14536</v>
      </c>
      <c r="B514" t="s">
        <v>13752</v>
      </c>
      <c r="C514" t="s">
        <v>653</v>
      </c>
      <c r="D514" t="str">
        <f t="shared" si="8"/>
        <v>02CD16K023C4</v>
      </c>
      <c r="E514" t="s">
        <v>642</v>
      </c>
      <c r="F514" t="s">
        <v>2063</v>
      </c>
      <c r="G514" t="s">
        <v>309</v>
      </c>
      <c r="H514" t="s">
        <v>310</v>
      </c>
      <c r="I514" t="s">
        <v>2143</v>
      </c>
      <c r="J514">
        <v>0.19333333333333333</v>
      </c>
      <c r="K514">
        <v>0.39533333333333331</v>
      </c>
      <c r="L514">
        <f>VLOOKUP(A514,[2]Hoja1!$D:$E,2,FALSE)</f>
        <v>0.57899999999999996</v>
      </c>
    </row>
    <row r="515" spans="1:12" hidden="1" x14ac:dyDescent="0.25">
      <c r="A515" t="s">
        <v>14537</v>
      </c>
      <c r="B515" t="s">
        <v>13753</v>
      </c>
      <c r="C515" t="s">
        <v>653</v>
      </c>
      <c r="D515" t="str">
        <f t="shared" ref="D515:D578" si="11">C515&amp;I515</f>
        <v>02CD16K023C4A1</v>
      </c>
      <c r="E515" t="s">
        <v>642</v>
      </c>
      <c r="F515" t="s">
        <v>2063</v>
      </c>
      <c r="G515" t="s">
        <v>309</v>
      </c>
      <c r="H515" t="s">
        <v>310</v>
      </c>
      <c r="I515" t="s">
        <v>2145</v>
      </c>
      <c r="J515">
        <v>0.25240000000000001</v>
      </c>
      <c r="K515">
        <v>0.39533333333333331</v>
      </c>
      <c r="L515">
        <f>VLOOKUP(A515,[2]Hoja1!$D:$E,2,FALSE)</f>
        <v>0.57899999999999996</v>
      </c>
    </row>
    <row r="516" spans="1:12" hidden="1" x14ac:dyDescent="0.25">
      <c r="A516" t="s">
        <v>14538</v>
      </c>
      <c r="B516" t="s">
        <v>13754</v>
      </c>
      <c r="C516" t="s">
        <v>653</v>
      </c>
      <c r="D516" t="str">
        <f t="shared" si="11"/>
        <v>02CD16K023C5</v>
      </c>
      <c r="E516" t="s">
        <v>642</v>
      </c>
      <c r="F516" t="s">
        <v>2063</v>
      </c>
      <c r="G516" t="s">
        <v>309</v>
      </c>
      <c r="H516" t="s">
        <v>310</v>
      </c>
      <c r="I516" t="s">
        <v>2147</v>
      </c>
      <c r="J516">
        <v>0.123</v>
      </c>
      <c r="K516">
        <v>0.26</v>
      </c>
      <c r="L516">
        <f>VLOOKUP(A516,[2]Hoja1!$D:$E,2,FALSE)</f>
        <v>0.39900000000000002</v>
      </c>
    </row>
    <row r="517" spans="1:12" hidden="1" x14ac:dyDescent="0.25">
      <c r="A517" t="s">
        <v>14539</v>
      </c>
      <c r="B517" t="s">
        <v>13755</v>
      </c>
      <c r="C517" t="s">
        <v>653</v>
      </c>
      <c r="D517" t="str">
        <f t="shared" si="11"/>
        <v>02CD16K023C5A1</v>
      </c>
      <c r="E517" t="s">
        <v>642</v>
      </c>
      <c r="F517" t="s">
        <v>2063</v>
      </c>
      <c r="G517" t="s">
        <v>309</v>
      </c>
      <c r="H517" t="s">
        <v>310</v>
      </c>
      <c r="I517" t="s">
        <v>2148</v>
      </c>
      <c r="J517">
        <v>0.14499999999999999</v>
      </c>
      <c r="K517">
        <v>0.26</v>
      </c>
      <c r="L517">
        <f>VLOOKUP(A517,[2]Hoja1!$D:$E,2,FALSE)</f>
        <v>0.39900000000000002</v>
      </c>
    </row>
    <row r="518" spans="1:12" hidden="1" x14ac:dyDescent="0.25">
      <c r="A518" t="s">
        <v>14540</v>
      </c>
      <c r="B518" t="s">
        <v>13756</v>
      </c>
      <c r="C518" t="s">
        <v>653</v>
      </c>
      <c r="D518" t="str">
        <f t="shared" si="11"/>
        <v>02CD16K023C6</v>
      </c>
      <c r="E518" t="s">
        <v>642</v>
      </c>
      <c r="F518" t="s">
        <v>2063</v>
      </c>
      <c r="G518" t="s">
        <v>309</v>
      </c>
      <c r="H518" t="s">
        <v>310</v>
      </c>
      <c r="I518" t="s">
        <v>2149</v>
      </c>
      <c r="J518">
        <v>0.33333333333333331</v>
      </c>
      <c r="K518">
        <v>1</v>
      </c>
      <c r="L518">
        <f>VLOOKUP(A518,[2]Hoja1!$D:$E,2,FALSE)</f>
        <v>1</v>
      </c>
    </row>
    <row r="519" spans="1:12" hidden="1" x14ac:dyDescent="0.25">
      <c r="A519" t="s">
        <v>14541</v>
      </c>
      <c r="B519" t="s">
        <v>13757</v>
      </c>
      <c r="C519" t="s">
        <v>653</v>
      </c>
      <c r="D519" t="str">
        <f t="shared" si="11"/>
        <v>02CD16K023C6A1</v>
      </c>
      <c r="E519" t="s">
        <v>642</v>
      </c>
      <c r="F519" t="s">
        <v>2063</v>
      </c>
      <c r="G519" t="s">
        <v>309</v>
      </c>
      <c r="H519" t="s">
        <v>310</v>
      </c>
      <c r="I519" t="s">
        <v>2151</v>
      </c>
      <c r="J519">
        <v>0</v>
      </c>
      <c r="K519">
        <v>0</v>
      </c>
      <c r="L519">
        <f>VLOOKUP(A519,[2]Hoja1!$D:$E,2,FALSE)</f>
        <v>0</v>
      </c>
    </row>
    <row r="520" spans="1:12" hidden="1" x14ac:dyDescent="0.25">
      <c r="A520" t="s">
        <v>14542</v>
      </c>
      <c r="B520" t="s">
        <v>13758</v>
      </c>
      <c r="C520" t="s">
        <v>653</v>
      </c>
      <c r="D520" t="str">
        <f t="shared" si="11"/>
        <v>02CD16K023C7</v>
      </c>
      <c r="E520" t="s">
        <v>642</v>
      </c>
      <c r="F520" t="s">
        <v>2063</v>
      </c>
      <c r="G520" t="s">
        <v>309</v>
      </c>
      <c r="H520" t="s">
        <v>310</v>
      </c>
      <c r="I520" t="s">
        <v>2153</v>
      </c>
      <c r="J520">
        <v>0</v>
      </c>
      <c r="K520">
        <v>0</v>
      </c>
      <c r="L520">
        <f>VLOOKUP(A520,[2]Hoja1!$D:$E,2,FALSE)</f>
        <v>0.2</v>
      </c>
    </row>
    <row r="521" spans="1:12" hidden="1" x14ac:dyDescent="0.25">
      <c r="A521" t="s">
        <v>14541</v>
      </c>
      <c r="B521" t="s">
        <v>13759</v>
      </c>
      <c r="C521" t="s">
        <v>653</v>
      </c>
      <c r="D521" t="str">
        <f t="shared" si="11"/>
        <v>02CD16K023C6A1</v>
      </c>
      <c r="E521" t="s">
        <v>642</v>
      </c>
      <c r="F521" t="s">
        <v>2063</v>
      </c>
      <c r="G521" t="s">
        <v>309</v>
      </c>
      <c r="H521" t="s">
        <v>310</v>
      </c>
      <c r="I521" t="s">
        <v>2151</v>
      </c>
      <c r="J521">
        <v>0</v>
      </c>
      <c r="K521">
        <v>0</v>
      </c>
      <c r="L521">
        <f>VLOOKUP(A521,[2]Hoja1!$D:$E,2,FALSE)</f>
        <v>0</v>
      </c>
    </row>
    <row r="522" spans="1:12" hidden="1" x14ac:dyDescent="0.25">
      <c r="A522" t="s">
        <v>14543</v>
      </c>
      <c r="B522" t="s">
        <v>13760</v>
      </c>
      <c r="C522" t="s">
        <v>653</v>
      </c>
      <c r="D522" t="str">
        <f t="shared" si="11"/>
        <v>02CD16K023C8</v>
      </c>
      <c r="E522" t="s">
        <v>642</v>
      </c>
      <c r="F522" t="s">
        <v>2063</v>
      </c>
      <c r="G522" t="s">
        <v>309</v>
      </c>
      <c r="H522" t="s">
        <v>310</v>
      </c>
      <c r="I522" t="s">
        <v>2156</v>
      </c>
      <c r="J522">
        <v>0</v>
      </c>
      <c r="K522">
        <v>0.76595744680851063</v>
      </c>
      <c r="L522">
        <f>VLOOKUP(A522,[2]Hoja1!$D:$E,2,FALSE)</f>
        <v>1</v>
      </c>
    </row>
    <row r="523" spans="1:12" hidden="1" x14ac:dyDescent="0.25">
      <c r="A523" t="s">
        <v>14544</v>
      </c>
      <c r="B523" t="s">
        <v>13761</v>
      </c>
      <c r="C523" t="s">
        <v>653</v>
      </c>
      <c r="D523" t="str">
        <f t="shared" si="11"/>
        <v>02CD16K023C8A1</v>
      </c>
      <c r="E523" t="s">
        <v>642</v>
      </c>
      <c r="F523" t="s">
        <v>2063</v>
      </c>
      <c r="G523" t="s">
        <v>309</v>
      </c>
      <c r="H523" t="s">
        <v>310</v>
      </c>
      <c r="I523" t="s">
        <v>2158</v>
      </c>
      <c r="J523">
        <v>0</v>
      </c>
      <c r="K523">
        <v>0.76595744680851063</v>
      </c>
      <c r="L523">
        <f>VLOOKUP(A523,[2]Hoja1!$D:$E,2,FALSE)</f>
        <v>1</v>
      </c>
    </row>
    <row r="524" spans="1:12" hidden="1" x14ac:dyDescent="0.25">
      <c r="A524" t="s">
        <v>14545</v>
      </c>
      <c r="B524" t="s">
        <v>13762</v>
      </c>
      <c r="C524" t="s">
        <v>653</v>
      </c>
      <c r="D524" t="str">
        <f t="shared" si="11"/>
        <v>02CD16K023C9</v>
      </c>
      <c r="E524" t="s">
        <v>642</v>
      </c>
      <c r="F524" t="s">
        <v>2063</v>
      </c>
      <c r="G524" t="s">
        <v>309</v>
      </c>
      <c r="H524" t="s">
        <v>310</v>
      </c>
      <c r="I524" t="s">
        <v>4420</v>
      </c>
      <c r="J524">
        <v>0</v>
      </c>
      <c r="K524">
        <v>0</v>
      </c>
      <c r="L524">
        <f>VLOOKUP(A524,[2]Hoja1!$D:$E,2,FALSE)</f>
        <v>0</v>
      </c>
    </row>
    <row r="525" spans="1:12" hidden="1" x14ac:dyDescent="0.25">
      <c r="A525" t="s">
        <v>14546</v>
      </c>
      <c r="B525" t="s">
        <v>13763</v>
      </c>
      <c r="C525" t="s">
        <v>653</v>
      </c>
      <c r="D525" t="str">
        <f t="shared" si="11"/>
        <v>02CD16K023C9A1</v>
      </c>
      <c r="E525" t="s">
        <v>642</v>
      </c>
      <c r="F525" t="s">
        <v>2063</v>
      </c>
      <c r="G525" t="s">
        <v>309</v>
      </c>
      <c r="H525" t="s">
        <v>310</v>
      </c>
      <c r="I525" t="s">
        <v>4421</v>
      </c>
      <c r="J525">
        <v>0</v>
      </c>
      <c r="K525">
        <v>0</v>
      </c>
      <c r="L525">
        <f>VLOOKUP(A525,[2]Hoja1!$D:$E,2,FALSE)</f>
        <v>1</v>
      </c>
    </row>
    <row r="526" spans="1:12" hidden="1" x14ac:dyDescent="0.25">
      <c r="A526" t="s">
        <v>14547</v>
      </c>
      <c r="B526" t="s">
        <v>13764</v>
      </c>
      <c r="C526" t="s">
        <v>653</v>
      </c>
      <c r="D526" t="str">
        <f t="shared" si="11"/>
        <v>02CD16K023C10</v>
      </c>
      <c r="E526" t="s">
        <v>642</v>
      </c>
      <c r="F526" t="s">
        <v>2063</v>
      </c>
      <c r="G526" t="s">
        <v>309</v>
      </c>
      <c r="H526" t="s">
        <v>310</v>
      </c>
      <c r="I526" t="s">
        <v>4424</v>
      </c>
      <c r="J526">
        <v>0</v>
      </c>
      <c r="K526">
        <v>0.84</v>
      </c>
      <c r="L526">
        <f>VLOOKUP(A526,[2]Hoja1!$D:$E,2,FALSE)</f>
        <v>1.24</v>
      </c>
    </row>
    <row r="527" spans="1:12" hidden="1" x14ac:dyDescent="0.25">
      <c r="A527" t="s">
        <v>14548</v>
      </c>
      <c r="B527" t="s">
        <v>13765</v>
      </c>
      <c r="C527" t="s">
        <v>653</v>
      </c>
      <c r="D527" t="str">
        <f t="shared" si="11"/>
        <v>02CD16K023C10A1</v>
      </c>
      <c r="E527" t="s">
        <v>642</v>
      </c>
      <c r="F527" t="s">
        <v>2063</v>
      </c>
      <c r="G527" t="s">
        <v>309</v>
      </c>
      <c r="H527" t="s">
        <v>310</v>
      </c>
      <c r="I527" t="s">
        <v>4425</v>
      </c>
      <c r="J527">
        <v>0</v>
      </c>
      <c r="K527">
        <v>0.84</v>
      </c>
      <c r="L527">
        <f>VLOOKUP(A527,[2]Hoja1!$D:$E,2,FALSE)</f>
        <v>1.24</v>
      </c>
    </row>
    <row r="528" spans="1:12" hidden="1" x14ac:dyDescent="0.25">
      <c r="A528" t="s">
        <v>14549</v>
      </c>
      <c r="B528" t="s">
        <v>12615</v>
      </c>
      <c r="C528" t="s">
        <v>656</v>
      </c>
      <c r="D528" t="str">
        <f t="shared" si="11"/>
        <v>02CD16N001C1</v>
      </c>
      <c r="E528" t="s">
        <v>642</v>
      </c>
      <c r="F528" t="s">
        <v>2063</v>
      </c>
      <c r="G528" t="s">
        <v>119</v>
      </c>
      <c r="H528" t="s">
        <v>120</v>
      </c>
      <c r="I528" t="s">
        <v>2128</v>
      </c>
      <c r="J528">
        <v>0.29199999999999998</v>
      </c>
      <c r="K528">
        <v>0.47733333333333333</v>
      </c>
      <c r="L528">
        <f>VLOOKUP(A528,[2]Hoja1!$D:$E,2,FALSE)</f>
        <v>0.71066666666666667</v>
      </c>
    </row>
    <row r="529" spans="1:12" hidden="1" x14ac:dyDescent="0.25">
      <c r="A529" t="s">
        <v>14550</v>
      </c>
      <c r="B529" t="s">
        <v>12616</v>
      </c>
      <c r="C529" t="s">
        <v>656</v>
      </c>
      <c r="D529" t="str">
        <f t="shared" si="11"/>
        <v>02CD16N001C1A1</v>
      </c>
      <c r="E529" t="s">
        <v>642</v>
      </c>
      <c r="F529" t="s">
        <v>2063</v>
      </c>
      <c r="G529" t="s">
        <v>119</v>
      </c>
      <c r="H529" t="s">
        <v>120</v>
      </c>
      <c r="I529" t="s">
        <v>2129</v>
      </c>
      <c r="J529">
        <v>0.29199999999999998</v>
      </c>
      <c r="K529">
        <v>0.47733333333333333</v>
      </c>
      <c r="L529">
        <f>VLOOKUP(A529,[2]Hoja1!$D:$E,2,FALSE)</f>
        <v>0.71066666666666667</v>
      </c>
    </row>
    <row r="530" spans="1:12" hidden="1" x14ac:dyDescent="0.25">
      <c r="A530" t="s">
        <v>14551</v>
      </c>
      <c r="B530" t="s">
        <v>12617</v>
      </c>
      <c r="C530" t="s">
        <v>656</v>
      </c>
      <c r="D530" t="str">
        <f t="shared" si="11"/>
        <v>02CD16N001C2</v>
      </c>
      <c r="E530" t="s">
        <v>642</v>
      </c>
      <c r="F530" t="s">
        <v>2063</v>
      </c>
      <c r="G530" t="s">
        <v>119</v>
      </c>
      <c r="H530" t="s">
        <v>120</v>
      </c>
      <c r="I530" t="s">
        <v>2135</v>
      </c>
      <c r="J530">
        <v>0.6</v>
      </c>
      <c r="K530">
        <v>0.82</v>
      </c>
      <c r="L530">
        <f>VLOOKUP(A530,[2]Hoja1!$D:$E,2,FALSE)</f>
        <v>0.82</v>
      </c>
    </row>
    <row r="531" spans="1:12" hidden="1" x14ac:dyDescent="0.25">
      <c r="A531" t="s">
        <v>14552</v>
      </c>
      <c r="B531" t="s">
        <v>12618</v>
      </c>
      <c r="C531" t="s">
        <v>656</v>
      </c>
      <c r="D531" t="str">
        <f t="shared" si="11"/>
        <v>02CD16N001C2A2</v>
      </c>
      <c r="E531" t="s">
        <v>642</v>
      </c>
      <c r="F531" t="s">
        <v>2063</v>
      </c>
      <c r="G531" t="s">
        <v>119</v>
      </c>
      <c r="H531" t="s">
        <v>120</v>
      </c>
      <c r="I531" t="s">
        <v>2199</v>
      </c>
      <c r="J531">
        <v>0.6</v>
      </c>
      <c r="K531">
        <v>0.82</v>
      </c>
      <c r="L531">
        <f>VLOOKUP(A531,[2]Hoja1!$D:$E,2,FALSE)</f>
        <v>0.82</v>
      </c>
    </row>
    <row r="532" spans="1:12" hidden="1" x14ac:dyDescent="0.25">
      <c r="A532" t="s">
        <v>14553</v>
      </c>
      <c r="B532" t="s">
        <v>12619</v>
      </c>
      <c r="C532" t="s">
        <v>656</v>
      </c>
      <c r="D532" t="str">
        <f t="shared" si="11"/>
        <v>02CD16N001C3</v>
      </c>
      <c r="E532" t="s">
        <v>642</v>
      </c>
      <c r="F532" t="s">
        <v>2063</v>
      </c>
      <c r="G532" t="s">
        <v>119</v>
      </c>
      <c r="H532" t="s">
        <v>120</v>
      </c>
      <c r="I532" t="s">
        <v>2139</v>
      </c>
      <c r="J532">
        <v>0.3</v>
      </c>
      <c r="K532">
        <v>0.8</v>
      </c>
      <c r="L532">
        <f>VLOOKUP(A532,[2]Hoja1!$D:$E,2,FALSE)</f>
        <v>0.9</v>
      </c>
    </row>
    <row r="533" spans="1:12" hidden="1" x14ac:dyDescent="0.25">
      <c r="A533" t="s">
        <v>14554</v>
      </c>
      <c r="B533" t="s">
        <v>12620</v>
      </c>
      <c r="C533" t="s">
        <v>656</v>
      </c>
      <c r="D533" t="str">
        <f t="shared" si="11"/>
        <v>02CD16N001C3A3</v>
      </c>
      <c r="E533" t="s">
        <v>642</v>
      </c>
      <c r="F533" t="s">
        <v>2063</v>
      </c>
      <c r="G533" t="s">
        <v>119</v>
      </c>
      <c r="H533" t="s">
        <v>120</v>
      </c>
      <c r="I533" t="s">
        <v>2318</v>
      </c>
      <c r="J533">
        <v>0.3</v>
      </c>
      <c r="K533">
        <v>0.8</v>
      </c>
      <c r="L533">
        <f>VLOOKUP(A533,[2]Hoja1!$D:$E,2,FALSE)</f>
        <v>1.5</v>
      </c>
    </row>
    <row r="534" spans="1:12" hidden="1" x14ac:dyDescent="0.25">
      <c r="A534" t="s">
        <v>14555</v>
      </c>
      <c r="B534" t="s">
        <v>12621</v>
      </c>
      <c r="C534" t="s">
        <v>656</v>
      </c>
      <c r="D534" t="str">
        <f t="shared" si="11"/>
        <v>02CD16N001C4</v>
      </c>
      <c r="E534" t="s">
        <v>642</v>
      </c>
      <c r="F534" t="s">
        <v>2063</v>
      </c>
      <c r="G534" t="s">
        <v>119</v>
      </c>
      <c r="H534" t="s">
        <v>120</v>
      </c>
      <c r="I534" t="s">
        <v>2143</v>
      </c>
      <c r="J534">
        <v>0.23294117647058823</v>
      </c>
      <c r="K534">
        <v>0.33294117647058824</v>
      </c>
      <c r="L534">
        <f>VLOOKUP(A534,[2]Hoja1!$D:$E,2,FALSE)</f>
        <v>0.70941176470588241</v>
      </c>
    </row>
    <row r="535" spans="1:12" hidden="1" x14ac:dyDescent="0.25">
      <c r="A535" t="s">
        <v>14556</v>
      </c>
      <c r="B535" t="s">
        <v>12622</v>
      </c>
      <c r="C535" t="s">
        <v>656</v>
      </c>
      <c r="D535" t="str">
        <f t="shared" si="11"/>
        <v>02CD16N001C14A1</v>
      </c>
      <c r="E535" t="s">
        <v>642</v>
      </c>
      <c r="F535" t="s">
        <v>2063</v>
      </c>
      <c r="G535" t="s">
        <v>119</v>
      </c>
      <c r="H535" t="s">
        <v>120</v>
      </c>
      <c r="I535" t="s">
        <v>4427</v>
      </c>
      <c r="J535">
        <v>0.23294117647058823</v>
      </c>
      <c r="K535">
        <v>0.33294117647058824</v>
      </c>
      <c r="L535">
        <f>VLOOKUP(A535,[2]Hoja1!$D:$E,2,FALSE)</f>
        <v>0.70941176470588241</v>
      </c>
    </row>
    <row r="536" spans="1:12" hidden="1" x14ac:dyDescent="0.25">
      <c r="A536" t="s">
        <v>14557</v>
      </c>
      <c r="B536" t="s">
        <v>12623</v>
      </c>
      <c r="C536" t="s">
        <v>656</v>
      </c>
      <c r="D536" t="str">
        <f t="shared" si="11"/>
        <v>02CD16N001C5</v>
      </c>
      <c r="E536" t="s">
        <v>642</v>
      </c>
      <c r="F536" t="s">
        <v>2063</v>
      </c>
      <c r="G536" t="s">
        <v>119</v>
      </c>
      <c r="H536" t="s">
        <v>120</v>
      </c>
      <c r="I536" t="s">
        <v>2147</v>
      </c>
      <c r="J536">
        <v>0.16500000000000001</v>
      </c>
      <c r="K536">
        <v>0.315</v>
      </c>
      <c r="L536">
        <f>VLOOKUP(A536,[2]Hoja1!$D:$E,2,FALSE)</f>
        <v>0.67500000000000004</v>
      </c>
    </row>
    <row r="537" spans="1:12" hidden="1" x14ac:dyDescent="0.25">
      <c r="A537" t="s">
        <v>14558</v>
      </c>
      <c r="B537" t="s">
        <v>12624</v>
      </c>
      <c r="C537" t="s">
        <v>656</v>
      </c>
      <c r="D537" t="str">
        <f t="shared" si="11"/>
        <v>02CD16N001C5A5</v>
      </c>
      <c r="E537" t="s">
        <v>642</v>
      </c>
      <c r="F537" t="s">
        <v>2063</v>
      </c>
      <c r="G537" t="s">
        <v>119</v>
      </c>
      <c r="H537" t="s">
        <v>120</v>
      </c>
      <c r="I537" t="s">
        <v>4428</v>
      </c>
      <c r="J537">
        <v>0.16500000000000001</v>
      </c>
      <c r="K537">
        <v>0.315</v>
      </c>
      <c r="L537">
        <f>VLOOKUP(A537,[2]Hoja1!$D:$E,2,FALSE)</f>
        <v>0.67500000000000004</v>
      </c>
    </row>
    <row r="538" spans="1:12" hidden="1" x14ac:dyDescent="0.25">
      <c r="A538" t="s">
        <v>14559</v>
      </c>
      <c r="B538" t="s">
        <v>12625</v>
      </c>
      <c r="C538" t="s">
        <v>657</v>
      </c>
      <c r="D538" t="str">
        <f t="shared" si="11"/>
        <v>02CD16R002C1</v>
      </c>
      <c r="E538" t="s">
        <v>642</v>
      </c>
      <c r="F538" t="s">
        <v>2063</v>
      </c>
      <c r="G538" t="s">
        <v>319</v>
      </c>
      <c r="H538" t="s">
        <v>320</v>
      </c>
      <c r="I538" t="s">
        <v>2128</v>
      </c>
      <c r="J538">
        <v>0</v>
      </c>
      <c r="K538">
        <v>0.18518518518518517</v>
      </c>
      <c r="L538">
        <f>VLOOKUP(A538,[2]Hoja1!$D:$E,2,FALSE)</f>
        <v>1</v>
      </c>
    </row>
    <row r="539" spans="1:12" hidden="1" x14ac:dyDescent="0.25">
      <c r="A539" t="s">
        <v>14560</v>
      </c>
      <c r="B539" t="s">
        <v>12626</v>
      </c>
      <c r="C539" t="s">
        <v>657</v>
      </c>
      <c r="D539" t="str">
        <f t="shared" si="11"/>
        <v>02CD16R002C1A1</v>
      </c>
      <c r="E539" t="s">
        <v>642</v>
      </c>
      <c r="F539" t="s">
        <v>2063</v>
      </c>
      <c r="G539" t="s">
        <v>319</v>
      </c>
      <c r="H539" t="s">
        <v>320</v>
      </c>
      <c r="I539" t="s">
        <v>2129</v>
      </c>
      <c r="J539">
        <v>0</v>
      </c>
      <c r="K539">
        <v>1</v>
      </c>
      <c r="L539">
        <f>VLOOKUP(A539,[2]Hoja1!$D:$E,2,FALSE)</f>
        <v>1</v>
      </c>
    </row>
    <row r="540" spans="1:12" hidden="1" x14ac:dyDescent="0.25">
      <c r="A540" t="s">
        <v>14561</v>
      </c>
      <c r="B540" t="s">
        <v>12627</v>
      </c>
      <c r="C540" t="s">
        <v>658</v>
      </c>
      <c r="D540" t="str">
        <f t="shared" si="11"/>
        <v>02CD16U048C1</v>
      </c>
      <c r="E540" t="s">
        <v>642</v>
      </c>
      <c r="F540" t="s">
        <v>2063</v>
      </c>
      <c r="G540" t="s">
        <v>333</v>
      </c>
      <c r="H540" t="s">
        <v>334</v>
      </c>
      <c r="I540" t="s">
        <v>2128</v>
      </c>
      <c r="J540">
        <v>0</v>
      </c>
      <c r="K540">
        <v>0</v>
      </c>
      <c r="L540">
        <f>VLOOKUP(A540,[2]Hoja1!$D:$E,2,FALSE)</f>
        <v>0.872</v>
      </c>
    </row>
    <row r="541" spans="1:12" hidden="1" x14ac:dyDescent="0.25">
      <c r="A541" t="s">
        <v>14562</v>
      </c>
      <c r="B541" t="s">
        <v>12628</v>
      </c>
      <c r="C541" t="s">
        <v>658</v>
      </c>
      <c r="D541" t="str">
        <f t="shared" si="11"/>
        <v>02CD16U048C1A1</v>
      </c>
      <c r="E541" t="s">
        <v>642</v>
      </c>
      <c r="F541" t="s">
        <v>2063</v>
      </c>
      <c r="G541" t="s">
        <v>333</v>
      </c>
      <c r="H541" t="s">
        <v>334</v>
      </c>
      <c r="I541" t="s">
        <v>2129</v>
      </c>
      <c r="J541">
        <v>0</v>
      </c>
      <c r="K541">
        <v>0</v>
      </c>
      <c r="L541">
        <f>VLOOKUP(A541,[2]Hoja1!$D:$E,2,FALSE)</f>
        <v>0.872</v>
      </c>
    </row>
    <row r="542" spans="1:12" hidden="1" x14ac:dyDescent="0.25">
      <c r="A542" t="s">
        <v>14562</v>
      </c>
      <c r="B542" t="s">
        <v>12629</v>
      </c>
      <c r="C542" t="s">
        <v>658</v>
      </c>
      <c r="D542" t="str">
        <f t="shared" si="11"/>
        <v>02CD16U048C1A1</v>
      </c>
      <c r="E542" t="s">
        <v>642</v>
      </c>
      <c r="F542" t="s">
        <v>2063</v>
      </c>
      <c r="G542" t="s">
        <v>333</v>
      </c>
      <c r="H542" t="s">
        <v>334</v>
      </c>
      <c r="I542" t="s">
        <v>2129</v>
      </c>
      <c r="J542">
        <v>0</v>
      </c>
      <c r="K542">
        <v>0</v>
      </c>
      <c r="L542">
        <f>VLOOKUP(A542,[2]Hoja1!$D:$E,2,FALSE)</f>
        <v>0.872</v>
      </c>
    </row>
    <row r="543" spans="1:12" hidden="1" x14ac:dyDescent="0.25">
      <c r="A543" t="s">
        <v>14563</v>
      </c>
      <c r="B543" t="s">
        <v>11748</v>
      </c>
      <c r="C543" t="s">
        <v>347</v>
      </c>
      <c r="D543" t="str">
        <f t="shared" si="11"/>
        <v>02CD02E187C1</v>
      </c>
      <c r="E543" t="s">
        <v>342</v>
      </c>
      <c r="F543" t="s">
        <v>2049</v>
      </c>
      <c r="G543" t="s">
        <v>254</v>
      </c>
      <c r="H543" t="s">
        <v>255</v>
      </c>
      <c r="I543" t="s">
        <v>2128</v>
      </c>
      <c r="J543">
        <v>0.25</v>
      </c>
      <c r="K543">
        <v>0.5</v>
      </c>
      <c r="L543">
        <f>VLOOKUP(A543,[2]Hoja1!$D:$E,2,FALSE)</f>
        <v>0.75</v>
      </c>
    </row>
    <row r="544" spans="1:12" hidden="1" x14ac:dyDescent="0.25">
      <c r="A544" t="s">
        <v>14564</v>
      </c>
      <c r="B544" t="s">
        <v>11749</v>
      </c>
      <c r="C544" t="s">
        <v>347</v>
      </c>
      <c r="D544" t="str">
        <f t="shared" si="11"/>
        <v>02CD02E187C1A1</v>
      </c>
      <c r="E544" t="s">
        <v>342</v>
      </c>
      <c r="F544" t="s">
        <v>2049</v>
      </c>
      <c r="G544" t="s">
        <v>254</v>
      </c>
      <c r="H544" t="s">
        <v>255</v>
      </c>
      <c r="I544" t="s">
        <v>2129</v>
      </c>
      <c r="J544">
        <v>0.25</v>
      </c>
      <c r="K544">
        <v>0.5</v>
      </c>
      <c r="L544">
        <f>VLOOKUP(A544,[2]Hoja1!$D:$E,2,FALSE)</f>
        <v>0.75</v>
      </c>
    </row>
    <row r="545" spans="1:12" hidden="1" x14ac:dyDescent="0.25">
      <c r="A545" t="s">
        <v>14565</v>
      </c>
      <c r="B545" t="s">
        <v>11750</v>
      </c>
      <c r="C545" t="s">
        <v>347</v>
      </c>
      <c r="D545" t="str">
        <f t="shared" si="11"/>
        <v>02CD02E187C2</v>
      </c>
      <c r="E545" t="s">
        <v>342</v>
      </c>
      <c r="F545" t="s">
        <v>2049</v>
      </c>
      <c r="G545" t="s">
        <v>254</v>
      </c>
      <c r="H545" t="s">
        <v>255</v>
      </c>
      <c r="I545" t="s">
        <v>2135</v>
      </c>
      <c r="J545">
        <v>0.25057692307692309</v>
      </c>
      <c r="K545">
        <v>0.5</v>
      </c>
      <c r="L545">
        <f>VLOOKUP(A545,[2]Hoja1!$D:$E,2,FALSE)</f>
        <v>0.75076923076923074</v>
      </c>
    </row>
    <row r="546" spans="1:12" hidden="1" x14ac:dyDescent="0.25">
      <c r="A546" t="s">
        <v>14566</v>
      </c>
      <c r="B546" t="s">
        <v>11751</v>
      </c>
      <c r="C546" t="s">
        <v>347</v>
      </c>
      <c r="D546" t="str">
        <f t="shared" si="11"/>
        <v>02CD02E187C2A1</v>
      </c>
      <c r="E546" t="s">
        <v>342</v>
      </c>
      <c r="F546" t="s">
        <v>2049</v>
      </c>
      <c r="G546" t="s">
        <v>254</v>
      </c>
      <c r="H546" t="s">
        <v>255</v>
      </c>
      <c r="I546" t="s">
        <v>2137</v>
      </c>
      <c r="J546">
        <v>0.24691358024691357</v>
      </c>
      <c r="K546">
        <v>0.5</v>
      </c>
      <c r="L546">
        <f>VLOOKUP(A546,[2]Hoja1!$D:$E,2,FALSE)</f>
        <v>0.75308641975308643</v>
      </c>
    </row>
    <row r="547" spans="1:12" hidden="1" x14ac:dyDescent="0.25">
      <c r="A547" t="s">
        <v>14567</v>
      </c>
      <c r="B547" t="s">
        <v>11752</v>
      </c>
      <c r="C547" t="s">
        <v>347</v>
      </c>
      <c r="D547" t="str">
        <f t="shared" si="11"/>
        <v>02CD02E187C3</v>
      </c>
      <c r="E547" t="s">
        <v>342</v>
      </c>
      <c r="F547" t="s">
        <v>2049</v>
      </c>
      <c r="G547" t="s">
        <v>254</v>
      </c>
      <c r="H547" t="s">
        <v>255</v>
      </c>
      <c r="I547" t="s">
        <v>2139</v>
      </c>
      <c r="J547">
        <v>0.24333333333333335</v>
      </c>
      <c r="K547">
        <v>0.5</v>
      </c>
      <c r="L547">
        <f>VLOOKUP(A547,[2]Hoja1!$D:$E,2,FALSE)</f>
        <v>0.74833333333333329</v>
      </c>
    </row>
    <row r="548" spans="1:12" hidden="1" x14ac:dyDescent="0.25">
      <c r="A548" t="s">
        <v>14568</v>
      </c>
      <c r="B548" t="s">
        <v>11753</v>
      </c>
      <c r="C548" t="s">
        <v>347</v>
      </c>
      <c r="D548" t="str">
        <f t="shared" si="11"/>
        <v>02CD02E187C3A1</v>
      </c>
      <c r="E548" t="s">
        <v>342</v>
      </c>
      <c r="F548" t="s">
        <v>2049</v>
      </c>
      <c r="G548" t="s">
        <v>254</v>
      </c>
      <c r="H548" t="s">
        <v>255</v>
      </c>
      <c r="I548" t="s">
        <v>2141</v>
      </c>
      <c r="J548">
        <v>0.24333333333333335</v>
      </c>
      <c r="K548">
        <v>0.5</v>
      </c>
      <c r="L548">
        <f>VLOOKUP(A548,[2]Hoja1!$D:$E,2,FALSE)</f>
        <v>0.74833333333333329</v>
      </c>
    </row>
    <row r="549" spans="1:12" hidden="1" x14ac:dyDescent="0.25">
      <c r="A549" t="s">
        <v>14569</v>
      </c>
      <c r="B549" t="s">
        <v>11754</v>
      </c>
      <c r="C549" t="s">
        <v>347</v>
      </c>
      <c r="D549" t="str">
        <f t="shared" si="11"/>
        <v>02CD02E187C4</v>
      </c>
      <c r="E549" t="s">
        <v>342</v>
      </c>
      <c r="F549" t="s">
        <v>2049</v>
      </c>
      <c r="G549" t="s">
        <v>254</v>
      </c>
      <c r="H549" t="s">
        <v>255</v>
      </c>
      <c r="I549" t="s">
        <v>2143</v>
      </c>
      <c r="J549">
        <v>9.027443428021184E-2</v>
      </c>
      <c r="K549">
        <v>0.5</v>
      </c>
      <c r="L549">
        <f>VLOOKUP(A549,[2]Hoja1!$D:$E,2,FALSE)</f>
        <v>0.5</v>
      </c>
    </row>
    <row r="550" spans="1:12" hidden="1" x14ac:dyDescent="0.25">
      <c r="A550" t="s">
        <v>14570</v>
      </c>
      <c r="B550" t="s">
        <v>11755</v>
      </c>
      <c r="C550" t="s">
        <v>347</v>
      </c>
      <c r="D550" t="str">
        <f t="shared" si="11"/>
        <v>02CD02E187C4A1</v>
      </c>
      <c r="E550" t="s">
        <v>342</v>
      </c>
      <c r="F550" t="s">
        <v>2049</v>
      </c>
      <c r="G550" t="s">
        <v>254</v>
      </c>
      <c r="H550" t="s">
        <v>255</v>
      </c>
      <c r="I550" t="s">
        <v>2145</v>
      </c>
      <c r="J550">
        <v>9.027443428021184E-2</v>
      </c>
      <c r="K550">
        <v>0.5</v>
      </c>
      <c r="L550">
        <f>VLOOKUP(A550,[2]Hoja1!$D:$E,2,FALSE)</f>
        <v>0.5</v>
      </c>
    </row>
    <row r="551" spans="1:12" hidden="1" x14ac:dyDescent="0.25">
      <c r="A551" t="s">
        <v>14571</v>
      </c>
      <c r="B551" t="s">
        <v>11756</v>
      </c>
      <c r="C551" t="s">
        <v>347</v>
      </c>
      <c r="D551" t="str">
        <f t="shared" si="11"/>
        <v>02CD02E187C5</v>
      </c>
      <c r="E551" t="s">
        <v>342</v>
      </c>
      <c r="F551" t="s">
        <v>2049</v>
      </c>
      <c r="G551" t="s">
        <v>254</v>
      </c>
      <c r="H551" t="s">
        <v>255</v>
      </c>
      <c r="I551" t="s">
        <v>2147</v>
      </c>
      <c r="J551">
        <v>0.24</v>
      </c>
      <c r="K551">
        <v>0.5</v>
      </c>
      <c r="L551">
        <f>VLOOKUP(A551,[2]Hoja1!$D:$E,2,FALSE)</f>
        <v>0.76</v>
      </c>
    </row>
    <row r="552" spans="1:12" hidden="1" x14ac:dyDescent="0.25">
      <c r="A552" t="s">
        <v>14572</v>
      </c>
      <c r="B552" t="s">
        <v>11757</v>
      </c>
      <c r="C552" t="s">
        <v>347</v>
      </c>
      <c r="D552" t="str">
        <f t="shared" si="11"/>
        <v>02CD02E187C5A1</v>
      </c>
      <c r="E552" t="s">
        <v>342</v>
      </c>
      <c r="F552" t="s">
        <v>2049</v>
      </c>
      <c r="G552" t="s">
        <v>254</v>
      </c>
      <c r="H552" t="s">
        <v>255</v>
      </c>
      <c r="I552" t="s">
        <v>2148</v>
      </c>
      <c r="J552">
        <v>0.25</v>
      </c>
      <c r="K552">
        <v>0.5</v>
      </c>
      <c r="L552">
        <f>VLOOKUP(A552,[2]Hoja1!$D:$E,2,FALSE)</f>
        <v>0.75</v>
      </c>
    </row>
    <row r="553" spans="1:12" hidden="1" x14ac:dyDescent="0.25">
      <c r="A553" t="s">
        <v>14573</v>
      </c>
      <c r="B553" t="s">
        <v>11758</v>
      </c>
      <c r="C553" t="s">
        <v>348</v>
      </c>
      <c r="D553" t="str">
        <f t="shared" si="11"/>
        <v>02CD02E188C1</v>
      </c>
      <c r="E553" t="s">
        <v>342</v>
      </c>
      <c r="F553" t="s">
        <v>2049</v>
      </c>
      <c r="G553" t="s">
        <v>264</v>
      </c>
      <c r="H553" t="s">
        <v>265</v>
      </c>
      <c r="I553" t="s">
        <v>2128</v>
      </c>
      <c r="J553">
        <v>0.25</v>
      </c>
      <c r="K553">
        <v>0.53749999999999998</v>
      </c>
      <c r="L553">
        <f>VLOOKUP(A553,[2]Hoja1!$D:$E,2,FALSE)</f>
        <v>2.8214285714285716</v>
      </c>
    </row>
    <row r="554" spans="1:12" hidden="1" x14ac:dyDescent="0.25">
      <c r="A554" t="s">
        <v>14574</v>
      </c>
      <c r="B554" t="s">
        <v>11759</v>
      </c>
      <c r="C554" t="s">
        <v>348</v>
      </c>
      <c r="D554" t="str">
        <f t="shared" si="11"/>
        <v>02CD02E188C1A1</v>
      </c>
      <c r="E554" t="s">
        <v>342</v>
      </c>
      <c r="F554" t="s">
        <v>2049</v>
      </c>
      <c r="G554" t="s">
        <v>264</v>
      </c>
      <c r="H554" t="s">
        <v>265</v>
      </c>
      <c r="I554" t="s">
        <v>2129</v>
      </c>
      <c r="J554">
        <v>0.25</v>
      </c>
      <c r="K554">
        <v>0.53749999999999998</v>
      </c>
      <c r="L554">
        <f>VLOOKUP(A554,[2]Hoja1!$D:$E,2,FALSE)</f>
        <v>2.8214285714285716</v>
      </c>
    </row>
    <row r="555" spans="1:12" hidden="1" x14ac:dyDescent="0.25">
      <c r="A555" t="s">
        <v>14575</v>
      </c>
      <c r="B555" t="s">
        <v>11760</v>
      </c>
      <c r="C555" t="s">
        <v>348</v>
      </c>
      <c r="D555" t="str">
        <f t="shared" si="11"/>
        <v>02CD02E188C2</v>
      </c>
      <c r="E555" t="s">
        <v>342</v>
      </c>
      <c r="F555" t="s">
        <v>2049</v>
      </c>
      <c r="G555" t="s">
        <v>264</v>
      </c>
      <c r="H555" t="s">
        <v>265</v>
      </c>
      <c r="I555" t="s">
        <v>2135</v>
      </c>
      <c r="J555">
        <v>0</v>
      </c>
      <c r="K555">
        <v>0</v>
      </c>
      <c r="L555">
        <f>VLOOKUP(A555,[2]Hoja1!$D:$E,2,FALSE)</f>
        <v>0</v>
      </c>
    </row>
    <row r="556" spans="1:12" hidden="1" x14ac:dyDescent="0.25">
      <c r="A556" t="s">
        <v>14576</v>
      </c>
      <c r="B556" t="s">
        <v>11761</v>
      </c>
      <c r="C556" t="s">
        <v>348</v>
      </c>
      <c r="D556" t="str">
        <f t="shared" si="11"/>
        <v>02CD02E188C2A1</v>
      </c>
      <c r="E556" t="s">
        <v>342</v>
      </c>
      <c r="F556" t="s">
        <v>2049</v>
      </c>
      <c r="G556" t="s">
        <v>264</v>
      </c>
      <c r="H556" t="s">
        <v>265</v>
      </c>
      <c r="I556" t="s">
        <v>2137</v>
      </c>
      <c r="J556">
        <v>0</v>
      </c>
      <c r="K556">
        <v>0</v>
      </c>
      <c r="L556">
        <f>VLOOKUP(A556,[2]Hoja1!$D:$E,2,FALSE)</f>
        <v>0</v>
      </c>
    </row>
    <row r="557" spans="1:12" hidden="1" x14ac:dyDescent="0.25">
      <c r="A557" t="s">
        <v>14577</v>
      </c>
      <c r="B557" t="s">
        <v>11762</v>
      </c>
      <c r="C557" t="s">
        <v>348</v>
      </c>
      <c r="D557" t="str">
        <f t="shared" si="11"/>
        <v>02CD02E188C2A2</v>
      </c>
      <c r="E557" t="s">
        <v>342</v>
      </c>
      <c r="F557" t="s">
        <v>2049</v>
      </c>
      <c r="G557" t="s">
        <v>264</v>
      </c>
      <c r="H557" t="s">
        <v>265</v>
      </c>
      <c r="I557" t="s">
        <v>2199</v>
      </c>
      <c r="J557">
        <v>0</v>
      </c>
      <c r="K557">
        <v>0</v>
      </c>
      <c r="L557">
        <f>VLOOKUP(A557,[2]Hoja1!$D:$E,2,FALSE)</f>
        <v>0</v>
      </c>
    </row>
    <row r="558" spans="1:12" hidden="1" x14ac:dyDescent="0.25">
      <c r="A558" t="s">
        <v>14578</v>
      </c>
      <c r="B558" t="s">
        <v>11746</v>
      </c>
      <c r="C558" t="s">
        <v>352</v>
      </c>
      <c r="D558" t="str">
        <f t="shared" si="11"/>
        <v>02CD02E190C1</v>
      </c>
      <c r="E558" t="s">
        <v>342</v>
      </c>
      <c r="F558" t="s">
        <v>2049</v>
      </c>
      <c r="G558" t="s">
        <v>281</v>
      </c>
      <c r="H558" t="s">
        <v>282</v>
      </c>
      <c r="I558" t="s">
        <v>2128</v>
      </c>
      <c r="J558">
        <v>0.25</v>
      </c>
      <c r="K558">
        <v>0.25</v>
      </c>
      <c r="L558">
        <f>VLOOKUP(A558,[2]Hoja1!$D:$E,2,FALSE)</f>
        <v>0.75</v>
      </c>
    </row>
    <row r="559" spans="1:12" hidden="1" x14ac:dyDescent="0.25">
      <c r="A559" t="s">
        <v>14579</v>
      </c>
      <c r="B559" t="s">
        <v>11747</v>
      </c>
      <c r="C559" t="s">
        <v>352</v>
      </c>
      <c r="D559" t="str">
        <f t="shared" si="11"/>
        <v>02CD02E190C1A1</v>
      </c>
      <c r="E559" t="s">
        <v>342</v>
      </c>
      <c r="F559" t="s">
        <v>2049</v>
      </c>
      <c r="G559" t="s">
        <v>281</v>
      </c>
      <c r="H559" t="s">
        <v>282</v>
      </c>
      <c r="I559" t="s">
        <v>2129</v>
      </c>
      <c r="J559">
        <v>0.16666666666666666</v>
      </c>
      <c r="K559">
        <v>0.16666666666666666</v>
      </c>
      <c r="L559">
        <f>VLOOKUP(A559,[2]Hoja1!$D:$E,2,FALSE)</f>
        <v>0.66666666666666663</v>
      </c>
    </row>
    <row r="560" spans="1:12" hidden="1" x14ac:dyDescent="0.25">
      <c r="A560" t="s">
        <v>14580</v>
      </c>
      <c r="B560" t="s">
        <v>11763</v>
      </c>
      <c r="C560" t="s">
        <v>353</v>
      </c>
      <c r="D560" t="str">
        <f t="shared" si="11"/>
        <v>02CD02E198C1</v>
      </c>
      <c r="E560" t="s">
        <v>342</v>
      </c>
      <c r="F560" t="s">
        <v>2049</v>
      </c>
      <c r="G560" t="s">
        <v>294</v>
      </c>
      <c r="H560" t="s">
        <v>295</v>
      </c>
      <c r="I560" t="s">
        <v>2128</v>
      </c>
      <c r="J560">
        <v>0.25</v>
      </c>
      <c r="K560">
        <v>0.5</v>
      </c>
      <c r="L560">
        <f>VLOOKUP(A560,[2]Hoja1!$D:$E,2,FALSE)</f>
        <v>0.75</v>
      </c>
    </row>
    <row r="561" spans="1:12" hidden="1" x14ac:dyDescent="0.25">
      <c r="A561" t="s">
        <v>14581</v>
      </c>
      <c r="B561" t="s">
        <v>11764</v>
      </c>
      <c r="C561" t="s">
        <v>353</v>
      </c>
      <c r="D561" t="str">
        <f t="shared" si="11"/>
        <v>02CD02E198C1A1</v>
      </c>
      <c r="E561" t="s">
        <v>342</v>
      </c>
      <c r="F561" t="s">
        <v>2049</v>
      </c>
      <c r="G561" t="s">
        <v>294</v>
      </c>
      <c r="H561" t="s">
        <v>295</v>
      </c>
      <c r="I561" t="s">
        <v>2129</v>
      </c>
      <c r="J561">
        <v>0.33333333333333331</v>
      </c>
      <c r="K561">
        <v>0.33333333333333331</v>
      </c>
      <c r="L561">
        <f>VLOOKUP(A561,[2]Hoja1!$D:$E,2,FALSE)</f>
        <v>0.66666666666666663</v>
      </c>
    </row>
    <row r="562" spans="1:12" hidden="1" x14ac:dyDescent="0.25">
      <c r="A562" t="s">
        <v>14582</v>
      </c>
      <c r="B562" t="s">
        <v>11765</v>
      </c>
      <c r="C562" t="s">
        <v>353</v>
      </c>
      <c r="D562" t="str">
        <f t="shared" si="11"/>
        <v>02CD02E198C2</v>
      </c>
      <c r="E562" t="s">
        <v>342</v>
      </c>
      <c r="F562" t="s">
        <v>2049</v>
      </c>
      <c r="G562" t="s">
        <v>294</v>
      </c>
      <c r="H562" t="s">
        <v>295</v>
      </c>
      <c r="I562" t="s">
        <v>2135</v>
      </c>
      <c r="J562">
        <v>0.25</v>
      </c>
      <c r="K562">
        <v>0.5</v>
      </c>
      <c r="L562">
        <f>VLOOKUP(A562,[2]Hoja1!$D:$E,2,FALSE)</f>
        <v>0.75</v>
      </c>
    </row>
    <row r="563" spans="1:12" hidden="1" x14ac:dyDescent="0.25">
      <c r="A563" t="s">
        <v>14583</v>
      </c>
      <c r="B563" t="s">
        <v>11766</v>
      </c>
      <c r="C563" t="s">
        <v>353</v>
      </c>
      <c r="D563" t="str">
        <f t="shared" si="11"/>
        <v>02CD02E198C2A1</v>
      </c>
      <c r="E563" t="s">
        <v>342</v>
      </c>
      <c r="F563" t="s">
        <v>2049</v>
      </c>
      <c r="G563" t="s">
        <v>294</v>
      </c>
      <c r="H563" t="s">
        <v>295</v>
      </c>
      <c r="I563" t="s">
        <v>2137</v>
      </c>
      <c r="J563">
        <v>0.33333333333333331</v>
      </c>
      <c r="K563">
        <v>0.33333333333333331</v>
      </c>
      <c r="L563">
        <f>VLOOKUP(A563,[2]Hoja1!$D:$E,2,FALSE)</f>
        <v>0.33333333333333331</v>
      </c>
    </row>
    <row r="564" spans="1:12" hidden="1" x14ac:dyDescent="0.25">
      <c r="A564" t="s">
        <v>14584</v>
      </c>
      <c r="B564" t="s">
        <v>11767</v>
      </c>
      <c r="C564" t="s">
        <v>353</v>
      </c>
      <c r="D564" t="str">
        <f t="shared" si="11"/>
        <v>02CD02E198C2A2</v>
      </c>
      <c r="E564" t="s">
        <v>342</v>
      </c>
      <c r="F564" t="s">
        <v>2049</v>
      </c>
      <c r="G564" t="s">
        <v>294</v>
      </c>
      <c r="H564" t="s">
        <v>295</v>
      </c>
      <c r="I564" t="s">
        <v>2199</v>
      </c>
      <c r="J564">
        <v>1</v>
      </c>
      <c r="K564">
        <v>1</v>
      </c>
      <c r="L564">
        <f>VLOOKUP(A564,[2]Hoja1!$D:$E,2,FALSE)</f>
        <v>1</v>
      </c>
    </row>
    <row r="565" spans="1:12" hidden="1" x14ac:dyDescent="0.25">
      <c r="A565" t="s">
        <v>14585</v>
      </c>
      <c r="B565" t="s">
        <v>11768</v>
      </c>
      <c r="C565" t="s">
        <v>341</v>
      </c>
      <c r="D565" t="str">
        <f t="shared" si="11"/>
        <v>02CD02E200C1</v>
      </c>
      <c r="E565" t="s">
        <v>342</v>
      </c>
      <c r="F565" t="s">
        <v>2049</v>
      </c>
      <c r="G565" t="s">
        <v>244</v>
      </c>
      <c r="H565" t="s">
        <v>245</v>
      </c>
      <c r="I565" t="s">
        <v>2128</v>
      </c>
      <c r="J565">
        <v>0</v>
      </c>
      <c r="K565">
        <v>0.42837500000000001</v>
      </c>
      <c r="L565">
        <f>VLOOKUP(A565,[2]Hoja1!$D:$E,2,FALSE)</f>
        <v>0.42837500000000001</v>
      </c>
    </row>
    <row r="566" spans="1:12" hidden="1" x14ac:dyDescent="0.25">
      <c r="A566" t="s">
        <v>14586</v>
      </c>
      <c r="B566" t="s">
        <v>11769</v>
      </c>
      <c r="C566" t="s">
        <v>341</v>
      </c>
      <c r="D566" t="str">
        <f t="shared" si="11"/>
        <v>02CD02E200C1A1</v>
      </c>
      <c r="E566" t="s">
        <v>342</v>
      </c>
      <c r="F566" t="s">
        <v>2049</v>
      </c>
      <c r="G566" t="s">
        <v>244</v>
      </c>
      <c r="H566" t="s">
        <v>245</v>
      </c>
      <c r="I566" t="s">
        <v>2129</v>
      </c>
      <c r="J566">
        <v>0</v>
      </c>
      <c r="K566">
        <v>0.42837500000000001</v>
      </c>
      <c r="L566">
        <f>VLOOKUP(A566,[2]Hoja1!$D:$E,2,FALSE)</f>
        <v>0.42837500000000001</v>
      </c>
    </row>
    <row r="567" spans="1:12" hidden="1" x14ac:dyDescent="0.25">
      <c r="A567" t="s">
        <v>14587</v>
      </c>
      <c r="B567" t="s">
        <v>11770</v>
      </c>
      <c r="C567" t="s">
        <v>341</v>
      </c>
      <c r="D567" t="str">
        <f t="shared" si="11"/>
        <v>02CD02E200C2</v>
      </c>
      <c r="E567" t="s">
        <v>342</v>
      </c>
      <c r="F567" t="s">
        <v>2049</v>
      </c>
      <c r="G567" t="s">
        <v>244</v>
      </c>
      <c r="H567" t="s">
        <v>245</v>
      </c>
      <c r="I567" t="s">
        <v>2135</v>
      </c>
      <c r="J567">
        <v>0.25</v>
      </c>
      <c r="K567">
        <v>0.46769230769230768</v>
      </c>
      <c r="L567">
        <f>VLOOKUP(A567,[2]Hoja1!$D:$E,2,FALSE)</f>
        <v>0.75</v>
      </c>
    </row>
    <row r="568" spans="1:12" hidden="1" x14ac:dyDescent="0.25">
      <c r="A568" t="s">
        <v>14588</v>
      </c>
      <c r="B568" t="s">
        <v>11771</v>
      </c>
      <c r="C568" t="s">
        <v>341</v>
      </c>
      <c r="D568" t="str">
        <f t="shared" si="11"/>
        <v>02CD02E200C2A1</v>
      </c>
      <c r="E568" t="s">
        <v>342</v>
      </c>
      <c r="F568" t="s">
        <v>2049</v>
      </c>
      <c r="G568" t="s">
        <v>244</v>
      </c>
      <c r="H568" t="s">
        <v>245</v>
      </c>
      <c r="I568" t="s">
        <v>2137</v>
      </c>
      <c r="J568">
        <v>0.25</v>
      </c>
      <c r="K568">
        <v>0.46769230769230768</v>
      </c>
      <c r="L568">
        <f>VLOOKUP(A568,[2]Hoja1!$D:$E,2,FALSE)</f>
        <v>0.75</v>
      </c>
    </row>
    <row r="569" spans="1:12" hidden="1" x14ac:dyDescent="0.25">
      <c r="A569" t="s">
        <v>14589</v>
      </c>
      <c r="B569" t="s">
        <v>11772</v>
      </c>
      <c r="C569" t="s">
        <v>354</v>
      </c>
      <c r="D569" t="str">
        <f t="shared" si="11"/>
        <v>02CD02F037C1</v>
      </c>
      <c r="E569" t="s">
        <v>342</v>
      </c>
      <c r="F569" t="s">
        <v>2049</v>
      </c>
      <c r="G569" t="s">
        <v>301</v>
      </c>
      <c r="H569" t="s">
        <v>302</v>
      </c>
      <c r="I569" t="s">
        <v>2128</v>
      </c>
      <c r="J569">
        <v>0.25</v>
      </c>
      <c r="K569">
        <v>0.5</v>
      </c>
      <c r="L569">
        <f>VLOOKUP(A569,[2]Hoja1!$D:$E,2,FALSE)</f>
        <v>0.75</v>
      </c>
    </row>
    <row r="570" spans="1:12" hidden="1" x14ac:dyDescent="0.25">
      <c r="A570" t="s">
        <v>14590</v>
      </c>
      <c r="B570" t="s">
        <v>11773</v>
      </c>
      <c r="C570" t="s">
        <v>354</v>
      </c>
      <c r="D570" t="str">
        <f t="shared" si="11"/>
        <v>02CD02F037C1A1</v>
      </c>
      <c r="E570" t="s">
        <v>342</v>
      </c>
      <c r="F570" t="s">
        <v>2049</v>
      </c>
      <c r="G570" t="s">
        <v>301</v>
      </c>
      <c r="H570" t="s">
        <v>302</v>
      </c>
      <c r="I570" t="s">
        <v>2129</v>
      </c>
      <c r="J570">
        <v>0.25</v>
      </c>
      <c r="K570">
        <v>0.13333333333333333</v>
      </c>
      <c r="L570">
        <f>VLOOKUP(A570,[2]Hoja1!$D:$E,2,FALSE)</f>
        <v>0.38333333333333336</v>
      </c>
    </row>
    <row r="571" spans="1:12" hidden="1" x14ac:dyDescent="0.25">
      <c r="A571" t="s">
        <v>14591</v>
      </c>
      <c r="B571" t="s">
        <v>11774</v>
      </c>
      <c r="C571" t="s">
        <v>354</v>
      </c>
      <c r="D571" t="str">
        <f t="shared" si="11"/>
        <v>02CD02F037C2</v>
      </c>
      <c r="E571" t="s">
        <v>342</v>
      </c>
      <c r="F571" t="s">
        <v>2049</v>
      </c>
      <c r="G571" t="s">
        <v>301</v>
      </c>
      <c r="H571" t="s">
        <v>302</v>
      </c>
      <c r="I571" t="s">
        <v>2135</v>
      </c>
      <c r="J571">
        <v>0.25</v>
      </c>
      <c r="K571">
        <v>0.93220338983050843</v>
      </c>
      <c r="L571">
        <f>VLOOKUP(A571,[2]Hoja1!$D:$E,2,FALSE)</f>
        <v>2.1071428571428572</v>
      </c>
    </row>
    <row r="572" spans="1:12" hidden="1" x14ac:dyDescent="0.25">
      <c r="A572" t="s">
        <v>14592</v>
      </c>
      <c r="B572" t="s">
        <v>11775</v>
      </c>
      <c r="C572" t="s">
        <v>354</v>
      </c>
      <c r="D572" t="str">
        <f t="shared" si="11"/>
        <v>02CD02F037C2A1</v>
      </c>
      <c r="E572" t="s">
        <v>342</v>
      </c>
      <c r="F572" t="s">
        <v>2049</v>
      </c>
      <c r="G572" t="s">
        <v>301</v>
      </c>
      <c r="H572" t="s">
        <v>302</v>
      </c>
      <c r="I572" t="s">
        <v>2137</v>
      </c>
      <c r="J572">
        <v>0.25</v>
      </c>
      <c r="K572">
        <v>0.93220338983050843</v>
      </c>
      <c r="L572">
        <f>VLOOKUP(A572,[2]Hoja1!$D:$E,2,FALSE)</f>
        <v>2.1071428571428572</v>
      </c>
    </row>
    <row r="573" spans="1:12" hidden="1" x14ac:dyDescent="0.25">
      <c r="A573" t="s">
        <v>14593</v>
      </c>
      <c r="B573" t="s">
        <v>11776</v>
      </c>
      <c r="C573" t="s">
        <v>355</v>
      </c>
      <c r="D573" t="str">
        <f t="shared" si="11"/>
        <v>02CD02K023C1</v>
      </c>
      <c r="E573" t="s">
        <v>342</v>
      </c>
      <c r="F573" t="s">
        <v>2049</v>
      </c>
      <c r="G573" t="s">
        <v>309</v>
      </c>
      <c r="H573" t="s">
        <v>310</v>
      </c>
      <c r="I573" t="s">
        <v>2128</v>
      </c>
      <c r="J573">
        <v>0.1111111111111111</v>
      </c>
      <c r="K573">
        <v>0.33333333333333331</v>
      </c>
      <c r="L573">
        <f>VLOOKUP(A573,[2]Hoja1!$D:$E,2,FALSE)</f>
        <v>0.75</v>
      </c>
    </row>
    <row r="574" spans="1:12" hidden="1" x14ac:dyDescent="0.25">
      <c r="A574" t="s">
        <v>14594</v>
      </c>
      <c r="B574" t="s">
        <v>11777</v>
      </c>
      <c r="C574" t="s">
        <v>355</v>
      </c>
      <c r="D574" t="str">
        <f t="shared" si="11"/>
        <v>02CD02K023C1A1</v>
      </c>
      <c r="E574" t="s">
        <v>342</v>
      </c>
      <c r="F574" t="s">
        <v>2049</v>
      </c>
      <c r="G574" t="s">
        <v>309</v>
      </c>
      <c r="H574" t="s">
        <v>310</v>
      </c>
      <c r="I574" t="s">
        <v>2129</v>
      </c>
      <c r="J574">
        <v>0.1111111111111111</v>
      </c>
      <c r="K574">
        <v>0.33333333333333331</v>
      </c>
      <c r="L574">
        <f>VLOOKUP(A574,[2]Hoja1!$D:$E,2,FALSE)</f>
        <v>0.75</v>
      </c>
    </row>
    <row r="575" spans="1:12" hidden="1" x14ac:dyDescent="0.25">
      <c r="A575" t="s">
        <v>14595</v>
      </c>
      <c r="B575" t="s">
        <v>11778</v>
      </c>
      <c r="C575" t="s">
        <v>362</v>
      </c>
      <c r="D575" t="str">
        <f t="shared" si="11"/>
        <v>02CD02N001C1</v>
      </c>
      <c r="E575" t="s">
        <v>342</v>
      </c>
      <c r="F575" t="s">
        <v>2049</v>
      </c>
      <c r="G575" t="s">
        <v>119</v>
      </c>
      <c r="H575" t="s">
        <v>120</v>
      </c>
      <c r="I575" t="s">
        <v>2128</v>
      </c>
      <c r="J575">
        <v>0.21249999999999999</v>
      </c>
      <c r="K575">
        <v>0.57187500000000002</v>
      </c>
      <c r="L575">
        <f>VLOOKUP(A575,[2]Hoja1!$D:$E,2,FALSE)</f>
        <v>0.75</v>
      </c>
    </row>
    <row r="576" spans="1:12" hidden="1" x14ac:dyDescent="0.25">
      <c r="A576" t="s">
        <v>14596</v>
      </c>
      <c r="B576" t="s">
        <v>11779</v>
      </c>
      <c r="C576" t="s">
        <v>362</v>
      </c>
      <c r="D576" t="str">
        <f t="shared" si="11"/>
        <v>02CD02N001C1A1</v>
      </c>
      <c r="E576" t="s">
        <v>342</v>
      </c>
      <c r="F576" t="s">
        <v>2049</v>
      </c>
      <c r="G576" t="s">
        <v>119</v>
      </c>
      <c r="H576" t="s">
        <v>120</v>
      </c>
      <c r="I576" t="s">
        <v>2129</v>
      </c>
      <c r="J576">
        <v>0.21249999999999999</v>
      </c>
      <c r="K576">
        <v>0.57187500000000002</v>
      </c>
      <c r="L576">
        <f>VLOOKUP(A576,[2]Hoja1!$D:$E,2,FALSE)</f>
        <v>0.75</v>
      </c>
    </row>
    <row r="577" spans="1:12" hidden="1" x14ac:dyDescent="0.25">
      <c r="A577" t="s">
        <v>14597</v>
      </c>
      <c r="B577" t="s">
        <v>11780</v>
      </c>
      <c r="C577" t="s">
        <v>362</v>
      </c>
      <c r="D577" t="str">
        <f t="shared" si="11"/>
        <v>02CD02N001C2</v>
      </c>
      <c r="E577" t="s">
        <v>342</v>
      </c>
      <c r="F577" t="s">
        <v>2049</v>
      </c>
      <c r="G577" t="s">
        <v>119</v>
      </c>
      <c r="H577" t="s">
        <v>120</v>
      </c>
      <c r="I577" t="s">
        <v>2135</v>
      </c>
      <c r="J577">
        <v>0.14202380952380952</v>
      </c>
      <c r="K577">
        <v>0.51380952380952383</v>
      </c>
      <c r="L577">
        <f>VLOOKUP(A577,[2]Hoja1!$D:$E,2,FALSE)</f>
        <v>0.375</v>
      </c>
    </row>
    <row r="578" spans="1:12" hidden="1" x14ac:dyDescent="0.25">
      <c r="A578" t="s">
        <v>14598</v>
      </c>
      <c r="B578" t="s">
        <v>11781</v>
      </c>
      <c r="C578" t="s">
        <v>362</v>
      </c>
      <c r="D578" t="str">
        <f t="shared" si="11"/>
        <v>02CD02N001C2A1</v>
      </c>
      <c r="E578" t="s">
        <v>342</v>
      </c>
      <c r="F578" t="s">
        <v>2049</v>
      </c>
      <c r="G578" t="s">
        <v>119</v>
      </c>
      <c r="H578" t="s">
        <v>120</v>
      </c>
      <c r="I578" t="s">
        <v>2137</v>
      </c>
      <c r="J578">
        <v>0.25440476190476191</v>
      </c>
      <c r="K578">
        <v>0.51380952380952383</v>
      </c>
      <c r="L578">
        <f>VLOOKUP(A578,[2]Hoja1!$D:$E,2,FALSE)</f>
        <v>0.375</v>
      </c>
    </row>
    <row r="579" spans="1:12" hidden="1" x14ac:dyDescent="0.25">
      <c r="A579" t="s">
        <v>14599</v>
      </c>
      <c r="B579" t="s">
        <v>11782</v>
      </c>
      <c r="C579" t="s">
        <v>363</v>
      </c>
      <c r="D579" t="str">
        <f t="shared" ref="D579:D642" si="12">C579&amp;I579</f>
        <v>02CD02R002C1</v>
      </c>
      <c r="E579" t="s">
        <v>342</v>
      </c>
      <c r="F579" t="s">
        <v>2049</v>
      </c>
      <c r="G579" t="s">
        <v>319</v>
      </c>
      <c r="H579" t="s">
        <v>320</v>
      </c>
      <c r="I579" t="s">
        <v>2128</v>
      </c>
      <c r="J579">
        <v>0</v>
      </c>
      <c r="K579">
        <v>0.29729729729729731</v>
      </c>
      <c r="L579">
        <f>VLOOKUP(A579,[2]Hoja1!$D:$E,2,FALSE)</f>
        <v>0.59459459459459463</v>
      </c>
    </row>
    <row r="580" spans="1:12" hidden="1" x14ac:dyDescent="0.25">
      <c r="A580" t="s">
        <v>14600</v>
      </c>
      <c r="B580" t="s">
        <v>11783</v>
      </c>
      <c r="C580" t="s">
        <v>363</v>
      </c>
      <c r="D580" t="str">
        <f t="shared" si="12"/>
        <v>02CD02R002C1A1</v>
      </c>
      <c r="E580" t="s">
        <v>342</v>
      </c>
      <c r="F580" t="s">
        <v>2049</v>
      </c>
      <c r="G580" t="s">
        <v>319</v>
      </c>
      <c r="H580" t="s">
        <v>320</v>
      </c>
      <c r="I580" t="s">
        <v>2129</v>
      </c>
      <c r="J580">
        <v>1</v>
      </c>
      <c r="K580">
        <v>1</v>
      </c>
      <c r="L580">
        <f>VLOOKUP(A580,[2]Hoja1!$D:$E,2,FALSE)</f>
        <v>1</v>
      </c>
    </row>
    <row r="581" spans="1:12" hidden="1" x14ac:dyDescent="0.25">
      <c r="A581" t="s">
        <v>14601</v>
      </c>
      <c r="B581" t="s">
        <v>11784</v>
      </c>
      <c r="C581" t="s">
        <v>363</v>
      </c>
      <c r="D581" t="str">
        <f t="shared" si="12"/>
        <v>02CD02R002C1A2</v>
      </c>
      <c r="E581" t="s">
        <v>342</v>
      </c>
      <c r="F581" t="s">
        <v>2049</v>
      </c>
      <c r="G581" t="s">
        <v>319</v>
      </c>
      <c r="H581" t="s">
        <v>320</v>
      </c>
      <c r="I581" t="s">
        <v>2133</v>
      </c>
      <c r="J581">
        <v>0.63063063063063063</v>
      </c>
      <c r="K581">
        <v>0.95495495495495497</v>
      </c>
      <c r="L581">
        <f>VLOOKUP(A581,[2]Hoja1!$D:$E,2,FALSE)</f>
        <v>0.95495495495495497</v>
      </c>
    </row>
    <row r="582" spans="1:12" hidden="1" x14ac:dyDescent="0.25">
      <c r="A582" t="s">
        <v>14602</v>
      </c>
      <c r="B582" t="s">
        <v>11785</v>
      </c>
      <c r="C582" t="s">
        <v>364</v>
      </c>
      <c r="D582" t="str">
        <f t="shared" si="12"/>
        <v>02CD02S229C1</v>
      </c>
      <c r="E582" t="s">
        <v>342</v>
      </c>
      <c r="F582" t="s">
        <v>2049</v>
      </c>
      <c r="G582" t="s">
        <v>325</v>
      </c>
      <c r="H582" t="s">
        <v>326</v>
      </c>
      <c r="I582" t="s">
        <v>2128</v>
      </c>
      <c r="J582">
        <v>0.05</v>
      </c>
      <c r="K582">
        <v>0.15</v>
      </c>
      <c r="L582">
        <f>VLOOKUP(A582,[2]Hoja1!$D:$E,2,FALSE)</f>
        <v>0.3</v>
      </c>
    </row>
    <row r="583" spans="1:12" hidden="1" x14ac:dyDescent="0.25">
      <c r="A583" t="s">
        <v>14603</v>
      </c>
      <c r="B583" t="s">
        <v>11786</v>
      </c>
      <c r="C583" t="s">
        <v>364</v>
      </c>
      <c r="D583" t="str">
        <f t="shared" si="12"/>
        <v>02CD02S229C1A1</v>
      </c>
      <c r="E583" t="s">
        <v>342</v>
      </c>
      <c r="F583" t="s">
        <v>2049</v>
      </c>
      <c r="G583" t="s">
        <v>325</v>
      </c>
      <c r="H583" t="s">
        <v>326</v>
      </c>
      <c r="I583" t="s">
        <v>2129</v>
      </c>
      <c r="J583">
        <v>1</v>
      </c>
      <c r="K583">
        <v>1</v>
      </c>
      <c r="L583">
        <f>VLOOKUP(A583,[2]Hoja1!$D:$E,2,FALSE)</f>
        <v>1</v>
      </c>
    </row>
    <row r="584" spans="1:12" hidden="1" x14ac:dyDescent="0.25">
      <c r="A584" t="s">
        <v>14604</v>
      </c>
      <c r="B584" t="s">
        <v>11787</v>
      </c>
      <c r="C584" t="s">
        <v>364</v>
      </c>
      <c r="D584" t="str">
        <f t="shared" si="12"/>
        <v>02CD02S229C2</v>
      </c>
      <c r="E584" t="s">
        <v>342</v>
      </c>
      <c r="F584" t="s">
        <v>2049</v>
      </c>
      <c r="G584" t="s">
        <v>325</v>
      </c>
      <c r="H584" t="s">
        <v>326</v>
      </c>
      <c r="I584" t="s">
        <v>2135</v>
      </c>
      <c r="J584">
        <v>0</v>
      </c>
      <c r="K584">
        <v>0</v>
      </c>
      <c r="L584">
        <f>VLOOKUP(A584,[2]Hoja1!$D:$E,2,FALSE)</f>
        <v>0</v>
      </c>
    </row>
    <row r="585" spans="1:12" hidden="1" x14ac:dyDescent="0.25">
      <c r="A585" t="s">
        <v>14605</v>
      </c>
      <c r="B585" t="s">
        <v>11788</v>
      </c>
      <c r="C585" t="s">
        <v>364</v>
      </c>
      <c r="D585" t="str">
        <f t="shared" si="12"/>
        <v>02CD02S229C2A1</v>
      </c>
      <c r="E585" t="s">
        <v>342</v>
      </c>
      <c r="F585" t="s">
        <v>2049</v>
      </c>
      <c r="G585" t="s">
        <v>325</v>
      </c>
      <c r="H585" t="s">
        <v>326</v>
      </c>
      <c r="I585" t="s">
        <v>2137</v>
      </c>
      <c r="J585">
        <v>0</v>
      </c>
      <c r="K585">
        <v>0</v>
      </c>
      <c r="L585">
        <f>VLOOKUP(A585,[2]Hoja1!$D:$E,2,FALSE)</f>
        <v>0</v>
      </c>
    </row>
    <row r="586" spans="1:12" hidden="1" x14ac:dyDescent="0.25">
      <c r="A586" t="s">
        <v>14606</v>
      </c>
      <c r="B586" t="s">
        <v>11789</v>
      </c>
      <c r="C586" t="s">
        <v>365</v>
      </c>
      <c r="D586" t="str">
        <f t="shared" si="12"/>
        <v>02CD02S230C1</v>
      </c>
      <c r="E586" t="s">
        <v>342</v>
      </c>
      <c r="F586" t="s">
        <v>2049</v>
      </c>
      <c r="G586" t="s">
        <v>366</v>
      </c>
      <c r="H586" t="s">
        <v>367</v>
      </c>
      <c r="I586" t="s">
        <v>2128</v>
      </c>
      <c r="J586">
        <v>0</v>
      </c>
      <c r="K586">
        <v>0</v>
      </c>
      <c r="L586">
        <f>VLOOKUP(A586,[2]Hoja1!$D:$E,2,FALSE)</f>
        <v>0</v>
      </c>
    </row>
    <row r="587" spans="1:12" hidden="1" x14ac:dyDescent="0.25">
      <c r="A587" t="s">
        <v>14607</v>
      </c>
      <c r="B587" t="s">
        <v>11790</v>
      </c>
      <c r="C587" t="s">
        <v>365</v>
      </c>
      <c r="D587" t="str">
        <f t="shared" si="12"/>
        <v>02CD02S230C1A1</v>
      </c>
      <c r="E587" t="s">
        <v>342</v>
      </c>
      <c r="F587" t="s">
        <v>2049</v>
      </c>
      <c r="G587" t="s">
        <v>366</v>
      </c>
      <c r="H587" t="s">
        <v>367</v>
      </c>
      <c r="I587" t="s">
        <v>2129</v>
      </c>
      <c r="J587">
        <v>0</v>
      </c>
      <c r="K587">
        <v>0</v>
      </c>
      <c r="L587">
        <f>VLOOKUP(A587,[2]Hoja1!$D:$E,2,FALSE)</f>
        <v>0</v>
      </c>
    </row>
    <row r="588" spans="1:12" hidden="1" x14ac:dyDescent="0.25">
      <c r="A588" t="s">
        <v>14608</v>
      </c>
      <c r="B588" t="s">
        <v>11791</v>
      </c>
      <c r="C588" t="s">
        <v>365</v>
      </c>
      <c r="D588" t="str">
        <f t="shared" si="12"/>
        <v>02CD02S230C1A2</v>
      </c>
      <c r="E588" t="s">
        <v>342</v>
      </c>
      <c r="F588" t="s">
        <v>2049</v>
      </c>
      <c r="G588" t="s">
        <v>366</v>
      </c>
      <c r="H588" t="s">
        <v>367</v>
      </c>
      <c r="I588" t="s">
        <v>2133</v>
      </c>
      <c r="J588">
        <v>0</v>
      </c>
      <c r="K588">
        <v>0</v>
      </c>
      <c r="L588">
        <f>VLOOKUP(A588,[2]Hoja1!$D:$E,2,FALSE)</f>
        <v>0</v>
      </c>
    </row>
    <row r="589" spans="1:12" hidden="1" x14ac:dyDescent="0.25">
      <c r="A589" t="s">
        <v>14609</v>
      </c>
      <c r="B589" t="s">
        <v>12824</v>
      </c>
      <c r="C589" t="s">
        <v>1049</v>
      </c>
      <c r="D589" t="str">
        <f t="shared" si="12"/>
        <v>08C001E081C1</v>
      </c>
      <c r="E589" t="s">
        <v>1050</v>
      </c>
      <c r="F589" t="s">
        <v>2074</v>
      </c>
      <c r="G589" t="s">
        <v>1055</v>
      </c>
      <c r="H589" t="s">
        <v>1056</v>
      </c>
      <c r="I589" t="s">
        <v>2128</v>
      </c>
      <c r="J589">
        <v>0.25777153023653193</v>
      </c>
      <c r="K589">
        <v>0.5157290574501785</v>
      </c>
      <c r="L589">
        <f>VLOOKUP(A589,[2]Hoja1!$D:$E,2,FALSE)</f>
        <v>0.76888832619813774</v>
      </c>
    </row>
    <row r="590" spans="1:12" hidden="1" x14ac:dyDescent="0.25">
      <c r="A590" t="s">
        <v>14610</v>
      </c>
      <c r="B590" t="s">
        <v>12825</v>
      </c>
      <c r="C590" t="s">
        <v>1049</v>
      </c>
      <c r="D590" t="str">
        <f t="shared" si="12"/>
        <v>08C001E081C1A1</v>
      </c>
      <c r="E590" t="s">
        <v>1050</v>
      </c>
      <c r="F590" t="s">
        <v>2074</v>
      </c>
      <c r="G590" t="s">
        <v>1055</v>
      </c>
      <c r="H590" t="s">
        <v>1056</v>
      </c>
      <c r="I590" t="s">
        <v>2129</v>
      </c>
      <c r="J590">
        <v>0.8</v>
      </c>
      <c r="K590">
        <v>1.0013513513513514</v>
      </c>
      <c r="L590">
        <f>VLOOKUP(A590,[2]Hoja1!$D:$E,2,FALSE)</f>
        <v>1</v>
      </c>
    </row>
    <row r="591" spans="1:12" hidden="1" x14ac:dyDescent="0.25">
      <c r="A591" t="s">
        <v>14611</v>
      </c>
      <c r="B591" t="s">
        <v>12826</v>
      </c>
      <c r="C591" t="s">
        <v>1049</v>
      </c>
      <c r="D591" t="str">
        <f t="shared" si="12"/>
        <v>08C001E081C1A2</v>
      </c>
      <c r="E591" t="s">
        <v>1050</v>
      </c>
      <c r="F591" t="s">
        <v>2074</v>
      </c>
      <c r="G591" t="s">
        <v>1055</v>
      </c>
      <c r="H591" t="s">
        <v>1056</v>
      </c>
      <c r="I591" t="s">
        <v>2133</v>
      </c>
      <c r="J591">
        <v>0.22335866316130659</v>
      </c>
      <c r="K591">
        <v>0.41552922533943171</v>
      </c>
      <c r="L591">
        <f>VLOOKUP(A591,[2]Hoja1!$D:$E,2,FALSE)</f>
        <v>0.60733964778333993</v>
      </c>
    </row>
    <row r="592" spans="1:12" hidden="1" x14ac:dyDescent="0.25">
      <c r="A592" t="s">
        <v>14612</v>
      </c>
      <c r="B592" t="s">
        <v>12827</v>
      </c>
      <c r="C592" t="s">
        <v>1049</v>
      </c>
      <c r="D592" t="str">
        <f t="shared" si="12"/>
        <v>08C001E081C2</v>
      </c>
      <c r="E592" t="s">
        <v>1050</v>
      </c>
      <c r="F592" t="s">
        <v>2074</v>
      </c>
      <c r="G592" t="s">
        <v>1055</v>
      </c>
      <c r="H592" t="s">
        <v>1056</v>
      </c>
      <c r="I592" t="s">
        <v>2135</v>
      </c>
      <c r="J592">
        <v>0.26456965382150505</v>
      </c>
      <c r="K592">
        <v>0.52710090774271945</v>
      </c>
      <c r="L592">
        <f>VLOOKUP(A592,[2]Hoja1!$D:$E,2,FALSE)</f>
        <v>0.79846410504517662</v>
      </c>
    </row>
    <row r="593" spans="1:12" hidden="1" x14ac:dyDescent="0.25">
      <c r="A593" t="s">
        <v>14613</v>
      </c>
      <c r="B593" t="s">
        <v>12828</v>
      </c>
      <c r="C593" t="s">
        <v>1049</v>
      </c>
      <c r="D593" t="str">
        <f t="shared" si="12"/>
        <v>08C001E081C2A1</v>
      </c>
      <c r="E593" t="s">
        <v>1050</v>
      </c>
      <c r="F593" t="s">
        <v>2074</v>
      </c>
      <c r="G593" t="s">
        <v>1055</v>
      </c>
      <c r="H593" t="s">
        <v>1056</v>
      </c>
      <c r="I593" t="s">
        <v>2137</v>
      </c>
      <c r="J593">
        <v>0.22727272727272727</v>
      </c>
      <c r="K593">
        <v>0.38181818181818183</v>
      </c>
      <c r="L593">
        <f>VLOOKUP(A593,[2]Hoja1!$D:$E,2,FALSE)</f>
        <v>1</v>
      </c>
    </row>
    <row r="594" spans="1:12" hidden="1" x14ac:dyDescent="0.25">
      <c r="A594" t="s">
        <v>14614</v>
      </c>
      <c r="B594" t="s">
        <v>12849</v>
      </c>
      <c r="C594" t="s">
        <v>1062</v>
      </c>
      <c r="D594" t="str">
        <f t="shared" si="12"/>
        <v>08C001E161C1</v>
      </c>
      <c r="E594" t="s">
        <v>1050</v>
      </c>
      <c r="F594" t="s">
        <v>2074</v>
      </c>
      <c r="G594" t="s">
        <v>1063</v>
      </c>
      <c r="H594" t="s">
        <v>1064</v>
      </c>
      <c r="I594" t="s">
        <v>2128</v>
      </c>
      <c r="J594">
        <v>0.65200000000000002</v>
      </c>
      <c r="K594">
        <v>1.089</v>
      </c>
      <c r="L594">
        <f>VLOOKUP(A594,[2]Hoja1!$D:$E,2,FALSE)</f>
        <v>1.089</v>
      </c>
    </row>
    <row r="595" spans="1:12" hidden="1" x14ac:dyDescent="0.25">
      <c r="A595" t="s">
        <v>14615</v>
      </c>
      <c r="B595" t="s">
        <v>12850</v>
      </c>
      <c r="C595" t="s">
        <v>1062</v>
      </c>
      <c r="D595" t="str">
        <f t="shared" si="12"/>
        <v>08C001E161C1A1</v>
      </c>
      <c r="E595" t="s">
        <v>1050</v>
      </c>
      <c r="F595" t="s">
        <v>2074</v>
      </c>
      <c r="G595" t="s">
        <v>1063</v>
      </c>
      <c r="H595" t="s">
        <v>1064</v>
      </c>
      <c r="I595" t="s">
        <v>2129</v>
      </c>
      <c r="J595">
        <v>0.25</v>
      </c>
      <c r="K595">
        <v>0.36262499999999998</v>
      </c>
      <c r="L595">
        <f>VLOOKUP(A595,[2]Hoja1!$D:$E,2,FALSE)</f>
        <v>0.64301666666666668</v>
      </c>
    </row>
    <row r="596" spans="1:12" hidden="1" x14ac:dyDescent="0.25">
      <c r="A596" t="s">
        <v>14616</v>
      </c>
      <c r="B596" t="s">
        <v>12851</v>
      </c>
      <c r="C596" t="s">
        <v>1062</v>
      </c>
      <c r="D596" t="str">
        <f t="shared" si="12"/>
        <v>08C001E161C2</v>
      </c>
      <c r="E596" t="s">
        <v>1050</v>
      </c>
      <c r="F596" t="s">
        <v>2074</v>
      </c>
      <c r="G596" t="s">
        <v>1063</v>
      </c>
      <c r="H596" t="s">
        <v>1064</v>
      </c>
      <c r="I596" t="s">
        <v>2135</v>
      </c>
      <c r="J596">
        <v>0.40400000000000003</v>
      </c>
      <c r="K596">
        <v>0.71799999999999997</v>
      </c>
      <c r="L596">
        <f>VLOOKUP(A596,[2]Hoja1!$D:$E,2,FALSE)</f>
        <v>1</v>
      </c>
    </row>
    <row r="597" spans="1:12" hidden="1" x14ac:dyDescent="0.25">
      <c r="A597" t="s">
        <v>14617</v>
      </c>
      <c r="B597" t="s">
        <v>12852</v>
      </c>
      <c r="C597" t="s">
        <v>1062</v>
      </c>
      <c r="D597" t="str">
        <f t="shared" si="12"/>
        <v>08C001E161C2A1</v>
      </c>
      <c r="E597" t="s">
        <v>1050</v>
      </c>
      <c r="F597" t="s">
        <v>2074</v>
      </c>
      <c r="G597" t="s">
        <v>1063</v>
      </c>
      <c r="H597" t="s">
        <v>1064</v>
      </c>
      <c r="I597" t="s">
        <v>2137</v>
      </c>
      <c r="J597">
        <v>0.26750000000000002</v>
      </c>
      <c r="K597">
        <v>0.499</v>
      </c>
      <c r="L597">
        <f>VLOOKUP(A597,[2]Hoja1!$D:$E,2,FALSE)</f>
        <v>0.93815000000000004</v>
      </c>
    </row>
    <row r="598" spans="1:12" hidden="1" x14ac:dyDescent="0.25">
      <c r="A598" t="s">
        <v>14618</v>
      </c>
      <c r="B598" t="s">
        <v>12853</v>
      </c>
      <c r="C598" t="s">
        <v>1062</v>
      </c>
      <c r="D598" t="str">
        <f t="shared" si="12"/>
        <v>08C001E161C3</v>
      </c>
      <c r="E598" t="s">
        <v>1050</v>
      </c>
      <c r="F598" t="s">
        <v>2074</v>
      </c>
      <c r="G598" t="s">
        <v>1063</v>
      </c>
      <c r="H598" t="s">
        <v>1064</v>
      </c>
      <c r="I598" t="s">
        <v>2139</v>
      </c>
      <c r="J598">
        <v>0.48630000000000001</v>
      </c>
      <c r="K598">
        <v>0.65014000000000005</v>
      </c>
      <c r="L598">
        <f>VLOOKUP(A598,[2]Hoja1!$D:$E,2,FALSE)</f>
        <v>1</v>
      </c>
    </row>
    <row r="599" spans="1:12" hidden="1" x14ac:dyDescent="0.25">
      <c r="A599" t="s">
        <v>14619</v>
      </c>
      <c r="B599" t="s">
        <v>12854</v>
      </c>
      <c r="C599" t="s">
        <v>1062</v>
      </c>
      <c r="D599" t="str">
        <f t="shared" si="12"/>
        <v>08C001E161C3A1</v>
      </c>
      <c r="E599" t="s">
        <v>1050</v>
      </c>
      <c r="F599" t="s">
        <v>2074</v>
      </c>
      <c r="G599" t="s">
        <v>1063</v>
      </c>
      <c r="H599" t="s">
        <v>1064</v>
      </c>
      <c r="I599" t="s">
        <v>2141</v>
      </c>
      <c r="J599">
        <v>0.22863</v>
      </c>
      <c r="K599">
        <v>0.40705999999999998</v>
      </c>
      <c r="L599">
        <f>VLOOKUP(A599,[2]Hoja1!$D:$E,2,FALSE)</f>
        <v>0.65717000000000003</v>
      </c>
    </row>
    <row r="600" spans="1:12" hidden="1" x14ac:dyDescent="0.25">
      <c r="A600" t="s">
        <v>14620</v>
      </c>
      <c r="B600" t="s">
        <v>12855</v>
      </c>
      <c r="C600" t="s">
        <v>1068</v>
      </c>
      <c r="D600" t="str">
        <f t="shared" si="12"/>
        <v>08C001E162C1</v>
      </c>
      <c r="E600" t="s">
        <v>1050</v>
      </c>
      <c r="F600" t="s">
        <v>2074</v>
      </c>
      <c r="G600" t="s">
        <v>1069</v>
      </c>
      <c r="H600" t="s">
        <v>1070</v>
      </c>
      <c r="I600" t="s">
        <v>2128</v>
      </c>
      <c r="J600">
        <v>0.15781967213114753</v>
      </c>
      <c r="K600">
        <v>0.4</v>
      </c>
      <c r="L600">
        <f>VLOOKUP(A600,[2]Hoja1!$D:$E,2,FALSE)</f>
        <v>0.65</v>
      </c>
    </row>
    <row r="601" spans="1:12" hidden="1" x14ac:dyDescent="0.25">
      <c r="A601" t="s">
        <v>14621</v>
      </c>
      <c r="B601" t="s">
        <v>12856</v>
      </c>
      <c r="C601" t="s">
        <v>1068</v>
      </c>
      <c r="D601" t="str">
        <f t="shared" si="12"/>
        <v>08C001E162C1A1</v>
      </c>
      <c r="E601" t="s">
        <v>1050</v>
      </c>
      <c r="F601" t="s">
        <v>2074</v>
      </c>
      <c r="G601" t="s">
        <v>1069</v>
      </c>
      <c r="H601" t="s">
        <v>1070</v>
      </c>
      <c r="I601" t="s">
        <v>2129</v>
      </c>
      <c r="J601">
        <v>0.21393333333333334</v>
      </c>
      <c r="K601">
        <v>0.4</v>
      </c>
      <c r="L601">
        <f>VLOOKUP(A601,[2]Hoja1!$D:$E,2,FALSE)</f>
        <v>0.70902222222222222</v>
      </c>
    </row>
    <row r="602" spans="1:12" hidden="1" x14ac:dyDescent="0.25">
      <c r="A602" t="s">
        <v>14622</v>
      </c>
      <c r="B602" t="s">
        <v>12857</v>
      </c>
      <c r="C602" t="s">
        <v>1068</v>
      </c>
      <c r="D602" t="str">
        <f t="shared" si="12"/>
        <v xml:space="preserve">08C001E162C2 </v>
      </c>
      <c r="E602" t="s">
        <v>1050</v>
      </c>
      <c r="F602" t="s">
        <v>2074</v>
      </c>
      <c r="G602" t="s">
        <v>1069</v>
      </c>
      <c r="H602" t="s">
        <v>1070</v>
      </c>
      <c r="I602" t="s">
        <v>2215</v>
      </c>
      <c r="J602">
        <v>0.17914285714285713</v>
      </c>
      <c r="K602">
        <v>0.41</v>
      </c>
      <c r="L602">
        <f>VLOOKUP(A602,[2]Hoja1!$D:$E,2,FALSE)</f>
        <v>0.66</v>
      </c>
    </row>
    <row r="603" spans="1:12" hidden="1" x14ac:dyDescent="0.25">
      <c r="A603" t="s">
        <v>14623</v>
      </c>
      <c r="B603" t="s">
        <v>12858</v>
      </c>
      <c r="C603" t="s">
        <v>1068</v>
      </c>
      <c r="D603" t="str">
        <f t="shared" si="12"/>
        <v>08C001E162C2A1</v>
      </c>
      <c r="E603" t="s">
        <v>1050</v>
      </c>
      <c r="F603" t="s">
        <v>2074</v>
      </c>
      <c r="G603" t="s">
        <v>1069</v>
      </c>
      <c r="H603" t="s">
        <v>1070</v>
      </c>
      <c r="I603" t="s">
        <v>2137</v>
      </c>
      <c r="J603">
        <v>0.17914285714285713</v>
      </c>
      <c r="K603">
        <v>0.41</v>
      </c>
      <c r="L603">
        <f>VLOOKUP(A603,[2]Hoja1!$D:$E,2,FALSE)</f>
        <v>0.66</v>
      </c>
    </row>
    <row r="604" spans="1:12" hidden="1" x14ac:dyDescent="0.25">
      <c r="A604" t="s">
        <v>14624</v>
      </c>
      <c r="B604" t="s">
        <v>12859</v>
      </c>
      <c r="C604" t="s">
        <v>1068</v>
      </c>
      <c r="D604" t="str">
        <f t="shared" si="12"/>
        <v>08C001E162C3</v>
      </c>
      <c r="E604" t="s">
        <v>1050</v>
      </c>
      <c r="F604" t="s">
        <v>2074</v>
      </c>
      <c r="G604" t="s">
        <v>1069</v>
      </c>
      <c r="H604" t="s">
        <v>1070</v>
      </c>
      <c r="I604" t="s">
        <v>2139</v>
      </c>
      <c r="J604">
        <v>0.21587500000000001</v>
      </c>
      <c r="K604">
        <v>0.46</v>
      </c>
      <c r="L604">
        <f>VLOOKUP(A604,[2]Hoja1!$D:$E,2,FALSE)</f>
        <v>0.765625</v>
      </c>
    </row>
    <row r="605" spans="1:12" hidden="1" x14ac:dyDescent="0.25">
      <c r="A605" t="s">
        <v>14625</v>
      </c>
      <c r="B605" t="s">
        <v>12860</v>
      </c>
      <c r="C605" t="s">
        <v>1068</v>
      </c>
      <c r="D605" t="str">
        <f t="shared" si="12"/>
        <v>08C001E162C3A1</v>
      </c>
      <c r="E605" t="s">
        <v>1050</v>
      </c>
      <c r="F605" t="s">
        <v>2074</v>
      </c>
      <c r="G605" t="s">
        <v>1069</v>
      </c>
      <c r="H605" t="s">
        <v>1070</v>
      </c>
      <c r="I605" t="s">
        <v>2141</v>
      </c>
      <c r="J605">
        <v>0.26972268907563024</v>
      </c>
      <c r="K605">
        <v>0.47</v>
      </c>
      <c r="L605">
        <f>VLOOKUP(A605,[2]Hoja1!$D:$E,2,FALSE)</f>
        <v>0.7</v>
      </c>
    </row>
    <row r="606" spans="1:12" hidden="1" x14ac:dyDescent="0.25">
      <c r="A606" t="s">
        <v>14626</v>
      </c>
      <c r="B606" t="s">
        <v>12861</v>
      </c>
      <c r="C606" t="s">
        <v>1068</v>
      </c>
      <c r="D606" t="str">
        <f t="shared" si="12"/>
        <v>08C001E162C4</v>
      </c>
      <c r="E606" t="s">
        <v>1050</v>
      </c>
      <c r="F606" t="s">
        <v>2074</v>
      </c>
      <c r="G606" t="s">
        <v>1069</v>
      </c>
      <c r="H606" t="s">
        <v>1070</v>
      </c>
      <c r="I606" t="s">
        <v>2143</v>
      </c>
      <c r="J606">
        <v>0.27274666666666669</v>
      </c>
      <c r="K606">
        <v>0.49</v>
      </c>
      <c r="L606">
        <f>VLOOKUP(A606,[2]Hoja1!$D:$E,2,FALSE)</f>
        <v>0.71299166666666669</v>
      </c>
    </row>
    <row r="607" spans="1:12" hidden="1" x14ac:dyDescent="0.25">
      <c r="A607" t="s">
        <v>14627</v>
      </c>
      <c r="B607" t="s">
        <v>12862</v>
      </c>
      <c r="C607" t="s">
        <v>1068</v>
      </c>
      <c r="D607" t="str">
        <f t="shared" si="12"/>
        <v>08C001E162C4A1</v>
      </c>
      <c r="E607" t="s">
        <v>1050</v>
      </c>
      <c r="F607" t="s">
        <v>2074</v>
      </c>
      <c r="G607" t="s">
        <v>1069</v>
      </c>
      <c r="H607" t="s">
        <v>1070</v>
      </c>
      <c r="I607" t="s">
        <v>2145</v>
      </c>
      <c r="J607">
        <v>0.27274666666666669</v>
      </c>
      <c r="K607">
        <v>0.49</v>
      </c>
      <c r="L607">
        <f>VLOOKUP(A607,[2]Hoja1!$D:$E,2,FALSE)</f>
        <v>0.71299166666666669</v>
      </c>
    </row>
    <row r="608" spans="1:12" hidden="1" x14ac:dyDescent="0.25">
      <c r="A608" t="s">
        <v>14628</v>
      </c>
      <c r="B608" t="s">
        <v>12863</v>
      </c>
      <c r="C608" t="s">
        <v>1068</v>
      </c>
      <c r="D608" t="str">
        <f t="shared" si="12"/>
        <v>08C001E162C5</v>
      </c>
      <c r="E608" t="s">
        <v>1050</v>
      </c>
      <c r="F608" t="s">
        <v>2074</v>
      </c>
      <c r="G608" t="s">
        <v>1069</v>
      </c>
      <c r="H608" t="s">
        <v>1070</v>
      </c>
      <c r="I608" t="s">
        <v>2147</v>
      </c>
      <c r="J608">
        <v>0.24001666666666666</v>
      </c>
      <c r="K608">
        <v>0.48</v>
      </c>
      <c r="L608">
        <f>VLOOKUP(A608,[2]Hoja1!$D:$E,2,FALSE)</f>
        <v>0.67253333333333332</v>
      </c>
    </row>
    <row r="609" spans="1:12" hidden="1" x14ac:dyDescent="0.25">
      <c r="A609" t="s">
        <v>14629</v>
      </c>
      <c r="B609" t="s">
        <v>12864</v>
      </c>
      <c r="C609" t="s">
        <v>1068</v>
      </c>
      <c r="D609" t="str">
        <f t="shared" si="12"/>
        <v>08C001E162C5A1</v>
      </c>
      <c r="E609" t="s">
        <v>1050</v>
      </c>
      <c r="F609" t="s">
        <v>2074</v>
      </c>
      <c r="G609" t="s">
        <v>1069</v>
      </c>
      <c r="H609" t="s">
        <v>1070</v>
      </c>
      <c r="I609" t="s">
        <v>2148</v>
      </c>
      <c r="J609">
        <v>0.24</v>
      </c>
      <c r="K609">
        <v>0.4</v>
      </c>
      <c r="L609">
        <f>VLOOKUP(A609,[2]Hoja1!$D:$E,2,FALSE)</f>
        <v>0.64959999999999996</v>
      </c>
    </row>
    <row r="610" spans="1:12" hidden="1" x14ac:dyDescent="0.25">
      <c r="A610" t="s">
        <v>14630</v>
      </c>
      <c r="B610" t="s">
        <v>12865</v>
      </c>
      <c r="C610" t="s">
        <v>1078</v>
      </c>
      <c r="D610" t="str">
        <f t="shared" si="12"/>
        <v>08C001N001C1</v>
      </c>
      <c r="E610" t="s">
        <v>1050</v>
      </c>
      <c r="F610" t="s">
        <v>2074</v>
      </c>
      <c r="G610" t="s">
        <v>119</v>
      </c>
      <c r="H610" t="s">
        <v>120</v>
      </c>
      <c r="I610" t="s">
        <v>2128</v>
      </c>
      <c r="J610">
        <v>0.3</v>
      </c>
      <c r="K610">
        <v>0.4</v>
      </c>
      <c r="L610">
        <f>VLOOKUP(A610,[2]Hoja1!$D:$E,2,FALSE)</f>
        <v>1</v>
      </c>
    </row>
    <row r="611" spans="1:12" hidden="1" x14ac:dyDescent="0.25">
      <c r="A611" t="s">
        <v>14631</v>
      </c>
      <c r="B611" t="s">
        <v>12866</v>
      </c>
      <c r="C611" t="s">
        <v>1078</v>
      </c>
      <c r="D611" t="str">
        <f t="shared" si="12"/>
        <v>08C001N001C1A1</v>
      </c>
      <c r="E611" t="s">
        <v>1050</v>
      </c>
      <c r="F611" t="s">
        <v>2074</v>
      </c>
      <c r="G611" t="s">
        <v>119</v>
      </c>
      <c r="H611" t="s">
        <v>120</v>
      </c>
      <c r="I611" t="s">
        <v>2129</v>
      </c>
      <c r="J611">
        <v>0.1</v>
      </c>
      <c r="K611">
        <v>0.4</v>
      </c>
      <c r="L611">
        <f>VLOOKUP(A611,[2]Hoja1!$D:$E,2,FALSE)</f>
        <v>0.7</v>
      </c>
    </row>
    <row r="612" spans="1:12" hidden="1" x14ac:dyDescent="0.25">
      <c r="A612" t="s">
        <v>14632</v>
      </c>
      <c r="B612" t="s">
        <v>12867</v>
      </c>
      <c r="C612" t="s">
        <v>1078</v>
      </c>
      <c r="D612" t="str">
        <f t="shared" si="12"/>
        <v>08C001N001C1A2</v>
      </c>
      <c r="E612" t="s">
        <v>1050</v>
      </c>
      <c r="F612" t="s">
        <v>2074</v>
      </c>
      <c r="G612" t="s">
        <v>119</v>
      </c>
      <c r="H612" t="s">
        <v>120</v>
      </c>
      <c r="I612" t="s">
        <v>2133</v>
      </c>
      <c r="J612">
        <v>0.3</v>
      </c>
      <c r="K612">
        <v>0.4</v>
      </c>
      <c r="L612">
        <f>VLOOKUP(A612,[2]Hoja1!$D:$E,2,FALSE)</f>
        <v>0.7</v>
      </c>
    </row>
    <row r="613" spans="1:12" hidden="1" x14ac:dyDescent="0.25">
      <c r="A613" t="s">
        <v>14633</v>
      </c>
      <c r="B613" t="s">
        <v>12868</v>
      </c>
      <c r="C613" t="s">
        <v>1078</v>
      </c>
      <c r="D613" t="str">
        <f t="shared" si="12"/>
        <v>08C001N001C2</v>
      </c>
      <c r="E613" t="s">
        <v>1050</v>
      </c>
      <c r="F613" t="s">
        <v>2074</v>
      </c>
      <c r="G613" t="s">
        <v>119</v>
      </c>
      <c r="H613" t="s">
        <v>120</v>
      </c>
      <c r="I613" t="s">
        <v>2135</v>
      </c>
      <c r="J613">
        <v>0.3</v>
      </c>
      <c r="K613">
        <v>1</v>
      </c>
      <c r="L613">
        <f>VLOOKUP(A613,[2]Hoja1!$D:$E,2,FALSE)</f>
        <v>1</v>
      </c>
    </row>
    <row r="614" spans="1:12" hidden="1" x14ac:dyDescent="0.25">
      <c r="A614" t="s">
        <v>14634</v>
      </c>
      <c r="B614" t="s">
        <v>12869</v>
      </c>
      <c r="C614" t="s">
        <v>1078</v>
      </c>
      <c r="D614" t="str">
        <f t="shared" si="12"/>
        <v>08C001N001C2A1</v>
      </c>
      <c r="E614" t="s">
        <v>1050</v>
      </c>
      <c r="F614" t="s">
        <v>2074</v>
      </c>
      <c r="G614" t="s">
        <v>119</v>
      </c>
      <c r="H614" t="s">
        <v>120</v>
      </c>
      <c r="I614" t="s">
        <v>2137</v>
      </c>
      <c r="J614">
        <v>0.3</v>
      </c>
      <c r="K614">
        <v>0.5</v>
      </c>
      <c r="L614">
        <f>VLOOKUP(A614,[2]Hoja1!$D:$E,2,FALSE)</f>
        <v>0.7</v>
      </c>
    </row>
    <row r="615" spans="1:12" hidden="1" x14ac:dyDescent="0.25">
      <c r="A615" t="s">
        <v>14635</v>
      </c>
      <c r="B615" t="s">
        <v>12829</v>
      </c>
      <c r="C615" t="s">
        <v>1079</v>
      </c>
      <c r="D615" t="str">
        <f t="shared" si="12"/>
        <v>08C001S047C1</v>
      </c>
      <c r="E615" t="s">
        <v>1050</v>
      </c>
      <c r="F615" t="s">
        <v>2074</v>
      </c>
      <c r="G615" t="s">
        <v>1080</v>
      </c>
      <c r="H615" t="s">
        <v>1081</v>
      </c>
      <c r="I615" t="s">
        <v>2128</v>
      </c>
      <c r="J615">
        <v>0</v>
      </c>
      <c r="K615">
        <v>0.77500000000000002</v>
      </c>
      <c r="L615">
        <f>VLOOKUP(A615,[2]Hoja1!$D:$E,2,FALSE)</f>
        <v>1</v>
      </c>
    </row>
    <row r="616" spans="1:12" hidden="1" x14ac:dyDescent="0.25">
      <c r="A616" t="s">
        <v>14636</v>
      </c>
      <c r="B616" t="s">
        <v>12830</v>
      </c>
      <c r="C616" t="s">
        <v>1079</v>
      </c>
      <c r="D616" t="str">
        <f t="shared" si="12"/>
        <v>08C001S047C1A1</v>
      </c>
      <c r="E616" t="s">
        <v>1050</v>
      </c>
      <c r="F616" t="s">
        <v>2074</v>
      </c>
      <c r="G616" t="s">
        <v>1080</v>
      </c>
      <c r="H616" t="s">
        <v>1081</v>
      </c>
      <c r="I616" t="s">
        <v>2129</v>
      </c>
      <c r="J616">
        <v>1</v>
      </c>
      <c r="K616">
        <v>1</v>
      </c>
      <c r="L616">
        <f>VLOOKUP(A616,[2]Hoja1!$D:$E,2,FALSE)</f>
        <v>1</v>
      </c>
    </row>
    <row r="617" spans="1:12" hidden="1" x14ac:dyDescent="0.25">
      <c r="A617" t="s">
        <v>14637</v>
      </c>
      <c r="B617" t="s">
        <v>12831</v>
      </c>
      <c r="C617" t="s">
        <v>1079</v>
      </c>
      <c r="D617" t="str">
        <f t="shared" si="12"/>
        <v>08C001S047C1A2</v>
      </c>
      <c r="E617" t="s">
        <v>1050</v>
      </c>
      <c r="F617" t="s">
        <v>2074</v>
      </c>
      <c r="G617" t="s">
        <v>1080</v>
      </c>
      <c r="H617" t="s">
        <v>1081</v>
      </c>
      <c r="I617" t="s">
        <v>2133</v>
      </c>
      <c r="J617">
        <v>0</v>
      </c>
      <c r="K617">
        <v>1</v>
      </c>
      <c r="L617">
        <f>VLOOKUP(A617,[2]Hoja1!$D:$E,2,FALSE)</f>
        <v>1</v>
      </c>
    </row>
    <row r="618" spans="1:12" hidden="1" x14ac:dyDescent="0.25">
      <c r="A618" t="s">
        <v>14638</v>
      </c>
      <c r="B618" t="s">
        <v>12832</v>
      </c>
      <c r="C618" t="s">
        <v>1079</v>
      </c>
      <c r="D618" t="str">
        <f t="shared" si="12"/>
        <v>08C001S047C2</v>
      </c>
      <c r="E618" t="s">
        <v>1050</v>
      </c>
      <c r="F618" t="s">
        <v>2074</v>
      </c>
      <c r="G618" t="s">
        <v>1080</v>
      </c>
      <c r="H618" t="s">
        <v>1081</v>
      </c>
      <c r="I618" t="s">
        <v>2135</v>
      </c>
      <c r="J618">
        <v>0</v>
      </c>
      <c r="K618">
        <v>0.77500000000000002</v>
      </c>
      <c r="L618">
        <f>VLOOKUP(A618,[2]Hoja1!$D:$E,2,FALSE)</f>
        <v>1</v>
      </c>
    </row>
    <row r="619" spans="1:12" hidden="1" x14ac:dyDescent="0.25">
      <c r="A619" t="s">
        <v>14639</v>
      </c>
      <c r="B619" t="s">
        <v>12833</v>
      </c>
      <c r="C619" t="s">
        <v>1079</v>
      </c>
      <c r="D619" t="str">
        <f t="shared" si="12"/>
        <v>08C001S047C2A1</v>
      </c>
      <c r="E619" t="s">
        <v>1050</v>
      </c>
      <c r="F619" t="s">
        <v>2074</v>
      </c>
      <c r="G619" t="s">
        <v>1080</v>
      </c>
      <c r="H619" t="s">
        <v>1081</v>
      </c>
      <c r="I619" t="s">
        <v>2137</v>
      </c>
      <c r="J619">
        <v>0</v>
      </c>
      <c r="K619">
        <v>0.77500000000000002</v>
      </c>
      <c r="L619">
        <f>VLOOKUP(A619,[2]Hoja1!$D:$E,2,FALSE)</f>
        <v>1</v>
      </c>
    </row>
    <row r="620" spans="1:12" hidden="1" x14ac:dyDescent="0.25">
      <c r="A620" t="s">
        <v>14640</v>
      </c>
      <c r="B620" t="s">
        <v>12834</v>
      </c>
      <c r="C620" t="s">
        <v>1086</v>
      </c>
      <c r="D620" t="str">
        <f t="shared" si="12"/>
        <v>08C001S220C1</v>
      </c>
      <c r="E620" t="s">
        <v>1050</v>
      </c>
      <c r="F620" t="s">
        <v>2074</v>
      </c>
      <c r="G620" t="s">
        <v>1087</v>
      </c>
      <c r="H620" t="s">
        <v>1088</v>
      </c>
      <c r="I620" t="s">
        <v>2128</v>
      </c>
      <c r="J620">
        <v>0.76</v>
      </c>
      <c r="K620">
        <v>0.71572499999999994</v>
      </c>
      <c r="L620">
        <f>VLOOKUP(A620,[2]Hoja1!$D:$E,2,FALSE)</f>
        <v>0.7136018957345972</v>
      </c>
    </row>
    <row r="621" spans="1:12" hidden="1" x14ac:dyDescent="0.25">
      <c r="A621" t="s">
        <v>14641</v>
      </c>
      <c r="B621" t="s">
        <v>12835</v>
      </c>
      <c r="C621" t="s">
        <v>1086</v>
      </c>
      <c r="D621" t="str">
        <f t="shared" si="12"/>
        <v>08C001S220C1A1</v>
      </c>
      <c r="E621" t="s">
        <v>1050</v>
      </c>
      <c r="F621" t="s">
        <v>2074</v>
      </c>
      <c r="G621" t="s">
        <v>1087</v>
      </c>
      <c r="H621" t="s">
        <v>1088</v>
      </c>
      <c r="I621" t="s">
        <v>2129</v>
      </c>
      <c r="J621">
        <v>0.25</v>
      </c>
      <c r="K621">
        <v>0.35394736842105262</v>
      </c>
      <c r="L621">
        <f>VLOOKUP(A621,[2]Hoja1!$D:$E,2,FALSE)</f>
        <v>0.59650000000000003</v>
      </c>
    </row>
    <row r="622" spans="1:12" hidden="1" x14ac:dyDescent="0.25">
      <c r="A622" t="s">
        <v>14642</v>
      </c>
      <c r="B622" t="s">
        <v>12836</v>
      </c>
      <c r="C622" t="s">
        <v>1086</v>
      </c>
      <c r="D622" t="str">
        <f t="shared" si="12"/>
        <v>08C001S220C1A2</v>
      </c>
      <c r="E622" t="s">
        <v>1050</v>
      </c>
      <c r="F622" t="s">
        <v>2074</v>
      </c>
      <c r="G622" t="s">
        <v>1087</v>
      </c>
      <c r="H622" t="s">
        <v>1088</v>
      </c>
      <c r="I622" t="s">
        <v>2133</v>
      </c>
      <c r="J622">
        <v>0.68003999999999998</v>
      </c>
      <c r="K622">
        <v>0.68709600000000004</v>
      </c>
      <c r="L622">
        <f>VLOOKUP(A622,[2]Hoja1!$D:$E,2,FALSE)</f>
        <v>0.92663200000000001</v>
      </c>
    </row>
    <row r="623" spans="1:12" hidden="1" x14ac:dyDescent="0.25">
      <c r="A623" t="s">
        <v>14643</v>
      </c>
      <c r="B623" t="s">
        <v>12837</v>
      </c>
      <c r="C623" t="s">
        <v>1091</v>
      </c>
      <c r="D623" t="str">
        <f t="shared" si="12"/>
        <v>08C001S221C1</v>
      </c>
      <c r="E623" t="s">
        <v>1050</v>
      </c>
      <c r="F623" t="s">
        <v>2074</v>
      </c>
      <c r="G623" t="s">
        <v>1092</v>
      </c>
      <c r="H623" t="s">
        <v>1093</v>
      </c>
      <c r="I623" t="s">
        <v>2128</v>
      </c>
      <c r="J623">
        <v>0.226579</v>
      </c>
      <c r="K623">
        <v>0.46908424999999998</v>
      </c>
      <c r="L623">
        <f>VLOOKUP(A623,[2]Hoja1!$D:$E,2,FALSE)</f>
        <v>0.7289755</v>
      </c>
    </row>
    <row r="624" spans="1:12" hidden="1" x14ac:dyDescent="0.25">
      <c r="A624" t="s">
        <v>14644</v>
      </c>
      <c r="B624" t="s">
        <v>12838</v>
      </c>
      <c r="C624" t="s">
        <v>1091</v>
      </c>
      <c r="D624" t="str">
        <f t="shared" si="12"/>
        <v>08C001S221C1A1</v>
      </c>
      <c r="E624" t="s">
        <v>1050</v>
      </c>
      <c r="F624" t="s">
        <v>2074</v>
      </c>
      <c r="G624" t="s">
        <v>1092</v>
      </c>
      <c r="H624" t="s">
        <v>1093</v>
      </c>
      <c r="I624" t="s">
        <v>2129</v>
      </c>
      <c r="J624">
        <v>0.89666666666666661</v>
      </c>
      <c r="K624">
        <v>0.95866666666666667</v>
      </c>
      <c r="L624">
        <f>VLOOKUP(A624,[2]Hoja1!$D:$E,2,FALSE)</f>
        <v>0.97187500000000004</v>
      </c>
    </row>
    <row r="625" spans="1:12" hidden="1" x14ac:dyDescent="0.25">
      <c r="A625" t="s">
        <v>14645</v>
      </c>
      <c r="B625" t="s">
        <v>12839</v>
      </c>
      <c r="C625" t="s">
        <v>1091</v>
      </c>
      <c r="D625" t="str">
        <f t="shared" si="12"/>
        <v>08C001S221C1A2</v>
      </c>
      <c r="E625" t="s">
        <v>1050</v>
      </c>
      <c r="F625" t="s">
        <v>2074</v>
      </c>
      <c r="G625" t="s">
        <v>1092</v>
      </c>
      <c r="H625" t="s">
        <v>1093</v>
      </c>
      <c r="I625" t="s">
        <v>2133</v>
      </c>
      <c r="J625">
        <v>0.19796747967479675</v>
      </c>
      <c r="K625">
        <v>0.44247967479674799</v>
      </c>
      <c r="L625">
        <f>VLOOKUP(A625,[2]Hoja1!$D:$E,2,FALSE)</f>
        <v>0.67682926829268297</v>
      </c>
    </row>
    <row r="626" spans="1:12" hidden="1" x14ac:dyDescent="0.25">
      <c r="A626" t="s">
        <v>14646</v>
      </c>
      <c r="B626" t="s">
        <v>12840</v>
      </c>
      <c r="C626" t="s">
        <v>1091</v>
      </c>
      <c r="D626" t="str">
        <f t="shared" si="12"/>
        <v>08C001S221C2</v>
      </c>
      <c r="E626" t="s">
        <v>1050</v>
      </c>
      <c r="F626" t="s">
        <v>2074</v>
      </c>
      <c r="G626" t="s">
        <v>1092</v>
      </c>
      <c r="H626" t="s">
        <v>1093</v>
      </c>
      <c r="I626" t="s">
        <v>2135</v>
      </c>
      <c r="J626">
        <v>0.27312285714285717</v>
      </c>
      <c r="K626">
        <v>0.48004914285714284</v>
      </c>
      <c r="L626">
        <f>VLOOKUP(A626,[2]Hoja1!$D:$E,2,FALSE)</f>
        <v>0.67038228571428571</v>
      </c>
    </row>
    <row r="627" spans="1:12" hidden="1" x14ac:dyDescent="0.25">
      <c r="A627" t="s">
        <v>14647</v>
      </c>
      <c r="B627" t="s">
        <v>12841</v>
      </c>
      <c r="C627" t="s">
        <v>1091</v>
      </c>
      <c r="D627" t="str">
        <f t="shared" si="12"/>
        <v>08C001S221C2A1</v>
      </c>
      <c r="E627" t="s">
        <v>1050</v>
      </c>
      <c r="F627" t="s">
        <v>2074</v>
      </c>
      <c r="G627" t="s">
        <v>1092</v>
      </c>
      <c r="H627" t="s">
        <v>1093</v>
      </c>
      <c r="I627" t="s">
        <v>2137</v>
      </c>
      <c r="J627">
        <v>0.42302857142857142</v>
      </c>
      <c r="K627">
        <v>0.51205714285714288</v>
      </c>
      <c r="L627">
        <f>VLOOKUP(A627,[2]Hoja1!$D:$E,2,FALSE)</f>
        <v>0.62994285714285714</v>
      </c>
    </row>
    <row r="628" spans="1:12" hidden="1" x14ac:dyDescent="0.25">
      <c r="A628" t="s">
        <v>14648</v>
      </c>
      <c r="B628" t="s">
        <v>12842</v>
      </c>
      <c r="C628" t="s">
        <v>1091</v>
      </c>
      <c r="D628" t="str">
        <f t="shared" si="12"/>
        <v>08C001S221C2A2</v>
      </c>
      <c r="E628" t="s">
        <v>1050</v>
      </c>
      <c r="F628" t="s">
        <v>2074</v>
      </c>
      <c r="G628" t="s">
        <v>1092</v>
      </c>
      <c r="H628" t="s">
        <v>1093</v>
      </c>
      <c r="I628" t="s">
        <v>2199</v>
      </c>
      <c r="J628">
        <v>0.11928104575163399</v>
      </c>
      <c r="K628">
        <v>0.62745098039215685</v>
      </c>
      <c r="L628">
        <f>VLOOKUP(A628,[2]Hoja1!$D:$E,2,FALSE)</f>
        <v>0.97058823529411764</v>
      </c>
    </row>
    <row r="629" spans="1:12" hidden="1" x14ac:dyDescent="0.25">
      <c r="A629" t="s">
        <v>14649</v>
      </c>
      <c r="B629" t="s">
        <v>12843</v>
      </c>
      <c r="C629" t="s">
        <v>1091</v>
      </c>
      <c r="D629" t="str">
        <f t="shared" si="12"/>
        <v>08C001S221C3</v>
      </c>
      <c r="E629" t="s">
        <v>1050</v>
      </c>
      <c r="F629" t="s">
        <v>2074</v>
      </c>
      <c r="G629" t="s">
        <v>1092</v>
      </c>
      <c r="H629" t="s">
        <v>1093</v>
      </c>
      <c r="I629" t="s">
        <v>2139</v>
      </c>
      <c r="J629">
        <v>6.0320666666666668E-2</v>
      </c>
      <c r="K629">
        <v>0.12239933333333333</v>
      </c>
      <c r="L629">
        <f>VLOOKUP(A629,[2]Hoja1!$D:$E,2,FALSE)</f>
        <v>0.18080533333333335</v>
      </c>
    </row>
    <row r="630" spans="1:12" hidden="1" x14ac:dyDescent="0.25">
      <c r="A630" t="s">
        <v>14650</v>
      </c>
      <c r="B630" t="s">
        <v>12844</v>
      </c>
      <c r="C630" t="s">
        <v>1091</v>
      </c>
      <c r="D630" t="str">
        <f t="shared" si="12"/>
        <v>08C001S221C3A1</v>
      </c>
      <c r="E630" t="s">
        <v>1050</v>
      </c>
      <c r="F630" t="s">
        <v>2074</v>
      </c>
      <c r="G630" t="s">
        <v>1092</v>
      </c>
      <c r="H630" t="s">
        <v>1093</v>
      </c>
      <c r="I630" t="s">
        <v>2141</v>
      </c>
      <c r="J630">
        <v>0.75812500000000005</v>
      </c>
      <c r="K630">
        <v>0.80500000000000005</v>
      </c>
      <c r="L630">
        <f>VLOOKUP(A630,[2]Hoja1!$D:$E,2,FALSE)</f>
        <v>0.84031250000000002</v>
      </c>
    </row>
    <row r="631" spans="1:12" hidden="1" x14ac:dyDescent="0.25">
      <c r="A631" t="s">
        <v>14651</v>
      </c>
      <c r="B631" t="s">
        <v>12845</v>
      </c>
      <c r="C631" t="s">
        <v>1091</v>
      </c>
      <c r="D631" t="str">
        <f t="shared" si="12"/>
        <v>08C001S221C3A2</v>
      </c>
      <c r="E631" t="s">
        <v>1050</v>
      </c>
      <c r="F631" t="s">
        <v>2074</v>
      </c>
      <c r="G631" t="s">
        <v>1092</v>
      </c>
      <c r="H631" t="s">
        <v>1093</v>
      </c>
      <c r="I631" t="s">
        <v>2314</v>
      </c>
      <c r="J631">
        <v>0.25</v>
      </c>
      <c r="K631">
        <v>0.5</v>
      </c>
      <c r="L631">
        <f>VLOOKUP(A631,[2]Hoja1!$D:$E,2,FALSE)</f>
        <v>0.75</v>
      </c>
    </row>
    <row r="632" spans="1:12" hidden="1" x14ac:dyDescent="0.25">
      <c r="A632" t="s">
        <v>14652</v>
      </c>
      <c r="B632" t="s">
        <v>12846</v>
      </c>
      <c r="C632" t="s">
        <v>1091</v>
      </c>
      <c r="D632" t="str">
        <f t="shared" si="12"/>
        <v>08C001S221C4</v>
      </c>
      <c r="E632" t="s">
        <v>1050</v>
      </c>
      <c r="F632" t="s">
        <v>2074</v>
      </c>
      <c r="G632" t="s">
        <v>1092</v>
      </c>
      <c r="H632" t="s">
        <v>1093</v>
      </c>
      <c r="I632" t="s">
        <v>2143</v>
      </c>
      <c r="J632">
        <v>0.26</v>
      </c>
      <c r="K632">
        <v>0.78</v>
      </c>
      <c r="L632">
        <f>VLOOKUP(A632,[2]Hoja1!$D:$E,2,FALSE)</f>
        <v>0.95</v>
      </c>
    </row>
    <row r="633" spans="1:12" hidden="1" x14ac:dyDescent="0.25">
      <c r="A633" t="s">
        <v>14653</v>
      </c>
      <c r="B633" t="s">
        <v>12847</v>
      </c>
      <c r="C633" t="s">
        <v>1091</v>
      </c>
      <c r="D633" t="str">
        <f t="shared" si="12"/>
        <v>08C001S221C4A1</v>
      </c>
      <c r="E633" t="s">
        <v>1050</v>
      </c>
      <c r="F633" t="s">
        <v>2074</v>
      </c>
      <c r="G633" t="s">
        <v>1092</v>
      </c>
      <c r="H633" t="s">
        <v>1093</v>
      </c>
      <c r="I633" t="s">
        <v>2145</v>
      </c>
      <c r="J633">
        <v>0.25</v>
      </c>
      <c r="K633">
        <v>0.75</v>
      </c>
      <c r="L633">
        <f>VLOOKUP(A633,[2]Hoja1!$D:$E,2,FALSE)</f>
        <v>0.98750000000000004</v>
      </c>
    </row>
    <row r="634" spans="1:12" hidden="1" x14ac:dyDescent="0.25">
      <c r="A634" t="s">
        <v>14654</v>
      </c>
      <c r="B634" t="s">
        <v>12848</v>
      </c>
      <c r="C634" t="s">
        <v>1099</v>
      </c>
      <c r="D634" t="str">
        <f t="shared" si="12"/>
        <v>08C001U009C1</v>
      </c>
      <c r="E634" t="s">
        <v>1050</v>
      </c>
      <c r="F634" t="s">
        <v>2074</v>
      </c>
      <c r="G634" t="s">
        <v>1100</v>
      </c>
      <c r="H634" t="s">
        <v>1101</v>
      </c>
      <c r="I634" t="s">
        <v>2128</v>
      </c>
      <c r="J634">
        <v>0</v>
      </c>
      <c r="K634">
        <v>0.44</v>
      </c>
      <c r="L634">
        <f>VLOOKUP(A634,[2]Hoja1!$D:$E,2,FALSE)</f>
        <v>1</v>
      </c>
    </row>
    <row r="635" spans="1:12" hidden="1" x14ac:dyDescent="0.25">
      <c r="A635" t="s">
        <v>14655</v>
      </c>
      <c r="B635" t="s">
        <v>12870</v>
      </c>
      <c r="C635" t="s">
        <v>1099</v>
      </c>
      <c r="D635" t="str">
        <f t="shared" si="12"/>
        <v>08C001U009C1A1</v>
      </c>
      <c r="E635" t="s">
        <v>1050</v>
      </c>
      <c r="F635" t="s">
        <v>2074</v>
      </c>
      <c r="G635" t="s">
        <v>1100</v>
      </c>
      <c r="H635" t="s">
        <v>1101</v>
      </c>
      <c r="I635" t="s">
        <v>2129</v>
      </c>
      <c r="J635">
        <v>0.27438639182011748</v>
      </c>
      <c r="K635">
        <v>0.44171989673756212</v>
      </c>
      <c r="L635">
        <f>VLOOKUP(A635,[2]Hoja1!$D:$E,2,FALSE)</f>
        <v>0.60412055530962827</v>
      </c>
    </row>
    <row r="636" spans="1:12" hidden="1" x14ac:dyDescent="0.25">
      <c r="A636" t="s">
        <v>14656</v>
      </c>
      <c r="B636" t="s">
        <v>12871</v>
      </c>
      <c r="C636" t="s">
        <v>1099</v>
      </c>
      <c r="D636" t="str">
        <f t="shared" si="12"/>
        <v>08C001U009C2</v>
      </c>
      <c r="E636" t="s">
        <v>1050</v>
      </c>
      <c r="F636" t="s">
        <v>2074</v>
      </c>
      <c r="G636" t="s">
        <v>1100</v>
      </c>
      <c r="H636" t="s">
        <v>1101</v>
      </c>
      <c r="I636" t="s">
        <v>2135</v>
      </c>
      <c r="J636">
        <v>0</v>
      </c>
      <c r="K636">
        <v>0.9</v>
      </c>
      <c r="L636">
        <f>VLOOKUP(A636,[2]Hoja1!$D:$E,2,FALSE)</f>
        <v>1</v>
      </c>
    </row>
    <row r="637" spans="1:12" hidden="1" x14ac:dyDescent="0.25">
      <c r="A637" t="s">
        <v>14657</v>
      </c>
      <c r="B637" t="s">
        <v>12872</v>
      </c>
      <c r="C637" t="s">
        <v>1099</v>
      </c>
      <c r="D637" t="str">
        <f t="shared" si="12"/>
        <v>08C001U009C1A2</v>
      </c>
      <c r="E637" t="s">
        <v>1050</v>
      </c>
      <c r="F637" t="s">
        <v>2074</v>
      </c>
      <c r="G637" t="s">
        <v>1100</v>
      </c>
      <c r="H637" t="s">
        <v>1101</v>
      </c>
      <c r="I637" t="s">
        <v>2133</v>
      </c>
      <c r="J637">
        <v>0.99975006248437892</v>
      </c>
      <c r="K637">
        <v>0.99975006248437892</v>
      </c>
      <c r="L637">
        <f>K637</f>
        <v>0.99975006248437892</v>
      </c>
    </row>
    <row r="638" spans="1:12" hidden="1" x14ac:dyDescent="0.25">
      <c r="A638" t="s">
        <v>14658</v>
      </c>
      <c r="B638" t="s">
        <v>12873</v>
      </c>
      <c r="C638" t="s">
        <v>1110</v>
      </c>
      <c r="D638" t="str">
        <f t="shared" si="12"/>
        <v>08PDCPN001C1</v>
      </c>
      <c r="E638" t="s">
        <v>1104</v>
      </c>
      <c r="F638" t="s">
        <v>2075</v>
      </c>
      <c r="G638" t="s">
        <v>119</v>
      </c>
      <c r="H638" t="s">
        <v>120</v>
      </c>
      <c r="I638" t="s">
        <v>2128</v>
      </c>
      <c r="J638">
        <v>0</v>
      </c>
      <c r="K638">
        <v>0</v>
      </c>
      <c r="L638">
        <f>VLOOKUP(A638,[2]Hoja1!$D:$E,2,FALSE)</f>
        <v>0</v>
      </c>
    </row>
    <row r="639" spans="1:12" hidden="1" x14ac:dyDescent="0.25">
      <c r="A639" t="s">
        <v>14659</v>
      </c>
      <c r="B639" t="s">
        <v>12874</v>
      </c>
      <c r="C639" t="s">
        <v>1110</v>
      </c>
      <c r="D639" t="str">
        <f t="shared" si="12"/>
        <v>08PDCPN001C1A1</v>
      </c>
      <c r="E639" t="s">
        <v>1104</v>
      </c>
      <c r="F639" t="s">
        <v>2075</v>
      </c>
      <c r="G639" t="s">
        <v>119</v>
      </c>
      <c r="H639" t="s">
        <v>120</v>
      </c>
      <c r="I639" t="s">
        <v>2129</v>
      </c>
      <c r="J639">
        <v>0</v>
      </c>
      <c r="K639">
        <v>0</v>
      </c>
      <c r="L639">
        <f>VLOOKUP(A639,[2]Hoja1!$D:$E,2,FALSE)</f>
        <v>0</v>
      </c>
    </row>
    <row r="640" spans="1:12" hidden="1" x14ac:dyDescent="0.25">
      <c r="A640" t="s">
        <v>14660</v>
      </c>
      <c r="B640" t="s">
        <v>12875</v>
      </c>
      <c r="C640" t="s">
        <v>1110</v>
      </c>
      <c r="D640" t="str">
        <f t="shared" si="12"/>
        <v>08PDCPN001C2</v>
      </c>
      <c r="E640" t="s">
        <v>1104</v>
      </c>
      <c r="F640" t="s">
        <v>2075</v>
      </c>
      <c r="G640" t="s">
        <v>119</v>
      </c>
      <c r="H640" t="s">
        <v>120</v>
      </c>
      <c r="I640" t="s">
        <v>2135</v>
      </c>
      <c r="J640">
        <v>0</v>
      </c>
      <c r="K640">
        <v>0</v>
      </c>
      <c r="L640">
        <f>VLOOKUP(A640,[2]Hoja1!$D:$E,2,FALSE)</f>
        <v>0</v>
      </c>
    </row>
    <row r="641" spans="1:12" hidden="1" x14ac:dyDescent="0.25">
      <c r="A641" t="s">
        <v>14661</v>
      </c>
      <c r="B641" t="s">
        <v>12876</v>
      </c>
      <c r="C641" t="s">
        <v>1110</v>
      </c>
      <c r="D641" t="str">
        <f t="shared" si="12"/>
        <v>08PDCPN001C2A1</v>
      </c>
      <c r="E641" t="s">
        <v>1104</v>
      </c>
      <c r="F641" t="s">
        <v>2075</v>
      </c>
      <c r="G641" t="s">
        <v>119</v>
      </c>
      <c r="H641" t="s">
        <v>120</v>
      </c>
      <c r="I641" t="s">
        <v>2137</v>
      </c>
      <c r="J641">
        <v>0</v>
      </c>
      <c r="K641">
        <v>0</v>
      </c>
      <c r="L641">
        <f>VLOOKUP(A641,[2]Hoja1!$D:$E,2,FALSE)</f>
        <v>0</v>
      </c>
    </row>
    <row r="642" spans="1:12" hidden="1" x14ac:dyDescent="0.25">
      <c r="A642" t="s">
        <v>14662</v>
      </c>
      <c r="B642" t="s">
        <v>12877</v>
      </c>
      <c r="C642" t="s">
        <v>1111</v>
      </c>
      <c r="D642" t="str">
        <f t="shared" si="12"/>
        <v>08PDCPP027C1</v>
      </c>
      <c r="E642" t="s">
        <v>1104</v>
      </c>
      <c r="F642" t="s">
        <v>2075</v>
      </c>
      <c r="G642" t="s">
        <v>1112</v>
      </c>
      <c r="H642" t="s">
        <v>1113</v>
      </c>
      <c r="I642" t="s">
        <v>2128</v>
      </c>
      <c r="J642">
        <v>0.18049999999999999</v>
      </c>
      <c r="K642">
        <v>0.41099999999999998</v>
      </c>
      <c r="L642">
        <f>VLOOKUP(A642,[2]Hoja1!$D:$E,2,FALSE)</f>
        <v>0.64549999999999996</v>
      </c>
    </row>
    <row r="643" spans="1:12" hidden="1" x14ac:dyDescent="0.25">
      <c r="A643" t="s">
        <v>14663</v>
      </c>
      <c r="B643" t="s">
        <v>12878</v>
      </c>
      <c r="C643" t="s">
        <v>1111</v>
      </c>
      <c r="D643" t="str">
        <f t="shared" ref="D643:D706" si="13">C643&amp;I643</f>
        <v>08PDCPP027C1A1</v>
      </c>
      <c r="E643" t="s">
        <v>1104</v>
      </c>
      <c r="F643" t="s">
        <v>2075</v>
      </c>
      <c r="G643" t="s">
        <v>1112</v>
      </c>
      <c r="H643" t="s">
        <v>1113</v>
      </c>
      <c r="I643" t="s">
        <v>2129</v>
      </c>
      <c r="J643">
        <v>0.29666666666666669</v>
      </c>
      <c r="K643">
        <v>0.69777777777777783</v>
      </c>
      <c r="L643">
        <f>VLOOKUP(A643,[2]Hoja1!$D:$E,2,FALSE)</f>
        <v>0.96666666666666667</v>
      </c>
    </row>
    <row r="644" spans="1:12" hidden="1" x14ac:dyDescent="0.25">
      <c r="A644" t="s">
        <v>14664</v>
      </c>
      <c r="B644" t="s">
        <v>12879</v>
      </c>
      <c r="C644" t="s">
        <v>1111</v>
      </c>
      <c r="D644" t="str">
        <f t="shared" si="13"/>
        <v>08PDCPP027C2</v>
      </c>
      <c r="E644" t="s">
        <v>1104</v>
      </c>
      <c r="F644" t="s">
        <v>2075</v>
      </c>
      <c r="G644" t="s">
        <v>1112</v>
      </c>
      <c r="H644" t="s">
        <v>1113</v>
      </c>
      <c r="I644" t="s">
        <v>2135</v>
      </c>
      <c r="J644">
        <v>0.25324675324675322</v>
      </c>
      <c r="K644">
        <v>0.65259740259740262</v>
      </c>
      <c r="L644">
        <f>VLOOKUP(A644,[2]Hoja1!$D:$E,2,FALSE)</f>
        <v>0.76298701298701299</v>
      </c>
    </row>
    <row r="645" spans="1:12" hidden="1" x14ac:dyDescent="0.25">
      <c r="A645" t="s">
        <v>14665</v>
      </c>
      <c r="B645" t="s">
        <v>12880</v>
      </c>
      <c r="C645" t="s">
        <v>1111</v>
      </c>
      <c r="D645" t="str">
        <f t="shared" si="13"/>
        <v>08PDCPP027C2A1</v>
      </c>
      <c r="E645" t="s">
        <v>1104</v>
      </c>
      <c r="F645" t="s">
        <v>2075</v>
      </c>
      <c r="G645" t="s">
        <v>1112</v>
      </c>
      <c r="H645" t="s">
        <v>1113</v>
      </c>
      <c r="I645" t="s">
        <v>2137</v>
      </c>
      <c r="J645">
        <v>0.33333333333333331</v>
      </c>
      <c r="K645">
        <v>0.5</v>
      </c>
      <c r="L645">
        <f>VLOOKUP(A645,[2]Hoja1!$D:$E,2,FALSE)</f>
        <v>0.66666666666666663</v>
      </c>
    </row>
    <row r="646" spans="1:12" hidden="1" x14ac:dyDescent="0.25">
      <c r="A646" t="s">
        <v>14666</v>
      </c>
      <c r="B646" t="s">
        <v>12881</v>
      </c>
      <c r="C646" t="s">
        <v>1111</v>
      </c>
      <c r="D646" t="str">
        <f t="shared" si="13"/>
        <v>08PDCPP027C3</v>
      </c>
      <c r="E646" t="s">
        <v>1104</v>
      </c>
      <c r="F646" t="s">
        <v>2075</v>
      </c>
      <c r="G646" t="s">
        <v>1112</v>
      </c>
      <c r="H646" t="s">
        <v>1113</v>
      </c>
      <c r="I646" t="s">
        <v>2139</v>
      </c>
      <c r="J646">
        <v>0.1111111111111111</v>
      </c>
      <c r="K646">
        <v>0.22222222222222221</v>
      </c>
      <c r="L646">
        <f>VLOOKUP(A646,[2]Hoja1!$D:$E,2,FALSE)</f>
        <v>0.66666666666666663</v>
      </c>
    </row>
    <row r="647" spans="1:12" hidden="1" x14ac:dyDescent="0.25">
      <c r="A647" t="s">
        <v>14667</v>
      </c>
      <c r="B647" t="s">
        <v>12882</v>
      </c>
      <c r="C647" t="s">
        <v>1111</v>
      </c>
      <c r="D647" t="str">
        <f t="shared" si="13"/>
        <v>08PDCPP027C3A1</v>
      </c>
      <c r="E647" t="s">
        <v>1104</v>
      </c>
      <c r="F647" t="s">
        <v>2075</v>
      </c>
      <c r="G647" t="s">
        <v>1112</v>
      </c>
      <c r="H647" t="s">
        <v>1113</v>
      </c>
      <c r="I647" t="s">
        <v>2141</v>
      </c>
      <c r="J647">
        <v>0.1111111111111111</v>
      </c>
      <c r="K647">
        <v>0.22222222222222221</v>
      </c>
      <c r="L647">
        <f>VLOOKUP(A647,[2]Hoja1!$D:$E,2,FALSE)</f>
        <v>0.66666666666666663</v>
      </c>
    </row>
    <row r="648" spans="1:12" hidden="1" x14ac:dyDescent="0.25">
      <c r="A648" t="s">
        <v>14668</v>
      </c>
      <c r="B648" t="s">
        <v>12883</v>
      </c>
      <c r="C648" t="s">
        <v>1111</v>
      </c>
      <c r="D648" t="str">
        <f t="shared" si="13"/>
        <v>08PDCPP027C4</v>
      </c>
      <c r="E648" t="s">
        <v>1104</v>
      </c>
      <c r="F648" t="s">
        <v>2075</v>
      </c>
      <c r="G648" t="s">
        <v>1112</v>
      </c>
      <c r="H648" t="s">
        <v>1113</v>
      </c>
      <c r="I648" t="s">
        <v>2143</v>
      </c>
      <c r="J648">
        <v>0.33333333333333331</v>
      </c>
      <c r="K648">
        <v>0.55555555555555558</v>
      </c>
      <c r="L648">
        <f>VLOOKUP(A648,[2]Hoja1!$D:$E,2,FALSE)</f>
        <v>0.77777777777777779</v>
      </c>
    </row>
    <row r="649" spans="1:12" hidden="1" x14ac:dyDescent="0.25">
      <c r="A649" t="s">
        <v>14669</v>
      </c>
      <c r="B649" t="s">
        <v>12884</v>
      </c>
      <c r="C649" t="s">
        <v>1111</v>
      </c>
      <c r="D649" t="str">
        <f t="shared" si="13"/>
        <v>08PDCPP027C4A1</v>
      </c>
      <c r="E649" t="s">
        <v>1104</v>
      </c>
      <c r="F649" t="s">
        <v>2075</v>
      </c>
      <c r="G649" t="s">
        <v>1112</v>
      </c>
      <c r="H649" t="s">
        <v>1113</v>
      </c>
      <c r="I649" t="s">
        <v>2145</v>
      </c>
      <c r="J649">
        <v>0.44444444444444442</v>
      </c>
      <c r="K649">
        <v>0.77777777777777779</v>
      </c>
      <c r="L649">
        <f>VLOOKUP(A649,[2]Hoja1!$D:$E,2,FALSE)</f>
        <v>0.88888888888888884</v>
      </c>
    </row>
    <row r="650" spans="1:12" hidden="1" x14ac:dyDescent="0.25">
      <c r="A650" t="s">
        <v>14670</v>
      </c>
      <c r="B650" t="s">
        <v>12885</v>
      </c>
      <c r="C650" t="s">
        <v>1111</v>
      </c>
      <c r="D650" t="str">
        <f t="shared" si="13"/>
        <v>08PDCPP027C4A2</v>
      </c>
      <c r="E650" t="s">
        <v>1104</v>
      </c>
      <c r="F650" t="s">
        <v>2075</v>
      </c>
      <c r="G650" t="s">
        <v>1112</v>
      </c>
      <c r="H650" t="s">
        <v>1113</v>
      </c>
      <c r="I650" t="s">
        <v>4413</v>
      </c>
      <c r="J650">
        <v>0.33333333333333331</v>
      </c>
      <c r="K650">
        <v>0.5</v>
      </c>
      <c r="L650">
        <f>VLOOKUP(A650,[2]Hoja1!$D:$E,2,FALSE)</f>
        <v>0.66666666666666663</v>
      </c>
    </row>
    <row r="651" spans="1:12" hidden="1" x14ac:dyDescent="0.25">
      <c r="A651" t="s">
        <v>14671</v>
      </c>
      <c r="B651" t="s">
        <v>12886</v>
      </c>
      <c r="C651" t="s">
        <v>1111</v>
      </c>
      <c r="D651" t="str">
        <f t="shared" si="13"/>
        <v>08PDCPP027C5</v>
      </c>
      <c r="E651" t="s">
        <v>1104</v>
      </c>
      <c r="F651" t="s">
        <v>2075</v>
      </c>
      <c r="G651" t="s">
        <v>1112</v>
      </c>
      <c r="H651" t="s">
        <v>1113</v>
      </c>
      <c r="I651" t="s">
        <v>2147</v>
      </c>
      <c r="J651">
        <v>0.27641062977793956</v>
      </c>
      <c r="K651">
        <v>0.42078631234073532</v>
      </c>
      <c r="L651">
        <f>VLOOKUP(A651,[2]Hoja1!$D:$E,2,FALSE)</f>
        <v>0.74011649071714602</v>
      </c>
    </row>
    <row r="652" spans="1:12" hidden="1" x14ac:dyDescent="0.25">
      <c r="A652" t="s">
        <v>14672</v>
      </c>
      <c r="B652" t="s">
        <v>12887</v>
      </c>
      <c r="C652" t="s">
        <v>1111</v>
      </c>
      <c r="D652" t="str">
        <f t="shared" si="13"/>
        <v>08PDCPP027C5A1</v>
      </c>
      <c r="E652" t="s">
        <v>1104</v>
      </c>
      <c r="F652" t="s">
        <v>2075</v>
      </c>
      <c r="G652" t="s">
        <v>1112</v>
      </c>
      <c r="H652" t="s">
        <v>1113</v>
      </c>
      <c r="I652" t="s">
        <v>2148</v>
      </c>
      <c r="J652">
        <v>0.26</v>
      </c>
      <c r="K652">
        <v>0.29499999999999998</v>
      </c>
      <c r="L652">
        <f>VLOOKUP(A652,[2]Hoja1!$D:$E,2,FALSE)</f>
        <v>0.70499999999999996</v>
      </c>
    </row>
    <row r="653" spans="1:12" hidden="1" x14ac:dyDescent="0.25">
      <c r="A653" t="s">
        <v>14673</v>
      </c>
      <c r="B653" t="s">
        <v>12888</v>
      </c>
      <c r="C653" t="s">
        <v>1116</v>
      </c>
      <c r="D653" t="str">
        <f t="shared" si="13"/>
        <v>08PDCPU038C1</v>
      </c>
      <c r="E653" t="s">
        <v>1104</v>
      </c>
      <c r="F653" t="s">
        <v>2075</v>
      </c>
      <c r="G653" t="s">
        <v>1117</v>
      </c>
      <c r="H653" t="s">
        <v>1118</v>
      </c>
      <c r="I653" t="s">
        <v>2128</v>
      </c>
      <c r="J653">
        <v>0</v>
      </c>
      <c r="K653">
        <v>0</v>
      </c>
      <c r="L653">
        <f>VLOOKUP(A653,[2]Hoja1!$D:$E,2,FALSE)</f>
        <v>0.33333333333333331</v>
      </c>
    </row>
    <row r="654" spans="1:12" hidden="1" x14ac:dyDescent="0.25">
      <c r="A654" t="s">
        <v>14674</v>
      </c>
      <c r="B654" t="s">
        <v>12889</v>
      </c>
      <c r="C654" t="s">
        <v>1116</v>
      </c>
      <c r="D654" t="str">
        <f t="shared" si="13"/>
        <v>08PDCPU038C1A1</v>
      </c>
      <c r="E654" t="s">
        <v>1104</v>
      </c>
      <c r="F654" t="s">
        <v>2075</v>
      </c>
      <c r="G654" t="s">
        <v>1117</v>
      </c>
      <c r="H654" t="s">
        <v>1118</v>
      </c>
      <c r="I654" t="s">
        <v>2129</v>
      </c>
      <c r="J654">
        <v>0</v>
      </c>
      <c r="K654">
        <v>1</v>
      </c>
      <c r="L654">
        <f>VLOOKUP(A654,[2]Hoja1!$D:$E,2,FALSE)</f>
        <v>1</v>
      </c>
    </row>
    <row r="655" spans="1:12" hidden="1" x14ac:dyDescent="0.25">
      <c r="A655" t="s">
        <v>14675</v>
      </c>
      <c r="B655" t="s">
        <v>12890</v>
      </c>
      <c r="C655" t="s">
        <v>1116</v>
      </c>
      <c r="D655" t="str">
        <f t="shared" si="13"/>
        <v>08PDCPU038C1A2</v>
      </c>
      <c r="E655" t="s">
        <v>1104</v>
      </c>
      <c r="F655" t="s">
        <v>2075</v>
      </c>
      <c r="G655" t="s">
        <v>1117</v>
      </c>
      <c r="H655" t="s">
        <v>1118</v>
      </c>
      <c r="I655" t="s">
        <v>2133</v>
      </c>
      <c r="J655">
        <v>0</v>
      </c>
      <c r="K655">
        <v>0</v>
      </c>
      <c r="L655">
        <f>VLOOKUP(A655,[2]Hoja1!$D:$E,2,FALSE)</f>
        <v>0.33333333333333331</v>
      </c>
    </row>
    <row r="656" spans="1:12" hidden="1" x14ac:dyDescent="0.25">
      <c r="A656" t="s">
        <v>14676</v>
      </c>
      <c r="B656" t="s">
        <v>12891</v>
      </c>
      <c r="C656" t="s">
        <v>1116</v>
      </c>
      <c r="D656" t="str">
        <f t="shared" si="13"/>
        <v>08PDCPU038C2</v>
      </c>
      <c r="E656" t="s">
        <v>1104</v>
      </c>
      <c r="F656" t="s">
        <v>2075</v>
      </c>
      <c r="G656" t="s">
        <v>1117</v>
      </c>
      <c r="H656" t="s">
        <v>1118</v>
      </c>
      <c r="I656" t="s">
        <v>2135</v>
      </c>
      <c r="J656">
        <v>0</v>
      </c>
      <c r="K656">
        <v>0</v>
      </c>
      <c r="L656">
        <f>VLOOKUP(A656,[2]Hoja1!$D:$E,2,FALSE)</f>
        <v>0</v>
      </c>
    </row>
    <row r="657" spans="1:12" hidden="1" x14ac:dyDescent="0.25">
      <c r="A657" t="s">
        <v>14677</v>
      </c>
      <c r="B657" t="s">
        <v>12892</v>
      </c>
      <c r="C657" t="s">
        <v>1116</v>
      </c>
      <c r="D657" t="str">
        <f t="shared" si="13"/>
        <v>08PDCPU038C2A1</v>
      </c>
      <c r="E657" t="s">
        <v>1104</v>
      </c>
      <c r="F657" t="s">
        <v>2075</v>
      </c>
      <c r="G657" t="s">
        <v>1117</v>
      </c>
      <c r="H657" t="s">
        <v>1118</v>
      </c>
      <c r="I657" t="s">
        <v>2137</v>
      </c>
      <c r="J657">
        <v>0</v>
      </c>
      <c r="K657">
        <v>0</v>
      </c>
      <c r="L657">
        <f>VLOOKUP(A657,[2]Hoja1!$D:$E,2,FALSE)</f>
        <v>1</v>
      </c>
    </row>
    <row r="658" spans="1:12" hidden="1" x14ac:dyDescent="0.25">
      <c r="A658" t="s">
        <v>14678</v>
      </c>
      <c r="B658" t="s">
        <v>12893</v>
      </c>
      <c r="C658" t="s">
        <v>1116</v>
      </c>
      <c r="D658" t="str">
        <f t="shared" si="13"/>
        <v>08PDCPU038C3</v>
      </c>
      <c r="E658" t="s">
        <v>1104</v>
      </c>
      <c r="F658" t="s">
        <v>2075</v>
      </c>
      <c r="G658" t="s">
        <v>1117</v>
      </c>
      <c r="H658" t="s">
        <v>1118</v>
      </c>
      <c r="I658" t="s">
        <v>2139</v>
      </c>
      <c r="J658">
        <v>0</v>
      </c>
      <c r="K658">
        <v>0</v>
      </c>
      <c r="L658">
        <f>VLOOKUP(A658,[2]Hoja1!$D:$E,2,FALSE)</f>
        <v>0</v>
      </c>
    </row>
    <row r="659" spans="1:12" hidden="1" x14ac:dyDescent="0.25">
      <c r="A659" t="s">
        <v>14679</v>
      </c>
      <c r="B659" t="s">
        <v>12894</v>
      </c>
      <c r="C659" t="s">
        <v>1116</v>
      </c>
      <c r="D659" t="str">
        <f t="shared" si="13"/>
        <v>08PDCPU038C3A1</v>
      </c>
      <c r="E659" t="s">
        <v>1104</v>
      </c>
      <c r="F659" t="s">
        <v>2075</v>
      </c>
      <c r="G659" t="s">
        <v>1117</v>
      </c>
      <c r="H659" t="s">
        <v>1118</v>
      </c>
      <c r="I659" t="s">
        <v>2141</v>
      </c>
      <c r="J659">
        <v>0</v>
      </c>
      <c r="K659">
        <v>0</v>
      </c>
      <c r="L659">
        <f>VLOOKUP(A659,[2]Hoja1!$D:$E,2,FALSE)</f>
        <v>1</v>
      </c>
    </row>
    <row r="660" spans="1:12" hidden="1" x14ac:dyDescent="0.25">
      <c r="A660" t="s">
        <v>14680</v>
      </c>
      <c r="B660" t="s">
        <v>12895</v>
      </c>
      <c r="C660" t="s">
        <v>1116</v>
      </c>
      <c r="D660" t="str">
        <f t="shared" si="13"/>
        <v>08PDCPU038C3A2</v>
      </c>
      <c r="E660" t="s">
        <v>1104</v>
      </c>
      <c r="F660" t="s">
        <v>2075</v>
      </c>
      <c r="G660" t="s">
        <v>1117</v>
      </c>
      <c r="H660" t="s">
        <v>1118</v>
      </c>
      <c r="I660" t="s">
        <v>2314</v>
      </c>
      <c r="J660">
        <v>0</v>
      </c>
      <c r="K660">
        <v>0</v>
      </c>
      <c r="L660">
        <f>VLOOKUP(A660,[2]Hoja1!$D:$E,2,FALSE)</f>
        <v>0</v>
      </c>
    </row>
    <row r="661" spans="1:12" hidden="1" x14ac:dyDescent="0.25">
      <c r="A661" t="s">
        <v>14681</v>
      </c>
      <c r="B661" t="s">
        <v>12896</v>
      </c>
      <c r="C661" t="s">
        <v>1116</v>
      </c>
      <c r="D661" t="str">
        <f t="shared" si="13"/>
        <v>08PDCPU038C4</v>
      </c>
      <c r="E661" t="s">
        <v>1104</v>
      </c>
      <c r="F661" t="s">
        <v>2075</v>
      </c>
      <c r="G661" t="s">
        <v>1117</v>
      </c>
      <c r="H661" t="s">
        <v>1118</v>
      </c>
      <c r="I661" t="s">
        <v>2143</v>
      </c>
      <c r="J661">
        <v>0</v>
      </c>
      <c r="K661">
        <v>0</v>
      </c>
      <c r="L661">
        <f>VLOOKUP(A661,[2]Hoja1!$D:$E,2,FALSE)</f>
        <v>0</v>
      </c>
    </row>
    <row r="662" spans="1:12" hidden="1" x14ac:dyDescent="0.25">
      <c r="A662" t="s">
        <v>14682</v>
      </c>
      <c r="B662" t="s">
        <v>12897</v>
      </c>
      <c r="C662" t="s">
        <v>1116</v>
      </c>
      <c r="D662" t="str">
        <f t="shared" si="13"/>
        <v>08PDCPU038C4A1</v>
      </c>
      <c r="E662" t="s">
        <v>1104</v>
      </c>
      <c r="F662" t="s">
        <v>2075</v>
      </c>
      <c r="G662" t="s">
        <v>1117</v>
      </c>
      <c r="H662" t="s">
        <v>1118</v>
      </c>
      <c r="I662" t="s">
        <v>2145</v>
      </c>
      <c r="J662">
        <v>0</v>
      </c>
      <c r="K662">
        <v>0</v>
      </c>
      <c r="L662">
        <f>VLOOKUP(A662,[2]Hoja1!$D:$E,2,FALSE)</f>
        <v>1</v>
      </c>
    </row>
    <row r="663" spans="1:12" hidden="1" x14ac:dyDescent="0.25">
      <c r="A663" t="s">
        <v>14683</v>
      </c>
      <c r="B663" t="s">
        <v>12898</v>
      </c>
      <c r="C663" t="s">
        <v>1116</v>
      </c>
      <c r="D663" t="str">
        <f t="shared" si="13"/>
        <v>08PDCPU038C4A2</v>
      </c>
      <c r="E663" t="s">
        <v>1104</v>
      </c>
      <c r="F663" t="s">
        <v>2075</v>
      </c>
      <c r="G663" t="s">
        <v>1117</v>
      </c>
      <c r="H663" t="s">
        <v>1118</v>
      </c>
      <c r="I663" t="s">
        <v>4413</v>
      </c>
      <c r="J663">
        <v>0</v>
      </c>
      <c r="K663">
        <v>0</v>
      </c>
      <c r="L663">
        <f>VLOOKUP(A663,[2]Hoja1!$D:$E,2,FALSE)</f>
        <v>1</v>
      </c>
    </row>
    <row r="664" spans="1:12" hidden="1" x14ac:dyDescent="0.25">
      <c r="A664" t="s">
        <v>14684</v>
      </c>
      <c r="B664" t="s">
        <v>12899</v>
      </c>
      <c r="C664" t="s">
        <v>1116</v>
      </c>
      <c r="D664" t="str">
        <f t="shared" si="13"/>
        <v>08PDCPU038C5</v>
      </c>
      <c r="E664" t="s">
        <v>1104</v>
      </c>
      <c r="F664" t="s">
        <v>2075</v>
      </c>
      <c r="G664" t="s">
        <v>1117</v>
      </c>
      <c r="H664" t="s">
        <v>1118</v>
      </c>
      <c r="I664" t="s">
        <v>2147</v>
      </c>
      <c r="J664">
        <v>0</v>
      </c>
      <c r="K664">
        <v>0</v>
      </c>
      <c r="L664">
        <f>VLOOKUP(A664,[2]Hoja1!$D:$E,2,FALSE)</f>
        <v>0</v>
      </c>
    </row>
    <row r="665" spans="1:12" hidden="1" x14ac:dyDescent="0.25">
      <c r="A665" t="s">
        <v>14685</v>
      </c>
      <c r="B665" t="s">
        <v>12900</v>
      </c>
      <c r="C665" t="s">
        <v>1116</v>
      </c>
      <c r="D665" t="str">
        <f t="shared" si="13"/>
        <v>08PDCPU038C5A1</v>
      </c>
      <c r="E665" t="s">
        <v>1104</v>
      </c>
      <c r="F665" t="s">
        <v>2075</v>
      </c>
      <c r="G665" t="s">
        <v>1117</v>
      </c>
      <c r="H665" t="s">
        <v>1118</v>
      </c>
      <c r="I665" t="s">
        <v>2148</v>
      </c>
      <c r="J665">
        <v>0</v>
      </c>
      <c r="K665">
        <v>0</v>
      </c>
      <c r="L665">
        <f>VLOOKUP(A665,[2]Hoja1!$D:$E,2,FALSE)</f>
        <v>0</v>
      </c>
    </row>
    <row r="666" spans="1:12" hidden="1" x14ac:dyDescent="0.25">
      <c r="A666" t="s">
        <v>14686</v>
      </c>
      <c r="B666" t="s">
        <v>12901</v>
      </c>
      <c r="C666" t="s">
        <v>1116</v>
      </c>
      <c r="D666" t="str">
        <f t="shared" si="13"/>
        <v>08PDCPU038C5A2</v>
      </c>
      <c r="E666" t="s">
        <v>1104</v>
      </c>
      <c r="F666" t="s">
        <v>2075</v>
      </c>
      <c r="G666" t="s">
        <v>1117</v>
      </c>
      <c r="H666" t="s">
        <v>1118</v>
      </c>
      <c r="I666" t="s">
        <v>4423</v>
      </c>
      <c r="J666">
        <v>0</v>
      </c>
      <c r="K666">
        <v>0</v>
      </c>
      <c r="L666">
        <f>VLOOKUP(A666,[2]Hoja1!$D:$E,2,FALSE)</f>
        <v>0</v>
      </c>
    </row>
    <row r="667" spans="1:12" hidden="1" x14ac:dyDescent="0.25">
      <c r="A667" t="s">
        <v>14687</v>
      </c>
      <c r="B667" t="s">
        <v>12902</v>
      </c>
      <c r="C667" t="s">
        <v>1116</v>
      </c>
      <c r="D667" t="str">
        <f t="shared" si="13"/>
        <v>08PDCPU038C6</v>
      </c>
      <c r="E667" t="s">
        <v>1104</v>
      </c>
      <c r="F667" t="s">
        <v>2075</v>
      </c>
      <c r="G667" t="s">
        <v>1117</v>
      </c>
      <c r="H667" t="s">
        <v>1118</v>
      </c>
      <c r="I667" t="s">
        <v>2149</v>
      </c>
      <c r="J667">
        <v>0</v>
      </c>
      <c r="K667">
        <v>0</v>
      </c>
      <c r="L667">
        <f>VLOOKUP(A667,[2]Hoja1!$D:$E,2,FALSE)</f>
        <v>0.2</v>
      </c>
    </row>
    <row r="668" spans="1:12" hidden="1" x14ac:dyDescent="0.25">
      <c r="A668" t="s">
        <v>14688</v>
      </c>
      <c r="B668" t="s">
        <v>12903</v>
      </c>
      <c r="C668" t="s">
        <v>1116</v>
      </c>
      <c r="D668" t="str">
        <f t="shared" si="13"/>
        <v>08PDCPU038C6A1</v>
      </c>
      <c r="E668" t="s">
        <v>1104</v>
      </c>
      <c r="F668" t="s">
        <v>2075</v>
      </c>
      <c r="G668" t="s">
        <v>1117</v>
      </c>
      <c r="H668" t="s">
        <v>1118</v>
      </c>
      <c r="I668" t="s">
        <v>2151</v>
      </c>
      <c r="J668">
        <v>1</v>
      </c>
      <c r="K668">
        <v>1</v>
      </c>
      <c r="L668">
        <f>VLOOKUP(A668,[2]Hoja1!$D:$E,2,FALSE)</f>
        <v>1</v>
      </c>
    </row>
    <row r="669" spans="1:12" hidden="1" x14ac:dyDescent="0.25">
      <c r="A669" t="s">
        <v>14689</v>
      </c>
      <c r="B669" t="s">
        <v>12904</v>
      </c>
      <c r="C669" t="s">
        <v>1116</v>
      </c>
      <c r="D669" t="str">
        <f t="shared" si="13"/>
        <v>08PDCPU038C6A2</v>
      </c>
      <c r="E669" t="s">
        <v>1104</v>
      </c>
      <c r="F669" t="s">
        <v>2075</v>
      </c>
      <c r="G669" t="s">
        <v>1117</v>
      </c>
      <c r="H669" t="s">
        <v>1118</v>
      </c>
      <c r="I669" t="s">
        <v>4416</v>
      </c>
      <c r="J669">
        <v>0</v>
      </c>
      <c r="K669">
        <v>0</v>
      </c>
      <c r="L669">
        <f>VLOOKUP(A669,[2]Hoja1!$D:$E,2,FALSE)</f>
        <v>1</v>
      </c>
    </row>
    <row r="670" spans="1:12" hidden="1" x14ac:dyDescent="0.25">
      <c r="A670" t="s">
        <v>14690</v>
      </c>
      <c r="B670" t="s">
        <v>12905</v>
      </c>
      <c r="C670" t="s">
        <v>1116</v>
      </c>
      <c r="D670" t="str">
        <f t="shared" si="13"/>
        <v>08PDCPU038C7</v>
      </c>
      <c r="E670" t="s">
        <v>1104</v>
      </c>
      <c r="F670" t="s">
        <v>2075</v>
      </c>
      <c r="G670" t="s">
        <v>1117</v>
      </c>
      <c r="H670" t="s">
        <v>1118</v>
      </c>
      <c r="I670" t="s">
        <v>2153</v>
      </c>
      <c r="J670">
        <v>0</v>
      </c>
      <c r="K670">
        <v>0</v>
      </c>
      <c r="L670">
        <f>VLOOKUP(A670,[2]Hoja1!$D:$E,2,FALSE)</f>
        <v>0</v>
      </c>
    </row>
    <row r="671" spans="1:12" hidden="1" x14ac:dyDescent="0.25">
      <c r="A671" t="s">
        <v>14691</v>
      </c>
      <c r="B671" t="s">
        <v>12906</v>
      </c>
      <c r="C671" t="s">
        <v>1116</v>
      </c>
      <c r="D671" t="str">
        <f t="shared" si="13"/>
        <v>08PDCPU038C7A1</v>
      </c>
      <c r="E671" t="s">
        <v>1104</v>
      </c>
      <c r="F671" t="s">
        <v>2075</v>
      </c>
      <c r="G671" t="s">
        <v>1117</v>
      </c>
      <c r="H671" t="s">
        <v>1118</v>
      </c>
      <c r="I671" t="s">
        <v>2154</v>
      </c>
      <c r="J671">
        <v>0</v>
      </c>
      <c r="K671">
        <v>0</v>
      </c>
      <c r="L671">
        <f>VLOOKUP(A671,[2]Hoja1!$D:$E,2,FALSE)</f>
        <v>0</v>
      </c>
    </row>
    <row r="672" spans="1:12" hidden="1" x14ac:dyDescent="0.25">
      <c r="A672" t="s">
        <v>14692</v>
      </c>
      <c r="B672" t="s">
        <v>12907</v>
      </c>
      <c r="C672" t="s">
        <v>1119</v>
      </c>
      <c r="D672" t="str">
        <f t="shared" si="13"/>
        <v>08PDDFE163C1</v>
      </c>
      <c r="E672" t="s">
        <v>1120</v>
      </c>
      <c r="F672" t="s">
        <v>1121</v>
      </c>
      <c r="G672" t="s">
        <v>1126</v>
      </c>
      <c r="H672" t="s">
        <v>1127</v>
      </c>
      <c r="I672" t="s">
        <v>2128</v>
      </c>
      <c r="J672" s="44">
        <v>0.02</v>
      </c>
      <c r="K672" s="44">
        <v>0.09</v>
      </c>
      <c r="L672">
        <f>VLOOKUP(A672,[2]Hoja1!$D:$E,2,FALSE)</f>
        <v>4.2848757581686561E-2</v>
      </c>
    </row>
    <row r="673" spans="1:12" hidden="1" x14ac:dyDescent="0.25">
      <c r="A673" t="s">
        <v>14693</v>
      </c>
      <c r="B673" t="s">
        <v>12908</v>
      </c>
      <c r="C673" t="s">
        <v>1119</v>
      </c>
      <c r="D673" t="str">
        <f t="shared" si="13"/>
        <v>08PDDFE163C1A1</v>
      </c>
      <c r="E673" t="s">
        <v>1120</v>
      </c>
      <c r="F673" t="s">
        <v>1121</v>
      </c>
      <c r="G673" t="s">
        <v>1126</v>
      </c>
      <c r="H673" t="s">
        <v>1127</v>
      </c>
      <c r="I673" t="s">
        <v>2129</v>
      </c>
      <c r="J673" s="44">
        <v>1.6630796321659168E-2</v>
      </c>
      <c r="K673" s="44">
        <v>0.09</v>
      </c>
      <c r="L673">
        <f>VLOOKUP(A673,[2]Hoja1!$D:$E,2,FALSE)</f>
        <v>4.2848757581686561E-2</v>
      </c>
    </row>
    <row r="674" spans="1:12" hidden="1" x14ac:dyDescent="0.25">
      <c r="A674" t="s">
        <v>14694</v>
      </c>
      <c r="B674" t="s">
        <v>12909</v>
      </c>
      <c r="C674" t="s">
        <v>1119</v>
      </c>
      <c r="D674" t="str">
        <f t="shared" si="13"/>
        <v>08PDDFE163C2</v>
      </c>
      <c r="E674" t="s">
        <v>1120</v>
      </c>
      <c r="F674" t="s">
        <v>1121</v>
      </c>
      <c r="G674" t="s">
        <v>1126</v>
      </c>
      <c r="H674" t="s">
        <v>1127</v>
      </c>
      <c r="I674" t="s">
        <v>2135</v>
      </c>
      <c r="J674" s="44">
        <v>0.48996367807302621</v>
      </c>
      <c r="K674" s="44">
        <v>0.57254826992926777</v>
      </c>
      <c r="L674">
        <f>VLOOKUP(A674,[2]Hoja1!$D:$E,2,FALSE)</f>
        <v>0.74995637759553302</v>
      </c>
    </row>
    <row r="675" spans="1:12" hidden="1" x14ac:dyDescent="0.25">
      <c r="A675" t="s">
        <v>14695</v>
      </c>
      <c r="B675" t="s">
        <v>12910</v>
      </c>
      <c r="C675" t="s">
        <v>1119</v>
      </c>
      <c r="D675" t="str">
        <f t="shared" si="13"/>
        <v>08PDDFE163C2A1</v>
      </c>
      <c r="E675" t="s">
        <v>1120</v>
      </c>
      <c r="F675" t="s">
        <v>1121</v>
      </c>
      <c r="G675" t="s">
        <v>1126</v>
      </c>
      <c r="H675" t="s">
        <v>1127</v>
      </c>
      <c r="I675" t="s">
        <v>2137</v>
      </c>
      <c r="J675" s="44">
        <v>0.48996367807302621</v>
      </c>
      <c r="K675" s="44">
        <v>0.57254826992926777</v>
      </c>
      <c r="L675">
        <f>VLOOKUP(A675,[2]Hoja1!$D:$E,2,FALSE)</f>
        <v>0.74747826086956526</v>
      </c>
    </row>
    <row r="676" spans="1:12" hidden="1" x14ac:dyDescent="0.25">
      <c r="A676" t="s">
        <v>14696</v>
      </c>
      <c r="B676" t="s">
        <v>12911</v>
      </c>
      <c r="C676" t="s">
        <v>1119</v>
      </c>
      <c r="D676" t="str">
        <f t="shared" si="13"/>
        <v>08PDDFE163C3</v>
      </c>
      <c r="E676" t="s">
        <v>1120</v>
      </c>
      <c r="F676" t="s">
        <v>1121</v>
      </c>
      <c r="G676" t="s">
        <v>1126</v>
      </c>
      <c r="H676" t="s">
        <v>1127</v>
      </c>
      <c r="I676" t="s">
        <v>2139</v>
      </c>
      <c r="J676" s="44">
        <v>0.37091087169441722</v>
      </c>
      <c r="K676" s="44">
        <v>0.4</v>
      </c>
      <c r="L676">
        <f>VLOOKUP(A676,[2]Hoja1!$D:$E,2,FALSE)</f>
        <v>0.98533333333333328</v>
      </c>
    </row>
    <row r="677" spans="1:12" hidden="1" x14ac:dyDescent="0.25">
      <c r="A677" t="s">
        <v>14697</v>
      </c>
      <c r="B677" t="s">
        <v>12912</v>
      </c>
      <c r="C677" t="s">
        <v>1119</v>
      </c>
      <c r="D677" t="str">
        <f t="shared" si="13"/>
        <v>08PDDFE163C3A1</v>
      </c>
      <c r="E677" t="s">
        <v>1120</v>
      </c>
      <c r="F677" t="s">
        <v>1121</v>
      </c>
      <c r="G677" t="s">
        <v>1126</v>
      </c>
      <c r="H677" t="s">
        <v>1127</v>
      </c>
      <c r="I677" t="s">
        <v>2141</v>
      </c>
      <c r="J677" s="44">
        <v>0.37091087169441722</v>
      </c>
      <c r="K677" s="44">
        <v>0.4</v>
      </c>
      <c r="L677">
        <f>VLOOKUP(A677,[2]Hoja1!$D:$E,2,FALSE)</f>
        <v>0.98533333333333328</v>
      </c>
    </row>
    <row r="678" spans="1:12" hidden="1" x14ac:dyDescent="0.25">
      <c r="A678" t="s">
        <v>14698</v>
      </c>
      <c r="B678" t="s">
        <v>12913</v>
      </c>
      <c r="C678" t="s">
        <v>1132</v>
      </c>
      <c r="D678" t="str">
        <f t="shared" si="13"/>
        <v>08PDDFE164C1</v>
      </c>
      <c r="E678" t="s">
        <v>1120</v>
      </c>
      <c r="F678" t="s">
        <v>1121</v>
      </c>
      <c r="G678" t="s">
        <v>1133</v>
      </c>
      <c r="H678" t="s">
        <v>1134</v>
      </c>
      <c r="I678" t="s">
        <v>2128</v>
      </c>
      <c r="J678">
        <v>0.20278468031396679</v>
      </c>
      <c r="K678">
        <v>0.41303198832485305</v>
      </c>
      <c r="L678">
        <f>VLOOKUP(A678,[2]Hoja1!$D:$E,2,FALSE)</f>
        <v>0.60997120656332582</v>
      </c>
    </row>
    <row r="679" spans="1:12" hidden="1" x14ac:dyDescent="0.25">
      <c r="A679" t="s">
        <v>14699</v>
      </c>
      <c r="B679" t="s">
        <v>12914</v>
      </c>
      <c r="C679" t="s">
        <v>1132</v>
      </c>
      <c r="D679" t="str">
        <f t="shared" si="13"/>
        <v>08PDDFE164C1A1</v>
      </c>
      <c r="E679" t="s">
        <v>1120</v>
      </c>
      <c r="F679" t="s">
        <v>1121</v>
      </c>
      <c r="G679" t="s">
        <v>1133</v>
      </c>
      <c r="H679" t="s">
        <v>1134</v>
      </c>
      <c r="I679" t="s">
        <v>2129</v>
      </c>
      <c r="J679">
        <v>0.20278468031396679</v>
      </c>
      <c r="K679">
        <v>0.41303198832485305</v>
      </c>
      <c r="L679">
        <f>VLOOKUP(A679,[2]Hoja1!$D:$E,2,FALSE)</f>
        <v>0.60997120656332582</v>
      </c>
    </row>
    <row r="680" spans="1:12" hidden="1" x14ac:dyDescent="0.25">
      <c r="A680" t="s">
        <v>14700</v>
      </c>
      <c r="B680" t="s">
        <v>12915</v>
      </c>
      <c r="C680" t="s">
        <v>1132</v>
      </c>
      <c r="D680" t="str">
        <f t="shared" si="13"/>
        <v>08PDDFE164C2</v>
      </c>
      <c r="E680" t="s">
        <v>1120</v>
      </c>
      <c r="F680" t="s">
        <v>1121</v>
      </c>
      <c r="G680" t="s">
        <v>1133</v>
      </c>
      <c r="H680" t="s">
        <v>1134</v>
      </c>
      <c r="I680" t="s">
        <v>2135</v>
      </c>
      <c r="J680">
        <v>0.17399096150849305</v>
      </c>
      <c r="K680">
        <v>0.36144098190802582</v>
      </c>
      <c r="L680">
        <f>VLOOKUP(A680,[2]Hoja1!$D:$E,2,FALSE)</f>
        <v>0.53016657368295206</v>
      </c>
    </row>
    <row r="681" spans="1:12" hidden="1" x14ac:dyDescent="0.25">
      <c r="A681" t="s">
        <v>14701</v>
      </c>
      <c r="B681" t="s">
        <v>12916</v>
      </c>
      <c r="C681" t="s">
        <v>1132</v>
      </c>
      <c r="D681" t="str">
        <f t="shared" si="13"/>
        <v>08PDDFE164C2A1</v>
      </c>
      <c r="E681" t="s">
        <v>1120</v>
      </c>
      <c r="F681" t="s">
        <v>1121</v>
      </c>
      <c r="G681" t="s">
        <v>1133</v>
      </c>
      <c r="H681" t="s">
        <v>1134</v>
      </c>
      <c r="I681" t="s">
        <v>2137</v>
      </c>
      <c r="J681">
        <v>0.17399096150849305</v>
      </c>
      <c r="K681">
        <v>0.36144098190802582</v>
      </c>
      <c r="L681">
        <f>VLOOKUP(A681,[2]Hoja1!$D:$E,2,FALSE)</f>
        <v>0.53016657368295206</v>
      </c>
    </row>
    <row r="682" spans="1:12" hidden="1" x14ac:dyDescent="0.25">
      <c r="A682" t="s">
        <v>14702</v>
      </c>
      <c r="B682" t="s">
        <v>12917</v>
      </c>
      <c r="C682" t="s">
        <v>1132</v>
      </c>
      <c r="D682" t="str">
        <f t="shared" si="13"/>
        <v>08PDDFE164C3</v>
      </c>
      <c r="E682" t="s">
        <v>1120</v>
      </c>
      <c r="F682" t="s">
        <v>1121</v>
      </c>
      <c r="G682" t="s">
        <v>1133</v>
      </c>
      <c r="H682" t="s">
        <v>1134</v>
      </c>
      <c r="I682" t="s">
        <v>2139</v>
      </c>
      <c r="J682">
        <v>0.26571776526107477</v>
      </c>
      <c r="K682">
        <v>0.52358769594794441</v>
      </c>
      <c r="L682">
        <f>VLOOKUP(A682,[2]Hoja1!$D:$E,2,FALSE)</f>
        <v>0.77861579414374449</v>
      </c>
    </row>
    <row r="683" spans="1:12" hidden="1" x14ac:dyDescent="0.25">
      <c r="A683" t="s">
        <v>14703</v>
      </c>
      <c r="B683" t="s">
        <v>12918</v>
      </c>
      <c r="C683" t="s">
        <v>1132</v>
      </c>
      <c r="D683" t="str">
        <f t="shared" si="13"/>
        <v>08PDDFE164C3A1</v>
      </c>
      <c r="E683" t="s">
        <v>1120</v>
      </c>
      <c r="F683" t="s">
        <v>1121</v>
      </c>
      <c r="G683" t="s">
        <v>1133</v>
      </c>
      <c r="H683" t="s">
        <v>1134</v>
      </c>
      <c r="I683" t="s">
        <v>2141</v>
      </c>
      <c r="J683">
        <v>0.26571776526107477</v>
      </c>
      <c r="K683">
        <v>0.52358769594794441</v>
      </c>
      <c r="L683">
        <f>VLOOKUP(A683,[2]Hoja1!$D:$E,2,FALSE)</f>
        <v>0.77861579414374449</v>
      </c>
    </row>
    <row r="684" spans="1:12" hidden="1" x14ac:dyDescent="0.25">
      <c r="A684" t="s">
        <v>14704</v>
      </c>
      <c r="B684" t="s">
        <v>12919</v>
      </c>
      <c r="C684" t="s">
        <v>1132</v>
      </c>
      <c r="D684" t="str">
        <f t="shared" si="13"/>
        <v>08PDDFE164C4</v>
      </c>
      <c r="E684" t="s">
        <v>1120</v>
      </c>
      <c r="F684" t="s">
        <v>1121</v>
      </c>
      <c r="G684" t="s">
        <v>1133</v>
      </c>
      <c r="H684" t="s">
        <v>1134</v>
      </c>
      <c r="I684" t="s">
        <v>2143</v>
      </c>
      <c r="J684">
        <v>7.8333333333333338E-2</v>
      </c>
      <c r="K684">
        <v>0.13636363636363635</v>
      </c>
      <c r="L684">
        <f>VLOOKUP(A684,[2]Hoja1!$D:$E,2,FALSE)</f>
        <v>0.17676767676767677</v>
      </c>
    </row>
    <row r="685" spans="1:12" hidden="1" x14ac:dyDescent="0.25">
      <c r="A685" t="s">
        <v>14705</v>
      </c>
      <c r="B685" t="s">
        <v>12920</v>
      </c>
      <c r="C685" t="s">
        <v>1132</v>
      </c>
      <c r="D685" t="str">
        <f t="shared" si="13"/>
        <v>08PDDFE164C4A1</v>
      </c>
      <c r="E685" t="s">
        <v>1120</v>
      </c>
      <c r="F685" t="s">
        <v>1121</v>
      </c>
      <c r="G685" t="s">
        <v>1133</v>
      </c>
      <c r="H685" t="s">
        <v>1134</v>
      </c>
      <c r="I685" t="s">
        <v>2145</v>
      </c>
      <c r="J685">
        <v>7.8333333333333338E-2</v>
      </c>
      <c r="K685">
        <v>0.13636363636363635</v>
      </c>
      <c r="L685">
        <f>VLOOKUP(A685,[2]Hoja1!$D:$E,2,FALSE)</f>
        <v>0.17676767676767677</v>
      </c>
    </row>
    <row r="686" spans="1:12" hidden="1" x14ac:dyDescent="0.25">
      <c r="A686" t="s">
        <v>14706</v>
      </c>
      <c r="B686" t="s">
        <v>12921</v>
      </c>
      <c r="C686" t="s">
        <v>1137</v>
      </c>
      <c r="D686" t="str">
        <f t="shared" si="13"/>
        <v>08PDDFE165C1</v>
      </c>
      <c r="E686" t="s">
        <v>1120</v>
      </c>
      <c r="F686" t="s">
        <v>1121</v>
      </c>
      <c r="G686" t="s">
        <v>1138</v>
      </c>
      <c r="H686" t="s">
        <v>1139</v>
      </c>
      <c r="I686" t="s">
        <v>2128</v>
      </c>
      <c r="J686">
        <v>0.5</v>
      </c>
      <c r="K686">
        <v>0.5</v>
      </c>
      <c r="L686">
        <f>VLOOKUP(A686,[2]Hoja1!$D:$E,2,FALSE)</f>
        <v>1</v>
      </c>
    </row>
    <row r="687" spans="1:12" hidden="1" x14ac:dyDescent="0.25">
      <c r="A687" t="s">
        <v>14707</v>
      </c>
      <c r="B687" t="s">
        <v>12922</v>
      </c>
      <c r="C687" t="s">
        <v>1137</v>
      </c>
      <c r="D687" t="str">
        <f t="shared" si="13"/>
        <v>08PDDFE165C1A1</v>
      </c>
      <c r="E687" t="s">
        <v>1120</v>
      </c>
      <c r="F687" t="s">
        <v>1121</v>
      </c>
      <c r="G687" t="s">
        <v>1138</v>
      </c>
      <c r="H687" t="s">
        <v>1139</v>
      </c>
      <c r="I687" t="s">
        <v>2129</v>
      </c>
      <c r="J687">
        <v>0.5</v>
      </c>
      <c r="K687">
        <v>0.5</v>
      </c>
      <c r="L687">
        <f>VLOOKUP(A687,[2]Hoja1!$D:$E,2,FALSE)</f>
        <v>1</v>
      </c>
    </row>
    <row r="688" spans="1:12" hidden="1" x14ac:dyDescent="0.25">
      <c r="A688" t="s">
        <v>14708</v>
      </c>
      <c r="B688" t="s">
        <v>12923</v>
      </c>
      <c r="C688" t="s">
        <v>1137</v>
      </c>
      <c r="D688" t="str">
        <f t="shared" si="13"/>
        <v>08PDDFE165C2</v>
      </c>
      <c r="E688" t="s">
        <v>1120</v>
      </c>
      <c r="F688" t="s">
        <v>1121</v>
      </c>
      <c r="G688" t="s">
        <v>1138</v>
      </c>
      <c r="H688" t="s">
        <v>1139</v>
      </c>
      <c r="I688" t="s">
        <v>2135</v>
      </c>
      <c r="J688">
        <v>0.29885998013902682</v>
      </c>
      <c r="K688">
        <v>0.6437656405163853</v>
      </c>
      <c r="L688">
        <f>VLOOKUP(A688,[2]Hoja1!$D:$E,2,FALSE)</f>
        <v>0.75</v>
      </c>
    </row>
    <row r="689" spans="1:12" hidden="1" x14ac:dyDescent="0.25">
      <c r="A689" t="s">
        <v>14709</v>
      </c>
      <c r="B689" t="s">
        <v>12924</v>
      </c>
      <c r="C689" t="s">
        <v>1137</v>
      </c>
      <c r="D689" t="str">
        <f t="shared" si="13"/>
        <v>08PDDFE165C2A1</v>
      </c>
      <c r="E689" t="s">
        <v>1120</v>
      </c>
      <c r="F689" t="s">
        <v>1121</v>
      </c>
      <c r="G689" t="s">
        <v>1138</v>
      </c>
      <c r="H689" t="s">
        <v>1139</v>
      </c>
      <c r="I689" t="s">
        <v>2137</v>
      </c>
      <c r="J689">
        <v>0.29885998013902682</v>
      </c>
      <c r="K689">
        <v>0.6437656405163853</v>
      </c>
      <c r="L689">
        <f>VLOOKUP(A689,[2]Hoja1!$D:$E,2,FALSE)</f>
        <v>0.75</v>
      </c>
    </row>
    <row r="690" spans="1:12" hidden="1" x14ac:dyDescent="0.25">
      <c r="A690" t="s">
        <v>14710</v>
      </c>
      <c r="B690" t="s">
        <v>12925</v>
      </c>
      <c r="C690" t="s">
        <v>1137</v>
      </c>
      <c r="D690" t="str">
        <f t="shared" si="13"/>
        <v>08PDDFE165C3</v>
      </c>
      <c r="E690" t="s">
        <v>1120</v>
      </c>
      <c r="F690" t="s">
        <v>1121</v>
      </c>
      <c r="G690" t="s">
        <v>1138</v>
      </c>
      <c r="H690" t="s">
        <v>1139</v>
      </c>
      <c r="I690" t="s">
        <v>2139</v>
      </c>
      <c r="J690">
        <v>0.10191884240327147</v>
      </c>
      <c r="K690">
        <v>0.38282478766907835</v>
      </c>
      <c r="L690">
        <f>VLOOKUP(A690,[2]Hoja1!$D:$E,2,FALSE)</f>
        <v>0.75</v>
      </c>
    </row>
    <row r="691" spans="1:12" hidden="1" x14ac:dyDescent="0.25">
      <c r="A691" t="s">
        <v>14711</v>
      </c>
      <c r="B691" t="s">
        <v>12926</v>
      </c>
      <c r="C691" t="s">
        <v>1137</v>
      </c>
      <c r="D691" t="str">
        <f t="shared" si="13"/>
        <v>08PDDFE165C3A1</v>
      </c>
      <c r="E691" t="s">
        <v>1120</v>
      </c>
      <c r="F691" t="s">
        <v>1121</v>
      </c>
      <c r="G691" t="s">
        <v>1138</v>
      </c>
      <c r="H691" t="s">
        <v>1139</v>
      </c>
      <c r="I691" t="s">
        <v>2141</v>
      </c>
      <c r="J691">
        <v>0.2153846153846154</v>
      </c>
      <c r="K691">
        <v>0.75384615384615383</v>
      </c>
      <c r="L691">
        <f>VLOOKUP(A691,[2]Hoja1!$D:$E,2,FALSE)</f>
        <v>0.80909090909090908</v>
      </c>
    </row>
    <row r="692" spans="1:12" hidden="1" x14ac:dyDescent="0.25">
      <c r="A692" t="s">
        <v>14712</v>
      </c>
      <c r="B692" t="s">
        <v>12927</v>
      </c>
      <c r="C692" t="s">
        <v>1137</v>
      </c>
      <c r="D692" t="str">
        <f t="shared" si="13"/>
        <v>08PDDFE165C4</v>
      </c>
      <c r="E692" t="s">
        <v>1120</v>
      </c>
      <c r="F692" t="s">
        <v>1121</v>
      </c>
      <c r="G692" t="s">
        <v>1138</v>
      </c>
      <c r="H692" t="s">
        <v>1139</v>
      </c>
      <c r="I692" t="s">
        <v>2143</v>
      </c>
      <c r="J692">
        <v>0.16363636363636364</v>
      </c>
      <c r="K692">
        <v>0.45454545454545453</v>
      </c>
      <c r="L692">
        <f>VLOOKUP(A692,[2]Hoja1!$D:$E,2,FALSE)</f>
        <v>0.75342465753424659</v>
      </c>
    </row>
    <row r="693" spans="1:12" hidden="1" x14ac:dyDescent="0.25">
      <c r="A693" t="s">
        <v>14713</v>
      </c>
      <c r="B693" t="s">
        <v>12928</v>
      </c>
      <c r="C693" t="s">
        <v>1137</v>
      </c>
      <c r="D693" t="str">
        <f t="shared" si="13"/>
        <v>08PDDFE165C4A1</v>
      </c>
      <c r="E693" t="s">
        <v>1120</v>
      </c>
      <c r="F693" t="s">
        <v>1121</v>
      </c>
      <c r="G693" t="s">
        <v>1138</v>
      </c>
      <c r="H693" t="s">
        <v>1139</v>
      </c>
      <c r="I693" t="s">
        <v>2145</v>
      </c>
      <c r="J693">
        <v>0.16363636363636364</v>
      </c>
      <c r="K693">
        <v>0.47272727272727272</v>
      </c>
      <c r="L693">
        <f>VLOOKUP(A693,[2]Hoja1!$D:$E,2,FALSE)</f>
        <v>0.75342465753424659</v>
      </c>
    </row>
    <row r="694" spans="1:12" hidden="1" x14ac:dyDescent="0.25">
      <c r="A694" t="s">
        <v>14714</v>
      </c>
      <c r="B694" t="s">
        <v>12929</v>
      </c>
      <c r="C694" t="s">
        <v>1137</v>
      </c>
      <c r="D694" t="str">
        <f t="shared" si="13"/>
        <v>08PDDFE165C5</v>
      </c>
      <c r="E694" t="s">
        <v>1120</v>
      </c>
      <c r="F694" t="s">
        <v>1121</v>
      </c>
      <c r="G694" t="s">
        <v>1138</v>
      </c>
      <c r="H694" t="s">
        <v>1139</v>
      </c>
      <c r="I694" t="s">
        <v>2147</v>
      </c>
      <c r="J694">
        <v>0.92380952380952386</v>
      </c>
      <c r="K694">
        <v>1.0095238095238095</v>
      </c>
      <c r="L694">
        <f>VLOOKUP(A694,[2]Hoja1!$D:$E,2,FALSE)</f>
        <v>1</v>
      </c>
    </row>
    <row r="695" spans="1:12" hidden="1" x14ac:dyDescent="0.25">
      <c r="A695" t="s">
        <v>14715</v>
      </c>
      <c r="B695" t="s">
        <v>12930</v>
      </c>
      <c r="C695" t="s">
        <v>1137</v>
      </c>
      <c r="D695" t="str">
        <f t="shared" si="13"/>
        <v>08PDDFE165C5A1</v>
      </c>
      <c r="E695" t="s">
        <v>1120</v>
      </c>
      <c r="F695" t="s">
        <v>1121</v>
      </c>
      <c r="G695" t="s">
        <v>1138</v>
      </c>
      <c r="H695" t="s">
        <v>1139</v>
      </c>
      <c r="I695" t="s">
        <v>2148</v>
      </c>
      <c r="J695">
        <v>0.92380952380952386</v>
      </c>
      <c r="K695">
        <v>1.019047619047619</v>
      </c>
      <c r="L695">
        <f>VLOOKUP(A695,[2]Hoja1!$D:$E,2,FALSE)</f>
        <v>1</v>
      </c>
    </row>
    <row r="696" spans="1:12" hidden="1" x14ac:dyDescent="0.25">
      <c r="A696" t="s">
        <v>14716</v>
      </c>
      <c r="B696" t="s">
        <v>12931</v>
      </c>
      <c r="C696" t="s">
        <v>1137</v>
      </c>
      <c r="D696" t="str">
        <f t="shared" si="13"/>
        <v>08PDDFE165C6</v>
      </c>
      <c r="E696" t="s">
        <v>1120</v>
      </c>
      <c r="F696" t="s">
        <v>1121</v>
      </c>
      <c r="G696" t="s">
        <v>1138</v>
      </c>
      <c r="H696" t="s">
        <v>1139</v>
      </c>
      <c r="I696" t="s">
        <v>2149</v>
      </c>
      <c r="J696">
        <v>0.19963649581970191</v>
      </c>
      <c r="K696">
        <v>0.40341693929480188</v>
      </c>
      <c r="L696">
        <f>VLOOKUP(A696,[2]Hoja1!$D:$E,2,FALSE)</f>
        <v>0.75</v>
      </c>
    </row>
    <row r="697" spans="1:12" hidden="1" x14ac:dyDescent="0.25">
      <c r="A697" t="s">
        <v>14717</v>
      </c>
      <c r="B697" t="s">
        <v>12932</v>
      </c>
      <c r="C697" t="s">
        <v>1137</v>
      </c>
      <c r="D697" t="str">
        <f t="shared" si="13"/>
        <v>08PDDFE165C6A1</v>
      </c>
      <c r="E697" t="s">
        <v>1120</v>
      </c>
      <c r="F697" t="s">
        <v>1121</v>
      </c>
      <c r="G697" t="s">
        <v>1138</v>
      </c>
      <c r="H697" t="s">
        <v>1139</v>
      </c>
      <c r="I697" t="s">
        <v>2151</v>
      </c>
      <c r="J697">
        <v>0.19963649581970191</v>
      </c>
      <c r="K697">
        <v>0.40341693929480188</v>
      </c>
      <c r="L697">
        <f>VLOOKUP(A697,[2]Hoja1!$D:$E,2,FALSE)</f>
        <v>0.75</v>
      </c>
    </row>
    <row r="698" spans="1:12" hidden="1" x14ac:dyDescent="0.25">
      <c r="A698" t="s">
        <v>14718</v>
      </c>
      <c r="B698" t="s">
        <v>12933</v>
      </c>
      <c r="C698" t="s">
        <v>1137</v>
      </c>
      <c r="D698" t="str">
        <f t="shared" si="13"/>
        <v>08PDDFE165C6A2</v>
      </c>
      <c r="E698" t="s">
        <v>1120</v>
      </c>
      <c r="F698" t="s">
        <v>1121</v>
      </c>
      <c r="G698" t="s">
        <v>1138</v>
      </c>
      <c r="H698" t="s">
        <v>1139</v>
      </c>
      <c r="I698" t="s">
        <v>4416</v>
      </c>
      <c r="J698">
        <v>0.19963649581970191</v>
      </c>
      <c r="K698">
        <v>0.40341693929480188</v>
      </c>
      <c r="L698">
        <f>VLOOKUP(A698,[2]Hoja1!$D:$E,2,FALSE)</f>
        <v>0.75</v>
      </c>
    </row>
    <row r="699" spans="1:12" hidden="1" x14ac:dyDescent="0.25">
      <c r="A699" t="s">
        <v>14719</v>
      </c>
      <c r="B699" t="s">
        <v>12934</v>
      </c>
      <c r="C699" t="s">
        <v>1142</v>
      </c>
      <c r="D699" t="str">
        <f t="shared" si="13"/>
        <v>08PDDFE166C1</v>
      </c>
      <c r="E699" t="s">
        <v>1120</v>
      </c>
      <c r="F699" t="s">
        <v>1121</v>
      </c>
      <c r="G699" t="s">
        <v>1143</v>
      </c>
      <c r="H699" t="s">
        <v>1144</v>
      </c>
      <c r="I699" t="s">
        <v>2128</v>
      </c>
      <c r="J699">
        <v>0.16889726672950048</v>
      </c>
      <c r="K699">
        <v>0.36493873704052782</v>
      </c>
      <c r="L699">
        <f>VLOOKUP(A699,[2]Hoja1!$D:$E,2,FALSE)</f>
        <v>0.75</v>
      </c>
    </row>
    <row r="700" spans="1:12" hidden="1" x14ac:dyDescent="0.25">
      <c r="A700" t="s">
        <v>14720</v>
      </c>
      <c r="B700" t="s">
        <v>12935</v>
      </c>
      <c r="C700" t="s">
        <v>1142</v>
      </c>
      <c r="D700" t="str">
        <f t="shared" si="13"/>
        <v>08PDDFE166C1A1</v>
      </c>
      <c r="E700" t="s">
        <v>1120</v>
      </c>
      <c r="F700" t="s">
        <v>1121</v>
      </c>
      <c r="G700" t="s">
        <v>1143</v>
      </c>
      <c r="H700" t="s">
        <v>1144</v>
      </c>
      <c r="I700" t="s">
        <v>2129</v>
      </c>
      <c r="J700">
        <v>0.25</v>
      </c>
      <c r="K700">
        <v>0.5</v>
      </c>
      <c r="L700">
        <f>VLOOKUP(A700,[2]Hoja1!$D:$E,2,FALSE)</f>
        <v>0.77</v>
      </c>
    </row>
    <row r="701" spans="1:12" hidden="1" x14ac:dyDescent="0.25">
      <c r="A701" t="s">
        <v>14721</v>
      </c>
      <c r="B701" t="s">
        <v>12936</v>
      </c>
      <c r="C701" t="s">
        <v>1142</v>
      </c>
      <c r="D701" t="str">
        <f t="shared" si="13"/>
        <v>08PDDFE166C2</v>
      </c>
      <c r="E701" t="s">
        <v>1120</v>
      </c>
      <c r="F701" t="s">
        <v>1121</v>
      </c>
      <c r="G701" t="s">
        <v>1143</v>
      </c>
      <c r="H701" t="s">
        <v>1144</v>
      </c>
      <c r="I701" t="s">
        <v>2135</v>
      </c>
      <c r="J701">
        <v>0.18010773588049092</v>
      </c>
      <c r="K701">
        <v>0.50553118231798744</v>
      </c>
      <c r="L701">
        <f>VLOOKUP(A701,[2]Hoja1!$D:$E,2,FALSE)</f>
        <v>0.74990662650602413</v>
      </c>
    </row>
    <row r="702" spans="1:12" hidden="1" x14ac:dyDescent="0.25">
      <c r="A702" t="s">
        <v>14722</v>
      </c>
      <c r="B702" t="s">
        <v>12937</v>
      </c>
      <c r="C702" t="s">
        <v>1142</v>
      </c>
      <c r="D702" t="str">
        <f t="shared" si="13"/>
        <v>08PDDFE166C2A1</v>
      </c>
      <c r="E702" t="s">
        <v>1120</v>
      </c>
      <c r="F702" t="s">
        <v>1121</v>
      </c>
      <c r="G702" t="s">
        <v>1143</v>
      </c>
      <c r="H702" t="s">
        <v>1144</v>
      </c>
      <c r="I702" t="s">
        <v>2137</v>
      </c>
      <c r="J702">
        <v>0.18010773588049092</v>
      </c>
      <c r="K702">
        <v>0.50553118231798744</v>
      </c>
      <c r="L702">
        <f>VLOOKUP(A702,[2]Hoja1!$D:$E,2,FALSE)</f>
        <v>0.74990662650602413</v>
      </c>
    </row>
    <row r="703" spans="1:12" hidden="1" x14ac:dyDescent="0.25">
      <c r="A703" t="s">
        <v>14723</v>
      </c>
      <c r="B703" t="s">
        <v>12938</v>
      </c>
      <c r="C703" t="s">
        <v>1142</v>
      </c>
      <c r="D703" t="str">
        <f t="shared" si="13"/>
        <v>08PDDFE166C3</v>
      </c>
      <c r="E703" t="s">
        <v>1120</v>
      </c>
      <c r="F703" t="s">
        <v>1121</v>
      </c>
      <c r="G703" t="s">
        <v>1143</v>
      </c>
      <c r="H703" t="s">
        <v>1144</v>
      </c>
      <c r="I703" t="s">
        <v>2139</v>
      </c>
      <c r="J703">
        <v>0.17583357081789683</v>
      </c>
      <c r="K703">
        <v>0.38667030121302987</v>
      </c>
      <c r="L703">
        <f>VLOOKUP(A703,[2]Hoja1!$D:$E,2,FALSE)</f>
        <v>0.74940909090909091</v>
      </c>
    </row>
    <row r="704" spans="1:12" hidden="1" x14ac:dyDescent="0.25">
      <c r="A704" t="s">
        <v>14724</v>
      </c>
      <c r="B704" t="s">
        <v>12939</v>
      </c>
      <c r="C704" t="s">
        <v>1142</v>
      </c>
      <c r="D704" t="str">
        <f t="shared" si="13"/>
        <v>08PDDFE166C3A1</v>
      </c>
      <c r="E704" t="s">
        <v>1120</v>
      </c>
      <c r="F704" t="s">
        <v>1121</v>
      </c>
      <c r="G704" t="s">
        <v>1143</v>
      </c>
      <c r="H704" t="s">
        <v>1144</v>
      </c>
      <c r="I704" t="s">
        <v>2141</v>
      </c>
      <c r="J704">
        <v>0.17583357081789683</v>
      </c>
      <c r="K704">
        <v>0.38667030121302987</v>
      </c>
      <c r="L704">
        <f>VLOOKUP(A704,[2]Hoja1!$D:$E,2,FALSE)</f>
        <v>0.74940909090909091</v>
      </c>
    </row>
    <row r="705" spans="1:12" hidden="1" x14ac:dyDescent="0.25">
      <c r="A705" t="s">
        <v>14725</v>
      </c>
      <c r="B705" t="s">
        <v>12940</v>
      </c>
      <c r="C705" t="s">
        <v>1142</v>
      </c>
      <c r="D705" t="str">
        <f t="shared" si="13"/>
        <v>08PDDFE166C4</v>
      </c>
      <c r="E705" t="s">
        <v>1120</v>
      </c>
      <c r="F705" t="s">
        <v>1121</v>
      </c>
      <c r="G705" t="s">
        <v>1143</v>
      </c>
      <c r="H705" t="s">
        <v>1144</v>
      </c>
      <c r="I705" t="s">
        <v>2143</v>
      </c>
      <c r="J705">
        <v>0.2323999367188736</v>
      </c>
      <c r="K705">
        <v>0.53636028054632701</v>
      </c>
      <c r="L705">
        <f>VLOOKUP(A705,[2]Hoja1!$D:$E,2,FALSE)</f>
        <v>0.74871134020618557</v>
      </c>
    </row>
    <row r="706" spans="1:12" hidden="1" x14ac:dyDescent="0.25">
      <c r="A706" t="s">
        <v>14726</v>
      </c>
      <c r="B706" t="s">
        <v>12941</v>
      </c>
      <c r="C706" t="s">
        <v>1142</v>
      </c>
      <c r="D706" t="str">
        <f t="shared" si="13"/>
        <v>08PDDFE166C4A1</v>
      </c>
      <c r="E706" t="s">
        <v>1120</v>
      </c>
      <c r="F706" t="s">
        <v>1121</v>
      </c>
      <c r="G706" t="s">
        <v>1143</v>
      </c>
      <c r="H706" t="s">
        <v>1144</v>
      </c>
      <c r="I706" t="s">
        <v>2145</v>
      </c>
      <c r="J706">
        <v>0.2323999367188736</v>
      </c>
      <c r="K706">
        <v>0.53636028054632701</v>
      </c>
      <c r="L706">
        <f>VLOOKUP(A706,[2]Hoja1!$D:$E,2,FALSE)</f>
        <v>0.74871134020618557</v>
      </c>
    </row>
    <row r="707" spans="1:12" hidden="1" x14ac:dyDescent="0.25">
      <c r="A707" t="s">
        <v>14727</v>
      </c>
      <c r="B707" t="s">
        <v>12942</v>
      </c>
      <c r="C707" t="s">
        <v>1148</v>
      </c>
      <c r="D707" t="str">
        <f t="shared" ref="D707:D770" si="14">C707&amp;I707</f>
        <v>08PDDFN001C1</v>
      </c>
      <c r="E707" t="s">
        <v>1120</v>
      </c>
      <c r="F707" t="s">
        <v>1121</v>
      </c>
      <c r="G707" t="s">
        <v>119</v>
      </c>
      <c r="H707" t="s">
        <v>120</v>
      </c>
      <c r="I707" t="s">
        <v>2128</v>
      </c>
      <c r="J707">
        <v>0.21249999999999999</v>
      </c>
      <c r="K707">
        <v>0.45</v>
      </c>
      <c r="L707">
        <f>VLOOKUP(A707,[2]Hoja1!$D:$E,2,FALSE)</f>
        <v>1</v>
      </c>
    </row>
    <row r="708" spans="1:12" hidden="1" x14ac:dyDescent="0.25">
      <c r="A708" t="s">
        <v>14728</v>
      </c>
      <c r="B708" t="s">
        <v>12943</v>
      </c>
      <c r="C708" t="s">
        <v>1148</v>
      </c>
      <c r="D708" t="str">
        <f t="shared" si="14"/>
        <v>08PDDFN001C1A1</v>
      </c>
      <c r="E708" t="s">
        <v>1120</v>
      </c>
      <c r="F708" t="s">
        <v>1121</v>
      </c>
      <c r="G708" t="s">
        <v>119</v>
      </c>
      <c r="H708" t="s">
        <v>120</v>
      </c>
      <c r="I708" t="s">
        <v>2129</v>
      </c>
      <c r="J708">
        <v>0.21249999999999999</v>
      </c>
      <c r="K708">
        <v>0.45</v>
      </c>
      <c r="L708">
        <f>VLOOKUP(A708,[2]Hoja1!$D:$E,2,FALSE)</f>
        <v>1</v>
      </c>
    </row>
    <row r="709" spans="1:12" hidden="1" x14ac:dyDescent="0.25">
      <c r="A709" t="s">
        <v>14729</v>
      </c>
      <c r="B709" t="s">
        <v>12944</v>
      </c>
      <c r="C709" t="s">
        <v>1148</v>
      </c>
      <c r="D709" t="str">
        <f t="shared" si="14"/>
        <v>08PDDFN001C2</v>
      </c>
      <c r="E709" t="s">
        <v>1120</v>
      </c>
      <c r="F709" t="s">
        <v>1121</v>
      </c>
      <c r="G709" t="s">
        <v>119</v>
      </c>
      <c r="H709" t="s">
        <v>120</v>
      </c>
      <c r="I709" t="s">
        <v>2135</v>
      </c>
      <c r="J709">
        <v>0.25</v>
      </c>
      <c r="K709">
        <v>0.67910000000000004</v>
      </c>
      <c r="L709">
        <f>VLOOKUP(A709,[2]Hoja1!$D:$E,2,FALSE)</f>
        <v>0.70833333333333337</v>
      </c>
    </row>
    <row r="710" spans="1:12" hidden="1" x14ac:dyDescent="0.25">
      <c r="A710" t="s">
        <v>14730</v>
      </c>
      <c r="B710" t="s">
        <v>12945</v>
      </c>
      <c r="C710" t="s">
        <v>1148</v>
      </c>
      <c r="D710" t="str">
        <f t="shared" si="14"/>
        <v>08PDDFN001C2A1</v>
      </c>
      <c r="E710" t="s">
        <v>1120</v>
      </c>
      <c r="F710" t="s">
        <v>1121</v>
      </c>
      <c r="G710" t="s">
        <v>119</v>
      </c>
      <c r="H710" t="s">
        <v>120</v>
      </c>
      <c r="I710" t="s">
        <v>2137</v>
      </c>
      <c r="J710">
        <v>0.25</v>
      </c>
      <c r="K710">
        <v>0.67910000000000004</v>
      </c>
      <c r="L710">
        <f>VLOOKUP(A710,[2]Hoja1!$D:$E,2,FALSE)</f>
        <v>0.70833333333333337</v>
      </c>
    </row>
    <row r="711" spans="1:12" hidden="1" x14ac:dyDescent="0.25">
      <c r="A711" t="s">
        <v>14731</v>
      </c>
      <c r="B711" t="s">
        <v>12946</v>
      </c>
      <c r="C711" t="s">
        <v>1149</v>
      </c>
      <c r="D711" t="str">
        <f t="shared" si="14"/>
        <v>08PDDFS010C1</v>
      </c>
      <c r="E711" t="s">
        <v>1120</v>
      </c>
      <c r="F711" t="s">
        <v>1121</v>
      </c>
      <c r="G711" t="s">
        <v>1150</v>
      </c>
      <c r="H711" t="s">
        <v>1151</v>
      </c>
      <c r="I711" t="s">
        <v>2128</v>
      </c>
      <c r="J711">
        <v>0</v>
      </c>
      <c r="K711">
        <v>1</v>
      </c>
      <c r="L711">
        <f>VLOOKUP(A711,[2]Hoja1!$D:$E,2,FALSE)</f>
        <v>1</v>
      </c>
    </row>
    <row r="712" spans="1:12" hidden="1" x14ac:dyDescent="0.25">
      <c r="A712" t="s">
        <v>14732</v>
      </c>
      <c r="B712" t="s">
        <v>12947</v>
      </c>
      <c r="C712" t="s">
        <v>1149</v>
      </c>
      <c r="D712" t="str">
        <f t="shared" si="14"/>
        <v>08PDDFS010C1A1</v>
      </c>
      <c r="E712" t="s">
        <v>1120</v>
      </c>
      <c r="F712" t="s">
        <v>1121</v>
      </c>
      <c r="G712" t="s">
        <v>1150</v>
      </c>
      <c r="H712" t="s">
        <v>1151</v>
      </c>
      <c r="I712" t="s">
        <v>2129</v>
      </c>
      <c r="J712">
        <v>1</v>
      </c>
      <c r="K712">
        <v>1</v>
      </c>
      <c r="L712">
        <f>VLOOKUP(A712,[2]Hoja1!$D:$E,2,FALSE)</f>
        <v>1</v>
      </c>
    </row>
    <row r="713" spans="1:12" hidden="1" x14ac:dyDescent="0.25">
      <c r="A713" t="s">
        <v>14733</v>
      </c>
      <c r="B713" t="s">
        <v>12948</v>
      </c>
      <c r="C713" t="s">
        <v>1149</v>
      </c>
      <c r="D713" t="str">
        <f t="shared" si="14"/>
        <v>08PDDFS010C1A2</v>
      </c>
      <c r="E713" t="s">
        <v>1120</v>
      </c>
      <c r="F713" t="s">
        <v>1121</v>
      </c>
      <c r="G713" t="s">
        <v>1150</v>
      </c>
      <c r="H713" t="s">
        <v>1151</v>
      </c>
      <c r="I713" t="s">
        <v>2133</v>
      </c>
      <c r="J713">
        <v>0</v>
      </c>
      <c r="K713">
        <v>1</v>
      </c>
      <c r="L713">
        <f>VLOOKUP(A713,[2]Hoja1!$D:$E,2,FALSE)</f>
        <v>1</v>
      </c>
    </row>
    <row r="714" spans="1:12" hidden="1" x14ac:dyDescent="0.25">
      <c r="A714" t="s">
        <v>14734</v>
      </c>
      <c r="B714" t="s">
        <v>12949</v>
      </c>
      <c r="C714" t="s">
        <v>1149</v>
      </c>
      <c r="D714" t="str">
        <f t="shared" si="14"/>
        <v>08PDDFS010C2</v>
      </c>
      <c r="E714" t="s">
        <v>1120</v>
      </c>
      <c r="F714" t="s">
        <v>1121</v>
      </c>
      <c r="G714" t="s">
        <v>1150</v>
      </c>
      <c r="H714" t="s">
        <v>1151</v>
      </c>
      <c r="I714" t="s">
        <v>2135</v>
      </c>
      <c r="J714">
        <v>0</v>
      </c>
      <c r="K714">
        <v>0.62</v>
      </c>
      <c r="L714">
        <f>VLOOKUP(A714,[2]Hoja1!$D:$E,2,FALSE)</f>
        <v>1</v>
      </c>
    </row>
    <row r="715" spans="1:12" hidden="1" x14ac:dyDescent="0.25">
      <c r="A715" t="s">
        <v>14735</v>
      </c>
      <c r="B715" t="s">
        <v>12950</v>
      </c>
      <c r="C715" t="s">
        <v>1149</v>
      </c>
      <c r="D715" t="str">
        <f t="shared" si="14"/>
        <v>08PDDFS010C2A1</v>
      </c>
      <c r="E715" t="s">
        <v>1120</v>
      </c>
      <c r="F715" t="s">
        <v>1121</v>
      </c>
      <c r="G715" t="s">
        <v>1150</v>
      </c>
      <c r="H715" t="s">
        <v>1151</v>
      </c>
      <c r="I715" t="s">
        <v>2137</v>
      </c>
      <c r="J715">
        <v>0</v>
      </c>
      <c r="K715">
        <v>0.62</v>
      </c>
      <c r="L715">
        <f>VLOOKUP(A715,[2]Hoja1!$D:$E,2,FALSE)</f>
        <v>1</v>
      </c>
    </row>
    <row r="716" spans="1:12" hidden="1" x14ac:dyDescent="0.25">
      <c r="A716" t="s">
        <v>14736</v>
      </c>
      <c r="B716" t="s">
        <v>12951</v>
      </c>
      <c r="C716" t="s">
        <v>1152</v>
      </c>
      <c r="D716" t="str">
        <f t="shared" si="14"/>
        <v>08PDDFS035C1</v>
      </c>
      <c r="E716" t="s">
        <v>1120</v>
      </c>
      <c r="F716" t="s">
        <v>1121</v>
      </c>
      <c r="G716" t="s">
        <v>1153</v>
      </c>
      <c r="H716" t="s">
        <v>1154</v>
      </c>
      <c r="I716" t="s">
        <v>2128</v>
      </c>
      <c r="J716">
        <v>0.32279873383020713</v>
      </c>
      <c r="K716">
        <v>0.6878327085691166</v>
      </c>
      <c r="L716">
        <f>VLOOKUP(A716,[2]Hoja1!$D:$E,2,FALSE)</f>
        <v>0.63681611934453308</v>
      </c>
    </row>
    <row r="717" spans="1:12" hidden="1" x14ac:dyDescent="0.25">
      <c r="A717" t="s">
        <v>14737</v>
      </c>
      <c r="B717" t="s">
        <v>12952</v>
      </c>
      <c r="C717" t="s">
        <v>1152</v>
      </c>
      <c r="D717" t="str">
        <f t="shared" si="14"/>
        <v>08PDDFS035C1A1</v>
      </c>
      <c r="E717" t="s">
        <v>1120</v>
      </c>
      <c r="F717" t="s">
        <v>1121</v>
      </c>
      <c r="G717" t="s">
        <v>1153</v>
      </c>
      <c r="H717" t="s">
        <v>1154</v>
      </c>
      <c r="I717" t="s">
        <v>2129</v>
      </c>
      <c r="J717">
        <v>0.32279873383020713</v>
      </c>
      <c r="K717">
        <v>0.6878327085691166</v>
      </c>
      <c r="L717">
        <f>VLOOKUP(A717,[2]Hoja1!$D:$E,2,FALSE)</f>
        <v>0.63681611934453308</v>
      </c>
    </row>
    <row r="718" spans="1:12" hidden="1" x14ac:dyDescent="0.25">
      <c r="A718" t="s">
        <v>14738</v>
      </c>
      <c r="B718" t="s">
        <v>12953</v>
      </c>
      <c r="C718" t="s">
        <v>1152</v>
      </c>
      <c r="D718" t="str">
        <f t="shared" si="14"/>
        <v>08PDDFS035C1A2</v>
      </c>
      <c r="E718" t="s">
        <v>1120</v>
      </c>
      <c r="F718" t="s">
        <v>1121</v>
      </c>
      <c r="G718" t="s">
        <v>1153</v>
      </c>
      <c r="H718" t="s">
        <v>1154</v>
      </c>
      <c r="I718" t="s">
        <v>2133</v>
      </c>
      <c r="J718">
        <v>1</v>
      </c>
      <c r="K718">
        <v>1</v>
      </c>
      <c r="L718">
        <f>VLOOKUP(A718,[2]Hoja1!$D:$E,2,FALSE)</f>
        <v>1</v>
      </c>
    </row>
    <row r="719" spans="1:12" hidden="1" x14ac:dyDescent="0.25">
      <c r="A719" t="s">
        <v>14739</v>
      </c>
      <c r="B719" t="s">
        <v>12954</v>
      </c>
      <c r="C719" t="s">
        <v>1157</v>
      </c>
      <c r="D719" t="str">
        <f t="shared" si="14"/>
        <v>08PDDFS066C1</v>
      </c>
      <c r="E719" t="s">
        <v>1120</v>
      </c>
      <c r="F719" t="s">
        <v>1121</v>
      </c>
      <c r="G719" t="s">
        <v>1158</v>
      </c>
      <c r="H719" t="s">
        <v>1159</v>
      </c>
      <c r="I719" t="s">
        <v>2128</v>
      </c>
      <c r="J719">
        <v>0.98</v>
      </c>
      <c r="K719">
        <v>1</v>
      </c>
      <c r="L719">
        <f>VLOOKUP(A719,[2]Hoja1!$D:$E,2,FALSE)</f>
        <v>0.91125</v>
      </c>
    </row>
    <row r="720" spans="1:12" hidden="1" x14ac:dyDescent="0.25">
      <c r="A720" t="s">
        <v>14740</v>
      </c>
      <c r="B720" t="s">
        <v>12955</v>
      </c>
      <c r="C720" t="s">
        <v>1157</v>
      </c>
      <c r="D720" t="str">
        <f t="shared" si="14"/>
        <v>08PDDFS066C1A1</v>
      </c>
      <c r="E720" t="s">
        <v>1120</v>
      </c>
      <c r="F720" t="s">
        <v>1121</v>
      </c>
      <c r="G720" t="s">
        <v>1158</v>
      </c>
      <c r="H720" t="s">
        <v>1159</v>
      </c>
      <c r="I720" t="s">
        <v>2129</v>
      </c>
      <c r="J720">
        <v>0.98</v>
      </c>
      <c r="K720">
        <v>1</v>
      </c>
      <c r="L720">
        <f>VLOOKUP(A720,[2]Hoja1!$D:$E,2,FALSE)</f>
        <v>0.97333333333333338</v>
      </c>
    </row>
    <row r="721" spans="1:12" hidden="1" x14ac:dyDescent="0.25">
      <c r="A721" t="s">
        <v>14741</v>
      </c>
      <c r="B721" t="s">
        <v>12956</v>
      </c>
      <c r="C721" t="s">
        <v>1162</v>
      </c>
      <c r="D721" t="str">
        <f t="shared" si="14"/>
        <v>08PDDFS221C1</v>
      </c>
      <c r="E721" t="s">
        <v>1120</v>
      </c>
      <c r="F721" t="s">
        <v>1121</v>
      </c>
      <c r="G721" t="s">
        <v>1092</v>
      </c>
      <c r="H721" t="s">
        <v>1093</v>
      </c>
      <c r="I721" t="s">
        <v>2128</v>
      </c>
      <c r="J721">
        <v>0.25291758620689653</v>
      </c>
      <c r="K721">
        <v>0.53354500000000005</v>
      </c>
      <c r="L721">
        <f>VLOOKUP(A721,[2]Hoja1!$D:$E,2,FALSE)</f>
        <v>0.84420844827586206</v>
      </c>
    </row>
    <row r="722" spans="1:12" hidden="1" x14ac:dyDescent="0.25">
      <c r="A722" t="s">
        <v>14742</v>
      </c>
      <c r="B722" t="s">
        <v>12957</v>
      </c>
      <c r="C722" t="s">
        <v>1162</v>
      </c>
      <c r="D722" t="str">
        <f t="shared" si="14"/>
        <v>08PDDFS221C1A1</v>
      </c>
      <c r="E722" t="s">
        <v>1120</v>
      </c>
      <c r="F722" t="s">
        <v>1121</v>
      </c>
      <c r="G722" t="s">
        <v>1092</v>
      </c>
      <c r="H722" t="s">
        <v>1093</v>
      </c>
      <c r="I722" t="s">
        <v>2129</v>
      </c>
      <c r="J722">
        <v>0.24</v>
      </c>
      <c r="K722">
        <v>0.49333285849952518</v>
      </c>
      <c r="L722">
        <f>VLOOKUP(A722,[2]Hoja1!$D:$E,2,FALSE)</f>
        <v>0.74333285849952513</v>
      </c>
    </row>
    <row r="723" spans="1:12" hidden="1" x14ac:dyDescent="0.25">
      <c r="A723" t="s">
        <v>14743</v>
      </c>
      <c r="B723" t="s">
        <v>12958</v>
      </c>
      <c r="C723" t="s">
        <v>1162</v>
      </c>
      <c r="D723" t="str">
        <f t="shared" si="14"/>
        <v>08PDDFS221C1A2</v>
      </c>
      <c r="E723" t="s">
        <v>1120</v>
      </c>
      <c r="F723" t="s">
        <v>1121</v>
      </c>
      <c r="G723" t="s">
        <v>1092</v>
      </c>
      <c r="H723" t="s">
        <v>1093</v>
      </c>
      <c r="I723" t="s">
        <v>2133</v>
      </c>
      <c r="J723">
        <v>1</v>
      </c>
      <c r="K723">
        <v>1</v>
      </c>
      <c r="L723">
        <f>VLOOKUP(A723,[2]Hoja1!$D:$E,2,FALSE)</f>
        <v>1</v>
      </c>
    </row>
    <row r="724" spans="1:12" hidden="1" x14ac:dyDescent="0.25">
      <c r="A724" t="s">
        <v>14744</v>
      </c>
      <c r="B724" t="s">
        <v>12959</v>
      </c>
      <c r="C724" t="s">
        <v>1162</v>
      </c>
      <c r="D724" t="str">
        <f t="shared" si="14"/>
        <v>08PDDFS221C2</v>
      </c>
      <c r="E724" t="s">
        <v>1120</v>
      </c>
      <c r="F724" t="s">
        <v>1121</v>
      </c>
      <c r="G724" t="s">
        <v>1092</v>
      </c>
      <c r="H724" t="s">
        <v>1093</v>
      </c>
      <c r="I724" t="s">
        <v>2135</v>
      </c>
      <c r="J724">
        <v>0.23529411764705882</v>
      </c>
      <c r="K724">
        <v>0.49019607843137253</v>
      </c>
      <c r="L724">
        <f>VLOOKUP(A724,[2]Hoja1!$D:$E,2,FALSE)</f>
        <v>0.75490196078431371</v>
      </c>
    </row>
    <row r="725" spans="1:12" hidden="1" x14ac:dyDescent="0.25">
      <c r="A725" t="s">
        <v>14745</v>
      </c>
      <c r="B725" t="s">
        <v>12960</v>
      </c>
      <c r="C725" t="s">
        <v>1162</v>
      </c>
      <c r="D725" t="str">
        <f t="shared" si="14"/>
        <v>08PDDFS221C2A1</v>
      </c>
      <c r="E725" t="s">
        <v>1120</v>
      </c>
      <c r="F725" t="s">
        <v>1121</v>
      </c>
      <c r="G725" t="s">
        <v>1092</v>
      </c>
      <c r="H725" t="s">
        <v>1093</v>
      </c>
      <c r="I725" t="s">
        <v>2137</v>
      </c>
      <c r="J725">
        <v>0.24157303370786518</v>
      </c>
      <c r="K725">
        <v>0.5</v>
      </c>
      <c r="L725">
        <f>VLOOKUP(A725,[2]Hoja1!$D:$E,2,FALSE)</f>
        <v>0.7528089887640449</v>
      </c>
    </row>
    <row r="726" spans="1:12" hidden="1" x14ac:dyDescent="0.25">
      <c r="A726" t="s">
        <v>14746</v>
      </c>
      <c r="B726" t="s">
        <v>12961</v>
      </c>
      <c r="C726" t="s">
        <v>1163</v>
      </c>
      <c r="D726" t="str">
        <f t="shared" si="14"/>
        <v>08PDDFU032C1</v>
      </c>
      <c r="E726" t="s">
        <v>1120</v>
      </c>
      <c r="F726" t="s">
        <v>1121</v>
      </c>
      <c r="G726" t="s">
        <v>1164</v>
      </c>
      <c r="H726" t="s">
        <v>1165</v>
      </c>
      <c r="I726" t="s">
        <v>2128</v>
      </c>
      <c r="J726">
        <v>0</v>
      </c>
      <c r="K726">
        <v>0.99300699300699302</v>
      </c>
      <c r="L726">
        <f>VLOOKUP(A726,[2]Hoja1!$D:$E,2,FALSE)</f>
        <v>0.99300699300699302</v>
      </c>
    </row>
    <row r="727" spans="1:12" hidden="1" x14ac:dyDescent="0.25">
      <c r="A727" t="s">
        <v>14747</v>
      </c>
      <c r="B727" t="s">
        <v>12962</v>
      </c>
      <c r="C727" t="s">
        <v>1163</v>
      </c>
      <c r="D727" t="str">
        <f t="shared" si="14"/>
        <v>08PDDFU032C1A1</v>
      </c>
      <c r="E727" t="s">
        <v>1120</v>
      </c>
      <c r="F727" t="s">
        <v>1121</v>
      </c>
      <c r="G727" t="s">
        <v>1164</v>
      </c>
      <c r="H727" t="s">
        <v>1165</v>
      </c>
      <c r="I727" t="s">
        <v>2129</v>
      </c>
      <c r="J727">
        <v>0</v>
      </c>
      <c r="K727">
        <v>0.99300699300699302</v>
      </c>
      <c r="L727">
        <f>VLOOKUP(A727,[2]Hoja1!$D:$E,2,FALSE)</f>
        <v>0.99300699300699302</v>
      </c>
    </row>
    <row r="728" spans="1:12" hidden="1" x14ac:dyDescent="0.25">
      <c r="A728" t="s">
        <v>14748</v>
      </c>
      <c r="B728" t="s">
        <v>12963</v>
      </c>
      <c r="C728" t="s">
        <v>1163</v>
      </c>
      <c r="D728" t="str">
        <f t="shared" si="14"/>
        <v>08PDDFU032C2</v>
      </c>
      <c r="E728" t="s">
        <v>1120</v>
      </c>
      <c r="F728" t="s">
        <v>1121</v>
      </c>
      <c r="G728" t="s">
        <v>1164</v>
      </c>
      <c r="H728" t="s">
        <v>1165</v>
      </c>
      <c r="I728" t="s">
        <v>2135</v>
      </c>
      <c r="J728">
        <v>0</v>
      </c>
      <c r="K728">
        <v>0.52901023890784982</v>
      </c>
      <c r="L728">
        <f>VLOOKUP(A728,[2]Hoja1!$D:$E,2,FALSE)</f>
        <v>0.78498293515358364</v>
      </c>
    </row>
    <row r="729" spans="1:12" hidden="1" x14ac:dyDescent="0.25">
      <c r="A729" t="s">
        <v>14749</v>
      </c>
      <c r="B729" t="s">
        <v>12964</v>
      </c>
      <c r="C729" t="s">
        <v>1163</v>
      </c>
      <c r="D729" t="str">
        <f t="shared" si="14"/>
        <v>08PDDFU032C2A1</v>
      </c>
      <c r="E729" t="s">
        <v>1120</v>
      </c>
      <c r="F729" t="s">
        <v>1121</v>
      </c>
      <c r="G729" t="s">
        <v>1164</v>
      </c>
      <c r="H729" t="s">
        <v>1165</v>
      </c>
      <c r="I729" t="s">
        <v>2137</v>
      </c>
      <c r="J729">
        <v>0</v>
      </c>
      <c r="K729">
        <v>0.52901023890784982</v>
      </c>
      <c r="L729">
        <f>VLOOKUP(A729,[2]Hoja1!$D:$E,2,FALSE)</f>
        <v>0.78498293515358364</v>
      </c>
    </row>
    <row r="730" spans="1:12" hidden="1" x14ac:dyDescent="0.25">
      <c r="A730" t="s">
        <v>14750</v>
      </c>
      <c r="B730" t="s">
        <v>12965</v>
      </c>
      <c r="C730" t="s">
        <v>1170</v>
      </c>
      <c r="D730" t="str">
        <f t="shared" si="14"/>
        <v>08PDDFU037C1</v>
      </c>
      <c r="E730" t="s">
        <v>1120</v>
      </c>
      <c r="F730" t="s">
        <v>1121</v>
      </c>
      <c r="G730" t="s">
        <v>1171</v>
      </c>
      <c r="H730" t="s">
        <v>1172</v>
      </c>
      <c r="I730" t="s">
        <v>2128</v>
      </c>
      <c r="J730">
        <v>1</v>
      </c>
      <c r="K730">
        <v>0.99199999999999999</v>
      </c>
      <c r="L730">
        <f>VLOOKUP(A730,[2]Hoja1!$D:$E,2,FALSE)</f>
        <v>0.98399999999999999</v>
      </c>
    </row>
    <row r="731" spans="1:12" hidden="1" x14ac:dyDescent="0.25">
      <c r="A731" t="s">
        <v>14751</v>
      </c>
      <c r="B731" t="s">
        <v>12966</v>
      </c>
      <c r="C731" t="s">
        <v>1170</v>
      </c>
      <c r="D731" t="str">
        <f t="shared" si="14"/>
        <v>08PDDFU037C1A1</v>
      </c>
      <c r="E731" t="s">
        <v>1120</v>
      </c>
      <c r="F731" t="s">
        <v>1121</v>
      </c>
      <c r="G731" t="s">
        <v>1171</v>
      </c>
      <c r="H731" t="s">
        <v>1172</v>
      </c>
      <c r="I731" t="s">
        <v>2129</v>
      </c>
      <c r="J731">
        <v>0.24583333333333332</v>
      </c>
      <c r="K731">
        <v>0.49583333333333335</v>
      </c>
      <c r="L731">
        <f>VLOOKUP(A731,[2]Hoja1!$D:$E,2,FALSE)</f>
        <v>0.75</v>
      </c>
    </row>
    <row r="732" spans="1:12" hidden="1" x14ac:dyDescent="0.25">
      <c r="A732" t="s">
        <v>14752</v>
      </c>
      <c r="B732" t="s">
        <v>12967</v>
      </c>
      <c r="C732" t="s">
        <v>1170</v>
      </c>
      <c r="D732" t="str">
        <f t="shared" si="14"/>
        <v>08PDDFU037C2</v>
      </c>
      <c r="E732" t="s">
        <v>1120</v>
      </c>
      <c r="F732" t="s">
        <v>1121</v>
      </c>
      <c r="G732" t="s">
        <v>1171</v>
      </c>
      <c r="H732" t="s">
        <v>1172</v>
      </c>
      <c r="I732" t="s">
        <v>2135</v>
      </c>
      <c r="J732">
        <v>0.28819666666666666</v>
      </c>
      <c r="K732">
        <v>0.58203666666666665</v>
      </c>
      <c r="L732">
        <f>VLOOKUP(A732,[2]Hoja1!$D:$E,2,FALSE)</f>
        <v>0.75044999999999995</v>
      </c>
    </row>
    <row r="733" spans="1:12" hidden="1" x14ac:dyDescent="0.25">
      <c r="A733" t="s">
        <v>14753</v>
      </c>
      <c r="B733" t="s">
        <v>12968</v>
      </c>
      <c r="C733" t="s">
        <v>1170</v>
      </c>
      <c r="D733" t="str">
        <f t="shared" si="14"/>
        <v>08PDDFU037C2A1</v>
      </c>
      <c r="E733" t="s">
        <v>1120</v>
      </c>
      <c r="F733" t="s">
        <v>1121</v>
      </c>
      <c r="G733" t="s">
        <v>1171</v>
      </c>
      <c r="H733" t="s">
        <v>1172</v>
      </c>
      <c r="I733" t="s">
        <v>2137</v>
      </c>
      <c r="J733">
        <v>0.25</v>
      </c>
      <c r="K733">
        <v>0.57325581395348835</v>
      </c>
      <c r="L733">
        <f>VLOOKUP(A733,[2]Hoja1!$D:$E,2,FALSE)</f>
        <v>0.74787234042553197</v>
      </c>
    </row>
    <row r="734" spans="1:12" hidden="1" x14ac:dyDescent="0.25">
      <c r="A734" t="s">
        <v>14754</v>
      </c>
      <c r="B734" t="s">
        <v>12969</v>
      </c>
      <c r="C734" t="s">
        <v>1170</v>
      </c>
      <c r="D734" t="str">
        <f t="shared" si="14"/>
        <v>08PDDFU037C3</v>
      </c>
      <c r="E734" t="s">
        <v>1120</v>
      </c>
      <c r="F734" t="s">
        <v>1121</v>
      </c>
      <c r="G734" t="s">
        <v>1171</v>
      </c>
      <c r="H734" t="s">
        <v>1172</v>
      </c>
      <c r="I734" t="s">
        <v>2139</v>
      </c>
      <c r="J734">
        <v>0.94827586206896552</v>
      </c>
      <c r="K734">
        <v>1.0379310344827586</v>
      </c>
      <c r="L734">
        <f>VLOOKUP(A734,[2]Hoja1!$D:$E,2,FALSE)</f>
        <v>0.96345514950166111</v>
      </c>
    </row>
    <row r="735" spans="1:12" hidden="1" x14ac:dyDescent="0.25">
      <c r="A735" t="s">
        <v>14755</v>
      </c>
      <c r="B735" t="s">
        <v>12970</v>
      </c>
      <c r="C735" t="s">
        <v>1170</v>
      </c>
      <c r="D735" t="str">
        <f t="shared" si="14"/>
        <v>08PDDFU037C3A1</v>
      </c>
      <c r="E735" t="s">
        <v>1120</v>
      </c>
      <c r="F735" t="s">
        <v>1121</v>
      </c>
      <c r="G735" t="s">
        <v>1171</v>
      </c>
      <c r="H735" t="s">
        <v>1172</v>
      </c>
      <c r="I735" t="s">
        <v>2141</v>
      </c>
      <c r="J735">
        <v>0.94827586206896552</v>
      </c>
      <c r="K735">
        <v>1.0379310344827586</v>
      </c>
      <c r="L735">
        <f>VLOOKUP(A735,[2]Hoja1!$D:$E,2,FALSE)</f>
        <v>0.96345514950166111</v>
      </c>
    </row>
    <row r="736" spans="1:12" hidden="1" x14ac:dyDescent="0.25">
      <c r="A736" t="s">
        <v>14756</v>
      </c>
      <c r="B736" t="s">
        <v>12971</v>
      </c>
      <c r="C736" t="s">
        <v>1173</v>
      </c>
      <c r="D736" t="str">
        <f t="shared" si="14"/>
        <v>08PDIIE165C1</v>
      </c>
      <c r="E736" t="s">
        <v>1174</v>
      </c>
      <c r="F736" t="s">
        <v>1175</v>
      </c>
      <c r="G736" t="s">
        <v>1138</v>
      </c>
      <c r="H736" t="s">
        <v>1139</v>
      </c>
      <c r="I736" t="s">
        <v>2128</v>
      </c>
      <c r="J736">
        <v>0</v>
      </c>
      <c r="K736">
        <v>0.33333333333333331</v>
      </c>
      <c r="L736">
        <f>VLOOKUP(A736,[2]Hoja1!$D:$E,2,FALSE)</f>
        <v>1</v>
      </c>
    </row>
    <row r="737" spans="1:12" hidden="1" x14ac:dyDescent="0.25">
      <c r="A737" t="s">
        <v>14757</v>
      </c>
      <c r="B737" t="s">
        <v>12972</v>
      </c>
      <c r="C737" t="s">
        <v>1173</v>
      </c>
      <c r="D737" t="str">
        <f t="shared" si="14"/>
        <v>08PDIIE165C1A1</v>
      </c>
      <c r="E737" t="s">
        <v>1174</v>
      </c>
      <c r="F737" t="s">
        <v>1175</v>
      </c>
      <c r="G737" t="s">
        <v>1138</v>
      </c>
      <c r="H737" t="s">
        <v>1139</v>
      </c>
      <c r="I737" t="s">
        <v>2129</v>
      </c>
      <c r="J737">
        <v>0</v>
      </c>
      <c r="K737">
        <v>0.66666666666666663</v>
      </c>
      <c r="L737">
        <f>VLOOKUP(A737,[2]Hoja1!$D:$E,2,FALSE)</f>
        <v>0.99299999999999999</v>
      </c>
    </row>
    <row r="738" spans="1:12" hidden="1" x14ac:dyDescent="0.25">
      <c r="A738" t="s">
        <v>14758</v>
      </c>
      <c r="B738" t="s">
        <v>12973</v>
      </c>
      <c r="C738" t="s">
        <v>1182</v>
      </c>
      <c r="D738" t="str">
        <f t="shared" si="14"/>
        <v>08PDIIN001C1</v>
      </c>
      <c r="E738" t="s">
        <v>1174</v>
      </c>
      <c r="F738" t="s">
        <v>1175</v>
      </c>
      <c r="G738" t="s">
        <v>119</v>
      </c>
      <c r="H738" t="s">
        <v>120</v>
      </c>
      <c r="I738" t="s">
        <v>2128</v>
      </c>
      <c r="J738">
        <v>0.5</v>
      </c>
      <c r="K738">
        <v>1</v>
      </c>
      <c r="L738">
        <f>VLOOKUP(A738,[2]Hoja1!$D:$E,2,FALSE)</f>
        <v>0.5</v>
      </c>
    </row>
    <row r="739" spans="1:12" hidden="1" x14ac:dyDescent="0.25">
      <c r="A739" t="s">
        <v>14759</v>
      </c>
      <c r="B739" t="s">
        <v>12974</v>
      </c>
      <c r="C739" t="s">
        <v>1182</v>
      </c>
      <c r="D739" t="str">
        <f t="shared" si="14"/>
        <v>08PDIIN001C1A1</v>
      </c>
      <c r="E739" t="s">
        <v>1174</v>
      </c>
      <c r="F739" t="s">
        <v>1175</v>
      </c>
      <c r="G739" t="s">
        <v>119</v>
      </c>
      <c r="H739" t="s">
        <v>120</v>
      </c>
      <c r="I739" t="s">
        <v>2129</v>
      </c>
      <c r="J739">
        <v>0</v>
      </c>
      <c r="K739">
        <v>0</v>
      </c>
      <c r="L739">
        <f>VLOOKUP(A739,[2]Hoja1!$D:$E,2,FALSE)</f>
        <v>0</v>
      </c>
    </row>
    <row r="740" spans="1:12" hidden="1" x14ac:dyDescent="0.25">
      <c r="A740" t="s">
        <v>14760</v>
      </c>
      <c r="B740" t="s">
        <v>12975</v>
      </c>
      <c r="C740" t="s">
        <v>1182</v>
      </c>
      <c r="D740" t="str">
        <f t="shared" si="14"/>
        <v>08PDIIN001C2</v>
      </c>
      <c r="E740" t="s">
        <v>1174</v>
      </c>
      <c r="F740" t="s">
        <v>1175</v>
      </c>
      <c r="G740" t="s">
        <v>119</v>
      </c>
      <c r="H740" t="s">
        <v>120</v>
      </c>
      <c r="I740" t="s">
        <v>2135</v>
      </c>
      <c r="J740">
        <v>0</v>
      </c>
      <c r="K740">
        <v>0</v>
      </c>
      <c r="L740">
        <f>VLOOKUP(A740,[2]Hoja1!$D:$E,2,FALSE)</f>
        <v>1</v>
      </c>
    </row>
    <row r="741" spans="1:12" hidden="1" x14ac:dyDescent="0.25">
      <c r="A741" t="s">
        <v>14761</v>
      </c>
      <c r="B741" t="s">
        <v>12976</v>
      </c>
      <c r="C741" t="s">
        <v>1182</v>
      </c>
      <c r="D741" t="str">
        <f t="shared" si="14"/>
        <v>08PDIIN001C2A1</v>
      </c>
      <c r="E741" t="s">
        <v>1174</v>
      </c>
      <c r="F741" t="s">
        <v>1175</v>
      </c>
      <c r="G741" t="s">
        <v>119</v>
      </c>
      <c r="H741" t="s">
        <v>120</v>
      </c>
      <c r="I741" t="s">
        <v>2137</v>
      </c>
      <c r="J741">
        <v>0</v>
      </c>
      <c r="K741">
        <v>0</v>
      </c>
      <c r="L741">
        <f>VLOOKUP(A741,[2]Hoja1!$D:$E,2,FALSE)</f>
        <v>1</v>
      </c>
    </row>
    <row r="742" spans="1:12" hidden="1" x14ac:dyDescent="0.25">
      <c r="A742" t="s">
        <v>14762</v>
      </c>
      <c r="B742" t="s">
        <v>12977</v>
      </c>
      <c r="C742" t="s">
        <v>1183</v>
      </c>
      <c r="D742" t="str">
        <f t="shared" si="14"/>
        <v>08PDIIP031C1</v>
      </c>
      <c r="E742" t="s">
        <v>1174</v>
      </c>
      <c r="F742" t="s">
        <v>1175</v>
      </c>
      <c r="G742" t="s">
        <v>1184</v>
      </c>
      <c r="H742" t="s">
        <v>1185</v>
      </c>
      <c r="I742" t="s">
        <v>2128</v>
      </c>
      <c r="J742">
        <v>0</v>
      </c>
      <c r="K742">
        <v>0</v>
      </c>
      <c r="L742">
        <f>VLOOKUP(A742,[2]Hoja1!$D:$E,2,FALSE)</f>
        <v>0</v>
      </c>
    </row>
    <row r="743" spans="1:12" hidden="1" x14ac:dyDescent="0.25">
      <c r="A743" t="s">
        <v>14763</v>
      </c>
      <c r="B743" t="s">
        <v>12978</v>
      </c>
      <c r="C743" t="s">
        <v>1183</v>
      </c>
      <c r="D743" t="str">
        <f t="shared" si="14"/>
        <v>08PDIIP031C1A2</v>
      </c>
      <c r="E743" t="s">
        <v>1174</v>
      </c>
      <c r="F743" t="s">
        <v>1175</v>
      </c>
      <c r="G743" t="s">
        <v>1184</v>
      </c>
      <c r="H743" t="s">
        <v>1185</v>
      </c>
      <c r="I743" t="s">
        <v>2133</v>
      </c>
      <c r="J743">
        <v>0</v>
      </c>
      <c r="K743">
        <v>0</v>
      </c>
      <c r="L743">
        <f>K743</f>
        <v>0</v>
      </c>
    </row>
    <row r="744" spans="1:12" hidden="1" x14ac:dyDescent="0.25">
      <c r="A744" t="s">
        <v>14764</v>
      </c>
      <c r="B744" t="s">
        <v>12979</v>
      </c>
      <c r="C744" t="s">
        <v>1183</v>
      </c>
      <c r="D744" t="str">
        <f t="shared" si="14"/>
        <v>08PDIIP031C2</v>
      </c>
      <c r="E744" t="s">
        <v>1174</v>
      </c>
      <c r="F744" t="s">
        <v>1175</v>
      </c>
      <c r="G744" t="s">
        <v>1184</v>
      </c>
      <c r="H744" t="s">
        <v>1185</v>
      </c>
      <c r="I744" t="s">
        <v>2135</v>
      </c>
      <c r="J744">
        <v>0.12</v>
      </c>
      <c r="K744">
        <v>1.2</v>
      </c>
      <c r="L744">
        <f>VLOOKUP(A744,[2]Hoja1!$D:$E,2,FALSE)</f>
        <v>0.91666666666666663</v>
      </c>
    </row>
    <row r="745" spans="1:12" hidden="1" x14ac:dyDescent="0.25">
      <c r="A745" t="s">
        <v>14765</v>
      </c>
      <c r="B745" t="s">
        <v>12980</v>
      </c>
      <c r="C745" t="s">
        <v>1183</v>
      </c>
      <c r="D745" t="str">
        <f t="shared" si="14"/>
        <v>08PDIIP031C2A1</v>
      </c>
      <c r="E745" t="s">
        <v>1174</v>
      </c>
      <c r="F745" t="s">
        <v>1175</v>
      </c>
      <c r="G745" t="s">
        <v>1184</v>
      </c>
      <c r="H745" t="s">
        <v>1185</v>
      </c>
      <c r="I745" t="s">
        <v>2137</v>
      </c>
      <c r="J745">
        <v>0.11764705882352941</v>
      </c>
      <c r="K745">
        <v>1</v>
      </c>
      <c r="L745">
        <f>VLOOKUP(A745,[2]Hoja1!$D:$E,2,FALSE)</f>
        <v>1</v>
      </c>
    </row>
    <row r="746" spans="1:12" hidden="1" x14ac:dyDescent="0.25">
      <c r="A746" t="s">
        <v>14766</v>
      </c>
      <c r="B746" t="s">
        <v>12981</v>
      </c>
      <c r="C746" t="s">
        <v>1183</v>
      </c>
      <c r="D746" t="str">
        <f t="shared" si="14"/>
        <v>08PDIIP031C2A2</v>
      </c>
      <c r="E746" t="s">
        <v>1174</v>
      </c>
      <c r="F746" t="s">
        <v>1175</v>
      </c>
      <c r="G746" t="s">
        <v>1184</v>
      </c>
      <c r="H746" t="s">
        <v>1185</v>
      </c>
      <c r="I746" t="s">
        <v>2199</v>
      </c>
      <c r="J746">
        <v>0.125</v>
      </c>
      <c r="K746">
        <v>0.375</v>
      </c>
      <c r="L746">
        <f>VLOOKUP(A746,[2]Hoja1!$D:$E,2,FALSE)</f>
        <v>1</v>
      </c>
    </row>
    <row r="747" spans="1:12" hidden="1" x14ac:dyDescent="0.25">
      <c r="A747" t="s">
        <v>14767</v>
      </c>
      <c r="B747" t="s">
        <v>12982</v>
      </c>
      <c r="C747" t="s">
        <v>1183</v>
      </c>
      <c r="D747" t="str">
        <f t="shared" si="14"/>
        <v>08PDIIP031C3</v>
      </c>
      <c r="E747" t="s">
        <v>1174</v>
      </c>
      <c r="F747" t="s">
        <v>1175</v>
      </c>
      <c r="G747" t="s">
        <v>1184</v>
      </c>
      <c r="H747" t="s">
        <v>1185</v>
      </c>
      <c r="I747" t="s">
        <v>2139</v>
      </c>
      <c r="J747">
        <v>0.45</v>
      </c>
      <c r="K747">
        <v>0.6</v>
      </c>
      <c r="L747">
        <f>VLOOKUP(A747,[2]Hoja1!$D:$E,2,FALSE)</f>
        <v>0.9</v>
      </c>
    </row>
    <row r="748" spans="1:12" hidden="1" x14ac:dyDescent="0.25">
      <c r="A748" t="s">
        <v>14768</v>
      </c>
      <c r="B748" t="s">
        <v>12983</v>
      </c>
      <c r="C748" t="s">
        <v>1183</v>
      </c>
      <c r="D748" t="str">
        <f t="shared" si="14"/>
        <v>08PDIIP031C3A1</v>
      </c>
      <c r="E748" t="s">
        <v>1174</v>
      </c>
      <c r="F748" t="s">
        <v>1175</v>
      </c>
      <c r="G748" t="s">
        <v>1184</v>
      </c>
      <c r="H748" t="s">
        <v>1185</v>
      </c>
      <c r="I748" t="s">
        <v>2141</v>
      </c>
      <c r="J748">
        <v>0.1</v>
      </c>
      <c r="K748">
        <v>0.3</v>
      </c>
      <c r="L748">
        <f>VLOOKUP(A748,[2]Hoja1!$D:$E,2,FALSE)</f>
        <v>0.45</v>
      </c>
    </row>
    <row r="749" spans="1:12" hidden="1" x14ac:dyDescent="0.25">
      <c r="A749" t="s">
        <v>14769</v>
      </c>
      <c r="B749" t="s">
        <v>12984</v>
      </c>
      <c r="C749" t="s">
        <v>1183</v>
      </c>
      <c r="D749" t="str">
        <f t="shared" si="14"/>
        <v>08PDIIP031C4</v>
      </c>
      <c r="E749" t="s">
        <v>1174</v>
      </c>
      <c r="F749" t="s">
        <v>1175</v>
      </c>
      <c r="G749" t="s">
        <v>1184</v>
      </c>
      <c r="H749" t="s">
        <v>1185</v>
      </c>
      <c r="I749" t="s">
        <v>2143</v>
      </c>
      <c r="J749">
        <v>0</v>
      </c>
      <c r="K749">
        <v>1</v>
      </c>
      <c r="L749">
        <f>VLOOKUP(A749,[2]Hoja1!$D:$E,2,FALSE)</f>
        <v>1</v>
      </c>
    </row>
    <row r="750" spans="1:12" hidden="1" x14ac:dyDescent="0.25">
      <c r="A750" t="s">
        <v>14770</v>
      </c>
      <c r="B750" t="s">
        <v>12985</v>
      </c>
      <c r="C750" t="s">
        <v>1183</v>
      </c>
      <c r="D750" t="str">
        <f t="shared" si="14"/>
        <v>08PDIIP031C4A1</v>
      </c>
      <c r="E750" t="s">
        <v>1174</v>
      </c>
      <c r="F750" t="s">
        <v>1175</v>
      </c>
      <c r="G750" t="s">
        <v>1184</v>
      </c>
      <c r="H750" t="s">
        <v>1185</v>
      </c>
      <c r="I750" t="s">
        <v>2145</v>
      </c>
      <c r="J750">
        <v>0</v>
      </c>
      <c r="K750">
        <v>0.01</v>
      </c>
      <c r="L750">
        <f>VLOOKUP(A750,[2]Hoja1!$D:$E,2,FALSE)</f>
        <v>1</v>
      </c>
    </row>
    <row r="751" spans="1:12" hidden="1" x14ac:dyDescent="0.25">
      <c r="A751" t="s">
        <v>14771</v>
      </c>
      <c r="B751" t="s">
        <v>12986</v>
      </c>
      <c r="C751" t="s">
        <v>1188</v>
      </c>
      <c r="D751" t="str">
        <f t="shared" si="14"/>
        <v>08PDIJE193C1</v>
      </c>
      <c r="E751" t="s">
        <v>1189</v>
      </c>
      <c r="F751" t="s">
        <v>1190</v>
      </c>
      <c r="G751" t="s">
        <v>1195</v>
      </c>
      <c r="H751" t="s">
        <v>1196</v>
      </c>
      <c r="I751" t="s">
        <v>2128</v>
      </c>
      <c r="J751">
        <v>0</v>
      </c>
      <c r="K751">
        <v>0</v>
      </c>
      <c r="L751">
        <f>VLOOKUP(A751,[2]Hoja1!$D:$E,2,FALSE)</f>
        <v>0.83333333333333337</v>
      </c>
    </row>
    <row r="752" spans="1:12" hidden="1" x14ac:dyDescent="0.25">
      <c r="A752" t="s">
        <v>14772</v>
      </c>
      <c r="B752" t="s">
        <v>12987</v>
      </c>
      <c r="C752" t="s">
        <v>1188</v>
      </c>
      <c r="D752" t="str">
        <f t="shared" si="14"/>
        <v>08PDIJE193C1A1</v>
      </c>
      <c r="E752" t="s">
        <v>1189</v>
      </c>
      <c r="F752" t="s">
        <v>1190</v>
      </c>
      <c r="G752" t="s">
        <v>1195</v>
      </c>
      <c r="H752" t="s">
        <v>1196</v>
      </c>
      <c r="I752" t="s">
        <v>2129</v>
      </c>
      <c r="J752">
        <v>0</v>
      </c>
      <c r="K752">
        <v>0</v>
      </c>
      <c r="L752">
        <f>VLOOKUP(A752,[2]Hoja1!$D:$E,2,FALSE)</f>
        <v>0.83333333333333337</v>
      </c>
    </row>
    <row r="753" spans="1:12" hidden="1" x14ac:dyDescent="0.25">
      <c r="A753" t="s">
        <v>14773</v>
      </c>
      <c r="B753" t="s">
        <v>12988</v>
      </c>
      <c r="C753" t="s">
        <v>1188</v>
      </c>
      <c r="D753" t="str">
        <f t="shared" si="14"/>
        <v>08PDIJE193C1A2</v>
      </c>
      <c r="E753" t="s">
        <v>1189</v>
      </c>
      <c r="F753" t="s">
        <v>1190</v>
      </c>
      <c r="G753" t="s">
        <v>1195</v>
      </c>
      <c r="H753" t="s">
        <v>1196</v>
      </c>
      <c r="I753" t="s">
        <v>2133</v>
      </c>
      <c r="J753">
        <v>0</v>
      </c>
      <c r="K753">
        <v>0</v>
      </c>
      <c r="L753">
        <f>VLOOKUP(A753,[2]Hoja1!$D:$E,2,FALSE)</f>
        <v>1</v>
      </c>
    </row>
    <row r="754" spans="1:12" hidden="1" x14ac:dyDescent="0.25">
      <c r="A754" t="s">
        <v>14774</v>
      </c>
      <c r="B754" t="s">
        <v>12989</v>
      </c>
      <c r="C754" t="s">
        <v>1188</v>
      </c>
      <c r="D754" t="str">
        <f t="shared" si="14"/>
        <v>08PDIJE193C2</v>
      </c>
      <c r="E754" t="s">
        <v>1189</v>
      </c>
      <c r="F754" t="s">
        <v>1190</v>
      </c>
      <c r="G754" t="s">
        <v>1195</v>
      </c>
      <c r="H754" t="s">
        <v>1196</v>
      </c>
      <c r="I754" t="s">
        <v>2135</v>
      </c>
      <c r="J754">
        <v>0</v>
      </c>
      <c r="K754">
        <v>0.5</v>
      </c>
      <c r="L754">
        <f>VLOOKUP(A754,[2]Hoja1!$D:$E,2,FALSE)</f>
        <v>1</v>
      </c>
    </row>
    <row r="755" spans="1:12" hidden="1" x14ac:dyDescent="0.25">
      <c r="A755" t="s">
        <v>14775</v>
      </c>
      <c r="B755" t="s">
        <v>12990</v>
      </c>
      <c r="C755" t="s">
        <v>1188</v>
      </c>
      <c r="D755" t="str">
        <f t="shared" si="14"/>
        <v>08PDIJE193C2A1</v>
      </c>
      <c r="E755" t="s">
        <v>1189</v>
      </c>
      <c r="F755" t="s">
        <v>1190</v>
      </c>
      <c r="G755" t="s">
        <v>1195</v>
      </c>
      <c r="H755" t="s">
        <v>1196</v>
      </c>
      <c r="I755" t="s">
        <v>2137</v>
      </c>
      <c r="J755">
        <v>0</v>
      </c>
      <c r="K755">
        <v>0.5</v>
      </c>
      <c r="L755">
        <f>VLOOKUP(A755,[2]Hoja1!$D:$E,2,FALSE)</f>
        <v>1</v>
      </c>
    </row>
    <row r="756" spans="1:12" hidden="1" x14ac:dyDescent="0.25">
      <c r="A756" t="s">
        <v>14776</v>
      </c>
      <c r="B756" t="s">
        <v>13007</v>
      </c>
      <c r="C756" t="s">
        <v>1204</v>
      </c>
      <c r="D756" t="str">
        <f t="shared" si="14"/>
        <v>08PDIJN001C1</v>
      </c>
      <c r="E756" t="s">
        <v>1189</v>
      </c>
      <c r="F756" t="s">
        <v>1190</v>
      </c>
      <c r="G756" t="s">
        <v>119</v>
      </c>
      <c r="H756" t="s">
        <v>120</v>
      </c>
      <c r="I756" t="s">
        <v>2128</v>
      </c>
      <c r="J756">
        <v>0</v>
      </c>
      <c r="K756">
        <v>0.5</v>
      </c>
      <c r="L756">
        <f>VLOOKUP(A756,[2]Hoja1!$D:$E,2,FALSE)</f>
        <v>0.5</v>
      </c>
    </row>
    <row r="757" spans="1:12" hidden="1" x14ac:dyDescent="0.25">
      <c r="A757" t="s">
        <v>14777</v>
      </c>
      <c r="B757" t="s">
        <v>13008</v>
      </c>
      <c r="C757" t="s">
        <v>1204</v>
      </c>
      <c r="D757" t="str">
        <f t="shared" si="14"/>
        <v>08PDIJN001C1A1</v>
      </c>
      <c r="E757" t="s">
        <v>1189</v>
      </c>
      <c r="F757" t="s">
        <v>1190</v>
      </c>
      <c r="G757" t="s">
        <v>119</v>
      </c>
      <c r="H757" t="s">
        <v>120</v>
      </c>
      <c r="I757" t="s">
        <v>2129</v>
      </c>
      <c r="J757">
        <v>0</v>
      </c>
      <c r="K757">
        <v>0</v>
      </c>
      <c r="L757">
        <f>VLOOKUP(A757,[2]Hoja1!$D:$E,2,FALSE)</f>
        <v>0</v>
      </c>
    </row>
    <row r="758" spans="1:12" hidden="1" x14ac:dyDescent="0.25">
      <c r="A758" t="s">
        <v>14778</v>
      </c>
      <c r="B758" t="s">
        <v>13009</v>
      </c>
      <c r="C758" t="s">
        <v>1204</v>
      </c>
      <c r="D758" t="str">
        <f t="shared" si="14"/>
        <v>08PDIJN001C2</v>
      </c>
      <c r="E758" t="s">
        <v>1189</v>
      </c>
      <c r="F758" t="s">
        <v>1190</v>
      </c>
      <c r="G758" t="s">
        <v>119</v>
      </c>
      <c r="H758" t="s">
        <v>120</v>
      </c>
      <c r="I758" t="s">
        <v>2135</v>
      </c>
      <c r="J758">
        <v>0</v>
      </c>
      <c r="K758">
        <v>0</v>
      </c>
      <c r="L758">
        <f>VLOOKUP(A758,[2]Hoja1!$D:$E,2,FALSE)</f>
        <v>0</v>
      </c>
    </row>
    <row r="759" spans="1:12" hidden="1" x14ac:dyDescent="0.25">
      <c r="A759" t="s">
        <v>14779</v>
      </c>
      <c r="B759" t="s">
        <v>13010</v>
      </c>
      <c r="C759" t="s">
        <v>1204</v>
      </c>
      <c r="D759" t="str">
        <f t="shared" si="14"/>
        <v>08PDIJN001C2A1</v>
      </c>
      <c r="E759" t="s">
        <v>1189</v>
      </c>
      <c r="F759" t="s">
        <v>1190</v>
      </c>
      <c r="G759" t="s">
        <v>119</v>
      </c>
      <c r="H759" t="s">
        <v>120</v>
      </c>
      <c r="I759" t="s">
        <v>2137</v>
      </c>
      <c r="J759">
        <v>0</v>
      </c>
      <c r="K759">
        <v>0.5</v>
      </c>
      <c r="L759">
        <f>VLOOKUP(A759,[2]Hoja1!$D:$E,2,FALSE)</f>
        <v>5</v>
      </c>
    </row>
    <row r="760" spans="1:12" hidden="1" x14ac:dyDescent="0.25">
      <c r="A760" t="s">
        <v>14780</v>
      </c>
      <c r="B760" t="s">
        <v>12991</v>
      </c>
      <c r="C760" t="s">
        <v>1205</v>
      </c>
      <c r="D760" t="str">
        <f t="shared" si="14"/>
        <v>08PDIJS004C1</v>
      </c>
      <c r="E760" t="s">
        <v>1189</v>
      </c>
      <c r="F760" t="s">
        <v>1190</v>
      </c>
      <c r="G760" t="s">
        <v>1206</v>
      </c>
      <c r="H760" t="s">
        <v>1207</v>
      </c>
      <c r="I760" t="s">
        <v>2128</v>
      </c>
      <c r="J760">
        <v>2.0833333333333332E-2</v>
      </c>
      <c r="K760">
        <v>0.11666666666666667</v>
      </c>
      <c r="L760">
        <f>VLOOKUP(A760,[2]Hoja1!$D:$E,2,FALSE)</f>
        <v>0.21666666666666667</v>
      </c>
    </row>
    <row r="761" spans="1:12" hidden="1" x14ac:dyDescent="0.25">
      <c r="A761" t="s">
        <v>14781</v>
      </c>
      <c r="B761" t="s">
        <v>12992</v>
      </c>
      <c r="C761" t="s">
        <v>1205</v>
      </c>
      <c r="D761" t="str">
        <f t="shared" si="14"/>
        <v>08PDIJS004C1A1</v>
      </c>
      <c r="E761" t="s">
        <v>1189</v>
      </c>
      <c r="F761" t="s">
        <v>1190</v>
      </c>
      <c r="G761" t="s">
        <v>1206</v>
      </c>
      <c r="H761" t="s">
        <v>1207</v>
      </c>
      <c r="I761" t="s">
        <v>2129</v>
      </c>
      <c r="J761">
        <v>2.0833333333333332E-2</v>
      </c>
      <c r="K761">
        <v>0.11666666666666667</v>
      </c>
      <c r="L761">
        <f>VLOOKUP(A761,[2]Hoja1!$D:$E,2,FALSE)</f>
        <v>0.21666666666666667</v>
      </c>
    </row>
    <row r="762" spans="1:12" hidden="1" x14ac:dyDescent="0.25">
      <c r="A762" t="s">
        <v>14782</v>
      </c>
      <c r="B762" t="s">
        <v>12993</v>
      </c>
      <c r="C762" t="s">
        <v>1205</v>
      </c>
      <c r="D762" t="str">
        <f t="shared" si="14"/>
        <v>08PDIJS004C2</v>
      </c>
      <c r="E762" t="s">
        <v>1189</v>
      </c>
      <c r="F762" t="s">
        <v>1190</v>
      </c>
      <c r="G762" t="s">
        <v>1206</v>
      </c>
      <c r="H762" t="s">
        <v>1207</v>
      </c>
      <c r="I762" t="s">
        <v>2135</v>
      </c>
      <c r="J762">
        <v>0.25</v>
      </c>
      <c r="K762">
        <v>0.5</v>
      </c>
      <c r="L762">
        <f>VLOOKUP(A762,[2]Hoja1!$D:$E,2,FALSE)</f>
        <v>0.75</v>
      </c>
    </row>
    <row r="763" spans="1:12" hidden="1" x14ac:dyDescent="0.25">
      <c r="A763" t="s">
        <v>14783</v>
      </c>
      <c r="B763" t="s">
        <v>12994</v>
      </c>
      <c r="C763" t="s">
        <v>1205</v>
      </c>
      <c r="D763" t="str">
        <f t="shared" si="14"/>
        <v>08PDIJS004C2A1</v>
      </c>
      <c r="E763" t="s">
        <v>1189</v>
      </c>
      <c r="F763" t="s">
        <v>1190</v>
      </c>
      <c r="G763" t="s">
        <v>1206</v>
      </c>
      <c r="H763" t="s">
        <v>1207</v>
      </c>
      <c r="I763" t="s">
        <v>2137</v>
      </c>
      <c r="J763">
        <v>0.25</v>
      </c>
      <c r="K763">
        <v>0.5</v>
      </c>
      <c r="L763">
        <f>VLOOKUP(A763,[2]Hoja1!$D:$E,2,FALSE)</f>
        <v>0.75</v>
      </c>
    </row>
    <row r="764" spans="1:12" hidden="1" x14ac:dyDescent="0.25">
      <c r="A764" t="s">
        <v>14784</v>
      </c>
      <c r="B764" t="s">
        <v>12995</v>
      </c>
      <c r="C764" t="s">
        <v>1205</v>
      </c>
      <c r="D764" t="str">
        <f t="shared" si="14"/>
        <v>08PDIJS004C2A2</v>
      </c>
      <c r="E764" t="s">
        <v>1189</v>
      </c>
      <c r="F764" t="s">
        <v>1190</v>
      </c>
      <c r="G764" t="s">
        <v>1206</v>
      </c>
      <c r="H764" t="s">
        <v>1207</v>
      </c>
      <c r="I764" t="s">
        <v>2199</v>
      </c>
      <c r="J764">
        <v>0.25</v>
      </c>
      <c r="K764">
        <v>0.5</v>
      </c>
      <c r="L764">
        <f>VLOOKUP(A764,[2]Hoja1!$D:$E,2,FALSE)</f>
        <v>0.75</v>
      </c>
    </row>
    <row r="765" spans="1:12" hidden="1" x14ac:dyDescent="0.25">
      <c r="A765" t="s">
        <v>14785</v>
      </c>
      <c r="B765" t="s">
        <v>12996</v>
      </c>
      <c r="C765" t="s">
        <v>1205</v>
      </c>
      <c r="D765" t="str">
        <f t="shared" si="14"/>
        <v>08PDIJS004C3</v>
      </c>
      <c r="E765" t="s">
        <v>1189</v>
      </c>
      <c r="F765" t="s">
        <v>1190</v>
      </c>
      <c r="G765" t="s">
        <v>1206</v>
      </c>
      <c r="H765" t="s">
        <v>1207</v>
      </c>
      <c r="I765" t="s">
        <v>2139</v>
      </c>
      <c r="J765">
        <v>0.2</v>
      </c>
      <c r="K765">
        <v>0.5</v>
      </c>
      <c r="L765">
        <f>VLOOKUP(A765,[2]Hoja1!$D:$E,2,FALSE)</f>
        <v>0.7</v>
      </c>
    </row>
    <row r="766" spans="1:12" hidden="1" x14ac:dyDescent="0.25">
      <c r="A766" t="s">
        <v>14786</v>
      </c>
      <c r="B766" t="s">
        <v>12997</v>
      </c>
      <c r="C766" t="s">
        <v>1205</v>
      </c>
      <c r="D766" t="str">
        <f t="shared" si="14"/>
        <v>08PDIJS004C3A1</v>
      </c>
      <c r="E766" t="s">
        <v>1189</v>
      </c>
      <c r="F766" t="s">
        <v>1190</v>
      </c>
      <c r="G766" t="s">
        <v>1206</v>
      </c>
      <c r="H766" t="s">
        <v>1207</v>
      </c>
      <c r="I766" t="s">
        <v>2141</v>
      </c>
      <c r="J766">
        <v>0.2</v>
      </c>
      <c r="K766">
        <v>0.5</v>
      </c>
      <c r="L766">
        <f>VLOOKUP(A766,[2]Hoja1!$D:$E,2,FALSE)</f>
        <v>0.7</v>
      </c>
    </row>
    <row r="767" spans="1:12" hidden="1" x14ac:dyDescent="0.25">
      <c r="A767" t="s">
        <v>14787</v>
      </c>
      <c r="B767" t="s">
        <v>12998</v>
      </c>
      <c r="C767" t="s">
        <v>1210</v>
      </c>
      <c r="D767" t="str">
        <f t="shared" si="14"/>
        <v>08PDIJS025C1</v>
      </c>
      <c r="E767" t="s">
        <v>1189</v>
      </c>
      <c r="F767" t="s">
        <v>1190</v>
      </c>
      <c r="G767" t="s">
        <v>1211</v>
      </c>
      <c r="H767" t="s">
        <v>1212</v>
      </c>
      <c r="I767" t="s">
        <v>2128</v>
      </c>
      <c r="J767">
        <v>0.1247991967871486</v>
      </c>
      <c r="K767">
        <v>0.35866800535475235</v>
      </c>
      <c r="L767">
        <f>VLOOKUP(A767,[2]Hoja1!$D:$E,2,FALSE)</f>
        <v>0.68678045515394914</v>
      </c>
    </row>
    <row r="768" spans="1:12" hidden="1" x14ac:dyDescent="0.25">
      <c r="A768" t="s">
        <v>14788</v>
      </c>
      <c r="B768" t="s">
        <v>12999</v>
      </c>
      <c r="C768" t="s">
        <v>1210</v>
      </c>
      <c r="D768" t="str">
        <f t="shared" si="14"/>
        <v>08PDIJS025C1A1</v>
      </c>
      <c r="E768" t="s">
        <v>1189</v>
      </c>
      <c r="F768" t="s">
        <v>1190</v>
      </c>
      <c r="G768" t="s">
        <v>1211</v>
      </c>
      <c r="H768" t="s">
        <v>1212</v>
      </c>
      <c r="I768" t="s">
        <v>2129</v>
      </c>
      <c r="J768">
        <v>0.1247991967871486</v>
      </c>
      <c r="K768">
        <v>0.35866800535475235</v>
      </c>
      <c r="L768">
        <f>VLOOKUP(A768,[2]Hoja1!$D:$E,2,FALSE)</f>
        <v>0.68678045515394914</v>
      </c>
    </row>
    <row r="769" spans="1:12" hidden="1" x14ac:dyDescent="0.25">
      <c r="A769" t="s">
        <v>14789</v>
      </c>
      <c r="B769" t="s">
        <v>13000</v>
      </c>
      <c r="C769" t="s">
        <v>1210</v>
      </c>
      <c r="D769" t="str">
        <f t="shared" si="14"/>
        <v>08PDIJS025C2</v>
      </c>
      <c r="E769" t="s">
        <v>1189</v>
      </c>
      <c r="F769" t="s">
        <v>1190</v>
      </c>
      <c r="G769" t="s">
        <v>1211</v>
      </c>
      <c r="H769" t="s">
        <v>1212</v>
      </c>
      <c r="I769" t="s">
        <v>2135</v>
      </c>
      <c r="J769">
        <v>0.8</v>
      </c>
      <c r="K769">
        <v>0.8</v>
      </c>
      <c r="L769">
        <f>VLOOKUP(A769,[2]Hoja1!$D:$E,2,FALSE)</f>
        <v>0.8</v>
      </c>
    </row>
    <row r="770" spans="1:12" hidden="1" x14ac:dyDescent="0.25">
      <c r="A770" t="s">
        <v>14790</v>
      </c>
      <c r="B770" t="s">
        <v>13001</v>
      </c>
      <c r="C770" t="s">
        <v>1210</v>
      </c>
      <c r="D770" t="str">
        <f t="shared" si="14"/>
        <v>08PDIJS025C2A1</v>
      </c>
      <c r="E770" t="s">
        <v>1189</v>
      </c>
      <c r="F770" t="s">
        <v>1190</v>
      </c>
      <c r="G770" t="s">
        <v>1211</v>
      </c>
      <c r="H770" t="s">
        <v>1212</v>
      </c>
      <c r="I770" t="s">
        <v>2137</v>
      </c>
      <c r="J770">
        <v>0.75</v>
      </c>
      <c r="K770">
        <v>0.75</v>
      </c>
      <c r="L770">
        <f>VLOOKUP(A770,[2]Hoja1!$D:$E,2,FALSE)</f>
        <v>1</v>
      </c>
    </row>
    <row r="771" spans="1:12" hidden="1" x14ac:dyDescent="0.25">
      <c r="A771" t="s">
        <v>14791</v>
      </c>
      <c r="B771" t="s">
        <v>13002</v>
      </c>
      <c r="C771" t="s">
        <v>1210</v>
      </c>
      <c r="D771" t="str">
        <f t="shared" ref="D771:D834" si="15">C771&amp;I771</f>
        <v>08PDIJS025C3</v>
      </c>
      <c r="E771" t="s">
        <v>1189</v>
      </c>
      <c r="F771" t="s">
        <v>1190</v>
      </c>
      <c r="G771" t="s">
        <v>1211</v>
      </c>
      <c r="H771" t="s">
        <v>1212</v>
      </c>
      <c r="I771" t="s">
        <v>2139</v>
      </c>
      <c r="J771">
        <v>0.83425000000000005</v>
      </c>
      <c r="K771">
        <v>0.83425000000000005</v>
      </c>
      <c r="L771">
        <f>VLOOKUP(A771,[2]Hoja1!$D:$E,2,FALSE)</f>
        <v>1.02125</v>
      </c>
    </row>
    <row r="772" spans="1:12" hidden="1" x14ac:dyDescent="0.25">
      <c r="A772" t="s">
        <v>14792</v>
      </c>
      <c r="B772" t="s">
        <v>13003</v>
      </c>
      <c r="C772" t="s">
        <v>1210</v>
      </c>
      <c r="D772" t="str">
        <f t="shared" si="15"/>
        <v>08PDIJS025C3A1</v>
      </c>
      <c r="E772" t="s">
        <v>1189</v>
      </c>
      <c r="F772" t="s">
        <v>1190</v>
      </c>
      <c r="G772" t="s">
        <v>1211</v>
      </c>
      <c r="H772" t="s">
        <v>1212</v>
      </c>
      <c r="I772" t="s">
        <v>2141</v>
      </c>
      <c r="J772">
        <v>1</v>
      </c>
      <c r="K772">
        <v>1</v>
      </c>
      <c r="L772">
        <f>VLOOKUP(A772,[2]Hoja1!$D:$E,2,FALSE)</f>
        <v>1</v>
      </c>
    </row>
    <row r="773" spans="1:12" hidden="1" x14ac:dyDescent="0.25">
      <c r="A773" t="s">
        <v>14793</v>
      </c>
      <c r="B773" t="s">
        <v>13004</v>
      </c>
      <c r="C773" t="s">
        <v>1210</v>
      </c>
      <c r="D773" t="str">
        <f t="shared" si="15"/>
        <v>08PDIJS025C3A2</v>
      </c>
      <c r="E773" t="s">
        <v>1189</v>
      </c>
      <c r="F773" t="s">
        <v>1190</v>
      </c>
      <c r="G773" t="s">
        <v>1211</v>
      </c>
      <c r="H773" t="s">
        <v>1212</v>
      </c>
      <c r="I773" t="s">
        <v>2314</v>
      </c>
      <c r="J773">
        <v>0.83425000000000005</v>
      </c>
      <c r="K773">
        <v>0.83425000000000005</v>
      </c>
      <c r="L773">
        <f>VLOOKUP(A773,[2]Hoja1!$D:$E,2,FALSE)</f>
        <v>1.02125</v>
      </c>
    </row>
    <row r="774" spans="1:12" hidden="1" x14ac:dyDescent="0.25">
      <c r="A774" t="s">
        <v>14794</v>
      </c>
      <c r="B774" t="s">
        <v>13005</v>
      </c>
      <c r="C774" t="s">
        <v>1210</v>
      </c>
      <c r="D774" t="str">
        <f t="shared" si="15"/>
        <v>08PDIJS025C4</v>
      </c>
      <c r="E774" t="s">
        <v>1189</v>
      </c>
      <c r="F774" t="s">
        <v>1190</v>
      </c>
      <c r="G774" t="s">
        <v>1211</v>
      </c>
      <c r="H774" t="s">
        <v>1212</v>
      </c>
      <c r="I774" t="s">
        <v>2143</v>
      </c>
      <c r="J774">
        <v>1</v>
      </c>
      <c r="K774">
        <v>1</v>
      </c>
      <c r="L774">
        <f>VLOOKUP(A774,[2]Hoja1!$D:$E,2,FALSE)</f>
        <v>1</v>
      </c>
    </row>
    <row r="775" spans="1:12" hidden="1" x14ac:dyDescent="0.25">
      <c r="A775" t="s">
        <v>14795</v>
      </c>
      <c r="B775" t="s">
        <v>13006</v>
      </c>
      <c r="C775" t="s">
        <v>1210</v>
      </c>
      <c r="D775" t="str">
        <f t="shared" si="15"/>
        <v>08PDIJS025C4A1</v>
      </c>
      <c r="E775" t="s">
        <v>1189</v>
      </c>
      <c r="F775" t="s">
        <v>1190</v>
      </c>
      <c r="G775" t="s">
        <v>1211</v>
      </c>
      <c r="H775" t="s">
        <v>1212</v>
      </c>
      <c r="I775" t="s">
        <v>2145</v>
      </c>
      <c r="J775">
        <v>0.4</v>
      </c>
      <c r="K775">
        <v>0.80631578947368421</v>
      </c>
      <c r="L775">
        <f>VLOOKUP(A775,[2]Hoja1!$D:$E,2,FALSE)</f>
        <v>1.4873684210526317</v>
      </c>
    </row>
    <row r="776" spans="1:12" hidden="1" x14ac:dyDescent="0.25">
      <c r="A776" t="s">
        <v>14796</v>
      </c>
      <c r="B776" t="s">
        <v>13011</v>
      </c>
      <c r="C776" t="s">
        <v>1223</v>
      </c>
      <c r="D776" t="str">
        <f t="shared" si="15"/>
        <v>08PDPSN001C1</v>
      </c>
      <c r="E776" t="s">
        <v>1215</v>
      </c>
      <c r="F776" t="s">
        <v>2076</v>
      </c>
      <c r="G776" t="s">
        <v>119</v>
      </c>
      <c r="H776" t="s">
        <v>120</v>
      </c>
      <c r="I776" t="s">
        <v>2128</v>
      </c>
      <c r="J776">
        <v>0.25</v>
      </c>
      <c r="K776">
        <v>0.50423728813559321</v>
      </c>
      <c r="L776">
        <f>VLOOKUP(A776,[2]Hoja1!$D:$E,2,FALSE)</f>
        <v>0.75</v>
      </c>
    </row>
    <row r="777" spans="1:12" hidden="1" x14ac:dyDescent="0.25">
      <c r="A777" t="s">
        <v>14797</v>
      </c>
      <c r="B777" t="s">
        <v>13012</v>
      </c>
      <c r="C777" t="s">
        <v>1223</v>
      </c>
      <c r="D777" t="str">
        <f t="shared" si="15"/>
        <v>08PDPSN001C1A1</v>
      </c>
      <c r="E777" t="s">
        <v>1215</v>
      </c>
      <c r="F777" t="s">
        <v>2076</v>
      </c>
      <c r="G777" t="s">
        <v>119</v>
      </c>
      <c r="H777" t="s">
        <v>120</v>
      </c>
      <c r="I777" t="s">
        <v>2129</v>
      </c>
      <c r="J777">
        <v>0.25</v>
      </c>
      <c r="K777">
        <v>0.5</v>
      </c>
      <c r="L777">
        <f>VLOOKUP(A777,[2]Hoja1!$D:$E,2,FALSE)</f>
        <v>0.75</v>
      </c>
    </row>
    <row r="778" spans="1:12" hidden="1" x14ac:dyDescent="0.25">
      <c r="A778" t="s">
        <v>14798</v>
      </c>
      <c r="B778" t="s">
        <v>13013</v>
      </c>
      <c r="C778" t="s">
        <v>1223</v>
      </c>
      <c r="D778" t="str">
        <f t="shared" si="15"/>
        <v>08PDPSN001C1A2</v>
      </c>
      <c r="E778" t="s">
        <v>1215</v>
      </c>
      <c r="F778" t="s">
        <v>2076</v>
      </c>
      <c r="G778" t="s">
        <v>119</v>
      </c>
      <c r="H778" t="s">
        <v>120</v>
      </c>
      <c r="I778" t="s">
        <v>2133</v>
      </c>
      <c r="J778">
        <v>0.2</v>
      </c>
      <c r="K778">
        <v>0.5</v>
      </c>
      <c r="L778">
        <f>VLOOKUP(A778,[2]Hoja1!$D:$E,2,FALSE)</f>
        <v>0.75</v>
      </c>
    </row>
    <row r="779" spans="1:12" hidden="1" x14ac:dyDescent="0.25">
      <c r="A779" t="s">
        <v>14799</v>
      </c>
      <c r="B779" t="s">
        <v>13014</v>
      </c>
      <c r="C779" t="s">
        <v>1224</v>
      </c>
      <c r="D779" t="str">
        <f t="shared" si="15"/>
        <v>08PDPSS053C1</v>
      </c>
      <c r="E779" t="s">
        <v>1215</v>
      </c>
      <c r="F779" t="s">
        <v>2076</v>
      </c>
      <c r="G779" t="s">
        <v>1225</v>
      </c>
      <c r="H779" t="s">
        <v>1226</v>
      </c>
      <c r="I779" t="s">
        <v>2128</v>
      </c>
      <c r="J779">
        <v>0.25</v>
      </c>
      <c r="K779">
        <v>0.5</v>
      </c>
      <c r="L779">
        <f>VLOOKUP(A779,[2]Hoja1!$D:$E,2,FALSE)</f>
        <v>0.75</v>
      </c>
    </row>
    <row r="780" spans="1:12" hidden="1" x14ac:dyDescent="0.25">
      <c r="A780" t="s">
        <v>14800</v>
      </c>
      <c r="B780" t="s">
        <v>13015</v>
      </c>
      <c r="C780" t="s">
        <v>1224</v>
      </c>
      <c r="D780" t="str">
        <f t="shared" si="15"/>
        <v>08PDPSS053C1A1</v>
      </c>
      <c r="E780" t="s">
        <v>1215</v>
      </c>
      <c r="F780" t="s">
        <v>2076</v>
      </c>
      <c r="G780" t="s">
        <v>1225</v>
      </c>
      <c r="H780" t="s">
        <v>1226</v>
      </c>
      <c r="I780" t="s">
        <v>2129</v>
      </c>
      <c r="J780">
        <v>0.25</v>
      </c>
      <c r="K780">
        <v>0.5</v>
      </c>
      <c r="L780">
        <f>VLOOKUP(A780,[2]Hoja1!$D:$E,2,FALSE)</f>
        <v>0.75</v>
      </c>
    </row>
    <row r="781" spans="1:12" hidden="1" x14ac:dyDescent="0.25">
      <c r="A781" t="s">
        <v>14801</v>
      </c>
      <c r="B781" t="s">
        <v>13016</v>
      </c>
      <c r="C781" t="s">
        <v>1224</v>
      </c>
      <c r="D781" t="str">
        <f t="shared" si="15"/>
        <v>08PDPSS053C1A2</v>
      </c>
      <c r="E781" t="s">
        <v>1215</v>
      </c>
      <c r="F781" t="s">
        <v>2076</v>
      </c>
      <c r="G781" t="s">
        <v>1225</v>
      </c>
      <c r="H781" t="s">
        <v>1226</v>
      </c>
      <c r="I781" t="s">
        <v>2133</v>
      </c>
      <c r="J781">
        <v>0.25</v>
      </c>
      <c r="K781">
        <v>0.5</v>
      </c>
      <c r="L781">
        <f>VLOOKUP(A781,[2]Hoja1!$D:$E,2,FALSE)</f>
        <v>0.75</v>
      </c>
    </row>
    <row r="782" spans="1:12" hidden="1" x14ac:dyDescent="0.25">
      <c r="A782" t="s">
        <v>14802</v>
      </c>
      <c r="B782" t="s">
        <v>13291</v>
      </c>
      <c r="C782" t="s">
        <v>1534</v>
      </c>
      <c r="D782" t="str">
        <f t="shared" si="15"/>
        <v>11CD03E169C1</v>
      </c>
      <c r="E782" t="s">
        <v>1535</v>
      </c>
      <c r="F782" t="s">
        <v>2091</v>
      </c>
      <c r="G782" t="s">
        <v>1477</v>
      </c>
      <c r="H782" t="s">
        <v>1478</v>
      </c>
      <c r="I782" t="s">
        <v>2128</v>
      </c>
      <c r="J782">
        <v>0.2463872543132781</v>
      </c>
      <c r="K782">
        <v>0.49053280493174811</v>
      </c>
      <c r="L782">
        <f>VLOOKUP(A782,[2]Hoja1!$D:$E,2,FALSE)</f>
        <v>0.73455826428085347</v>
      </c>
    </row>
    <row r="783" spans="1:12" hidden="1" x14ac:dyDescent="0.25">
      <c r="A783" t="s">
        <v>14803</v>
      </c>
      <c r="B783" t="s">
        <v>13292</v>
      </c>
      <c r="C783" t="s">
        <v>1534</v>
      </c>
      <c r="D783" t="str">
        <f t="shared" si="15"/>
        <v>11CD03E169C1A1</v>
      </c>
      <c r="E783" t="s">
        <v>1535</v>
      </c>
      <c r="F783" t="s">
        <v>2091</v>
      </c>
      <c r="G783" t="s">
        <v>1477</v>
      </c>
      <c r="H783" t="s">
        <v>1478</v>
      </c>
      <c r="I783" t="s">
        <v>2129</v>
      </c>
      <c r="J783">
        <v>0.9902818270165209</v>
      </c>
      <c r="K783">
        <v>0.9902818270165209</v>
      </c>
      <c r="L783">
        <f>VLOOKUP(A783,[2]Hoja1!$D:$E,2,FALSE)</f>
        <v>1</v>
      </c>
    </row>
    <row r="784" spans="1:12" hidden="1" x14ac:dyDescent="0.25">
      <c r="A784" t="s">
        <v>14804</v>
      </c>
      <c r="B784" t="s">
        <v>13293</v>
      </c>
      <c r="C784" t="s">
        <v>1534</v>
      </c>
      <c r="D784" t="str">
        <f t="shared" si="15"/>
        <v xml:space="preserve">11CD03E169C2 </v>
      </c>
      <c r="E784" t="s">
        <v>1535</v>
      </c>
      <c r="F784" t="s">
        <v>2091</v>
      </c>
      <c r="G784" t="s">
        <v>1477</v>
      </c>
      <c r="H784" t="s">
        <v>1478</v>
      </c>
      <c r="I784" t="s">
        <v>2215</v>
      </c>
      <c r="J784">
        <v>9.6250000000000002E-2</v>
      </c>
      <c r="K784">
        <v>9.6250000000000002E-2</v>
      </c>
      <c r="L784">
        <f>VLOOKUP(A784,[2]Hoja1!$D:$E,2,FALSE)</f>
        <v>0.236875</v>
      </c>
    </row>
    <row r="785" spans="1:12" hidden="1" x14ac:dyDescent="0.25">
      <c r="A785" t="s">
        <v>14805</v>
      </c>
      <c r="B785" t="s">
        <v>13294</v>
      </c>
      <c r="C785" t="s">
        <v>1534</v>
      </c>
      <c r="D785" t="str">
        <f t="shared" si="15"/>
        <v>11CD03E169C2A1</v>
      </c>
      <c r="E785" t="s">
        <v>1535</v>
      </c>
      <c r="F785" t="s">
        <v>2091</v>
      </c>
      <c r="G785" t="s">
        <v>1477</v>
      </c>
      <c r="H785" t="s">
        <v>1478</v>
      </c>
      <c r="I785" t="s">
        <v>2137</v>
      </c>
      <c r="J785">
        <v>1</v>
      </c>
      <c r="K785">
        <v>1</v>
      </c>
      <c r="L785">
        <f>VLOOKUP(A785,[2]Hoja1!$D:$E,2,FALSE)</f>
        <v>1</v>
      </c>
    </row>
    <row r="786" spans="1:12" hidden="1" x14ac:dyDescent="0.25">
      <c r="A786" t="s">
        <v>14806</v>
      </c>
      <c r="B786" t="s">
        <v>13295</v>
      </c>
      <c r="C786" t="s">
        <v>1542</v>
      </c>
      <c r="D786" t="str">
        <f t="shared" si="15"/>
        <v>11CD03N001C1</v>
      </c>
      <c r="E786" t="s">
        <v>1535</v>
      </c>
      <c r="F786" t="s">
        <v>2091</v>
      </c>
      <c r="G786" t="s">
        <v>119</v>
      </c>
      <c r="H786" t="s">
        <v>120</v>
      </c>
      <c r="I786" t="s">
        <v>2128</v>
      </c>
      <c r="J786">
        <v>0</v>
      </c>
      <c r="K786">
        <v>0.5</v>
      </c>
      <c r="L786">
        <f>VLOOKUP(A786,[2]Hoja1!$D:$E,2,FALSE)</f>
        <v>1</v>
      </c>
    </row>
    <row r="787" spans="1:12" hidden="1" x14ac:dyDescent="0.25">
      <c r="A787" t="s">
        <v>14807</v>
      </c>
      <c r="B787" t="s">
        <v>13296</v>
      </c>
      <c r="C787" t="s">
        <v>1542</v>
      </c>
      <c r="D787" t="str">
        <f t="shared" si="15"/>
        <v>11CD03N001C1A1</v>
      </c>
      <c r="E787" t="s">
        <v>1535</v>
      </c>
      <c r="F787" t="s">
        <v>2091</v>
      </c>
      <c r="G787" t="s">
        <v>119</v>
      </c>
      <c r="H787" t="s">
        <v>120</v>
      </c>
      <c r="I787" t="s">
        <v>2129</v>
      </c>
      <c r="J787">
        <v>0</v>
      </c>
      <c r="K787">
        <v>0</v>
      </c>
      <c r="L787">
        <f>VLOOKUP(A787,[2]Hoja1!$D:$E,2,FALSE)</f>
        <v>1</v>
      </c>
    </row>
    <row r="788" spans="1:12" hidden="1" x14ac:dyDescent="0.25">
      <c r="A788" t="s">
        <v>14808</v>
      </c>
      <c r="B788" t="s">
        <v>13297</v>
      </c>
      <c r="C788" t="s">
        <v>1542</v>
      </c>
      <c r="D788" t="str">
        <f t="shared" si="15"/>
        <v>11CD03N001C1A2</v>
      </c>
      <c r="E788" t="s">
        <v>1535</v>
      </c>
      <c r="F788" t="s">
        <v>2091</v>
      </c>
      <c r="G788" t="s">
        <v>119</v>
      </c>
      <c r="H788" t="s">
        <v>120</v>
      </c>
      <c r="I788" t="s">
        <v>2133</v>
      </c>
      <c r="J788">
        <v>0</v>
      </c>
      <c r="K788">
        <v>0</v>
      </c>
      <c r="L788">
        <f>VLOOKUP(A788,[2]Hoja1!$D:$E,2,FALSE)</f>
        <v>0</v>
      </c>
    </row>
    <row r="789" spans="1:12" hidden="1" x14ac:dyDescent="0.25">
      <c r="A789" t="s">
        <v>14809</v>
      </c>
      <c r="B789" t="s">
        <v>13298</v>
      </c>
      <c r="C789" t="s">
        <v>1542</v>
      </c>
      <c r="D789" t="str">
        <f t="shared" si="15"/>
        <v xml:space="preserve">11CD03N001C2 </v>
      </c>
      <c r="E789" t="s">
        <v>1535</v>
      </c>
      <c r="F789" t="s">
        <v>2091</v>
      </c>
      <c r="G789" t="s">
        <v>119</v>
      </c>
      <c r="H789" t="s">
        <v>120</v>
      </c>
      <c r="I789" t="s">
        <v>2215</v>
      </c>
      <c r="J789">
        <v>0</v>
      </c>
      <c r="K789">
        <v>0.25</v>
      </c>
      <c r="L789">
        <f>VLOOKUP(A789,[2]Hoja1!$D:$E,2,FALSE)</f>
        <v>0.41666666666666669</v>
      </c>
    </row>
    <row r="790" spans="1:12" hidden="1" x14ac:dyDescent="0.25">
      <c r="A790" t="s">
        <v>14810</v>
      </c>
      <c r="B790" t="s">
        <v>13299</v>
      </c>
      <c r="C790" t="s">
        <v>1542</v>
      </c>
      <c r="D790" t="str">
        <f t="shared" si="15"/>
        <v>11CD03N001C2A1</v>
      </c>
      <c r="E790" t="s">
        <v>1535</v>
      </c>
      <c r="F790" t="s">
        <v>2091</v>
      </c>
      <c r="G790" t="s">
        <v>119</v>
      </c>
      <c r="H790" t="s">
        <v>120</v>
      </c>
      <c r="I790" t="s">
        <v>2137</v>
      </c>
      <c r="J790">
        <v>0</v>
      </c>
      <c r="K790">
        <v>0.98</v>
      </c>
      <c r="L790">
        <f>VLOOKUP(A790,[2]Hoja1!$D:$E,2,FALSE)</f>
        <v>0.98</v>
      </c>
    </row>
    <row r="791" spans="1:12" hidden="1" x14ac:dyDescent="0.25">
      <c r="A791" t="s">
        <v>14811</v>
      </c>
      <c r="B791" t="s">
        <v>11849</v>
      </c>
      <c r="C791" t="s">
        <v>417</v>
      </c>
      <c r="D791" t="str">
        <f t="shared" si="15"/>
        <v>02CD05E187C1</v>
      </c>
      <c r="E791" t="s">
        <v>412</v>
      </c>
      <c r="F791" t="s">
        <v>2052</v>
      </c>
      <c r="G791" t="s">
        <v>254</v>
      </c>
      <c r="H791" t="s">
        <v>255</v>
      </c>
      <c r="I791" t="s">
        <v>2128</v>
      </c>
      <c r="J791">
        <v>0.14020329477742727</v>
      </c>
      <c r="K791">
        <v>0.21997896950578338</v>
      </c>
      <c r="L791">
        <f>VLOOKUP(A791,[2]Hoja1!$D:$E,2,FALSE)</f>
        <v>0.55001752541184723</v>
      </c>
    </row>
    <row r="792" spans="1:12" hidden="1" x14ac:dyDescent="0.25">
      <c r="A792" t="s">
        <v>14812</v>
      </c>
      <c r="B792" t="s">
        <v>11850</v>
      </c>
      <c r="C792" t="s">
        <v>417</v>
      </c>
      <c r="D792" t="str">
        <f t="shared" si="15"/>
        <v>02CD05E187C1A1</v>
      </c>
      <c r="E792" t="s">
        <v>412</v>
      </c>
      <c r="F792" t="s">
        <v>2052</v>
      </c>
      <c r="G792" t="s">
        <v>254</v>
      </c>
      <c r="H792" t="s">
        <v>255</v>
      </c>
      <c r="I792" t="s">
        <v>2129</v>
      </c>
      <c r="J792">
        <v>0.14583333333333334</v>
      </c>
      <c r="K792">
        <v>0.25</v>
      </c>
      <c r="L792">
        <f>VLOOKUP(A792,[2]Hoja1!$D:$E,2,FALSE)</f>
        <v>0.7</v>
      </c>
    </row>
    <row r="793" spans="1:12" hidden="1" x14ac:dyDescent="0.25">
      <c r="A793" t="s">
        <v>14813</v>
      </c>
      <c r="B793" t="s">
        <v>11851</v>
      </c>
      <c r="C793" t="s">
        <v>417</v>
      </c>
      <c r="D793" t="str">
        <f t="shared" si="15"/>
        <v>02CD05E187C2</v>
      </c>
      <c r="E793" t="s">
        <v>412</v>
      </c>
      <c r="F793" t="s">
        <v>2052</v>
      </c>
      <c r="G793" t="s">
        <v>254</v>
      </c>
      <c r="H793" t="s">
        <v>255</v>
      </c>
      <c r="I793" t="s">
        <v>2135</v>
      </c>
      <c r="J793">
        <v>0.11666666666666667</v>
      </c>
      <c r="K793">
        <v>0.22</v>
      </c>
      <c r="L793">
        <f>VLOOKUP(A793,[2]Hoja1!$D:$E,2,FALSE)</f>
        <v>0.7</v>
      </c>
    </row>
    <row r="794" spans="1:12" hidden="1" x14ac:dyDescent="0.25">
      <c r="A794" t="s">
        <v>14814</v>
      </c>
      <c r="B794" t="s">
        <v>11852</v>
      </c>
      <c r="C794" t="s">
        <v>417</v>
      </c>
      <c r="D794" t="str">
        <f t="shared" si="15"/>
        <v>02CD05E187C2A1</v>
      </c>
      <c r="E794" t="s">
        <v>412</v>
      </c>
      <c r="F794" t="s">
        <v>2052</v>
      </c>
      <c r="G794" t="s">
        <v>254</v>
      </c>
      <c r="H794" t="s">
        <v>255</v>
      </c>
      <c r="I794" t="s">
        <v>2137</v>
      </c>
      <c r="J794">
        <v>0.13</v>
      </c>
      <c r="K794">
        <v>0.23</v>
      </c>
      <c r="L794">
        <f>VLOOKUP(A794,[2]Hoja1!$D:$E,2,FALSE)</f>
        <v>0.7</v>
      </c>
    </row>
    <row r="795" spans="1:12" hidden="1" x14ac:dyDescent="0.25">
      <c r="A795" t="s">
        <v>14815</v>
      </c>
      <c r="B795" t="s">
        <v>11853</v>
      </c>
      <c r="C795" t="s">
        <v>417</v>
      </c>
      <c r="D795" t="str">
        <f t="shared" si="15"/>
        <v>02CD05E187C3</v>
      </c>
      <c r="E795" t="s">
        <v>412</v>
      </c>
      <c r="F795" t="s">
        <v>2052</v>
      </c>
      <c r="G795" t="s">
        <v>254</v>
      </c>
      <c r="H795" t="s">
        <v>255</v>
      </c>
      <c r="I795" t="s">
        <v>2139</v>
      </c>
      <c r="J795">
        <v>9.0909090909090912E-2</v>
      </c>
      <c r="K795">
        <v>0.15</v>
      </c>
      <c r="L795">
        <f>VLOOKUP(A795,[2]Hoja1!$D:$E,2,FALSE)</f>
        <v>0.7</v>
      </c>
    </row>
    <row r="796" spans="1:12" hidden="1" x14ac:dyDescent="0.25">
      <c r="A796" t="s">
        <v>14816</v>
      </c>
      <c r="B796" t="s">
        <v>11854</v>
      </c>
      <c r="C796" t="s">
        <v>417</v>
      </c>
      <c r="D796" t="str">
        <f t="shared" si="15"/>
        <v>02CD05E187C3A1</v>
      </c>
      <c r="E796" t="s">
        <v>412</v>
      </c>
      <c r="F796" t="s">
        <v>2052</v>
      </c>
      <c r="G796" t="s">
        <v>254</v>
      </c>
      <c r="H796" t="s">
        <v>255</v>
      </c>
      <c r="I796" t="s">
        <v>2141</v>
      </c>
      <c r="J796">
        <v>0.15</v>
      </c>
      <c r="K796">
        <v>0.2</v>
      </c>
      <c r="L796">
        <f>VLOOKUP(A796,[2]Hoja1!$D:$E,2,FALSE)</f>
        <v>0.7</v>
      </c>
    </row>
    <row r="797" spans="1:12" hidden="1" x14ac:dyDescent="0.25">
      <c r="A797" t="s">
        <v>14817</v>
      </c>
      <c r="B797" t="s">
        <v>11855</v>
      </c>
      <c r="C797" t="s">
        <v>417</v>
      </c>
      <c r="D797" t="str">
        <f t="shared" si="15"/>
        <v>02CD05E187C4</v>
      </c>
      <c r="E797" t="s">
        <v>412</v>
      </c>
      <c r="F797" t="s">
        <v>2052</v>
      </c>
      <c r="G797" t="s">
        <v>254</v>
      </c>
      <c r="H797" t="s">
        <v>255</v>
      </c>
      <c r="I797" t="s">
        <v>2143</v>
      </c>
      <c r="J797">
        <v>0.13961020829843079</v>
      </c>
      <c r="K797">
        <v>0.21999776623666722</v>
      </c>
      <c r="L797">
        <f>VLOOKUP(A797,[2]Hoja1!$D:$E,2,FALSE)</f>
        <v>0.7</v>
      </c>
    </row>
    <row r="798" spans="1:12" hidden="1" x14ac:dyDescent="0.25">
      <c r="A798" t="s">
        <v>14818</v>
      </c>
      <c r="B798" t="s">
        <v>11856</v>
      </c>
      <c r="C798" t="s">
        <v>417</v>
      </c>
      <c r="D798" t="str">
        <f t="shared" si="15"/>
        <v>02CD05E187C4A2</v>
      </c>
      <c r="E798" t="s">
        <v>412</v>
      </c>
      <c r="F798" t="s">
        <v>2052</v>
      </c>
      <c r="G798" t="s">
        <v>254</v>
      </c>
      <c r="H798" t="s">
        <v>255</v>
      </c>
      <c r="I798" t="s">
        <v>4413</v>
      </c>
      <c r="J798">
        <v>0</v>
      </c>
      <c r="K798">
        <v>0</v>
      </c>
      <c r="L798">
        <f>VLOOKUP(A798,[2]Hoja1!$D:$E,2,FALSE)</f>
        <v>0.45</v>
      </c>
    </row>
    <row r="799" spans="1:12" hidden="1" x14ac:dyDescent="0.25">
      <c r="A799" t="s">
        <v>14819</v>
      </c>
      <c r="B799" t="s">
        <v>11857</v>
      </c>
      <c r="C799" t="s">
        <v>418</v>
      </c>
      <c r="D799" t="str">
        <f t="shared" si="15"/>
        <v>02CD05E188C1</v>
      </c>
      <c r="E799" t="s">
        <v>412</v>
      </c>
      <c r="F799" t="s">
        <v>2052</v>
      </c>
      <c r="G799" t="s">
        <v>264</v>
      </c>
      <c r="H799" t="s">
        <v>265</v>
      </c>
      <c r="I799" t="s">
        <v>2128</v>
      </c>
      <c r="J799">
        <v>0</v>
      </c>
      <c r="K799">
        <v>0.18</v>
      </c>
      <c r="L799">
        <f>VLOOKUP(A799,[2]Hoja1!$D:$E,2,FALSE)</f>
        <v>0.38</v>
      </c>
    </row>
    <row r="800" spans="1:12" hidden="1" x14ac:dyDescent="0.25">
      <c r="A800" t="s">
        <v>14820</v>
      </c>
      <c r="B800" t="s">
        <v>11858</v>
      </c>
      <c r="C800" t="s">
        <v>418</v>
      </c>
      <c r="D800" t="str">
        <f t="shared" si="15"/>
        <v>02CD05E188C1A1</v>
      </c>
      <c r="E800" t="s">
        <v>412</v>
      </c>
      <c r="F800" t="s">
        <v>2052</v>
      </c>
      <c r="G800" t="s">
        <v>264</v>
      </c>
      <c r="H800" t="s">
        <v>265</v>
      </c>
      <c r="I800" t="s">
        <v>2129</v>
      </c>
      <c r="J800">
        <v>0</v>
      </c>
      <c r="K800">
        <v>0.2</v>
      </c>
      <c r="L800">
        <f>VLOOKUP(A800,[2]Hoja1!$D:$E,2,FALSE)</f>
        <v>0.4</v>
      </c>
    </row>
    <row r="801" spans="1:12" hidden="1" x14ac:dyDescent="0.25">
      <c r="A801" t="s">
        <v>14821</v>
      </c>
      <c r="B801" t="s">
        <v>11859</v>
      </c>
      <c r="C801" t="s">
        <v>418</v>
      </c>
      <c r="D801" t="str">
        <f t="shared" si="15"/>
        <v>02CD05E188C2</v>
      </c>
      <c r="E801" t="s">
        <v>412</v>
      </c>
      <c r="F801" t="s">
        <v>2052</v>
      </c>
      <c r="G801" t="s">
        <v>264</v>
      </c>
      <c r="H801" t="s">
        <v>265</v>
      </c>
      <c r="I801" t="s">
        <v>2135</v>
      </c>
      <c r="J801">
        <v>0.125</v>
      </c>
      <c r="K801">
        <v>0.3</v>
      </c>
      <c r="L801">
        <f>VLOOKUP(A801,[2]Hoja1!$D:$E,2,FALSE)</f>
        <v>0.75</v>
      </c>
    </row>
    <row r="802" spans="1:12" hidden="1" x14ac:dyDescent="0.25">
      <c r="A802" t="s">
        <v>14822</v>
      </c>
      <c r="B802" t="s">
        <v>11860</v>
      </c>
      <c r="C802" t="s">
        <v>418</v>
      </c>
      <c r="D802" t="str">
        <f t="shared" si="15"/>
        <v>02CD05E188C2A1</v>
      </c>
      <c r="E802" t="s">
        <v>412</v>
      </c>
      <c r="F802" t="s">
        <v>2052</v>
      </c>
      <c r="G802" t="s">
        <v>264</v>
      </c>
      <c r="H802" t="s">
        <v>265</v>
      </c>
      <c r="I802" t="s">
        <v>2137</v>
      </c>
      <c r="J802">
        <v>0.1</v>
      </c>
      <c r="K802">
        <v>0.2</v>
      </c>
      <c r="L802">
        <f>VLOOKUP(A802,[2]Hoja1!$D:$E,2,FALSE)</f>
        <v>0.6</v>
      </c>
    </row>
    <row r="803" spans="1:12" hidden="1" x14ac:dyDescent="0.25">
      <c r="A803" t="s">
        <v>14823</v>
      </c>
      <c r="B803" t="s">
        <v>11861</v>
      </c>
      <c r="C803" t="s">
        <v>418</v>
      </c>
      <c r="D803" t="str">
        <f t="shared" si="15"/>
        <v>02CD05E188C3</v>
      </c>
      <c r="E803" t="s">
        <v>412</v>
      </c>
      <c r="F803" t="s">
        <v>2052</v>
      </c>
      <c r="G803" t="s">
        <v>264</v>
      </c>
      <c r="H803" t="s">
        <v>265</v>
      </c>
      <c r="I803" t="s">
        <v>2139</v>
      </c>
      <c r="J803">
        <v>0.15</v>
      </c>
      <c r="K803">
        <v>0.3</v>
      </c>
      <c r="L803">
        <f>VLOOKUP(A803,[2]Hoja1!$D:$E,2,FALSE)</f>
        <v>0.7</v>
      </c>
    </row>
    <row r="804" spans="1:12" hidden="1" x14ac:dyDescent="0.25">
      <c r="A804" t="s">
        <v>14824</v>
      </c>
      <c r="B804" t="s">
        <v>11862</v>
      </c>
      <c r="C804" t="s">
        <v>418</v>
      </c>
      <c r="D804" t="str">
        <f t="shared" si="15"/>
        <v>02CD05E188C3A1</v>
      </c>
      <c r="E804" t="s">
        <v>412</v>
      </c>
      <c r="F804" t="s">
        <v>2052</v>
      </c>
      <c r="G804" t="s">
        <v>264</v>
      </c>
      <c r="H804" t="s">
        <v>265</v>
      </c>
      <c r="I804" t="s">
        <v>2141</v>
      </c>
      <c r="J804">
        <v>0.1</v>
      </c>
      <c r="K804">
        <v>0.3</v>
      </c>
      <c r="L804">
        <f>VLOOKUP(A804,[2]Hoja1!$D:$E,2,FALSE)</f>
        <v>0.7</v>
      </c>
    </row>
    <row r="805" spans="1:12" hidden="1" x14ac:dyDescent="0.25">
      <c r="A805" t="s">
        <v>14825</v>
      </c>
      <c r="B805" t="s">
        <v>11863</v>
      </c>
      <c r="C805" t="s">
        <v>419</v>
      </c>
      <c r="D805" t="str">
        <f t="shared" si="15"/>
        <v>02CD05E189C1</v>
      </c>
      <c r="E805" t="s">
        <v>412</v>
      </c>
      <c r="F805" t="s">
        <v>2052</v>
      </c>
      <c r="G805" t="s">
        <v>273</v>
      </c>
      <c r="H805" t="s">
        <v>274</v>
      </c>
      <c r="I805" t="s">
        <v>2128</v>
      </c>
      <c r="J805">
        <v>0</v>
      </c>
      <c r="K805">
        <v>0.18181818181818182</v>
      </c>
      <c r="L805">
        <f>VLOOKUP(A805,[2]Hoja1!$D:$E,2,FALSE)</f>
        <v>0.72727272727272729</v>
      </c>
    </row>
    <row r="806" spans="1:12" hidden="1" x14ac:dyDescent="0.25">
      <c r="A806" t="s">
        <v>14826</v>
      </c>
      <c r="B806" t="s">
        <v>11864</v>
      </c>
      <c r="C806" t="s">
        <v>419</v>
      </c>
      <c r="D806" t="str">
        <f t="shared" si="15"/>
        <v>02CD05E189C1A1</v>
      </c>
      <c r="E806" t="s">
        <v>412</v>
      </c>
      <c r="F806" t="s">
        <v>2052</v>
      </c>
      <c r="G806" t="s">
        <v>273</v>
      </c>
      <c r="H806" t="s">
        <v>274</v>
      </c>
      <c r="I806" t="s">
        <v>2129</v>
      </c>
      <c r="J806">
        <v>0</v>
      </c>
      <c r="K806">
        <v>0.25</v>
      </c>
      <c r="L806">
        <f>VLOOKUP(A806,[2]Hoja1!$D:$E,2,FALSE)</f>
        <v>0.75</v>
      </c>
    </row>
    <row r="807" spans="1:12" hidden="1" x14ac:dyDescent="0.25">
      <c r="A807" t="s">
        <v>14827</v>
      </c>
      <c r="B807" t="s">
        <v>11865</v>
      </c>
      <c r="C807" t="s">
        <v>420</v>
      </c>
      <c r="D807" t="str">
        <f t="shared" si="15"/>
        <v>02CD05E190C1</v>
      </c>
      <c r="E807" t="s">
        <v>412</v>
      </c>
      <c r="F807" t="s">
        <v>2052</v>
      </c>
      <c r="G807" t="s">
        <v>281</v>
      </c>
      <c r="H807" t="s">
        <v>282</v>
      </c>
      <c r="I807" t="s">
        <v>2128</v>
      </c>
      <c r="J807">
        <v>0.2</v>
      </c>
      <c r="K807">
        <v>0.4</v>
      </c>
      <c r="L807">
        <f>VLOOKUP(A807,[2]Hoja1!$D:$E,2,FALSE)</f>
        <v>0.5</v>
      </c>
    </row>
    <row r="808" spans="1:12" hidden="1" x14ac:dyDescent="0.25">
      <c r="A808" t="s">
        <v>14828</v>
      </c>
      <c r="B808" t="s">
        <v>11866</v>
      </c>
      <c r="C808" t="s">
        <v>420</v>
      </c>
      <c r="D808" t="str">
        <f t="shared" si="15"/>
        <v>02CD05E190C1A1</v>
      </c>
      <c r="E808" t="s">
        <v>412</v>
      </c>
      <c r="F808" t="s">
        <v>2052</v>
      </c>
      <c r="G808" t="s">
        <v>281</v>
      </c>
      <c r="H808" t="s">
        <v>282</v>
      </c>
      <c r="I808" t="s">
        <v>2129</v>
      </c>
      <c r="J808">
        <v>0.2</v>
      </c>
      <c r="K808">
        <v>0.2</v>
      </c>
      <c r="L808">
        <f>VLOOKUP(A808,[2]Hoja1!$D:$E,2,FALSE)</f>
        <v>0.5</v>
      </c>
    </row>
    <row r="809" spans="1:12" hidden="1" x14ac:dyDescent="0.25">
      <c r="A809" t="s">
        <v>14829</v>
      </c>
      <c r="B809" t="s">
        <v>11899</v>
      </c>
      <c r="C809" t="s">
        <v>421</v>
      </c>
      <c r="D809" t="str">
        <f t="shared" si="15"/>
        <v>02CD05E198C1</v>
      </c>
      <c r="E809" t="s">
        <v>412</v>
      </c>
      <c r="F809" t="s">
        <v>2052</v>
      </c>
      <c r="G809" t="s">
        <v>294</v>
      </c>
      <c r="H809" t="s">
        <v>295</v>
      </c>
      <c r="I809" t="s">
        <v>2128</v>
      </c>
      <c r="J809">
        <v>0.19097222222222221</v>
      </c>
      <c r="K809">
        <v>0.35</v>
      </c>
      <c r="L809">
        <f>VLOOKUP(A809,[2]Hoja1!$D:$E,2,FALSE)</f>
        <v>0.69618055555555558</v>
      </c>
    </row>
    <row r="810" spans="1:12" hidden="1" x14ac:dyDescent="0.25">
      <c r="A810" t="s">
        <v>14830</v>
      </c>
      <c r="B810" t="s">
        <v>11900</v>
      </c>
      <c r="C810" t="s">
        <v>421</v>
      </c>
      <c r="D810" t="str">
        <f t="shared" si="15"/>
        <v>02CD05E198C1A1</v>
      </c>
      <c r="E810" t="s">
        <v>412</v>
      </c>
      <c r="F810" t="s">
        <v>2052</v>
      </c>
      <c r="G810" t="s">
        <v>294</v>
      </c>
      <c r="H810" t="s">
        <v>295</v>
      </c>
      <c r="I810" t="s">
        <v>2129</v>
      </c>
      <c r="J810">
        <v>1</v>
      </c>
      <c r="K810">
        <v>1</v>
      </c>
      <c r="L810">
        <f>VLOOKUP(A810,[2]Hoja1!$D:$E,2,FALSE)</f>
        <v>1</v>
      </c>
    </row>
    <row r="811" spans="1:12" hidden="1" x14ac:dyDescent="0.25">
      <c r="A811" t="s">
        <v>14831</v>
      </c>
      <c r="B811" t="s">
        <v>11867</v>
      </c>
      <c r="C811" t="s">
        <v>411</v>
      </c>
      <c r="D811" t="str">
        <f t="shared" si="15"/>
        <v>02CD05E200C1</v>
      </c>
      <c r="E811" t="s">
        <v>412</v>
      </c>
      <c r="F811" t="s">
        <v>2052</v>
      </c>
      <c r="G811" t="s">
        <v>244</v>
      </c>
      <c r="H811" t="s">
        <v>245</v>
      </c>
      <c r="I811" t="s">
        <v>2128</v>
      </c>
      <c r="J811">
        <v>0.25</v>
      </c>
      <c r="K811">
        <v>0.43</v>
      </c>
      <c r="L811">
        <f>VLOOKUP(A811,[2]Hoja1!$D:$E,2,FALSE)</f>
        <v>0.75</v>
      </c>
    </row>
    <row r="812" spans="1:12" hidden="1" x14ac:dyDescent="0.25">
      <c r="A812" t="s">
        <v>14832</v>
      </c>
      <c r="B812" t="s">
        <v>11868</v>
      </c>
      <c r="C812" t="s">
        <v>411</v>
      </c>
      <c r="D812" t="str">
        <f t="shared" si="15"/>
        <v>02CD05E200C1A1</v>
      </c>
      <c r="E812" t="s">
        <v>412</v>
      </c>
      <c r="F812" t="s">
        <v>2052</v>
      </c>
      <c r="G812" t="s">
        <v>244</v>
      </c>
      <c r="H812" t="s">
        <v>245</v>
      </c>
      <c r="I812" t="s">
        <v>2129</v>
      </c>
      <c r="J812">
        <v>0.25</v>
      </c>
      <c r="K812">
        <v>0.5</v>
      </c>
      <c r="L812">
        <f>VLOOKUP(A812,[2]Hoja1!$D:$E,2,FALSE)</f>
        <v>0.75</v>
      </c>
    </row>
    <row r="813" spans="1:12" hidden="1" x14ac:dyDescent="0.25">
      <c r="A813" t="s">
        <v>14833</v>
      </c>
      <c r="B813" t="s">
        <v>11869</v>
      </c>
      <c r="C813" t="s">
        <v>411</v>
      </c>
      <c r="D813" t="str">
        <f t="shared" si="15"/>
        <v>02CD05E200C2</v>
      </c>
      <c r="E813" t="s">
        <v>412</v>
      </c>
      <c r="F813" t="s">
        <v>2052</v>
      </c>
      <c r="G813" t="s">
        <v>244</v>
      </c>
      <c r="H813" t="s">
        <v>245</v>
      </c>
      <c r="I813" t="s">
        <v>2135</v>
      </c>
      <c r="J813">
        <v>0.25</v>
      </c>
      <c r="K813">
        <v>0.34</v>
      </c>
      <c r="L813">
        <f>VLOOKUP(A813,[2]Hoja1!$D:$E,2,FALSE)</f>
        <v>0.75</v>
      </c>
    </row>
    <row r="814" spans="1:12" hidden="1" x14ac:dyDescent="0.25">
      <c r="A814" t="s">
        <v>14834</v>
      </c>
      <c r="B814" t="s">
        <v>11870</v>
      </c>
      <c r="C814" t="s">
        <v>411</v>
      </c>
      <c r="D814" t="str">
        <f t="shared" si="15"/>
        <v>02CD05E200C2A1</v>
      </c>
      <c r="E814" t="s">
        <v>412</v>
      </c>
      <c r="F814" t="s">
        <v>2052</v>
      </c>
      <c r="G814" t="s">
        <v>244</v>
      </c>
      <c r="H814" t="s">
        <v>245</v>
      </c>
      <c r="I814" t="s">
        <v>2137</v>
      </c>
      <c r="J814">
        <v>0.25</v>
      </c>
      <c r="K814">
        <v>0.4</v>
      </c>
      <c r="L814">
        <f>VLOOKUP(A814,[2]Hoja1!$D:$E,2,FALSE)</f>
        <v>0.75</v>
      </c>
    </row>
    <row r="815" spans="1:12" hidden="1" x14ac:dyDescent="0.25">
      <c r="A815" t="s">
        <v>14835</v>
      </c>
      <c r="B815" t="s">
        <v>11871</v>
      </c>
      <c r="C815" t="s">
        <v>411</v>
      </c>
      <c r="D815" t="str">
        <f t="shared" si="15"/>
        <v>02CD05E200C3</v>
      </c>
      <c r="E815" t="s">
        <v>412</v>
      </c>
      <c r="F815" t="s">
        <v>2052</v>
      </c>
      <c r="G815" t="s">
        <v>244</v>
      </c>
      <c r="H815" t="s">
        <v>245</v>
      </c>
      <c r="I815" t="s">
        <v>2139</v>
      </c>
      <c r="J815">
        <v>0.25</v>
      </c>
      <c r="K815">
        <v>0.3</v>
      </c>
      <c r="L815">
        <f>VLOOKUP(A815,[2]Hoja1!$D:$E,2,FALSE)</f>
        <v>0.75</v>
      </c>
    </row>
    <row r="816" spans="1:12" hidden="1" x14ac:dyDescent="0.25">
      <c r="A816" t="s">
        <v>14836</v>
      </c>
      <c r="B816" t="s">
        <v>11872</v>
      </c>
      <c r="C816" t="s">
        <v>411</v>
      </c>
      <c r="D816" t="str">
        <f t="shared" si="15"/>
        <v>02CD05E200C3A1</v>
      </c>
      <c r="E816" t="s">
        <v>412</v>
      </c>
      <c r="F816" t="s">
        <v>2052</v>
      </c>
      <c r="G816" t="s">
        <v>244</v>
      </c>
      <c r="H816" t="s">
        <v>245</v>
      </c>
      <c r="I816" t="s">
        <v>2141</v>
      </c>
      <c r="J816">
        <v>0.25</v>
      </c>
      <c r="K816">
        <v>0.42</v>
      </c>
      <c r="L816">
        <f>VLOOKUP(A816,[2]Hoja1!$D:$E,2,FALSE)</f>
        <v>0.75</v>
      </c>
    </row>
    <row r="817" spans="1:12" hidden="1" x14ac:dyDescent="0.25">
      <c r="A817" t="s">
        <v>14837</v>
      </c>
      <c r="B817" t="s">
        <v>11873</v>
      </c>
      <c r="C817" t="s">
        <v>422</v>
      </c>
      <c r="D817" t="str">
        <f t="shared" si="15"/>
        <v>02CD05F037C1</v>
      </c>
      <c r="E817" t="s">
        <v>412</v>
      </c>
      <c r="F817" t="s">
        <v>2052</v>
      </c>
      <c r="G817" t="s">
        <v>301</v>
      </c>
      <c r="H817" t="s">
        <v>302</v>
      </c>
      <c r="I817" t="s">
        <v>2128</v>
      </c>
      <c r="J817">
        <v>0.1</v>
      </c>
      <c r="K817">
        <v>0.2</v>
      </c>
      <c r="L817">
        <f>VLOOKUP(A817,[2]Hoja1!$D:$E,2,FALSE)</f>
        <v>0.6</v>
      </c>
    </row>
    <row r="818" spans="1:12" hidden="1" x14ac:dyDescent="0.25">
      <c r="A818" t="s">
        <v>14838</v>
      </c>
      <c r="B818" t="s">
        <v>11874</v>
      </c>
      <c r="C818" t="s">
        <v>422</v>
      </c>
      <c r="D818" t="str">
        <f t="shared" si="15"/>
        <v>02CD05F037C1A1</v>
      </c>
      <c r="E818" t="s">
        <v>412</v>
      </c>
      <c r="F818" t="s">
        <v>2052</v>
      </c>
      <c r="G818" t="s">
        <v>301</v>
      </c>
      <c r="H818" t="s">
        <v>302</v>
      </c>
      <c r="I818" t="s">
        <v>2129</v>
      </c>
      <c r="J818">
        <v>0.25</v>
      </c>
      <c r="K818">
        <v>0.5</v>
      </c>
      <c r="L818">
        <f>VLOOKUP(A818,[2]Hoja1!$D:$E,2,FALSE)</f>
        <v>0.75</v>
      </c>
    </row>
    <row r="819" spans="1:12" hidden="1" x14ac:dyDescent="0.25">
      <c r="A819" t="s">
        <v>14839</v>
      </c>
      <c r="B819" t="s">
        <v>11875</v>
      </c>
      <c r="C819" t="s">
        <v>422</v>
      </c>
      <c r="D819" t="str">
        <f t="shared" si="15"/>
        <v>02CD05F037C2</v>
      </c>
      <c r="E819" t="s">
        <v>412</v>
      </c>
      <c r="F819" t="s">
        <v>2052</v>
      </c>
      <c r="G819" t="s">
        <v>301</v>
      </c>
      <c r="H819" t="s">
        <v>302</v>
      </c>
      <c r="I819" t="s">
        <v>2135</v>
      </c>
      <c r="J819">
        <v>0.25</v>
      </c>
      <c r="K819">
        <v>0.4</v>
      </c>
      <c r="L819">
        <f>VLOOKUP(A819,[2]Hoja1!$D:$E,2,FALSE)</f>
        <v>0.75</v>
      </c>
    </row>
    <row r="820" spans="1:12" hidden="1" x14ac:dyDescent="0.25">
      <c r="A820" t="s">
        <v>14840</v>
      </c>
      <c r="B820" t="s">
        <v>11876</v>
      </c>
      <c r="C820" t="s">
        <v>422</v>
      </c>
      <c r="D820" t="str">
        <f t="shared" si="15"/>
        <v>02CD05F037C2A1</v>
      </c>
      <c r="E820" t="s">
        <v>412</v>
      </c>
      <c r="F820" t="s">
        <v>2052</v>
      </c>
      <c r="G820" t="s">
        <v>301</v>
      </c>
      <c r="H820" t="s">
        <v>302</v>
      </c>
      <c r="I820" t="s">
        <v>2137</v>
      </c>
      <c r="J820">
        <v>0.25</v>
      </c>
      <c r="K820">
        <v>0.35</v>
      </c>
      <c r="L820">
        <f>VLOOKUP(A820,[2]Hoja1!$D:$E,2,FALSE)</f>
        <v>0.75</v>
      </c>
    </row>
    <row r="821" spans="1:12" hidden="1" x14ac:dyDescent="0.25">
      <c r="A821" t="s">
        <v>14841</v>
      </c>
      <c r="B821" t="s">
        <v>11877</v>
      </c>
      <c r="C821" t="s">
        <v>423</v>
      </c>
      <c r="D821" t="str">
        <f t="shared" si="15"/>
        <v>02CD05K023C1</v>
      </c>
      <c r="E821" t="s">
        <v>412</v>
      </c>
      <c r="F821" t="s">
        <v>2052</v>
      </c>
      <c r="G821" t="s">
        <v>309</v>
      </c>
      <c r="H821" t="s">
        <v>310</v>
      </c>
      <c r="I821" t="s">
        <v>2128</v>
      </c>
      <c r="J821">
        <v>0</v>
      </c>
      <c r="K821">
        <v>0</v>
      </c>
      <c r="L821">
        <f>VLOOKUP(A821,[2]Hoja1!$D:$E,2,FALSE)</f>
        <v>0.5</v>
      </c>
    </row>
    <row r="822" spans="1:12" hidden="1" x14ac:dyDescent="0.25">
      <c r="A822" t="s">
        <v>14842</v>
      </c>
      <c r="B822" t="s">
        <v>11878</v>
      </c>
      <c r="C822" t="s">
        <v>423</v>
      </c>
      <c r="D822" t="str">
        <f t="shared" si="15"/>
        <v>02CD05K023C1A1</v>
      </c>
      <c r="E822" t="s">
        <v>412</v>
      </c>
      <c r="F822" t="s">
        <v>2052</v>
      </c>
      <c r="G822" t="s">
        <v>309</v>
      </c>
      <c r="H822" t="s">
        <v>310</v>
      </c>
      <c r="I822" t="s">
        <v>2129</v>
      </c>
      <c r="J822">
        <v>0</v>
      </c>
      <c r="K822">
        <v>0</v>
      </c>
      <c r="L822">
        <f>VLOOKUP(A822,[2]Hoja1!$D:$E,2,FALSE)</f>
        <v>0.56000000000000005</v>
      </c>
    </row>
    <row r="823" spans="1:12" hidden="1" x14ac:dyDescent="0.25">
      <c r="A823" t="s">
        <v>14843</v>
      </c>
      <c r="B823" t="s">
        <v>11879</v>
      </c>
      <c r="C823" t="s">
        <v>423</v>
      </c>
      <c r="D823" t="str">
        <f t="shared" si="15"/>
        <v>02CD05K023C2</v>
      </c>
      <c r="E823" t="s">
        <v>412</v>
      </c>
      <c r="F823" t="s">
        <v>2052</v>
      </c>
      <c r="G823" t="s">
        <v>309</v>
      </c>
      <c r="H823" t="s">
        <v>310</v>
      </c>
      <c r="I823" t="s">
        <v>2135</v>
      </c>
      <c r="J823">
        <v>0</v>
      </c>
      <c r="K823">
        <v>0</v>
      </c>
      <c r="L823">
        <f>VLOOKUP(A823,[2]Hoja1!$D:$E,2,FALSE)</f>
        <v>0.6</v>
      </c>
    </row>
    <row r="824" spans="1:12" hidden="1" x14ac:dyDescent="0.25">
      <c r="A824" t="s">
        <v>14844</v>
      </c>
      <c r="B824" t="s">
        <v>11880</v>
      </c>
      <c r="C824" t="s">
        <v>423</v>
      </c>
      <c r="D824" t="str">
        <f t="shared" si="15"/>
        <v>02CD05K023C2A1</v>
      </c>
      <c r="E824" t="s">
        <v>412</v>
      </c>
      <c r="F824" t="s">
        <v>2052</v>
      </c>
      <c r="G824" t="s">
        <v>309</v>
      </c>
      <c r="H824" t="s">
        <v>310</v>
      </c>
      <c r="I824" t="s">
        <v>2137</v>
      </c>
      <c r="J824">
        <v>0.25</v>
      </c>
      <c r="K824">
        <v>0.5</v>
      </c>
      <c r="L824">
        <f>VLOOKUP(A824,[2]Hoja1!$D:$E,2,FALSE)</f>
        <v>0.75</v>
      </c>
    </row>
    <row r="825" spans="1:12" hidden="1" x14ac:dyDescent="0.25">
      <c r="A825" t="s">
        <v>14845</v>
      </c>
      <c r="B825" t="s">
        <v>11881</v>
      </c>
      <c r="C825" t="s">
        <v>423</v>
      </c>
      <c r="D825" t="str">
        <f t="shared" si="15"/>
        <v xml:space="preserve">02CD05K023C3 </v>
      </c>
      <c r="E825" t="s">
        <v>412</v>
      </c>
      <c r="F825" t="s">
        <v>2052</v>
      </c>
      <c r="G825" t="s">
        <v>309</v>
      </c>
      <c r="H825" t="s">
        <v>310</v>
      </c>
      <c r="I825" t="s">
        <v>2217</v>
      </c>
      <c r="J825">
        <v>0.25</v>
      </c>
      <c r="K825">
        <v>0.5</v>
      </c>
      <c r="L825">
        <f>VLOOKUP(A825,[2]Hoja1!$D:$E,2,FALSE)</f>
        <v>0.75</v>
      </c>
    </row>
    <row r="826" spans="1:12" hidden="1" x14ac:dyDescent="0.25">
      <c r="A826" t="s">
        <v>14846</v>
      </c>
      <c r="B826" t="s">
        <v>11882</v>
      </c>
      <c r="C826" t="s">
        <v>423</v>
      </c>
      <c r="D826" t="str">
        <f t="shared" si="15"/>
        <v>02CD05K023C3A1</v>
      </c>
      <c r="E826" t="s">
        <v>412</v>
      </c>
      <c r="F826" t="s">
        <v>2052</v>
      </c>
      <c r="G826" t="s">
        <v>309</v>
      </c>
      <c r="H826" t="s">
        <v>310</v>
      </c>
      <c r="I826" t="s">
        <v>2141</v>
      </c>
      <c r="J826">
        <v>0.25</v>
      </c>
      <c r="K826">
        <v>0.44931506849315067</v>
      </c>
      <c r="L826">
        <f>VLOOKUP(A826,[2]Hoja1!$D:$E,2,FALSE)</f>
        <v>0.75</v>
      </c>
    </row>
    <row r="827" spans="1:12" hidden="1" x14ac:dyDescent="0.25">
      <c r="A827" t="s">
        <v>14847</v>
      </c>
      <c r="B827" t="s">
        <v>11883</v>
      </c>
      <c r="C827" t="s">
        <v>423</v>
      </c>
      <c r="D827" t="str">
        <f t="shared" si="15"/>
        <v>02CD05K023C4</v>
      </c>
      <c r="E827" t="s">
        <v>412</v>
      </c>
      <c r="F827" t="s">
        <v>2052</v>
      </c>
      <c r="G827" t="s">
        <v>309</v>
      </c>
      <c r="H827" t="s">
        <v>310</v>
      </c>
      <c r="I827" t="s">
        <v>2143</v>
      </c>
      <c r="J827">
        <v>0.25</v>
      </c>
      <c r="K827">
        <v>0.5</v>
      </c>
      <c r="L827">
        <f>VLOOKUP(A827,[2]Hoja1!$D:$E,2,FALSE)</f>
        <v>0.75</v>
      </c>
    </row>
    <row r="828" spans="1:12" hidden="1" x14ac:dyDescent="0.25">
      <c r="A828" t="s">
        <v>14848</v>
      </c>
      <c r="B828" t="s">
        <v>11884</v>
      </c>
      <c r="C828" t="s">
        <v>423</v>
      </c>
      <c r="D828" t="str">
        <f t="shared" si="15"/>
        <v>02CD05K023C4A1</v>
      </c>
      <c r="E828" t="s">
        <v>412</v>
      </c>
      <c r="F828" t="s">
        <v>2052</v>
      </c>
      <c r="G828" t="s">
        <v>309</v>
      </c>
      <c r="H828" t="s">
        <v>310</v>
      </c>
      <c r="I828" t="s">
        <v>2145</v>
      </c>
      <c r="J828">
        <v>0.25</v>
      </c>
      <c r="K828">
        <v>0.49863013698630138</v>
      </c>
      <c r="L828">
        <f>VLOOKUP(A828,[2]Hoja1!$D:$E,2,FALSE)</f>
        <v>0.75</v>
      </c>
    </row>
    <row r="829" spans="1:12" hidden="1" x14ac:dyDescent="0.25">
      <c r="A829" t="s">
        <v>14849</v>
      </c>
      <c r="B829" t="s">
        <v>11885</v>
      </c>
      <c r="C829" t="s">
        <v>426</v>
      </c>
      <c r="D829" t="str">
        <f t="shared" si="15"/>
        <v>02CD05N001C1</v>
      </c>
      <c r="E829" t="s">
        <v>412</v>
      </c>
      <c r="F829" t="s">
        <v>2052</v>
      </c>
      <c r="G829" t="s">
        <v>119</v>
      </c>
      <c r="H829" t="s">
        <v>120</v>
      </c>
      <c r="I829" t="s">
        <v>2128</v>
      </c>
      <c r="J829">
        <v>0.25</v>
      </c>
      <c r="K829">
        <v>0.38</v>
      </c>
      <c r="L829">
        <f>VLOOKUP(A829,[2]Hoja1!$D:$E,2,FALSE)</f>
        <v>0.7</v>
      </c>
    </row>
    <row r="830" spans="1:12" hidden="1" x14ac:dyDescent="0.25">
      <c r="A830" t="s">
        <v>14850</v>
      </c>
      <c r="B830" t="s">
        <v>11886</v>
      </c>
      <c r="C830" t="s">
        <v>426</v>
      </c>
      <c r="D830" t="str">
        <f t="shared" si="15"/>
        <v>02CD05N001C1A1</v>
      </c>
      <c r="E830" t="s">
        <v>412</v>
      </c>
      <c r="F830" t="s">
        <v>2052</v>
      </c>
      <c r="G830" t="s">
        <v>119</v>
      </c>
      <c r="H830" t="s">
        <v>120</v>
      </c>
      <c r="I830" t="s">
        <v>2129</v>
      </c>
      <c r="J830">
        <v>0.25</v>
      </c>
      <c r="K830">
        <v>0.4</v>
      </c>
      <c r="L830">
        <f>VLOOKUP(A830,[2]Hoja1!$D:$E,2,FALSE)</f>
        <v>0.8</v>
      </c>
    </row>
    <row r="831" spans="1:12" hidden="1" x14ac:dyDescent="0.25">
      <c r="A831" t="s">
        <v>14851</v>
      </c>
      <c r="B831" t="s">
        <v>11887</v>
      </c>
      <c r="C831" t="s">
        <v>426</v>
      </c>
      <c r="D831" t="str">
        <f t="shared" si="15"/>
        <v>02CD05N001C2</v>
      </c>
      <c r="E831" t="s">
        <v>412</v>
      </c>
      <c r="F831" t="s">
        <v>2052</v>
      </c>
      <c r="G831" t="s">
        <v>119</v>
      </c>
      <c r="H831" t="s">
        <v>120</v>
      </c>
      <c r="I831" t="s">
        <v>2135</v>
      </c>
      <c r="J831">
        <v>0.25</v>
      </c>
      <c r="K831">
        <v>0.5</v>
      </c>
      <c r="L831">
        <f>VLOOKUP(A831,[2]Hoja1!$D:$E,2,FALSE)</f>
        <v>0.75</v>
      </c>
    </row>
    <row r="832" spans="1:12" hidden="1" x14ac:dyDescent="0.25">
      <c r="A832" t="s">
        <v>14852</v>
      </c>
      <c r="B832" t="s">
        <v>11888</v>
      </c>
      <c r="C832" t="s">
        <v>426</v>
      </c>
      <c r="D832" t="str">
        <f t="shared" si="15"/>
        <v>02CD05N001C2A2</v>
      </c>
      <c r="E832" t="s">
        <v>412</v>
      </c>
      <c r="F832" t="s">
        <v>2052</v>
      </c>
      <c r="G832" t="s">
        <v>119</v>
      </c>
      <c r="H832" t="s">
        <v>120</v>
      </c>
      <c r="I832" t="s">
        <v>2199</v>
      </c>
      <c r="J832">
        <v>0.25</v>
      </c>
      <c r="K832">
        <v>0.5</v>
      </c>
      <c r="L832">
        <f>VLOOKUP(A832,[2]Hoja1!$D:$E,2,FALSE)</f>
        <v>0.75</v>
      </c>
    </row>
    <row r="833" spans="1:12" hidden="1" x14ac:dyDescent="0.25">
      <c r="A833" t="s">
        <v>14853</v>
      </c>
      <c r="B833" t="s">
        <v>11889</v>
      </c>
      <c r="C833" t="s">
        <v>426</v>
      </c>
      <c r="D833" t="str">
        <f t="shared" si="15"/>
        <v>02CD05N001C3</v>
      </c>
      <c r="E833" t="s">
        <v>412</v>
      </c>
      <c r="F833" t="s">
        <v>2052</v>
      </c>
      <c r="G833" t="s">
        <v>119</v>
      </c>
      <c r="H833" t="s">
        <v>120</v>
      </c>
      <c r="I833" t="s">
        <v>2139</v>
      </c>
      <c r="J833">
        <v>0</v>
      </c>
      <c r="K833">
        <v>0.5</v>
      </c>
      <c r="L833">
        <f>VLOOKUP(A833,[2]Hoja1!$D:$E,2,FALSE)</f>
        <v>1</v>
      </c>
    </row>
    <row r="834" spans="1:12" hidden="1" x14ac:dyDescent="0.25">
      <c r="A834" t="s">
        <v>14854</v>
      </c>
      <c r="B834" t="s">
        <v>11890</v>
      </c>
      <c r="C834" t="s">
        <v>426</v>
      </c>
      <c r="D834" t="str">
        <f t="shared" si="15"/>
        <v>02CD05N001C3A1</v>
      </c>
      <c r="E834" t="s">
        <v>412</v>
      </c>
      <c r="F834" t="s">
        <v>2052</v>
      </c>
      <c r="G834" t="s">
        <v>119</v>
      </c>
      <c r="H834" t="s">
        <v>120</v>
      </c>
      <c r="I834" t="s">
        <v>2141</v>
      </c>
      <c r="J834">
        <v>1</v>
      </c>
      <c r="K834">
        <v>1</v>
      </c>
      <c r="L834">
        <f>VLOOKUP(A834,[2]Hoja1!$D:$E,2,FALSE)</f>
        <v>1</v>
      </c>
    </row>
    <row r="835" spans="1:12" hidden="1" x14ac:dyDescent="0.25">
      <c r="A835" t="s">
        <v>14855</v>
      </c>
      <c r="B835" t="s">
        <v>11891</v>
      </c>
      <c r="C835" t="s">
        <v>427</v>
      </c>
      <c r="D835" t="str">
        <f t="shared" ref="D835:D898" si="16">C835&amp;I835</f>
        <v>02CD05R002C1</v>
      </c>
      <c r="E835" t="s">
        <v>412</v>
      </c>
      <c r="F835" t="s">
        <v>2052</v>
      </c>
      <c r="G835" t="s">
        <v>319</v>
      </c>
      <c r="H835" t="s">
        <v>320</v>
      </c>
      <c r="I835" t="s">
        <v>2128</v>
      </c>
      <c r="J835">
        <v>0</v>
      </c>
      <c r="K835">
        <v>0</v>
      </c>
      <c r="L835">
        <f>VLOOKUP(A835,[2]Hoja1!$D:$E,2,FALSE)</f>
        <v>1</v>
      </c>
    </row>
    <row r="836" spans="1:12" hidden="1" x14ac:dyDescent="0.25">
      <c r="A836" t="s">
        <v>14856</v>
      </c>
      <c r="B836" t="s">
        <v>11892</v>
      </c>
      <c r="C836" t="s">
        <v>427</v>
      </c>
      <c r="D836" t="str">
        <f t="shared" si="16"/>
        <v>02CD05R002C1A1</v>
      </c>
      <c r="E836" t="s">
        <v>412</v>
      </c>
      <c r="F836" t="s">
        <v>2052</v>
      </c>
      <c r="G836" t="s">
        <v>319</v>
      </c>
      <c r="H836" t="s">
        <v>320</v>
      </c>
      <c r="I836" t="s">
        <v>2129</v>
      </c>
      <c r="J836">
        <v>0</v>
      </c>
      <c r="K836">
        <v>0</v>
      </c>
      <c r="L836">
        <f>VLOOKUP(A836,[2]Hoja1!$D:$E,2,FALSE)</f>
        <v>1</v>
      </c>
    </row>
    <row r="837" spans="1:12" hidden="1" x14ac:dyDescent="0.25">
      <c r="A837" t="s">
        <v>14857</v>
      </c>
      <c r="B837" t="s">
        <v>11893</v>
      </c>
      <c r="C837" t="s">
        <v>428</v>
      </c>
      <c r="D837" t="str">
        <f t="shared" si="16"/>
        <v>02CD05S234C1</v>
      </c>
      <c r="E837" t="s">
        <v>412</v>
      </c>
      <c r="F837" t="s">
        <v>2052</v>
      </c>
      <c r="G837" t="s">
        <v>406</v>
      </c>
      <c r="H837" t="s">
        <v>407</v>
      </c>
      <c r="I837" t="s">
        <v>2128</v>
      </c>
      <c r="J837">
        <v>0</v>
      </c>
      <c r="K837">
        <v>0</v>
      </c>
      <c r="L837">
        <f>VLOOKUP(A837,[2]Hoja1!$D:$E,2,FALSE)</f>
        <v>1</v>
      </c>
    </row>
    <row r="838" spans="1:12" hidden="1" x14ac:dyDescent="0.25">
      <c r="A838" t="s">
        <v>14858</v>
      </c>
      <c r="B838" t="s">
        <v>11894</v>
      </c>
      <c r="C838" t="s">
        <v>428</v>
      </c>
      <c r="D838" t="str">
        <f t="shared" si="16"/>
        <v>02CD05S234C1A1</v>
      </c>
      <c r="E838" t="s">
        <v>412</v>
      </c>
      <c r="F838" t="s">
        <v>2052</v>
      </c>
      <c r="G838" t="s">
        <v>406</v>
      </c>
      <c r="H838" t="s">
        <v>407</v>
      </c>
      <c r="I838" t="s">
        <v>2129</v>
      </c>
      <c r="J838">
        <v>0</v>
      </c>
      <c r="K838">
        <v>0</v>
      </c>
      <c r="L838">
        <f>VLOOKUP(A838,[2]Hoja1!$D:$E,2,FALSE)</f>
        <v>1</v>
      </c>
    </row>
    <row r="839" spans="1:12" hidden="1" x14ac:dyDescent="0.25">
      <c r="A839" t="s">
        <v>14859</v>
      </c>
      <c r="B839" t="s">
        <v>11895</v>
      </c>
      <c r="C839" t="s">
        <v>428</v>
      </c>
      <c r="D839" t="str">
        <f t="shared" si="16"/>
        <v>02CD05S234C2</v>
      </c>
      <c r="E839" t="s">
        <v>412</v>
      </c>
      <c r="F839" t="s">
        <v>2052</v>
      </c>
      <c r="G839" t="s">
        <v>406</v>
      </c>
      <c r="H839" t="s">
        <v>407</v>
      </c>
      <c r="I839" t="s">
        <v>2135</v>
      </c>
      <c r="J839">
        <v>0.5</v>
      </c>
      <c r="K839">
        <v>1</v>
      </c>
      <c r="L839">
        <f>VLOOKUP(A839,[2]Hoja1!$D:$E,2,FALSE)</f>
        <v>1</v>
      </c>
    </row>
    <row r="840" spans="1:12" hidden="1" x14ac:dyDescent="0.25">
      <c r="A840" t="s">
        <v>14860</v>
      </c>
      <c r="B840" t="s">
        <v>11896</v>
      </c>
      <c r="C840" t="s">
        <v>428</v>
      </c>
      <c r="D840" t="str">
        <f t="shared" si="16"/>
        <v>02CD05S234C2A1</v>
      </c>
      <c r="E840" t="s">
        <v>412</v>
      </c>
      <c r="F840" t="s">
        <v>2052</v>
      </c>
      <c r="G840" t="s">
        <v>406</v>
      </c>
      <c r="H840" t="s">
        <v>407</v>
      </c>
      <c r="I840" t="s">
        <v>2137</v>
      </c>
      <c r="J840">
        <v>1</v>
      </c>
      <c r="K840">
        <v>1</v>
      </c>
      <c r="L840">
        <f>VLOOKUP(A840,[2]Hoja1!$D:$E,2,FALSE)</f>
        <v>1</v>
      </c>
    </row>
    <row r="841" spans="1:12" hidden="1" x14ac:dyDescent="0.25">
      <c r="A841" t="s">
        <v>14861</v>
      </c>
      <c r="B841" t="s">
        <v>11897</v>
      </c>
      <c r="C841" t="s">
        <v>428</v>
      </c>
      <c r="D841" t="str">
        <f t="shared" si="16"/>
        <v>02CD05S234C1A2</v>
      </c>
      <c r="E841" t="s">
        <v>412</v>
      </c>
      <c r="F841" t="s">
        <v>2052</v>
      </c>
      <c r="G841" t="s">
        <v>406</v>
      </c>
      <c r="H841" t="s">
        <v>407</v>
      </c>
      <c r="I841" t="s">
        <v>2133</v>
      </c>
      <c r="J841">
        <v>0</v>
      </c>
      <c r="K841">
        <v>0</v>
      </c>
      <c r="L841">
        <f>VLOOKUP(A841,[2]Hoja1!$D:$E,2,FALSE)</f>
        <v>1</v>
      </c>
    </row>
    <row r="842" spans="1:12" hidden="1" x14ac:dyDescent="0.25">
      <c r="A842" t="s">
        <v>14862</v>
      </c>
      <c r="B842" t="s">
        <v>11898</v>
      </c>
      <c r="C842" t="s">
        <v>428</v>
      </c>
      <c r="D842" t="str">
        <f t="shared" si="16"/>
        <v>02CD05S234C3A1</v>
      </c>
      <c r="E842" t="s">
        <v>412</v>
      </c>
      <c r="F842" t="s">
        <v>2052</v>
      </c>
      <c r="G842" t="s">
        <v>406</v>
      </c>
      <c r="H842" t="s">
        <v>407</v>
      </c>
      <c r="I842" t="s">
        <v>2141</v>
      </c>
      <c r="J842">
        <v>0</v>
      </c>
      <c r="K842">
        <v>0</v>
      </c>
      <c r="L842">
        <f>VLOOKUP(A842,[2]Hoja1!$D:$E,2,FALSE)</f>
        <v>1</v>
      </c>
    </row>
    <row r="843" spans="1:12" hidden="1" x14ac:dyDescent="0.25">
      <c r="A843" t="s">
        <v>14863</v>
      </c>
      <c r="B843" t="s">
        <v>13221</v>
      </c>
      <c r="C843" t="s">
        <v>1463</v>
      </c>
      <c r="D843" t="str">
        <f t="shared" si="16"/>
        <v>11C001E168C1</v>
      </c>
      <c r="E843" t="s">
        <v>1464</v>
      </c>
      <c r="F843" t="s">
        <v>1465</v>
      </c>
      <c r="G843" t="s">
        <v>1470</v>
      </c>
      <c r="H843" t="s">
        <v>1471</v>
      </c>
      <c r="I843" t="s">
        <v>2128</v>
      </c>
      <c r="J843">
        <v>0.26974747474747474</v>
      </c>
      <c r="K843">
        <v>0.53554545454545455</v>
      </c>
      <c r="L843">
        <f>VLOOKUP(A843,[2]Hoja1!$D:$E,2,FALSE)</f>
        <v>0.80449494949494949</v>
      </c>
    </row>
    <row r="844" spans="1:12" hidden="1" x14ac:dyDescent="0.25">
      <c r="A844" t="s">
        <v>14864</v>
      </c>
      <c r="B844" t="s">
        <v>13222</v>
      </c>
      <c r="C844" t="s">
        <v>1463</v>
      </c>
      <c r="D844" t="str">
        <f t="shared" si="16"/>
        <v>11C001E168C1A1</v>
      </c>
      <c r="E844" t="s">
        <v>1464</v>
      </c>
      <c r="F844" t="s">
        <v>1465</v>
      </c>
      <c r="G844" t="s">
        <v>1470</v>
      </c>
      <c r="H844" t="s">
        <v>1471</v>
      </c>
      <c r="I844" t="s">
        <v>2129</v>
      </c>
      <c r="J844">
        <v>0.18333333333333332</v>
      </c>
      <c r="K844">
        <v>0.51666666666666672</v>
      </c>
      <c r="L844">
        <f>VLOOKUP(A844,[2]Hoja1!$D:$E,2,FALSE)</f>
        <v>0.71333333333333337</v>
      </c>
    </row>
    <row r="845" spans="1:12" hidden="1" x14ac:dyDescent="0.25">
      <c r="A845" t="s">
        <v>14865</v>
      </c>
      <c r="B845" t="s">
        <v>13223</v>
      </c>
      <c r="C845" t="s">
        <v>1463</v>
      </c>
      <c r="D845" t="str">
        <f t="shared" si="16"/>
        <v>11C001E168C2</v>
      </c>
      <c r="E845" t="s">
        <v>1464</v>
      </c>
      <c r="F845" t="s">
        <v>1465</v>
      </c>
      <c r="G845" t="s">
        <v>1470</v>
      </c>
      <c r="H845" t="s">
        <v>1471</v>
      </c>
      <c r="I845" t="s">
        <v>2135</v>
      </c>
      <c r="J845">
        <v>0</v>
      </c>
      <c r="K845">
        <v>0.42761618187897027</v>
      </c>
      <c r="L845">
        <f>VLOOKUP(A845,[2]Hoja1!$D:$E,2,FALSE)</f>
        <v>0.86615401760838073</v>
      </c>
    </row>
    <row r="846" spans="1:12" hidden="1" x14ac:dyDescent="0.25">
      <c r="A846" t="s">
        <v>14866</v>
      </c>
      <c r="B846" t="s">
        <v>13224</v>
      </c>
      <c r="C846" t="s">
        <v>1463</v>
      </c>
      <c r="D846" t="str">
        <f t="shared" si="16"/>
        <v>11C001E168C2A1</v>
      </c>
      <c r="E846" t="s">
        <v>1464</v>
      </c>
      <c r="F846" t="s">
        <v>1465</v>
      </c>
      <c r="G846" t="s">
        <v>1470</v>
      </c>
      <c r="H846" t="s">
        <v>1471</v>
      </c>
      <c r="I846" t="s">
        <v>2137</v>
      </c>
      <c r="J846">
        <v>0</v>
      </c>
      <c r="K846">
        <v>0.22926540284360189</v>
      </c>
      <c r="L846">
        <f>VLOOKUP(A846,[2]Hoja1!$D:$E,2,FALSE)</f>
        <v>0.56054502369668247</v>
      </c>
    </row>
    <row r="847" spans="1:12" hidden="1" x14ac:dyDescent="0.25">
      <c r="A847" t="s">
        <v>14867</v>
      </c>
      <c r="B847" t="s">
        <v>13225</v>
      </c>
      <c r="C847" t="s">
        <v>1463</v>
      </c>
      <c r="D847" t="str">
        <f t="shared" si="16"/>
        <v>11C001E168C2A2</v>
      </c>
      <c r="E847" t="s">
        <v>1464</v>
      </c>
      <c r="F847" t="s">
        <v>1465</v>
      </c>
      <c r="G847" t="s">
        <v>1470</v>
      </c>
      <c r="H847" t="s">
        <v>1471</v>
      </c>
      <c r="I847" t="s">
        <v>2199</v>
      </c>
      <c r="J847">
        <v>0.32098958333333333</v>
      </c>
      <c r="K847">
        <v>0.63869791666666664</v>
      </c>
      <c r="L847">
        <f>VLOOKUP(A847,[2]Hoja1!$D:$E,2,FALSE)</f>
        <v>0.85781249999999998</v>
      </c>
    </row>
    <row r="848" spans="1:12" hidden="1" x14ac:dyDescent="0.25">
      <c r="A848" t="s">
        <v>14868</v>
      </c>
      <c r="B848" t="s">
        <v>13226</v>
      </c>
      <c r="C848" t="s">
        <v>1463</v>
      </c>
      <c r="D848" t="str">
        <f t="shared" si="16"/>
        <v>11C001E168C3</v>
      </c>
      <c r="E848" t="s">
        <v>1464</v>
      </c>
      <c r="F848" t="s">
        <v>1465</v>
      </c>
      <c r="G848" t="s">
        <v>1470</v>
      </c>
      <c r="H848" t="s">
        <v>1471</v>
      </c>
      <c r="I848" t="s">
        <v>2139</v>
      </c>
      <c r="J848">
        <v>0.35559751396428291</v>
      </c>
      <c r="K848">
        <v>0.67429785225395322</v>
      </c>
      <c r="L848">
        <f>VLOOKUP(A848,[2]Hoja1!$D:$E,2,FALSE)</f>
        <v>1.0846510896074266</v>
      </c>
    </row>
    <row r="849" spans="1:12" hidden="1" x14ac:dyDescent="0.25">
      <c r="A849" t="s">
        <v>14869</v>
      </c>
      <c r="B849" t="s">
        <v>13227</v>
      </c>
      <c r="C849" t="s">
        <v>1463</v>
      </c>
      <c r="D849" t="str">
        <f t="shared" si="16"/>
        <v>11C001E168C3A1</v>
      </c>
      <c r="E849" t="s">
        <v>1464</v>
      </c>
      <c r="F849" t="s">
        <v>1465</v>
      </c>
      <c r="G849" t="s">
        <v>1470</v>
      </c>
      <c r="H849" t="s">
        <v>1471</v>
      </c>
      <c r="I849" t="s">
        <v>2141</v>
      </c>
      <c r="J849">
        <v>0</v>
      </c>
      <c r="K849">
        <v>0.5</v>
      </c>
      <c r="L849">
        <f>VLOOKUP(A849,[2]Hoja1!$D:$E,2,FALSE)</f>
        <v>0.75</v>
      </c>
    </row>
    <row r="850" spans="1:12" hidden="1" x14ac:dyDescent="0.25">
      <c r="A850" t="s">
        <v>14870</v>
      </c>
      <c r="B850" t="s">
        <v>13228</v>
      </c>
      <c r="C850" t="s">
        <v>1463</v>
      </c>
      <c r="D850" t="str">
        <f t="shared" si="16"/>
        <v>11C001E168C4</v>
      </c>
      <c r="E850" t="s">
        <v>1464</v>
      </c>
      <c r="F850" t="s">
        <v>1465</v>
      </c>
      <c r="G850" t="s">
        <v>1470</v>
      </c>
      <c r="H850" t="s">
        <v>1471</v>
      </c>
      <c r="I850" t="s">
        <v>2143</v>
      </c>
      <c r="J850">
        <v>0.30337078651685395</v>
      </c>
      <c r="K850">
        <v>0.5168539325842697</v>
      </c>
      <c r="L850">
        <f>VLOOKUP(A850,[2]Hoja1!$D:$E,2,FALSE)</f>
        <v>0.76853932584269657</v>
      </c>
    </row>
    <row r="851" spans="1:12" hidden="1" x14ac:dyDescent="0.25">
      <c r="A851" t="s">
        <v>14871</v>
      </c>
      <c r="B851" t="s">
        <v>13229</v>
      </c>
      <c r="C851" t="s">
        <v>1463</v>
      </c>
      <c r="D851" t="str">
        <f t="shared" si="16"/>
        <v>11C001E168C4A1</v>
      </c>
      <c r="E851" t="s">
        <v>1464</v>
      </c>
      <c r="F851" t="s">
        <v>1465</v>
      </c>
      <c r="G851" t="s">
        <v>1470</v>
      </c>
      <c r="H851" t="s">
        <v>1471</v>
      </c>
      <c r="I851" t="s">
        <v>2145</v>
      </c>
      <c r="J851" s="37">
        <v>0.35</v>
      </c>
      <c r="K851">
        <v>0.5</v>
      </c>
      <c r="L851">
        <f>VLOOKUP(A851,[2]Hoja1!$D:$E,2,FALSE)</f>
        <v>0.76740932642487047</v>
      </c>
    </row>
    <row r="852" spans="1:12" hidden="1" x14ac:dyDescent="0.25">
      <c r="A852" t="s">
        <v>14872</v>
      </c>
      <c r="B852" t="s">
        <v>13230</v>
      </c>
      <c r="C852" t="s">
        <v>1463</v>
      </c>
      <c r="D852" t="str">
        <f t="shared" si="16"/>
        <v>11C001E168C5</v>
      </c>
      <c r="E852" t="s">
        <v>1464</v>
      </c>
      <c r="F852" t="s">
        <v>1465</v>
      </c>
      <c r="G852" t="s">
        <v>1470</v>
      </c>
      <c r="H852" t="s">
        <v>1471</v>
      </c>
      <c r="I852" t="s">
        <v>2147</v>
      </c>
      <c r="J852">
        <v>0.25</v>
      </c>
      <c r="K852">
        <v>0.5</v>
      </c>
      <c r="L852">
        <f>VLOOKUP(A852,[2]Hoja1!$D:$E,2,FALSE)</f>
        <v>0.75</v>
      </c>
    </row>
    <row r="853" spans="1:12" hidden="1" x14ac:dyDescent="0.25">
      <c r="A853" t="s">
        <v>14873</v>
      </c>
      <c r="B853" t="s">
        <v>13231</v>
      </c>
      <c r="C853" t="s">
        <v>1463</v>
      </c>
      <c r="D853" t="str">
        <f t="shared" si="16"/>
        <v>11C001E168C5A1</v>
      </c>
      <c r="E853" t="s">
        <v>1464</v>
      </c>
      <c r="F853" t="s">
        <v>1465</v>
      </c>
      <c r="G853" t="s">
        <v>1470</v>
      </c>
      <c r="H853" t="s">
        <v>1471</v>
      </c>
      <c r="I853" t="s">
        <v>2148</v>
      </c>
      <c r="J853">
        <v>0.25</v>
      </c>
      <c r="K853">
        <v>0.5</v>
      </c>
      <c r="L853">
        <f>VLOOKUP(A853,[2]Hoja1!$D:$E,2,FALSE)</f>
        <v>0.75</v>
      </c>
    </row>
    <row r="854" spans="1:12" hidden="1" x14ac:dyDescent="0.25">
      <c r="A854" t="s">
        <v>14874</v>
      </c>
      <c r="B854" t="s">
        <v>13232</v>
      </c>
      <c r="C854" t="s">
        <v>1463</v>
      </c>
      <c r="D854" t="str">
        <f t="shared" si="16"/>
        <v>11C001E168C5A2</v>
      </c>
      <c r="E854" t="s">
        <v>1464</v>
      </c>
      <c r="F854" t="s">
        <v>1465</v>
      </c>
      <c r="G854" t="s">
        <v>1470</v>
      </c>
      <c r="H854" t="s">
        <v>1471</v>
      </c>
      <c r="I854" t="s">
        <v>4423</v>
      </c>
      <c r="J854">
        <v>1</v>
      </c>
      <c r="K854">
        <v>1</v>
      </c>
      <c r="L854">
        <f>VLOOKUP(A854,[2]Hoja1!$D:$E,2,FALSE)</f>
        <v>1</v>
      </c>
    </row>
    <row r="855" spans="1:12" hidden="1" x14ac:dyDescent="0.25">
      <c r="A855" t="s">
        <v>14875</v>
      </c>
      <c r="B855" t="s">
        <v>13233</v>
      </c>
      <c r="C855" t="s">
        <v>1476</v>
      </c>
      <c r="D855" t="str">
        <f t="shared" si="16"/>
        <v>11C001E169C1</v>
      </c>
      <c r="E855" t="s">
        <v>1464</v>
      </c>
      <c r="F855" t="s">
        <v>1465</v>
      </c>
      <c r="G855" t="s">
        <v>1477</v>
      </c>
      <c r="H855" t="s">
        <v>1478</v>
      </c>
      <c r="I855" t="s">
        <v>2128</v>
      </c>
      <c r="J855">
        <v>0.24386838688209145</v>
      </c>
      <c r="K855">
        <v>0.48631531736817168</v>
      </c>
      <c r="L855">
        <f>VLOOKUP(A855,[2]Hoja1!$D:$E,2,FALSE)</f>
        <v>0.73323639941116259</v>
      </c>
    </row>
    <row r="856" spans="1:12" hidden="1" x14ac:dyDescent="0.25">
      <c r="A856" t="s">
        <v>14876</v>
      </c>
      <c r="B856" t="s">
        <v>13234</v>
      </c>
      <c r="C856" t="s">
        <v>1476</v>
      </c>
      <c r="D856" t="str">
        <f t="shared" si="16"/>
        <v>11C001E169C1A1</v>
      </c>
      <c r="E856" t="s">
        <v>1464</v>
      </c>
      <c r="F856" t="s">
        <v>1465</v>
      </c>
      <c r="G856" t="s">
        <v>1477</v>
      </c>
      <c r="H856" t="s">
        <v>1478</v>
      </c>
      <c r="I856" t="s">
        <v>2129</v>
      </c>
      <c r="J856">
        <v>0.2436936998323771</v>
      </c>
      <c r="K856">
        <v>0.48786437536624921</v>
      </c>
      <c r="L856">
        <f>VLOOKUP(A856,[2]Hoja1!$D:$E,2,FALSE)</f>
        <v>0.73609615830142139</v>
      </c>
    </row>
    <row r="857" spans="1:12" hidden="1" x14ac:dyDescent="0.25">
      <c r="A857" t="s">
        <v>14877</v>
      </c>
      <c r="B857" t="s">
        <v>13235</v>
      </c>
      <c r="C857" t="s">
        <v>1476</v>
      </c>
      <c r="D857" t="str">
        <f t="shared" si="16"/>
        <v>11C001E169C1A2</v>
      </c>
      <c r="E857" t="s">
        <v>1464</v>
      </c>
      <c r="F857" t="s">
        <v>1465</v>
      </c>
      <c r="G857" t="s">
        <v>1477</v>
      </c>
      <c r="H857" t="s">
        <v>1478</v>
      </c>
      <c r="I857" t="s">
        <v>2133</v>
      </c>
      <c r="J857">
        <v>0.22452631924605129</v>
      </c>
      <c r="K857">
        <v>0.44847798246478182</v>
      </c>
      <c r="L857">
        <f>VLOOKUP(A857,[2]Hoja1!$D:$E,2,FALSE)</f>
        <v>0.44847798246478182</v>
      </c>
    </row>
    <row r="858" spans="1:12" hidden="1" x14ac:dyDescent="0.25">
      <c r="A858" t="s">
        <v>14878</v>
      </c>
      <c r="B858" t="s">
        <v>13236</v>
      </c>
      <c r="C858" t="s">
        <v>1476</v>
      </c>
      <c r="D858" t="str">
        <f t="shared" si="16"/>
        <v>11C001E169C2</v>
      </c>
      <c r="E858" t="s">
        <v>1464</v>
      </c>
      <c r="F858" t="s">
        <v>1465</v>
      </c>
      <c r="G858" t="s">
        <v>1477</v>
      </c>
      <c r="H858" t="s">
        <v>1478</v>
      </c>
      <c r="I858" t="s">
        <v>2135</v>
      </c>
      <c r="J858">
        <v>0.27468236752401609</v>
      </c>
      <c r="K858">
        <v>0.72252866439417418</v>
      </c>
      <c r="L858">
        <f>VLOOKUP(A858,[2]Hoja1!$D:$E,2,FALSE)</f>
        <v>1.0446234893089557</v>
      </c>
    </row>
    <row r="859" spans="1:12" hidden="1" x14ac:dyDescent="0.25">
      <c r="A859" t="s">
        <v>14879</v>
      </c>
      <c r="B859" t="s">
        <v>13237</v>
      </c>
      <c r="C859" t="s">
        <v>1476</v>
      </c>
      <c r="D859" t="str">
        <f t="shared" si="16"/>
        <v>11C001E169C2A1</v>
      </c>
      <c r="E859" t="s">
        <v>1464</v>
      </c>
      <c r="F859" t="s">
        <v>1465</v>
      </c>
      <c r="G859" t="s">
        <v>1477</v>
      </c>
      <c r="H859" t="s">
        <v>1478</v>
      </c>
      <c r="I859" t="s">
        <v>2137</v>
      </c>
      <c r="J859">
        <v>0.27615062761506276</v>
      </c>
      <c r="K859">
        <v>0.57043235704323569</v>
      </c>
      <c r="L859">
        <f>VLOOKUP(A859,[2]Hoja1!$D:$E,2,FALSE)</f>
        <v>0.85006973500697347</v>
      </c>
    </row>
    <row r="860" spans="1:12" hidden="1" x14ac:dyDescent="0.25">
      <c r="A860" t="s">
        <v>14880</v>
      </c>
      <c r="B860" t="s">
        <v>13238</v>
      </c>
      <c r="C860" t="s">
        <v>1476</v>
      </c>
      <c r="D860" t="str">
        <f t="shared" si="16"/>
        <v>11C001E169C2A2</v>
      </c>
      <c r="E860" t="s">
        <v>1464</v>
      </c>
      <c r="F860" t="s">
        <v>1465</v>
      </c>
      <c r="G860" t="s">
        <v>1477</v>
      </c>
      <c r="H860" t="s">
        <v>1478</v>
      </c>
      <c r="I860" t="s">
        <v>2199</v>
      </c>
      <c r="J860">
        <v>0.32748267898383371</v>
      </c>
      <c r="K860">
        <v>0.7002309468822171</v>
      </c>
      <c r="L860">
        <f>VLOOKUP(A860,[2]Hoja1!$D:$E,2,FALSE)</f>
        <v>1.0374133949191686</v>
      </c>
    </row>
    <row r="861" spans="1:12" hidden="1" x14ac:dyDescent="0.25">
      <c r="A861" t="s">
        <v>14881</v>
      </c>
      <c r="B861" t="s">
        <v>13239</v>
      </c>
      <c r="C861" t="s">
        <v>1476</v>
      </c>
      <c r="D861" t="str">
        <f t="shared" si="16"/>
        <v>11C001E169C3</v>
      </c>
      <c r="E861" t="s">
        <v>1464</v>
      </c>
      <c r="F861" t="s">
        <v>1465</v>
      </c>
      <c r="G861" t="s">
        <v>1477</v>
      </c>
      <c r="H861" t="s">
        <v>1478</v>
      </c>
      <c r="I861" t="s">
        <v>2139</v>
      </c>
      <c r="J861">
        <v>0.3888888888888889</v>
      </c>
      <c r="K861">
        <v>0.55555555555555558</v>
      </c>
      <c r="L861">
        <f>VLOOKUP(A861,[2]Hoja1!$D:$E,2,FALSE)</f>
        <v>0.94444444444444442</v>
      </c>
    </row>
    <row r="862" spans="1:12" hidden="1" x14ac:dyDescent="0.25">
      <c r="A862" t="s">
        <v>14882</v>
      </c>
      <c r="B862" t="s">
        <v>13240</v>
      </c>
      <c r="C862" t="s">
        <v>1476</v>
      </c>
      <c r="D862" t="str">
        <f t="shared" si="16"/>
        <v>11C001E169C3A1</v>
      </c>
      <c r="E862" t="s">
        <v>1464</v>
      </c>
      <c r="F862" t="s">
        <v>1465</v>
      </c>
      <c r="G862" t="s">
        <v>1477</v>
      </c>
      <c r="H862" t="s">
        <v>1478</v>
      </c>
      <c r="I862" t="s">
        <v>2141</v>
      </c>
      <c r="J862">
        <v>0</v>
      </c>
      <c r="K862">
        <v>0.56650246305418717</v>
      </c>
      <c r="L862">
        <f>VLOOKUP(A862,[2]Hoja1!$D:$E,2,FALSE)</f>
        <v>0.93103448275862066</v>
      </c>
    </row>
    <row r="863" spans="1:12" hidden="1" x14ac:dyDescent="0.25">
      <c r="A863" t="s">
        <v>14883</v>
      </c>
      <c r="B863" t="s">
        <v>13241</v>
      </c>
      <c r="C863" t="s">
        <v>1476</v>
      </c>
      <c r="D863" t="str">
        <f t="shared" si="16"/>
        <v>11C001E169C4</v>
      </c>
      <c r="E863" t="s">
        <v>1464</v>
      </c>
      <c r="F863" t="s">
        <v>1465</v>
      </c>
      <c r="G863" t="s">
        <v>1477</v>
      </c>
      <c r="H863" t="s">
        <v>1478</v>
      </c>
      <c r="I863" t="s">
        <v>2143</v>
      </c>
      <c r="J863">
        <v>0.14731707911145753</v>
      </c>
      <c r="K863">
        <v>0.15765052611067809</v>
      </c>
      <c r="L863">
        <f>VLOOKUP(A863,[2]Hoja1!$D:$E,2,FALSE)</f>
        <v>0.16731415627435697</v>
      </c>
    </row>
    <row r="864" spans="1:12" hidden="1" x14ac:dyDescent="0.25">
      <c r="A864" t="s">
        <v>14884</v>
      </c>
      <c r="B864" t="s">
        <v>13242</v>
      </c>
      <c r="C864" t="s">
        <v>1476</v>
      </c>
      <c r="D864" t="str">
        <f t="shared" si="16"/>
        <v>11C001E169C4A1</v>
      </c>
      <c r="E864" t="s">
        <v>1464</v>
      </c>
      <c r="F864" t="s">
        <v>1465</v>
      </c>
      <c r="G864" t="s">
        <v>1477</v>
      </c>
      <c r="H864" t="s">
        <v>1478</v>
      </c>
      <c r="I864" t="s">
        <v>2145</v>
      </c>
      <c r="J864">
        <v>0.26740381360713078</v>
      </c>
      <c r="K864">
        <v>0.51088796118695701</v>
      </c>
      <c r="L864">
        <f>VLOOKUP(A864,[2]Hoja1!$D:$E,2,FALSE)</f>
        <v>0.77377863026063409</v>
      </c>
    </row>
    <row r="865" spans="1:12" hidden="1" x14ac:dyDescent="0.25">
      <c r="A865" t="s">
        <v>14885</v>
      </c>
      <c r="B865" t="s">
        <v>13243</v>
      </c>
      <c r="C865" t="s">
        <v>1476</v>
      </c>
      <c r="D865" t="str">
        <f t="shared" si="16"/>
        <v>11C001E169C5</v>
      </c>
      <c r="E865" t="s">
        <v>1464</v>
      </c>
      <c r="F865" t="s">
        <v>1465</v>
      </c>
      <c r="G865" t="s">
        <v>1477</v>
      </c>
      <c r="H865" t="s">
        <v>1478</v>
      </c>
      <c r="I865" t="s">
        <v>2147</v>
      </c>
      <c r="J865">
        <v>0.25627615062761505</v>
      </c>
      <c r="K865">
        <v>0.50188284518828452</v>
      </c>
      <c r="L865">
        <f>VLOOKUP(A865,[2]Hoja1!$D:$E,2,FALSE)</f>
        <v>0.77928870292887031</v>
      </c>
    </row>
    <row r="866" spans="1:12" hidden="1" x14ac:dyDescent="0.25">
      <c r="A866" t="s">
        <v>14886</v>
      </c>
      <c r="B866" t="s">
        <v>13244</v>
      </c>
      <c r="C866" t="s">
        <v>1476</v>
      </c>
      <c r="D866" t="str">
        <f t="shared" si="16"/>
        <v>11C001E169C5A1</v>
      </c>
      <c r="E866" t="s">
        <v>1464</v>
      </c>
      <c r="F866" t="s">
        <v>1465</v>
      </c>
      <c r="G866" t="s">
        <v>1477</v>
      </c>
      <c r="H866" t="s">
        <v>1478</v>
      </c>
      <c r="I866" t="s">
        <v>2148</v>
      </c>
      <c r="J866">
        <v>0.13638854101440201</v>
      </c>
      <c r="K866">
        <v>0.28146524733876016</v>
      </c>
      <c r="L866">
        <f>VLOOKUP(A866,[2]Hoja1!$D:$E,2,FALSE)</f>
        <v>0.43820444583594237</v>
      </c>
    </row>
    <row r="867" spans="1:12" hidden="1" x14ac:dyDescent="0.25">
      <c r="A867" t="s">
        <v>14887</v>
      </c>
      <c r="B867" t="s">
        <v>13245</v>
      </c>
      <c r="C867" t="s">
        <v>1476</v>
      </c>
      <c r="D867" t="str">
        <f t="shared" si="16"/>
        <v>11C001E169C6</v>
      </c>
      <c r="E867" t="s">
        <v>1464</v>
      </c>
      <c r="F867" t="s">
        <v>1465</v>
      </c>
      <c r="G867" t="s">
        <v>1477</v>
      </c>
      <c r="H867" t="s">
        <v>1478</v>
      </c>
      <c r="I867" t="s">
        <v>2149</v>
      </c>
      <c r="J867">
        <v>0.16675425343230638</v>
      </c>
      <c r="K867">
        <v>0.44590422387177298</v>
      </c>
      <c r="L867">
        <f>VLOOKUP(A867,[2]Hoja1!$D:$E,2,FALSE)</f>
        <v>0.67256782500164225</v>
      </c>
    </row>
    <row r="868" spans="1:12" hidden="1" x14ac:dyDescent="0.25">
      <c r="A868" t="s">
        <v>14888</v>
      </c>
      <c r="B868" t="s">
        <v>13246</v>
      </c>
      <c r="C868" t="s">
        <v>1476</v>
      </c>
      <c r="D868" t="str">
        <f t="shared" si="16"/>
        <v>11C001E169C6A2</v>
      </c>
      <c r="E868" t="s">
        <v>1464</v>
      </c>
      <c r="F868" t="s">
        <v>1465</v>
      </c>
      <c r="G868" t="s">
        <v>1477</v>
      </c>
      <c r="H868" t="s">
        <v>1478</v>
      </c>
      <c r="I868" t="s">
        <v>4416</v>
      </c>
      <c r="J868">
        <v>0.19012499999999999</v>
      </c>
      <c r="K868">
        <v>0.393675</v>
      </c>
      <c r="L868">
        <f>VLOOKUP(A868,[2]Hoja1!$D:$E,2,FALSE)</f>
        <v>0.55127499999999996</v>
      </c>
    </row>
    <row r="869" spans="1:12" hidden="1" x14ac:dyDescent="0.25">
      <c r="A869" t="s">
        <v>14889</v>
      </c>
      <c r="B869" t="s">
        <v>13247</v>
      </c>
      <c r="C869" t="s">
        <v>1476</v>
      </c>
      <c r="D869" t="str">
        <f t="shared" si="16"/>
        <v>11C001E169C7</v>
      </c>
      <c r="E869" t="s">
        <v>1464</v>
      </c>
      <c r="F869" t="s">
        <v>1465</v>
      </c>
      <c r="G869" t="s">
        <v>1477</v>
      </c>
      <c r="H869" t="s">
        <v>1478</v>
      </c>
      <c r="I869" t="s">
        <v>2153</v>
      </c>
      <c r="J869">
        <v>0.25179053777523125</v>
      </c>
      <c r="K869">
        <v>0.49376892854219528</v>
      </c>
      <c r="L869">
        <f>VLOOKUP(A869,[2]Hoja1!$D:$E,2,FALSE)</f>
        <v>0.75476794630433008</v>
      </c>
    </row>
    <row r="870" spans="1:12" hidden="1" x14ac:dyDescent="0.25">
      <c r="A870" t="s">
        <v>14890</v>
      </c>
      <c r="B870" t="s">
        <v>13248</v>
      </c>
      <c r="C870" t="s">
        <v>1476</v>
      </c>
      <c r="D870" t="str">
        <f t="shared" si="16"/>
        <v>11C001E169C7A1</v>
      </c>
      <c r="E870" t="s">
        <v>1464</v>
      </c>
      <c r="F870" t="s">
        <v>1465</v>
      </c>
      <c r="G870" t="s">
        <v>1477</v>
      </c>
      <c r="H870" t="s">
        <v>1478</v>
      </c>
      <c r="I870" t="s">
        <v>2154</v>
      </c>
      <c r="J870">
        <v>6.3919259882253996E-3</v>
      </c>
      <c r="K870">
        <v>0.37883008356545961</v>
      </c>
      <c r="L870">
        <f>VLOOKUP(A870,[2]Hoja1!$D:$E,2,FALSE)</f>
        <v>0.59749303621169914</v>
      </c>
    </row>
    <row r="871" spans="1:12" hidden="1" x14ac:dyDescent="0.25">
      <c r="A871" t="s">
        <v>14891</v>
      </c>
      <c r="B871" t="s">
        <v>13249</v>
      </c>
      <c r="C871" t="s">
        <v>1481</v>
      </c>
      <c r="D871" t="str">
        <f t="shared" si="16"/>
        <v>11C001E194C1</v>
      </c>
      <c r="E871" t="s">
        <v>1464</v>
      </c>
      <c r="F871" t="s">
        <v>1465</v>
      </c>
      <c r="G871" t="s">
        <v>1482</v>
      </c>
      <c r="H871" t="s">
        <v>1483</v>
      </c>
      <c r="I871" t="s">
        <v>2128</v>
      </c>
      <c r="J871">
        <v>0.35391304347826086</v>
      </c>
      <c r="K871">
        <v>0.50782608695652176</v>
      </c>
      <c r="L871">
        <f>VLOOKUP(A871,[2]Hoja1!$D:$E,2,FALSE)</f>
        <v>0.74782608695652175</v>
      </c>
    </row>
    <row r="872" spans="1:12" hidden="1" x14ac:dyDescent="0.25">
      <c r="A872" t="s">
        <v>14892</v>
      </c>
      <c r="B872" t="s">
        <v>13250</v>
      </c>
      <c r="C872" t="s">
        <v>1481</v>
      </c>
      <c r="D872" t="str">
        <f t="shared" si="16"/>
        <v>11C001E194C1A1</v>
      </c>
      <c r="E872" t="s">
        <v>1464</v>
      </c>
      <c r="F872" t="s">
        <v>1465</v>
      </c>
      <c r="G872" t="s">
        <v>1482</v>
      </c>
      <c r="H872" t="s">
        <v>1483</v>
      </c>
      <c r="I872" t="s">
        <v>2129</v>
      </c>
      <c r="J872">
        <v>0.25837320574162681</v>
      </c>
      <c r="K872">
        <v>0.49760765550239233</v>
      </c>
      <c r="L872">
        <f>VLOOKUP(A872,[2]Hoja1!$D:$E,2,FALSE)</f>
        <v>0.76555023923444976</v>
      </c>
    </row>
    <row r="873" spans="1:12" hidden="1" x14ac:dyDescent="0.25">
      <c r="A873" t="s">
        <v>14893</v>
      </c>
      <c r="B873" t="s">
        <v>13251</v>
      </c>
      <c r="C873" t="s">
        <v>1481</v>
      </c>
      <c r="D873" t="str">
        <f t="shared" si="16"/>
        <v>11C001E194C1A2</v>
      </c>
      <c r="E873" t="s">
        <v>1464</v>
      </c>
      <c r="F873" t="s">
        <v>1465</v>
      </c>
      <c r="G873" t="s">
        <v>1482</v>
      </c>
      <c r="H873" t="s">
        <v>1483</v>
      </c>
      <c r="I873" t="s">
        <v>2133</v>
      </c>
      <c r="J873">
        <v>0.24598269468479605</v>
      </c>
      <c r="K873">
        <v>0.48702101359703337</v>
      </c>
      <c r="L873">
        <f>VLOOKUP(A873,[2]Hoja1!$D:$E,2,FALSE)</f>
        <v>0.74660074165636592</v>
      </c>
    </row>
    <row r="874" spans="1:12" hidden="1" x14ac:dyDescent="0.25">
      <c r="A874" t="s">
        <v>14894</v>
      </c>
      <c r="B874" t="s">
        <v>13252</v>
      </c>
      <c r="C874" t="s">
        <v>1481</v>
      </c>
      <c r="D874" t="str">
        <f t="shared" si="16"/>
        <v>11C001E194C2</v>
      </c>
      <c r="E874" t="s">
        <v>1464</v>
      </c>
      <c r="F874" t="s">
        <v>1465</v>
      </c>
      <c r="G874" t="s">
        <v>1482</v>
      </c>
      <c r="H874" t="s">
        <v>1483</v>
      </c>
      <c r="I874" t="s">
        <v>2135</v>
      </c>
      <c r="J874">
        <v>0.19104651162790698</v>
      </c>
      <c r="K874">
        <v>0.34046511627906978</v>
      </c>
      <c r="L874">
        <f>VLOOKUP(A874,[2]Hoja1!$D:$E,2,FALSE)</f>
        <v>0.54023255813953486</v>
      </c>
    </row>
    <row r="875" spans="1:12" hidden="1" x14ac:dyDescent="0.25">
      <c r="A875" t="s">
        <v>14895</v>
      </c>
      <c r="B875" t="s">
        <v>13253</v>
      </c>
      <c r="C875" t="s">
        <v>1481</v>
      </c>
      <c r="D875" t="str">
        <f t="shared" si="16"/>
        <v>11C001E194C2A1</v>
      </c>
      <c r="E875" t="s">
        <v>1464</v>
      </c>
      <c r="F875" t="s">
        <v>1465</v>
      </c>
      <c r="G875" t="s">
        <v>1482</v>
      </c>
      <c r="H875" t="s">
        <v>1483</v>
      </c>
      <c r="I875" t="s">
        <v>2137</v>
      </c>
      <c r="J875">
        <v>0.24598269468479605</v>
      </c>
      <c r="K875">
        <v>0.48702101359703337</v>
      </c>
      <c r="L875">
        <f>VLOOKUP(A875,[2]Hoja1!$D:$E,2,FALSE)</f>
        <v>0.74660074165636592</v>
      </c>
    </row>
    <row r="876" spans="1:12" hidden="1" x14ac:dyDescent="0.25">
      <c r="A876" t="s">
        <v>14896</v>
      </c>
      <c r="B876" t="s">
        <v>13254</v>
      </c>
      <c r="C876" t="s">
        <v>1481</v>
      </c>
      <c r="D876" t="str">
        <f t="shared" si="16"/>
        <v>11C001E194C2A2</v>
      </c>
      <c r="E876" t="s">
        <v>1464</v>
      </c>
      <c r="F876" t="s">
        <v>1465</v>
      </c>
      <c r="G876" t="s">
        <v>1482</v>
      </c>
      <c r="H876" t="s">
        <v>1483</v>
      </c>
      <c r="I876" t="s">
        <v>2199</v>
      </c>
      <c r="J876">
        <v>0.27272727272727271</v>
      </c>
      <c r="K876">
        <v>0.40191387559808611</v>
      </c>
      <c r="L876">
        <f>VLOOKUP(A876,[2]Hoja1!$D:$E,2,FALSE)</f>
        <v>0.60765550239234445</v>
      </c>
    </row>
    <row r="877" spans="1:12" hidden="1" x14ac:dyDescent="0.25">
      <c r="A877" t="s">
        <v>14897</v>
      </c>
      <c r="B877" t="s">
        <v>13255</v>
      </c>
      <c r="C877" t="s">
        <v>1481</v>
      </c>
      <c r="D877" t="str">
        <f t="shared" si="16"/>
        <v>11C001E194C3</v>
      </c>
      <c r="E877" t="s">
        <v>1464</v>
      </c>
      <c r="F877" t="s">
        <v>1465</v>
      </c>
      <c r="G877" t="s">
        <v>1482</v>
      </c>
      <c r="H877" t="s">
        <v>1483</v>
      </c>
      <c r="I877" t="s">
        <v>2139</v>
      </c>
      <c r="J877">
        <v>0.26450704225352112</v>
      </c>
      <c r="K877">
        <v>0.45845070422535211</v>
      </c>
      <c r="L877">
        <f>VLOOKUP(A877,[2]Hoja1!$D:$E,2,FALSE)</f>
        <v>0.6857746478873239</v>
      </c>
    </row>
    <row r="878" spans="1:12" hidden="1" x14ac:dyDescent="0.25">
      <c r="A878" t="s">
        <v>14898</v>
      </c>
      <c r="B878" t="s">
        <v>13256</v>
      </c>
      <c r="C878" t="s">
        <v>1481</v>
      </c>
      <c r="D878" t="str">
        <f t="shared" si="16"/>
        <v>11C001E194C3A1</v>
      </c>
      <c r="E878" t="s">
        <v>1464</v>
      </c>
      <c r="F878" t="s">
        <v>1465</v>
      </c>
      <c r="G878" t="s">
        <v>1482</v>
      </c>
      <c r="H878" t="s">
        <v>1483</v>
      </c>
      <c r="I878" t="s">
        <v>2141</v>
      </c>
      <c r="J878">
        <v>0.24598269468479605</v>
      </c>
      <c r="K878">
        <v>0.48702101359703337</v>
      </c>
      <c r="L878">
        <f>VLOOKUP(A878,[2]Hoja1!$D:$E,2,FALSE)</f>
        <v>0.74660074165636592</v>
      </c>
    </row>
    <row r="879" spans="1:12" hidden="1" x14ac:dyDescent="0.25">
      <c r="A879" t="s">
        <v>14899</v>
      </c>
      <c r="B879" t="s">
        <v>13257</v>
      </c>
      <c r="C879" t="s">
        <v>1481</v>
      </c>
      <c r="D879" t="str">
        <f t="shared" si="16"/>
        <v>11C001E194C4</v>
      </c>
      <c r="E879" t="s">
        <v>1464</v>
      </c>
      <c r="F879" t="s">
        <v>1465</v>
      </c>
      <c r="G879" t="s">
        <v>1482</v>
      </c>
      <c r="H879" t="s">
        <v>1483</v>
      </c>
      <c r="I879" t="s">
        <v>2143</v>
      </c>
      <c r="J879">
        <v>0.20275229357798166</v>
      </c>
      <c r="K879">
        <v>0.39431192660550457</v>
      </c>
      <c r="L879">
        <f>VLOOKUP(A879,[2]Hoja1!$D:$E,2,FALSE)</f>
        <v>0.56715596330275231</v>
      </c>
    </row>
    <row r="880" spans="1:12" hidden="1" x14ac:dyDescent="0.25">
      <c r="A880" t="s">
        <v>14900</v>
      </c>
      <c r="B880" t="s">
        <v>13258</v>
      </c>
      <c r="C880" t="s">
        <v>1481</v>
      </c>
      <c r="D880" t="str">
        <f t="shared" si="16"/>
        <v>11C001E194C4A1</v>
      </c>
      <c r="E880" t="s">
        <v>1464</v>
      </c>
      <c r="F880" t="s">
        <v>1465</v>
      </c>
      <c r="G880" t="s">
        <v>1482</v>
      </c>
      <c r="H880" t="s">
        <v>1483</v>
      </c>
      <c r="I880" t="s">
        <v>2145</v>
      </c>
      <c r="J880">
        <v>0.25837320574162681</v>
      </c>
      <c r="K880">
        <v>0.49282296650717705</v>
      </c>
      <c r="L880">
        <f>VLOOKUP(A880,[2]Hoja1!$D:$E,2,FALSE)</f>
        <v>0.71770334928229662</v>
      </c>
    </row>
    <row r="881" spans="1:12" hidden="1" x14ac:dyDescent="0.25">
      <c r="A881" t="s">
        <v>14901</v>
      </c>
      <c r="B881" t="s">
        <v>13259</v>
      </c>
      <c r="C881" t="s">
        <v>1481</v>
      </c>
      <c r="D881" t="str">
        <f t="shared" si="16"/>
        <v>11C001E194C4A2</v>
      </c>
      <c r="E881" t="s">
        <v>1464</v>
      </c>
      <c r="F881" t="s">
        <v>1465</v>
      </c>
      <c r="G881" t="s">
        <v>1482</v>
      </c>
      <c r="H881" t="s">
        <v>1483</v>
      </c>
      <c r="I881" t="s">
        <v>4413</v>
      </c>
      <c r="J881">
        <v>0.24598269468479605</v>
      </c>
      <c r="K881">
        <v>0.48702101359703337</v>
      </c>
      <c r="L881">
        <f>VLOOKUP(A881,[2]Hoja1!$D:$E,2,FALSE)</f>
        <v>0.74660074165636592</v>
      </c>
    </row>
    <row r="882" spans="1:12" hidden="1" x14ac:dyDescent="0.25">
      <c r="A882" t="s">
        <v>14902</v>
      </c>
      <c r="B882" t="s">
        <v>13260</v>
      </c>
      <c r="C882" t="s">
        <v>1486</v>
      </c>
      <c r="D882" t="str">
        <f t="shared" si="16"/>
        <v>11C001K019C1</v>
      </c>
      <c r="E882" t="s">
        <v>1464</v>
      </c>
      <c r="F882" t="s">
        <v>1465</v>
      </c>
      <c r="G882" t="s">
        <v>1487</v>
      </c>
      <c r="H882" t="s">
        <v>1488</v>
      </c>
      <c r="I882" t="s">
        <v>2128</v>
      </c>
      <c r="J882">
        <v>0.25</v>
      </c>
      <c r="K882">
        <v>0.5</v>
      </c>
      <c r="L882">
        <f>VLOOKUP(A882,[2]Hoja1!$D:$E,2,FALSE)</f>
        <v>0.75</v>
      </c>
    </row>
    <row r="883" spans="1:12" hidden="1" x14ac:dyDescent="0.25">
      <c r="A883" t="s">
        <v>14903</v>
      </c>
      <c r="B883" t="s">
        <v>13261</v>
      </c>
      <c r="C883" t="s">
        <v>1486</v>
      </c>
      <c r="D883" t="str">
        <f t="shared" si="16"/>
        <v>11C001K019C1A1</v>
      </c>
      <c r="E883" t="s">
        <v>1464</v>
      </c>
      <c r="F883" t="s">
        <v>1465</v>
      </c>
      <c r="G883" t="s">
        <v>1487</v>
      </c>
      <c r="H883" t="s">
        <v>1488</v>
      </c>
      <c r="I883" t="s">
        <v>2129</v>
      </c>
      <c r="J883">
        <v>1</v>
      </c>
      <c r="K883">
        <v>1</v>
      </c>
      <c r="L883">
        <f>VLOOKUP(A883,[2]Hoja1!$D:$E,2,FALSE)</f>
        <v>1</v>
      </c>
    </row>
    <row r="884" spans="1:12" hidden="1" x14ac:dyDescent="0.25">
      <c r="A884" t="s">
        <v>14904</v>
      </c>
      <c r="B884" t="s">
        <v>13262</v>
      </c>
      <c r="C884" t="s">
        <v>1492</v>
      </c>
      <c r="D884" t="str">
        <f t="shared" si="16"/>
        <v>11C001N001C1</v>
      </c>
      <c r="E884" t="s">
        <v>1464</v>
      </c>
      <c r="F884" t="s">
        <v>1465</v>
      </c>
      <c r="G884" t="s">
        <v>119</v>
      </c>
      <c r="H884" t="s">
        <v>120</v>
      </c>
      <c r="I884" t="s">
        <v>2128</v>
      </c>
      <c r="J884">
        <v>0</v>
      </c>
      <c r="K884">
        <v>0.5</v>
      </c>
      <c r="L884">
        <f>VLOOKUP(A884,[2]Hoja1!$D:$E,2,FALSE)</f>
        <v>1</v>
      </c>
    </row>
    <row r="885" spans="1:12" hidden="1" x14ac:dyDescent="0.25">
      <c r="A885" t="s">
        <v>14905</v>
      </c>
      <c r="B885" t="s">
        <v>13263</v>
      </c>
      <c r="C885" t="s">
        <v>1492</v>
      </c>
      <c r="D885" t="str">
        <f t="shared" si="16"/>
        <v>11C001N001C1A1</v>
      </c>
      <c r="E885" t="s">
        <v>1464</v>
      </c>
      <c r="F885" t="s">
        <v>1465</v>
      </c>
      <c r="G885" t="s">
        <v>119</v>
      </c>
      <c r="H885" t="s">
        <v>120</v>
      </c>
      <c r="I885" t="s">
        <v>2129</v>
      </c>
      <c r="J885">
        <v>0</v>
      </c>
      <c r="K885">
        <v>0.5</v>
      </c>
      <c r="L885">
        <f>VLOOKUP(A885,[2]Hoja1!$D:$E,2,FALSE)</f>
        <v>1</v>
      </c>
    </row>
    <row r="886" spans="1:12" hidden="1" x14ac:dyDescent="0.25">
      <c r="A886" t="s">
        <v>14906</v>
      </c>
      <c r="B886" t="s">
        <v>13264</v>
      </c>
      <c r="C886" t="s">
        <v>1493</v>
      </c>
      <c r="D886" t="str">
        <f t="shared" si="16"/>
        <v>11C001U047C1</v>
      </c>
      <c r="E886" t="s">
        <v>1464</v>
      </c>
      <c r="F886" t="s">
        <v>1465</v>
      </c>
      <c r="G886" t="s">
        <v>1494</v>
      </c>
      <c r="H886" t="s">
        <v>1495</v>
      </c>
      <c r="I886" t="s">
        <v>2128</v>
      </c>
      <c r="J886">
        <v>0</v>
      </c>
      <c r="K886">
        <v>0.33333333333333331</v>
      </c>
      <c r="L886">
        <f>VLOOKUP(A886,[2]Hoja1!$D:$E,2,FALSE)</f>
        <v>0.66666666666666663</v>
      </c>
    </row>
    <row r="887" spans="1:12" hidden="1" x14ac:dyDescent="0.25">
      <c r="A887" t="s">
        <v>14907</v>
      </c>
      <c r="B887" t="s">
        <v>13265</v>
      </c>
      <c r="C887" t="s">
        <v>1493</v>
      </c>
      <c r="D887" t="str">
        <f t="shared" si="16"/>
        <v>11C001U047C1A1</v>
      </c>
      <c r="E887" t="s">
        <v>1464</v>
      </c>
      <c r="F887" t="s">
        <v>1465</v>
      </c>
      <c r="G887" t="s">
        <v>1494</v>
      </c>
      <c r="H887" t="s">
        <v>1495</v>
      </c>
      <c r="I887" t="s">
        <v>2129</v>
      </c>
      <c r="J887">
        <v>0.16666666666666666</v>
      </c>
      <c r="K887">
        <v>0.5</v>
      </c>
      <c r="L887">
        <f>VLOOKUP(A887,[2]Hoja1!$D:$E,2,FALSE)</f>
        <v>0.66666666666666663</v>
      </c>
    </row>
    <row r="888" spans="1:12" hidden="1" x14ac:dyDescent="0.25">
      <c r="A888" t="s">
        <v>14908</v>
      </c>
      <c r="B888" t="s">
        <v>13266</v>
      </c>
      <c r="C888" t="s">
        <v>1499</v>
      </c>
      <c r="D888" t="str">
        <f t="shared" si="16"/>
        <v>11CD01E026C1</v>
      </c>
      <c r="E888" t="s">
        <v>1500</v>
      </c>
      <c r="F888" t="s">
        <v>2089</v>
      </c>
      <c r="G888" t="s">
        <v>1505</v>
      </c>
      <c r="H888" t="s">
        <v>1506</v>
      </c>
      <c r="I888" t="s">
        <v>2128</v>
      </c>
      <c r="J888">
        <v>0.3</v>
      </c>
      <c r="K888">
        <v>0.4985</v>
      </c>
      <c r="L888">
        <f>VLOOKUP(A888,[2]Hoja1!$D:$E,2,FALSE)</f>
        <v>0.4985</v>
      </c>
    </row>
    <row r="889" spans="1:12" hidden="1" x14ac:dyDescent="0.25">
      <c r="A889" t="s">
        <v>14909</v>
      </c>
      <c r="B889" t="s">
        <v>13267</v>
      </c>
      <c r="C889" t="s">
        <v>1499</v>
      </c>
      <c r="D889" t="str">
        <f t="shared" si="16"/>
        <v>11CD01E026C1A1</v>
      </c>
      <c r="E889" t="s">
        <v>1500</v>
      </c>
      <c r="F889" t="s">
        <v>2089</v>
      </c>
      <c r="G889" t="s">
        <v>1505</v>
      </c>
      <c r="H889" t="s">
        <v>1506</v>
      </c>
      <c r="I889" t="s">
        <v>2129</v>
      </c>
      <c r="J889">
        <v>0.2</v>
      </c>
      <c r="K889">
        <v>0.2</v>
      </c>
      <c r="L889">
        <f>VLOOKUP(A889,[2]Hoja1!$D:$E,2,FALSE)</f>
        <v>0.2</v>
      </c>
    </row>
    <row r="890" spans="1:12" hidden="1" x14ac:dyDescent="0.25">
      <c r="A890" t="s">
        <v>14910</v>
      </c>
      <c r="B890" t="s">
        <v>13268</v>
      </c>
      <c r="C890" t="s">
        <v>1499</v>
      </c>
      <c r="D890" t="str">
        <f t="shared" si="16"/>
        <v>11CD01E026C1A2</v>
      </c>
      <c r="E890" t="s">
        <v>1500</v>
      </c>
      <c r="F890" t="s">
        <v>2089</v>
      </c>
      <c r="G890" t="s">
        <v>1505</v>
      </c>
      <c r="H890" t="s">
        <v>1506</v>
      </c>
      <c r="I890" t="s">
        <v>2133</v>
      </c>
      <c r="J890">
        <v>0.14285714285714285</v>
      </c>
      <c r="K890">
        <v>0.14285714285714285</v>
      </c>
      <c r="L890">
        <f>VLOOKUP(A890,[2]Hoja1!$D:$E,2,FALSE)</f>
        <v>0.14285714285714285</v>
      </c>
    </row>
    <row r="891" spans="1:12" hidden="1" x14ac:dyDescent="0.25">
      <c r="A891" t="s">
        <v>14911</v>
      </c>
      <c r="B891" t="s">
        <v>13269</v>
      </c>
      <c r="C891" t="s">
        <v>1499</v>
      </c>
      <c r="D891" t="str">
        <f t="shared" si="16"/>
        <v>11CD01E026C1A3</v>
      </c>
      <c r="E891" t="s">
        <v>1500</v>
      </c>
      <c r="F891" t="s">
        <v>2089</v>
      </c>
      <c r="G891" t="s">
        <v>1505</v>
      </c>
      <c r="H891" t="s">
        <v>1506</v>
      </c>
      <c r="I891" t="s">
        <v>2342</v>
      </c>
      <c r="J891">
        <v>0.125</v>
      </c>
      <c r="K891">
        <v>0.125</v>
      </c>
      <c r="L891">
        <f>VLOOKUP(A891,[2]Hoja1!$D:$E,2,FALSE)</f>
        <v>0.25</v>
      </c>
    </row>
    <row r="892" spans="1:12" hidden="1" x14ac:dyDescent="0.25">
      <c r="A892" t="s">
        <v>14912</v>
      </c>
      <c r="B892" t="s">
        <v>13270</v>
      </c>
      <c r="C892" t="s">
        <v>1510</v>
      </c>
      <c r="D892" t="str">
        <f t="shared" si="16"/>
        <v>11CD01E170C1</v>
      </c>
      <c r="E892" t="s">
        <v>1500</v>
      </c>
      <c r="F892" t="s">
        <v>2089</v>
      </c>
      <c r="G892" t="s">
        <v>1511</v>
      </c>
      <c r="H892" t="s">
        <v>1512</v>
      </c>
      <c r="I892" t="s">
        <v>2128</v>
      </c>
      <c r="J892">
        <v>0.37222222222222223</v>
      </c>
      <c r="K892">
        <v>0.49425925925925923</v>
      </c>
      <c r="L892">
        <f>VLOOKUP(A892,[2]Hoja1!$D:$E,2,FALSE)</f>
        <v>1.3362962962962963</v>
      </c>
    </row>
    <row r="893" spans="1:12" hidden="1" x14ac:dyDescent="0.25">
      <c r="A893" t="s">
        <v>14913</v>
      </c>
      <c r="B893" t="s">
        <v>13271</v>
      </c>
      <c r="C893" t="s">
        <v>1510</v>
      </c>
      <c r="D893" t="str">
        <f t="shared" si="16"/>
        <v>11CD01E170C1A1</v>
      </c>
      <c r="E893" t="s">
        <v>1500</v>
      </c>
      <c r="F893" t="s">
        <v>2089</v>
      </c>
      <c r="G893" t="s">
        <v>1511</v>
      </c>
      <c r="H893" t="s">
        <v>1512</v>
      </c>
      <c r="I893" t="s">
        <v>2129</v>
      </c>
      <c r="J893">
        <v>0.88888888888888884</v>
      </c>
      <c r="K893">
        <v>1.1111111111111112</v>
      </c>
      <c r="L893">
        <f>VLOOKUP(A893,[2]Hoja1!$D:$E,2,FALSE)</f>
        <v>1.1111111111111112</v>
      </c>
    </row>
    <row r="894" spans="1:12" hidden="1" x14ac:dyDescent="0.25">
      <c r="A894" t="s">
        <v>14914</v>
      </c>
      <c r="B894" t="s">
        <v>13272</v>
      </c>
      <c r="C894" t="s">
        <v>1510</v>
      </c>
      <c r="D894" t="str">
        <f t="shared" si="16"/>
        <v>11CD01E170C2</v>
      </c>
      <c r="E894" t="s">
        <v>1500</v>
      </c>
      <c r="F894" t="s">
        <v>2089</v>
      </c>
      <c r="G894" t="s">
        <v>1511</v>
      </c>
      <c r="H894" t="s">
        <v>1512</v>
      </c>
      <c r="I894" t="s">
        <v>2135</v>
      </c>
      <c r="J894">
        <v>2.6546323334218212E-2</v>
      </c>
      <c r="K894">
        <v>6.9020440668967342E-2</v>
      </c>
      <c r="L894">
        <f>VLOOKUP(A894,[2]Hoja1!$D:$E,2,FALSE)</f>
        <v>0.10193788160339792</v>
      </c>
    </row>
    <row r="895" spans="1:12" hidden="1" x14ac:dyDescent="0.25">
      <c r="A895" t="s">
        <v>14915</v>
      </c>
      <c r="B895" t="s">
        <v>13273</v>
      </c>
      <c r="C895" t="s">
        <v>1510</v>
      </c>
      <c r="D895" t="str">
        <f t="shared" si="16"/>
        <v>11CD01E170C2A1</v>
      </c>
      <c r="E895" t="s">
        <v>1500</v>
      </c>
      <c r="F895" t="s">
        <v>2089</v>
      </c>
      <c r="G895" t="s">
        <v>1511</v>
      </c>
      <c r="H895" t="s">
        <v>1512</v>
      </c>
      <c r="I895" t="s">
        <v>2137</v>
      </c>
      <c r="J895">
        <v>0.5</v>
      </c>
      <c r="K895">
        <v>1</v>
      </c>
      <c r="L895">
        <f>VLOOKUP(A895,[2]Hoja1!$D:$E,2,FALSE)</f>
        <v>1</v>
      </c>
    </row>
    <row r="896" spans="1:12" hidden="1" x14ac:dyDescent="0.25">
      <c r="A896" t="s">
        <v>14916</v>
      </c>
      <c r="B896" t="s">
        <v>13274</v>
      </c>
      <c r="C896" t="s">
        <v>1510</v>
      </c>
      <c r="D896" t="str">
        <f t="shared" si="16"/>
        <v>11CD01E170C3</v>
      </c>
      <c r="E896" t="s">
        <v>1500</v>
      </c>
      <c r="F896" t="s">
        <v>2089</v>
      </c>
      <c r="G896" t="s">
        <v>1511</v>
      </c>
      <c r="H896" t="s">
        <v>1512</v>
      </c>
      <c r="I896" t="s">
        <v>2139</v>
      </c>
      <c r="J896">
        <v>0.39316239316239315</v>
      </c>
      <c r="K896">
        <v>0.39316239316239315</v>
      </c>
      <c r="L896">
        <f>VLOOKUP(A896,[2]Hoja1!$D:$E,2,FALSE)</f>
        <v>0.86324786324786329</v>
      </c>
    </row>
    <row r="897" spans="1:12" hidden="1" x14ac:dyDescent="0.25">
      <c r="A897" t="s">
        <v>14917</v>
      </c>
      <c r="B897" t="s">
        <v>13275</v>
      </c>
      <c r="C897" t="s">
        <v>1510</v>
      </c>
      <c r="D897" t="str">
        <f t="shared" si="16"/>
        <v>11CD01E170C3A1</v>
      </c>
      <c r="E897" t="s">
        <v>1500</v>
      </c>
      <c r="F897" t="s">
        <v>2089</v>
      </c>
      <c r="G897" t="s">
        <v>1511</v>
      </c>
      <c r="H897" t="s">
        <v>1512</v>
      </c>
      <c r="I897" t="s">
        <v>2141</v>
      </c>
      <c r="J897">
        <v>0.6</v>
      </c>
      <c r="K897">
        <v>0.6</v>
      </c>
      <c r="L897">
        <f>VLOOKUP(A897,[2]Hoja1!$D:$E,2,FALSE)</f>
        <v>0.6</v>
      </c>
    </row>
    <row r="898" spans="1:12" hidden="1" x14ac:dyDescent="0.25">
      <c r="A898" t="s">
        <v>14918</v>
      </c>
      <c r="B898" t="s">
        <v>13276</v>
      </c>
      <c r="C898" t="s">
        <v>1517</v>
      </c>
      <c r="D898" t="str">
        <f t="shared" si="16"/>
        <v>11CD01N001C1</v>
      </c>
      <c r="E898" t="s">
        <v>1500</v>
      </c>
      <c r="F898" t="s">
        <v>2089</v>
      </c>
      <c r="G898" t="s">
        <v>119</v>
      </c>
      <c r="H898" t="s">
        <v>120</v>
      </c>
      <c r="I898" t="s">
        <v>2128</v>
      </c>
      <c r="J898">
        <v>0</v>
      </c>
      <c r="K898">
        <v>0</v>
      </c>
      <c r="L898">
        <f>VLOOKUP(A898,[2]Hoja1!$D:$E,2,FALSE)</f>
        <v>0.5</v>
      </c>
    </row>
    <row r="899" spans="1:12" hidden="1" x14ac:dyDescent="0.25">
      <c r="A899" t="s">
        <v>14919</v>
      </c>
      <c r="B899" t="s">
        <v>13277</v>
      </c>
      <c r="C899" t="s">
        <v>1517</v>
      </c>
      <c r="D899" t="str">
        <f t="shared" ref="D899:D962" si="17">C899&amp;I899</f>
        <v>11CD01N001C1A1</v>
      </c>
      <c r="E899" t="s">
        <v>1500</v>
      </c>
      <c r="F899" t="s">
        <v>2089</v>
      </c>
      <c r="G899" t="s">
        <v>119</v>
      </c>
      <c r="H899" t="s">
        <v>120</v>
      </c>
      <c r="I899" t="s">
        <v>2129</v>
      </c>
      <c r="J899">
        <v>0.36</v>
      </c>
      <c r="K899">
        <v>0.74</v>
      </c>
      <c r="L899">
        <f>VLOOKUP(A899,[2]Hoja1!$D:$E,2,FALSE)</f>
        <v>0.74</v>
      </c>
    </row>
    <row r="900" spans="1:12" hidden="1" x14ac:dyDescent="0.25">
      <c r="A900" t="s">
        <v>14920</v>
      </c>
      <c r="B900" t="s">
        <v>13278</v>
      </c>
      <c r="C900" t="s">
        <v>1517</v>
      </c>
      <c r="D900" t="str">
        <f t="shared" si="17"/>
        <v>11CD01N001C1A2</v>
      </c>
      <c r="E900" t="s">
        <v>1500</v>
      </c>
      <c r="F900" t="s">
        <v>2089</v>
      </c>
      <c r="G900" t="s">
        <v>119</v>
      </c>
      <c r="H900" t="s">
        <v>120</v>
      </c>
      <c r="I900" t="s">
        <v>2133</v>
      </c>
      <c r="J900">
        <v>0.3611111111111111</v>
      </c>
      <c r="K900">
        <v>0.72222222222222221</v>
      </c>
      <c r="L900">
        <f>VLOOKUP(A900,[2]Hoja1!$D:$E,2,FALSE)</f>
        <v>0.72222222222222221</v>
      </c>
    </row>
    <row r="901" spans="1:12" hidden="1" x14ac:dyDescent="0.25">
      <c r="A901" t="s">
        <v>14921</v>
      </c>
      <c r="B901" t="s">
        <v>13279</v>
      </c>
      <c r="C901" t="s">
        <v>1518</v>
      </c>
      <c r="D901" t="str">
        <f t="shared" si="17"/>
        <v>11CD01U040C1</v>
      </c>
      <c r="E901" t="s">
        <v>1500</v>
      </c>
      <c r="F901" t="s">
        <v>2089</v>
      </c>
      <c r="G901" t="s">
        <v>1519</v>
      </c>
      <c r="H901" t="s">
        <v>1520</v>
      </c>
      <c r="I901" t="s">
        <v>2128</v>
      </c>
      <c r="J901">
        <v>0.76436222005842258</v>
      </c>
      <c r="K901">
        <v>1.5019474196689386</v>
      </c>
      <c r="L901">
        <f>VLOOKUP(A901,[2]Hoja1!$D:$E,2,FALSE)</f>
        <v>1.669425511197663</v>
      </c>
    </row>
    <row r="902" spans="1:12" hidden="1" x14ac:dyDescent="0.25">
      <c r="A902" t="s">
        <v>14922</v>
      </c>
      <c r="B902" t="s">
        <v>13280</v>
      </c>
      <c r="C902" t="s">
        <v>1518</v>
      </c>
      <c r="D902" t="str">
        <f t="shared" si="17"/>
        <v>11CD01U040C1A1</v>
      </c>
      <c r="E902" t="s">
        <v>1500</v>
      </c>
      <c r="F902" t="s">
        <v>2089</v>
      </c>
      <c r="G902" t="s">
        <v>1519</v>
      </c>
      <c r="H902" t="s">
        <v>1520</v>
      </c>
      <c r="I902" t="s">
        <v>2129</v>
      </c>
      <c r="J902">
        <v>0</v>
      </c>
      <c r="K902">
        <v>0.25</v>
      </c>
      <c r="L902">
        <f>VLOOKUP(A902,[2]Hoja1!$D:$E,2,FALSE)</f>
        <v>0.25</v>
      </c>
    </row>
    <row r="903" spans="1:12" hidden="1" x14ac:dyDescent="0.25">
      <c r="A903" t="s">
        <v>14923</v>
      </c>
      <c r="B903" t="s">
        <v>13289</v>
      </c>
      <c r="C903" t="s">
        <v>1521</v>
      </c>
      <c r="D903" t="str">
        <f t="shared" si="17"/>
        <v>11CD02E026C1</v>
      </c>
      <c r="E903" t="s">
        <v>1522</v>
      </c>
      <c r="F903" t="s">
        <v>2090</v>
      </c>
      <c r="G903" t="s">
        <v>1505</v>
      </c>
      <c r="H903" t="s">
        <v>1506</v>
      </c>
      <c r="I903" t="s">
        <v>2128</v>
      </c>
      <c r="J903">
        <v>3.5999999999999997E-2</v>
      </c>
      <c r="K903">
        <v>0.14499999999999999</v>
      </c>
      <c r="L903">
        <f>VLOOKUP(A903,[2]Hoja1!$D:$E,2,FALSE)</f>
        <v>0.28199999999999997</v>
      </c>
    </row>
    <row r="904" spans="1:12" hidden="1" x14ac:dyDescent="0.25">
      <c r="A904" t="s">
        <v>14924</v>
      </c>
      <c r="B904" t="s">
        <v>13290</v>
      </c>
      <c r="C904" t="s">
        <v>1521</v>
      </c>
      <c r="D904" t="str">
        <f t="shared" si="17"/>
        <v>11CD02E026C1A1</v>
      </c>
      <c r="E904" t="s">
        <v>1522</v>
      </c>
      <c r="F904" t="s">
        <v>2090</v>
      </c>
      <c r="G904" t="s">
        <v>1505</v>
      </c>
      <c r="H904" t="s">
        <v>1506</v>
      </c>
      <c r="I904" t="s">
        <v>2129</v>
      </c>
      <c r="J904">
        <v>0.25</v>
      </c>
      <c r="K904">
        <v>0.5</v>
      </c>
      <c r="L904">
        <f>VLOOKUP(A904,[2]Hoja1!$D:$E,2,FALSE)</f>
        <v>0.75</v>
      </c>
    </row>
    <row r="905" spans="1:12" hidden="1" x14ac:dyDescent="0.25">
      <c r="A905" t="s">
        <v>14925</v>
      </c>
      <c r="B905" t="s">
        <v>13281</v>
      </c>
      <c r="C905" t="s">
        <v>1527</v>
      </c>
      <c r="D905" t="str">
        <f t="shared" si="17"/>
        <v>11CD02E169C1</v>
      </c>
      <c r="E905" t="s">
        <v>1522</v>
      </c>
      <c r="F905" t="s">
        <v>2090</v>
      </c>
      <c r="G905" t="s">
        <v>1477</v>
      </c>
      <c r="H905" t="s">
        <v>1478</v>
      </c>
      <c r="I905" t="s">
        <v>2128</v>
      </c>
      <c r="J905">
        <v>0.24912805181863479</v>
      </c>
      <c r="K905">
        <v>0.5</v>
      </c>
      <c r="L905">
        <f>VLOOKUP(A905,[2]Hoja1!$D:$E,2,FALSE)</f>
        <v>0.74996885899352272</v>
      </c>
    </row>
    <row r="906" spans="1:12" hidden="1" x14ac:dyDescent="0.25">
      <c r="A906" t="s">
        <v>14926</v>
      </c>
      <c r="B906" t="s">
        <v>13282</v>
      </c>
      <c r="C906" t="s">
        <v>1527</v>
      </c>
      <c r="D906" t="str">
        <f t="shared" si="17"/>
        <v>11CD02E169C1A1</v>
      </c>
      <c r="E906" t="s">
        <v>1522</v>
      </c>
      <c r="F906" t="s">
        <v>2090</v>
      </c>
      <c r="G906" t="s">
        <v>1477</v>
      </c>
      <c r="H906" t="s">
        <v>1478</v>
      </c>
      <c r="I906" t="s">
        <v>2129</v>
      </c>
      <c r="J906">
        <v>0.81784386617100369</v>
      </c>
      <c r="K906">
        <v>0.95353159851301117</v>
      </c>
      <c r="L906">
        <f>VLOOKUP(A906,[2]Hoja1!$D:$E,2,FALSE)</f>
        <v>0.9795539033457249</v>
      </c>
    </row>
    <row r="907" spans="1:12" hidden="1" x14ac:dyDescent="0.25">
      <c r="A907" t="s">
        <v>14927</v>
      </c>
      <c r="B907" t="s">
        <v>13283</v>
      </c>
      <c r="C907" t="s">
        <v>1527</v>
      </c>
      <c r="D907" t="str">
        <f t="shared" si="17"/>
        <v>11CD02E169C2</v>
      </c>
      <c r="E907" t="s">
        <v>1522</v>
      </c>
      <c r="F907" t="s">
        <v>2090</v>
      </c>
      <c r="G907" t="s">
        <v>1477</v>
      </c>
      <c r="H907" t="s">
        <v>1478</v>
      </c>
      <c r="I907" t="s">
        <v>2135</v>
      </c>
      <c r="J907">
        <v>0.17686111111111111</v>
      </c>
      <c r="K907">
        <v>0.35244444444444445</v>
      </c>
      <c r="L907">
        <f>VLOOKUP(A907,[2]Hoja1!$D:$E,2,FALSE)</f>
        <v>0.67372222222222222</v>
      </c>
    </row>
    <row r="908" spans="1:12" hidden="1" x14ac:dyDescent="0.25">
      <c r="A908" t="s">
        <v>14928</v>
      </c>
      <c r="B908" t="s">
        <v>13284</v>
      </c>
      <c r="C908" t="s">
        <v>1527</v>
      </c>
      <c r="D908" t="str">
        <f t="shared" si="17"/>
        <v xml:space="preserve">11CD02E169C2A1 </v>
      </c>
      <c r="E908" t="s">
        <v>1522</v>
      </c>
      <c r="F908" t="s">
        <v>2090</v>
      </c>
      <c r="G908" t="s">
        <v>1477</v>
      </c>
      <c r="H908" t="s">
        <v>1478</v>
      </c>
      <c r="I908" t="s">
        <v>4463</v>
      </c>
      <c r="J908">
        <v>0.17686111111111111</v>
      </c>
      <c r="K908">
        <v>0.35244444444444445</v>
      </c>
      <c r="L908">
        <f>VLOOKUP(A908,[2]Hoja1!$D:$E,2,FALSE)</f>
        <v>0.67372222222222222</v>
      </c>
    </row>
    <row r="909" spans="1:12" hidden="1" x14ac:dyDescent="0.25">
      <c r="A909" t="s">
        <v>14929</v>
      </c>
      <c r="B909" t="s">
        <v>13285</v>
      </c>
      <c r="C909" t="s">
        <v>1533</v>
      </c>
      <c r="D909" t="str">
        <f t="shared" si="17"/>
        <v>11CD02N001C1</v>
      </c>
      <c r="E909" t="s">
        <v>1522</v>
      </c>
      <c r="F909" t="s">
        <v>2090</v>
      </c>
      <c r="G909" t="s">
        <v>119</v>
      </c>
      <c r="H909" t="s">
        <v>120</v>
      </c>
      <c r="I909" t="s">
        <v>2128</v>
      </c>
      <c r="J909">
        <v>0.25</v>
      </c>
      <c r="K909">
        <v>1</v>
      </c>
      <c r="L909">
        <f>VLOOKUP(A909,[2]Hoja1!$D:$E,2,FALSE)</f>
        <v>1</v>
      </c>
    </row>
    <row r="910" spans="1:12" hidden="1" x14ac:dyDescent="0.25">
      <c r="A910" t="s">
        <v>14930</v>
      </c>
      <c r="B910" t="s">
        <v>13286</v>
      </c>
      <c r="C910" t="s">
        <v>1533</v>
      </c>
      <c r="D910" t="str">
        <f t="shared" si="17"/>
        <v>11CD02N001C1A1</v>
      </c>
      <c r="E910" t="s">
        <v>1522</v>
      </c>
      <c r="F910" t="s">
        <v>2090</v>
      </c>
      <c r="G910" t="s">
        <v>119</v>
      </c>
      <c r="H910" t="s">
        <v>120</v>
      </c>
      <c r="I910" t="s">
        <v>2129</v>
      </c>
      <c r="J910">
        <v>0.5</v>
      </c>
      <c r="K910">
        <v>1</v>
      </c>
      <c r="L910">
        <f>VLOOKUP(A910,[2]Hoja1!$D:$E,2,FALSE)</f>
        <v>1</v>
      </c>
    </row>
    <row r="911" spans="1:12" hidden="1" x14ac:dyDescent="0.25">
      <c r="A911" t="s">
        <v>14931</v>
      </c>
      <c r="B911" t="s">
        <v>13287</v>
      </c>
      <c r="C911" t="s">
        <v>1533</v>
      </c>
      <c r="D911" t="str">
        <f t="shared" si="17"/>
        <v>11CD02N001C2</v>
      </c>
      <c r="E911" t="s">
        <v>1522</v>
      </c>
      <c r="F911" t="s">
        <v>2090</v>
      </c>
      <c r="G911" t="s">
        <v>119</v>
      </c>
      <c r="H911" t="s">
        <v>120</v>
      </c>
      <c r="I911" t="s">
        <v>2135</v>
      </c>
      <c r="J911">
        <v>0</v>
      </c>
      <c r="K911">
        <v>0.33333333333333331</v>
      </c>
      <c r="L911">
        <f>VLOOKUP(A911,[2]Hoja1!$D:$E,2,FALSE)</f>
        <v>0.33333333333333331</v>
      </c>
    </row>
    <row r="912" spans="1:12" hidden="1" x14ac:dyDescent="0.25">
      <c r="A912" t="s">
        <v>14932</v>
      </c>
      <c r="B912" t="s">
        <v>13288</v>
      </c>
      <c r="C912" t="s">
        <v>1533</v>
      </c>
      <c r="D912" t="str">
        <f t="shared" si="17"/>
        <v>11CD02N001C1A2</v>
      </c>
      <c r="E912" t="s">
        <v>1522</v>
      </c>
      <c r="F912" t="s">
        <v>2090</v>
      </c>
      <c r="G912" t="s">
        <v>119</v>
      </c>
      <c r="H912" t="s">
        <v>120</v>
      </c>
      <c r="I912" t="s">
        <v>2133</v>
      </c>
      <c r="J912">
        <v>1</v>
      </c>
      <c r="K912">
        <v>1</v>
      </c>
      <c r="L912">
        <f>VLOOKUP(A912,[2]Hoja1!$D:$E,2,FALSE)</f>
        <v>1</v>
      </c>
    </row>
    <row r="913" spans="1:12" hidden="1" x14ac:dyDescent="0.25">
      <c r="A913" t="s">
        <v>14933</v>
      </c>
      <c r="B913" t="s">
        <v>11901</v>
      </c>
      <c r="C913" t="s">
        <v>435</v>
      </c>
      <c r="D913" t="str">
        <f t="shared" si="17"/>
        <v>02CD06E187C1</v>
      </c>
      <c r="E913" t="s">
        <v>430</v>
      </c>
      <c r="F913" t="s">
        <v>2053</v>
      </c>
      <c r="G913" t="s">
        <v>254</v>
      </c>
      <c r="H913" t="s">
        <v>255</v>
      </c>
      <c r="I913" t="s">
        <v>2128</v>
      </c>
      <c r="J913">
        <v>0</v>
      </c>
      <c r="K913">
        <v>0.5</v>
      </c>
      <c r="L913">
        <f>VLOOKUP(A913,[2]Hoja1!$D:$E,2,FALSE)</f>
        <v>0.5</v>
      </c>
    </row>
    <row r="914" spans="1:12" hidden="1" x14ac:dyDescent="0.25">
      <c r="A914" t="s">
        <v>14934</v>
      </c>
      <c r="B914" t="s">
        <v>11902</v>
      </c>
      <c r="C914" t="s">
        <v>435</v>
      </c>
      <c r="D914" t="str">
        <f t="shared" si="17"/>
        <v>02CD06E187C1A1</v>
      </c>
      <c r="E914" t="s">
        <v>430</v>
      </c>
      <c r="F914" t="s">
        <v>2053</v>
      </c>
      <c r="G914" t="s">
        <v>254</v>
      </c>
      <c r="H914" t="s">
        <v>255</v>
      </c>
      <c r="I914" t="s">
        <v>2129</v>
      </c>
      <c r="J914">
        <v>1</v>
      </c>
      <c r="K914">
        <v>1</v>
      </c>
      <c r="L914">
        <f>VLOOKUP(A914,[2]Hoja1!$D:$E,2,FALSE)</f>
        <v>1</v>
      </c>
    </row>
    <row r="915" spans="1:12" hidden="1" x14ac:dyDescent="0.25">
      <c r="A915" t="s">
        <v>14935</v>
      </c>
      <c r="B915" t="s">
        <v>11903</v>
      </c>
      <c r="C915" t="s">
        <v>435</v>
      </c>
      <c r="D915" t="str">
        <f t="shared" si="17"/>
        <v>02CD06E187C2</v>
      </c>
      <c r="E915" t="s">
        <v>430</v>
      </c>
      <c r="F915" t="s">
        <v>2053</v>
      </c>
      <c r="G915" t="s">
        <v>254</v>
      </c>
      <c r="H915" t="s">
        <v>255</v>
      </c>
      <c r="I915" t="s">
        <v>2135</v>
      </c>
      <c r="J915">
        <v>0.15428571428571428</v>
      </c>
      <c r="K915">
        <v>0.15428571428571428</v>
      </c>
      <c r="L915">
        <f>VLOOKUP(A915,[2]Hoja1!$D:$E,2,FALSE)</f>
        <v>0.15428571428571428</v>
      </c>
    </row>
    <row r="916" spans="1:12" hidden="1" x14ac:dyDescent="0.25">
      <c r="A916" t="s">
        <v>14936</v>
      </c>
      <c r="B916" t="s">
        <v>11904</v>
      </c>
      <c r="C916" t="s">
        <v>435</v>
      </c>
      <c r="D916" t="str">
        <f t="shared" si="17"/>
        <v>02CD06E187C3</v>
      </c>
      <c r="E916" t="s">
        <v>430</v>
      </c>
      <c r="F916" t="s">
        <v>2053</v>
      </c>
      <c r="G916" t="s">
        <v>254</v>
      </c>
      <c r="H916" t="s">
        <v>255</v>
      </c>
      <c r="I916" t="s">
        <v>2139</v>
      </c>
      <c r="J916">
        <v>0</v>
      </c>
      <c r="K916">
        <v>1</v>
      </c>
      <c r="L916">
        <f>VLOOKUP(A916,[2]Hoja1!$D:$E,2,FALSE)</f>
        <v>1</v>
      </c>
    </row>
    <row r="917" spans="1:12" hidden="1" x14ac:dyDescent="0.25">
      <c r="A917" t="s">
        <v>14937</v>
      </c>
      <c r="B917" t="s">
        <v>11905</v>
      </c>
      <c r="C917" t="s">
        <v>435</v>
      </c>
      <c r="D917" t="str">
        <f t="shared" si="17"/>
        <v>02CD06E187C3A1</v>
      </c>
      <c r="E917" t="s">
        <v>430</v>
      </c>
      <c r="F917" t="s">
        <v>2053</v>
      </c>
      <c r="G917" t="s">
        <v>254</v>
      </c>
      <c r="H917" t="s">
        <v>255</v>
      </c>
      <c r="I917" t="s">
        <v>2141</v>
      </c>
      <c r="J917">
        <v>0</v>
      </c>
      <c r="K917">
        <v>0.6</v>
      </c>
      <c r="L917">
        <f>VLOOKUP(A917,[2]Hoja1!$D:$E,2,FALSE)</f>
        <v>0.6</v>
      </c>
    </row>
    <row r="918" spans="1:12" hidden="1" x14ac:dyDescent="0.25">
      <c r="A918" t="s">
        <v>14938</v>
      </c>
      <c r="B918" t="s">
        <v>11906</v>
      </c>
      <c r="C918" t="s">
        <v>436</v>
      </c>
      <c r="D918" t="str">
        <f t="shared" si="17"/>
        <v>02CD06E188C1</v>
      </c>
      <c r="E918" t="s">
        <v>430</v>
      </c>
      <c r="F918" t="s">
        <v>2053</v>
      </c>
      <c r="G918" t="s">
        <v>264</v>
      </c>
      <c r="H918" t="s">
        <v>265</v>
      </c>
      <c r="I918" t="s">
        <v>2128</v>
      </c>
      <c r="J918">
        <v>0</v>
      </c>
      <c r="K918">
        <v>1.109</v>
      </c>
      <c r="L918">
        <f>VLOOKUP(A918,[2]Hoja1!$D:$E,2,FALSE)</f>
        <v>1.109</v>
      </c>
    </row>
    <row r="919" spans="1:12" hidden="1" x14ac:dyDescent="0.25">
      <c r="A919" t="s">
        <v>14939</v>
      </c>
      <c r="B919" t="s">
        <v>11907</v>
      </c>
      <c r="C919" t="s">
        <v>436</v>
      </c>
      <c r="D919" t="str">
        <f t="shared" si="17"/>
        <v>02CD06E188C1A2</v>
      </c>
      <c r="E919" t="s">
        <v>430</v>
      </c>
      <c r="F919" t="s">
        <v>2053</v>
      </c>
      <c r="G919" t="s">
        <v>264</v>
      </c>
      <c r="H919" t="s">
        <v>265</v>
      </c>
      <c r="I919" t="s">
        <v>2133</v>
      </c>
      <c r="J919">
        <v>0</v>
      </c>
      <c r="K919">
        <v>0</v>
      </c>
      <c r="L919">
        <f>VLOOKUP(A919,[2]Hoja1!$D:$E,2,FALSE)</f>
        <v>0</v>
      </c>
    </row>
    <row r="920" spans="1:12" hidden="1" x14ac:dyDescent="0.25">
      <c r="A920" t="s">
        <v>14940</v>
      </c>
      <c r="B920" t="s">
        <v>11908</v>
      </c>
      <c r="C920" t="s">
        <v>436</v>
      </c>
      <c r="D920" t="str">
        <f t="shared" si="17"/>
        <v>02CD06E188C2</v>
      </c>
      <c r="E920" t="s">
        <v>430</v>
      </c>
      <c r="F920" t="s">
        <v>2053</v>
      </c>
      <c r="G920" t="s">
        <v>264</v>
      </c>
      <c r="H920" t="s">
        <v>265</v>
      </c>
      <c r="I920" t="s">
        <v>2135</v>
      </c>
      <c r="J920">
        <v>0</v>
      </c>
      <c r="K920">
        <v>0</v>
      </c>
      <c r="L920">
        <f>VLOOKUP(A920,[2]Hoja1!$D:$E,2,FALSE)</f>
        <v>1</v>
      </c>
    </row>
    <row r="921" spans="1:12" hidden="1" x14ac:dyDescent="0.25">
      <c r="A921" t="s">
        <v>14941</v>
      </c>
      <c r="B921" t="s">
        <v>11909</v>
      </c>
      <c r="C921" t="s">
        <v>436</v>
      </c>
      <c r="D921" t="str">
        <f t="shared" si="17"/>
        <v>02CD06E188C2A1</v>
      </c>
      <c r="E921" t="s">
        <v>430</v>
      </c>
      <c r="F921" t="s">
        <v>2053</v>
      </c>
      <c r="G921" t="s">
        <v>264</v>
      </c>
      <c r="H921" t="s">
        <v>265</v>
      </c>
      <c r="I921" t="s">
        <v>2137</v>
      </c>
      <c r="J921">
        <v>0</v>
      </c>
      <c r="K921">
        <v>0</v>
      </c>
      <c r="L921">
        <f>VLOOKUP(A921,[2]Hoja1!$D:$E,2,FALSE)</f>
        <v>1</v>
      </c>
    </row>
    <row r="922" spans="1:12" hidden="1" x14ac:dyDescent="0.25">
      <c r="A922" t="s">
        <v>14942</v>
      </c>
      <c r="B922" t="s">
        <v>11910</v>
      </c>
      <c r="C922" t="s">
        <v>437</v>
      </c>
      <c r="D922" t="str">
        <f t="shared" si="17"/>
        <v>02CD06E189C1</v>
      </c>
      <c r="E922" t="s">
        <v>430</v>
      </c>
      <c r="F922" t="s">
        <v>2053</v>
      </c>
      <c r="G922" t="s">
        <v>273</v>
      </c>
      <c r="H922" t="s">
        <v>274</v>
      </c>
      <c r="I922" t="s">
        <v>2128</v>
      </c>
      <c r="J922">
        <v>0</v>
      </c>
      <c r="K922">
        <v>0.65249999999999997</v>
      </c>
      <c r="L922">
        <f>VLOOKUP(A922,[2]Hoja1!$D:$E,2,FALSE)</f>
        <v>0.65249999999999997</v>
      </c>
    </row>
    <row r="923" spans="1:12" hidden="1" x14ac:dyDescent="0.25">
      <c r="A923" t="s">
        <v>14943</v>
      </c>
      <c r="B923" t="s">
        <v>11911</v>
      </c>
      <c r="C923" t="s">
        <v>437</v>
      </c>
      <c r="D923" t="str">
        <f t="shared" si="17"/>
        <v>02CD06E189C1A1</v>
      </c>
      <c r="E923" t="s">
        <v>430</v>
      </c>
      <c r="F923" t="s">
        <v>2053</v>
      </c>
      <c r="G923" t="s">
        <v>273</v>
      </c>
      <c r="H923" t="s">
        <v>274</v>
      </c>
      <c r="I923" t="s">
        <v>2129</v>
      </c>
      <c r="J923">
        <v>0</v>
      </c>
      <c r="K923">
        <v>0</v>
      </c>
      <c r="L923">
        <f>VLOOKUP(A923,[2]Hoja1!$D:$E,2,FALSE)</f>
        <v>0</v>
      </c>
    </row>
    <row r="924" spans="1:12" hidden="1" x14ac:dyDescent="0.25">
      <c r="A924" t="s">
        <v>14944</v>
      </c>
      <c r="B924" t="s">
        <v>11912</v>
      </c>
      <c r="C924" t="s">
        <v>437</v>
      </c>
      <c r="D924" t="str">
        <f t="shared" si="17"/>
        <v>02CD06E189C2</v>
      </c>
      <c r="E924" t="s">
        <v>430</v>
      </c>
      <c r="F924" t="s">
        <v>2053</v>
      </c>
      <c r="G924" t="s">
        <v>273</v>
      </c>
      <c r="H924" t="s">
        <v>274</v>
      </c>
      <c r="I924" t="s">
        <v>2135</v>
      </c>
      <c r="J924">
        <v>0</v>
      </c>
      <c r="K924">
        <v>0</v>
      </c>
      <c r="L924">
        <f>VLOOKUP(A924,[2]Hoja1!$D:$E,2,FALSE)</f>
        <v>1</v>
      </c>
    </row>
    <row r="925" spans="1:12" hidden="1" x14ac:dyDescent="0.25">
      <c r="A925" t="s">
        <v>14945</v>
      </c>
      <c r="B925" t="s">
        <v>11913</v>
      </c>
      <c r="C925" t="s">
        <v>437</v>
      </c>
      <c r="D925" t="str">
        <f t="shared" si="17"/>
        <v>02CD06E189C2A1</v>
      </c>
      <c r="E925" t="s">
        <v>430</v>
      </c>
      <c r="F925" t="s">
        <v>2053</v>
      </c>
      <c r="G925" t="s">
        <v>273</v>
      </c>
      <c r="H925" t="s">
        <v>274</v>
      </c>
      <c r="I925" t="s">
        <v>2137</v>
      </c>
      <c r="J925">
        <v>0</v>
      </c>
      <c r="K925">
        <v>0</v>
      </c>
      <c r="L925">
        <f>VLOOKUP(A925,[2]Hoja1!$D:$E,2,FALSE)</f>
        <v>0</v>
      </c>
    </row>
    <row r="926" spans="1:12" hidden="1" x14ac:dyDescent="0.25">
      <c r="A926" t="s">
        <v>14946</v>
      </c>
      <c r="B926" t="s">
        <v>11914</v>
      </c>
      <c r="C926" t="s">
        <v>438</v>
      </c>
      <c r="D926" t="str">
        <f t="shared" si="17"/>
        <v>02CD06E190C1</v>
      </c>
      <c r="E926" t="s">
        <v>430</v>
      </c>
      <c r="F926" t="s">
        <v>2053</v>
      </c>
      <c r="G926" t="s">
        <v>281</v>
      </c>
      <c r="H926" t="s">
        <v>282</v>
      </c>
      <c r="I926" t="s">
        <v>2128</v>
      </c>
      <c r="J926">
        <v>0</v>
      </c>
      <c r="K926">
        <v>0.5</v>
      </c>
      <c r="L926">
        <f>VLOOKUP(A926,[2]Hoja1!$D:$E,2,FALSE)</f>
        <v>0.5</v>
      </c>
    </row>
    <row r="927" spans="1:12" hidden="1" x14ac:dyDescent="0.25">
      <c r="A927" t="s">
        <v>14947</v>
      </c>
      <c r="B927" t="s">
        <v>11915</v>
      </c>
      <c r="C927" t="s">
        <v>438</v>
      </c>
      <c r="D927" t="str">
        <f t="shared" si="17"/>
        <v>02CD06E190C1A1</v>
      </c>
      <c r="E927" t="s">
        <v>430</v>
      </c>
      <c r="F927" t="s">
        <v>2053</v>
      </c>
      <c r="G927" t="s">
        <v>281</v>
      </c>
      <c r="H927" t="s">
        <v>282</v>
      </c>
      <c r="I927" t="s">
        <v>2129</v>
      </c>
      <c r="J927">
        <v>0</v>
      </c>
      <c r="K927">
        <v>0.5</v>
      </c>
      <c r="L927">
        <f>VLOOKUP(A927,[2]Hoja1!$D:$E,2,FALSE)</f>
        <v>0.5</v>
      </c>
    </row>
    <row r="928" spans="1:12" hidden="1" x14ac:dyDescent="0.25">
      <c r="A928" t="s">
        <v>14948</v>
      </c>
      <c r="B928" t="s">
        <v>11916</v>
      </c>
      <c r="C928" t="s">
        <v>439</v>
      </c>
      <c r="D928" t="str">
        <f t="shared" si="17"/>
        <v>02CD06E198C1</v>
      </c>
      <c r="E928" t="s">
        <v>430</v>
      </c>
      <c r="F928" t="s">
        <v>2053</v>
      </c>
      <c r="G928" t="s">
        <v>294</v>
      </c>
      <c r="H928" t="s">
        <v>295</v>
      </c>
      <c r="I928" t="s">
        <v>2128</v>
      </c>
      <c r="J928">
        <v>0.25454545454545452</v>
      </c>
      <c r="K928">
        <v>0.50909090909090904</v>
      </c>
      <c r="L928">
        <f>VLOOKUP(A928,[2]Hoja1!$D:$E,2,FALSE)</f>
        <v>0.50909090909090904</v>
      </c>
    </row>
    <row r="929" spans="1:12" hidden="1" x14ac:dyDescent="0.25">
      <c r="A929" t="s">
        <v>14949</v>
      </c>
      <c r="B929" t="s">
        <v>11917</v>
      </c>
      <c r="C929" t="s">
        <v>439</v>
      </c>
      <c r="D929" t="str">
        <f t="shared" si="17"/>
        <v>02CD06E198C1A1</v>
      </c>
      <c r="E929" t="s">
        <v>430</v>
      </c>
      <c r="F929" t="s">
        <v>2053</v>
      </c>
      <c r="G929" t="s">
        <v>294</v>
      </c>
      <c r="H929" t="s">
        <v>295</v>
      </c>
      <c r="I929" t="s">
        <v>2129</v>
      </c>
      <c r="J929">
        <v>1</v>
      </c>
      <c r="K929">
        <v>0.88240917782026773</v>
      </c>
      <c r="L929">
        <f>VLOOKUP(A929,[2]Hoja1!$D:$E,2,FALSE)</f>
        <v>0.88240917782026773</v>
      </c>
    </row>
    <row r="930" spans="1:12" hidden="1" x14ac:dyDescent="0.25">
      <c r="A930" t="s">
        <v>14950</v>
      </c>
      <c r="B930" t="s">
        <v>11918</v>
      </c>
      <c r="C930" t="s">
        <v>439</v>
      </c>
      <c r="D930" t="str">
        <f t="shared" si="17"/>
        <v>02CD06E198C2</v>
      </c>
      <c r="E930" t="s">
        <v>430</v>
      </c>
      <c r="F930" t="s">
        <v>2053</v>
      </c>
      <c r="G930" t="s">
        <v>294</v>
      </c>
      <c r="H930" t="s">
        <v>295</v>
      </c>
      <c r="I930" t="s">
        <v>2135</v>
      </c>
      <c r="J930">
        <v>0</v>
      </c>
      <c r="K930">
        <v>1.1322020202020202</v>
      </c>
      <c r="L930">
        <f>VLOOKUP(A930,[2]Hoja1!$D:$E,2,FALSE)</f>
        <v>0.5</v>
      </c>
    </row>
    <row r="931" spans="1:12" hidden="1" x14ac:dyDescent="0.25">
      <c r="A931" t="s">
        <v>14951</v>
      </c>
      <c r="B931" t="s">
        <v>11919</v>
      </c>
      <c r="C931" t="s">
        <v>429</v>
      </c>
      <c r="D931" t="str">
        <f t="shared" si="17"/>
        <v>02CD06E200C1</v>
      </c>
      <c r="E931" t="s">
        <v>430</v>
      </c>
      <c r="F931" t="s">
        <v>2053</v>
      </c>
      <c r="G931" t="s">
        <v>244</v>
      </c>
      <c r="H931" t="s">
        <v>245</v>
      </c>
      <c r="I931" t="s">
        <v>2128</v>
      </c>
      <c r="J931">
        <v>0</v>
      </c>
      <c r="K931">
        <v>0.1642608695652174</v>
      </c>
      <c r="L931">
        <f>VLOOKUP(A931,[2]Hoja1!$D:$E,2,FALSE)</f>
        <v>0.1642608695652174</v>
      </c>
    </row>
    <row r="932" spans="1:12" hidden="1" x14ac:dyDescent="0.25">
      <c r="A932" t="s">
        <v>14952</v>
      </c>
      <c r="B932" t="s">
        <v>11920</v>
      </c>
      <c r="C932" t="s">
        <v>429</v>
      </c>
      <c r="D932" t="str">
        <f t="shared" si="17"/>
        <v>02CD06E200C1A1</v>
      </c>
      <c r="E932" t="s">
        <v>430</v>
      </c>
      <c r="F932" t="s">
        <v>2053</v>
      </c>
      <c r="G932" t="s">
        <v>244</v>
      </c>
      <c r="H932" t="s">
        <v>245</v>
      </c>
      <c r="I932" t="s">
        <v>2129</v>
      </c>
      <c r="J932">
        <v>0</v>
      </c>
      <c r="K932">
        <v>0</v>
      </c>
      <c r="L932">
        <f>VLOOKUP(A932,[2]Hoja1!$D:$E,2,FALSE)</f>
        <v>0</v>
      </c>
    </row>
    <row r="933" spans="1:12" hidden="1" x14ac:dyDescent="0.25">
      <c r="A933" t="s">
        <v>14953</v>
      </c>
      <c r="B933" t="s">
        <v>11921</v>
      </c>
      <c r="C933" t="s">
        <v>429</v>
      </c>
      <c r="D933" t="str">
        <f t="shared" si="17"/>
        <v>02CD06E200C2</v>
      </c>
      <c r="E933" t="s">
        <v>430</v>
      </c>
      <c r="F933" t="s">
        <v>2053</v>
      </c>
      <c r="G933" t="s">
        <v>244</v>
      </c>
      <c r="H933" t="s">
        <v>245</v>
      </c>
      <c r="I933" t="s">
        <v>2135</v>
      </c>
      <c r="J933">
        <v>0</v>
      </c>
      <c r="K933">
        <v>0</v>
      </c>
      <c r="L933">
        <f>VLOOKUP(A933,[2]Hoja1!$D:$E,2,FALSE)</f>
        <v>0</v>
      </c>
    </row>
    <row r="934" spans="1:12" hidden="1" x14ac:dyDescent="0.25">
      <c r="A934" t="s">
        <v>14954</v>
      </c>
      <c r="B934" t="s">
        <v>11922</v>
      </c>
      <c r="C934" t="s">
        <v>429</v>
      </c>
      <c r="D934" t="str">
        <f t="shared" si="17"/>
        <v>02CD06E200C2A1</v>
      </c>
      <c r="E934" t="s">
        <v>430</v>
      </c>
      <c r="F934" t="s">
        <v>2053</v>
      </c>
      <c r="G934" t="s">
        <v>244</v>
      </c>
      <c r="H934" t="s">
        <v>245</v>
      </c>
      <c r="I934" t="s">
        <v>2137</v>
      </c>
      <c r="J934">
        <v>0</v>
      </c>
      <c r="K934">
        <v>0</v>
      </c>
      <c r="L934">
        <f>VLOOKUP(A934,[2]Hoja1!$D:$E,2,FALSE)</f>
        <v>0</v>
      </c>
    </row>
    <row r="935" spans="1:12" hidden="1" x14ac:dyDescent="0.25">
      <c r="A935" t="s">
        <v>14955</v>
      </c>
      <c r="B935" t="s">
        <v>11923</v>
      </c>
      <c r="C935" t="s">
        <v>429</v>
      </c>
      <c r="D935" t="str">
        <f t="shared" si="17"/>
        <v>02CD06E200C3</v>
      </c>
      <c r="E935" t="s">
        <v>430</v>
      </c>
      <c r="F935" t="s">
        <v>2053</v>
      </c>
      <c r="G935" t="s">
        <v>244</v>
      </c>
      <c r="H935" t="s">
        <v>245</v>
      </c>
      <c r="I935" t="s">
        <v>2139</v>
      </c>
      <c r="J935">
        <v>0</v>
      </c>
      <c r="K935">
        <v>0</v>
      </c>
      <c r="L935">
        <f>VLOOKUP(A935,[2]Hoja1!$D:$E,2,FALSE)</f>
        <v>0</v>
      </c>
    </row>
    <row r="936" spans="1:12" hidden="1" x14ac:dyDescent="0.25">
      <c r="A936" t="s">
        <v>14956</v>
      </c>
      <c r="B936" t="s">
        <v>11924</v>
      </c>
      <c r="C936" t="s">
        <v>429</v>
      </c>
      <c r="D936" t="str">
        <f t="shared" si="17"/>
        <v>02CD06E200C3A1</v>
      </c>
      <c r="E936" t="s">
        <v>430</v>
      </c>
      <c r="F936" t="s">
        <v>2053</v>
      </c>
      <c r="G936" t="s">
        <v>244</v>
      </c>
      <c r="H936" t="s">
        <v>245</v>
      </c>
      <c r="I936" t="s">
        <v>2141</v>
      </c>
      <c r="J936">
        <v>0.25</v>
      </c>
      <c r="K936">
        <v>0</v>
      </c>
      <c r="L936">
        <f>K936</f>
        <v>0</v>
      </c>
    </row>
    <row r="937" spans="1:12" hidden="1" x14ac:dyDescent="0.25">
      <c r="A937" t="s">
        <v>14957</v>
      </c>
      <c r="B937" t="s">
        <v>11925</v>
      </c>
      <c r="C937" t="s">
        <v>440</v>
      </c>
      <c r="D937" t="str">
        <f t="shared" si="17"/>
        <v>02CD06F037C1</v>
      </c>
      <c r="E937" t="s">
        <v>430</v>
      </c>
      <c r="F937" t="s">
        <v>2053</v>
      </c>
      <c r="G937" t="s">
        <v>301</v>
      </c>
      <c r="H937" t="s">
        <v>302</v>
      </c>
      <c r="I937" t="s">
        <v>2128</v>
      </c>
      <c r="J937">
        <v>0</v>
      </c>
      <c r="K937">
        <v>0.46266666666666667</v>
      </c>
      <c r="L937">
        <f>VLOOKUP(A937,[2]Hoja1!$D:$E,2,FALSE)</f>
        <v>0.46266666666666667</v>
      </c>
    </row>
    <row r="938" spans="1:12" hidden="1" x14ac:dyDescent="0.25">
      <c r="A938" t="s">
        <v>14958</v>
      </c>
      <c r="B938" t="s">
        <v>11926</v>
      </c>
      <c r="C938" t="s">
        <v>440</v>
      </c>
      <c r="D938" t="str">
        <f t="shared" si="17"/>
        <v>02CD06F037C1A1</v>
      </c>
      <c r="E938" t="s">
        <v>430</v>
      </c>
      <c r="F938" t="s">
        <v>2053</v>
      </c>
      <c r="G938" t="s">
        <v>301</v>
      </c>
      <c r="H938" t="s">
        <v>302</v>
      </c>
      <c r="I938" t="s">
        <v>2129</v>
      </c>
      <c r="J938">
        <v>0</v>
      </c>
      <c r="K938">
        <v>1.05</v>
      </c>
      <c r="L938">
        <f>VLOOKUP(A938,[2]Hoja1!$D:$E,2,FALSE)</f>
        <v>1.05</v>
      </c>
    </row>
    <row r="939" spans="1:12" hidden="1" x14ac:dyDescent="0.25">
      <c r="A939" t="s">
        <v>14959</v>
      </c>
      <c r="B939" t="s">
        <v>11927</v>
      </c>
      <c r="C939" t="s">
        <v>441</v>
      </c>
      <c r="D939" t="str">
        <f t="shared" si="17"/>
        <v>02CD06K023C1</v>
      </c>
      <c r="E939" t="s">
        <v>430</v>
      </c>
      <c r="F939" t="s">
        <v>2053</v>
      </c>
      <c r="G939" t="s">
        <v>309</v>
      </c>
      <c r="H939" t="s">
        <v>310</v>
      </c>
      <c r="I939" t="s">
        <v>2128</v>
      </c>
      <c r="J939">
        <v>0</v>
      </c>
      <c r="K939">
        <v>1</v>
      </c>
      <c r="L939">
        <f>VLOOKUP(A939,[2]Hoja1!$D:$E,2,FALSE)</f>
        <v>1</v>
      </c>
    </row>
    <row r="940" spans="1:12" hidden="1" x14ac:dyDescent="0.25">
      <c r="A940" t="s">
        <v>14960</v>
      </c>
      <c r="B940" t="s">
        <v>11928</v>
      </c>
      <c r="C940" t="s">
        <v>441</v>
      </c>
      <c r="D940" t="str">
        <f t="shared" si="17"/>
        <v>02CD06K023C1A1</v>
      </c>
      <c r="E940" t="s">
        <v>430</v>
      </c>
      <c r="F940" t="s">
        <v>2053</v>
      </c>
      <c r="G940" t="s">
        <v>309</v>
      </c>
      <c r="H940" t="s">
        <v>310</v>
      </c>
      <c r="I940" t="s">
        <v>2129</v>
      </c>
      <c r="J940">
        <v>0.15</v>
      </c>
      <c r="K940">
        <v>0.15</v>
      </c>
      <c r="L940">
        <f>VLOOKUP(A940,[2]Hoja1!$D:$E,2,FALSE)</f>
        <v>0.15</v>
      </c>
    </row>
    <row r="941" spans="1:12" hidden="1" x14ac:dyDescent="0.25">
      <c r="A941" t="s">
        <v>14961</v>
      </c>
      <c r="B941" t="s">
        <v>11929</v>
      </c>
      <c r="C941" t="s">
        <v>441</v>
      </c>
      <c r="D941" t="str">
        <f t="shared" si="17"/>
        <v>02CD06K023C2</v>
      </c>
      <c r="E941" t="s">
        <v>430</v>
      </c>
      <c r="F941" t="s">
        <v>2053</v>
      </c>
      <c r="G941" t="s">
        <v>309</v>
      </c>
      <c r="H941" t="s">
        <v>310</v>
      </c>
      <c r="I941" t="s">
        <v>2135</v>
      </c>
      <c r="J941">
        <v>0</v>
      </c>
      <c r="K941">
        <v>0</v>
      </c>
      <c r="L941">
        <f>VLOOKUP(A941,[2]Hoja1!$D:$E,2,FALSE)</f>
        <v>0</v>
      </c>
    </row>
    <row r="942" spans="1:12" hidden="1" x14ac:dyDescent="0.25">
      <c r="A942" t="s">
        <v>14962</v>
      </c>
      <c r="B942" t="s">
        <v>11930</v>
      </c>
      <c r="C942" t="s">
        <v>441</v>
      </c>
      <c r="D942" t="str">
        <f t="shared" si="17"/>
        <v>02CD06K023C2A1</v>
      </c>
      <c r="E942" t="s">
        <v>430</v>
      </c>
      <c r="F942" t="s">
        <v>2053</v>
      </c>
      <c r="G942" t="s">
        <v>309</v>
      </c>
      <c r="H942" t="s">
        <v>310</v>
      </c>
      <c r="I942" t="s">
        <v>2137</v>
      </c>
      <c r="J942">
        <v>0</v>
      </c>
      <c r="K942">
        <v>0</v>
      </c>
      <c r="L942">
        <f>VLOOKUP(A942,[2]Hoja1!$D:$E,2,FALSE)</f>
        <v>0</v>
      </c>
    </row>
    <row r="943" spans="1:12" hidden="1" x14ac:dyDescent="0.25">
      <c r="A943" t="s">
        <v>14963</v>
      </c>
      <c r="B943" t="s">
        <v>11931</v>
      </c>
      <c r="C943" t="s">
        <v>441</v>
      </c>
      <c r="D943" t="str">
        <f t="shared" si="17"/>
        <v>02CD06K023C3</v>
      </c>
      <c r="E943" t="s">
        <v>430</v>
      </c>
      <c r="F943" t="s">
        <v>2053</v>
      </c>
      <c r="G943" t="s">
        <v>309</v>
      </c>
      <c r="H943" t="s">
        <v>310</v>
      </c>
      <c r="I943" t="s">
        <v>2139</v>
      </c>
      <c r="J943">
        <v>0.15</v>
      </c>
      <c r="K943">
        <v>4.7103333333333337</v>
      </c>
      <c r="L943">
        <f>VLOOKUP(A943,[2]Hoja1!$D:$E,2,FALSE)</f>
        <v>4.7103333333333337</v>
      </c>
    </row>
    <row r="944" spans="1:12" hidden="1" x14ac:dyDescent="0.25">
      <c r="A944" t="s">
        <v>14964</v>
      </c>
      <c r="B944" t="s">
        <v>11932</v>
      </c>
      <c r="C944" t="s">
        <v>441</v>
      </c>
      <c r="D944" t="str">
        <f t="shared" si="17"/>
        <v>02CD06K023C31A1</v>
      </c>
      <c r="E944" t="s">
        <v>430</v>
      </c>
      <c r="F944" t="s">
        <v>2053</v>
      </c>
      <c r="G944" t="s">
        <v>309</v>
      </c>
      <c r="H944" t="s">
        <v>310</v>
      </c>
      <c r="I944" t="s">
        <v>4459</v>
      </c>
      <c r="J944">
        <v>0.2</v>
      </c>
      <c r="K944">
        <v>1</v>
      </c>
      <c r="L944">
        <f>VLOOKUP(A944,[2]Hoja1!$D:$E,2,FALSE)</f>
        <v>1</v>
      </c>
    </row>
    <row r="945" spans="1:12" hidden="1" x14ac:dyDescent="0.25">
      <c r="A945" t="s">
        <v>14965</v>
      </c>
      <c r="B945" t="s">
        <v>11933</v>
      </c>
      <c r="C945" t="s">
        <v>441</v>
      </c>
      <c r="D945" t="str">
        <f t="shared" si="17"/>
        <v>02CD06K023C4</v>
      </c>
      <c r="E945" t="s">
        <v>430</v>
      </c>
      <c r="F945" t="s">
        <v>2053</v>
      </c>
      <c r="G945" t="s">
        <v>309</v>
      </c>
      <c r="H945" t="s">
        <v>310</v>
      </c>
      <c r="I945" t="s">
        <v>2143</v>
      </c>
      <c r="J945">
        <v>0.1</v>
      </c>
      <c r="K945">
        <v>0.13333333333333333</v>
      </c>
      <c r="L945">
        <f>VLOOKUP(A945,[2]Hoja1!$D:$E,2,FALSE)</f>
        <v>0.1</v>
      </c>
    </row>
    <row r="946" spans="1:12" hidden="1" x14ac:dyDescent="0.25">
      <c r="A946" t="s">
        <v>14966</v>
      </c>
      <c r="B946" t="s">
        <v>11934</v>
      </c>
      <c r="C946" t="s">
        <v>441</v>
      </c>
      <c r="D946" t="str">
        <f t="shared" si="17"/>
        <v>02CD06K023C4A1</v>
      </c>
      <c r="E946" t="s">
        <v>430</v>
      </c>
      <c r="F946" t="s">
        <v>2053</v>
      </c>
      <c r="G946" t="s">
        <v>309</v>
      </c>
      <c r="H946" t="s">
        <v>310</v>
      </c>
      <c r="I946" t="s">
        <v>2145</v>
      </c>
      <c r="J946">
        <v>0.1</v>
      </c>
      <c r="K946">
        <v>0.1</v>
      </c>
      <c r="L946">
        <f>VLOOKUP(A946,[2]Hoja1!$D:$E,2,FALSE)</f>
        <v>0.1</v>
      </c>
    </row>
    <row r="947" spans="1:12" hidden="1" x14ac:dyDescent="0.25">
      <c r="A947" t="s">
        <v>14967</v>
      </c>
      <c r="B947" t="s">
        <v>11935</v>
      </c>
      <c r="C947" t="s">
        <v>441</v>
      </c>
      <c r="D947" t="str">
        <f t="shared" si="17"/>
        <v>02CD06K023C5</v>
      </c>
      <c r="E947" t="s">
        <v>430</v>
      </c>
      <c r="F947" t="s">
        <v>2053</v>
      </c>
      <c r="G947" t="s">
        <v>309</v>
      </c>
      <c r="H947" t="s">
        <v>310</v>
      </c>
      <c r="I947" t="s">
        <v>2147</v>
      </c>
      <c r="J947">
        <v>0</v>
      </c>
      <c r="K947">
        <v>0</v>
      </c>
      <c r="L947">
        <f>VLOOKUP(A947,[2]Hoja1!$D:$E,2,FALSE)</f>
        <v>0</v>
      </c>
    </row>
    <row r="948" spans="1:12" hidden="1" x14ac:dyDescent="0.25">
      <c r="A948" t="s">
        <v>14968</v>
      </c>
      <c r="B948" t="s">
        <v>11936</v>
      </c>
      <c r="C948" t="s">
        <v>441</v>
      </c>
      <c r="D948" t="str">
        <f t="shared" si="17"/>
        <v>02CD06K023C5A1</v>
      </c>
      <c r="E948" t="s">
        <v>430</v>
      </c>
      <c r="F948" t="s">
        <v>2053</v>
      </c>
      <c r="G948" t="s">
        <v>309</v>
      </c>
      <c r="H948" t="s">
        <v>310</v>
      </c>
      <c r="I948" t="s">
        <v>2148</v>
      </c>
      <c r="J948">
        <v>0</v>
      </c>
      <c r="K948">
        <v>0</v>
      </c>
      <c r="L948">
        <f>VLOOKUP(A948,[2]Hoja1!$D:$E,2,FALSE)</f>
        <v>0</v>
      </c>
    </row>
    <row r="949" spans="1:12" hidden="1" x14ac:dyDescent="0.25">
      <c r="A949" t="s">
        <v>14969</v>
      </c>
      <c r="B949" t="s">
        <v>11937</v>
      </c>
      <c r="C949" t="s">
        <v>441</v>
      </c>
      <c r="D949" t="str">
        <f t="shared" si="17"/>
        <v>02CD06K023C6</v>
      </c>
      <c r="E949" t="s">
        <v>430</v>
      </c>
      <c r="F949" t="s">
        <v>2053</v>
      </c>
      <c r="G949" t="s">
        <v>309</v>
      </c>
      <c r="H949" t="s">
        <v>310</v>
      </c>
      <c r="I949" t="s">
        <v>2149</v>
      </c>
      <c r="J949">
        <v>0.25</v>
      </c>
      <c r="K949">
        <v>0.25</v>
      </c>
      <c r="L949">
        <f>VLOOKUP(A949,[2]Hoja1!$D:$E,2,FALSE)</f>
        <v>0.25</v>
      </c>
    </row>
    <row r="950" spans="1:12" hidden="1" x14ac:dyDescent="0.25">
      <c r="A950" t="s">
        <v>14970</v>
      </c>
      <c r="B950" t="s">
        <v>11938</v>
      </c>
      <c r="C950" t="s">
        <v>441</v>
      </c>
      <c r="D950" t="str">
        <f t="shared" si="17"/>
        <v>02CD06K023C6A1</v>
      </c>
      <c r="E950" t="s">
        <v>430</v>
      </c>
      <c r="F950" t="s">
        <v>2053</v>
      </c>
      <c r="G950" t="s">
        <v>309</v>
      </c>
      <c r="H950" t="s">
        <v>310</v>
      </c>
      <c r="I950" t="s">
        <v>2151</v>
      </c>
      <c r="J950">
        <v>0.25</v>
      </c>
      <c r="K950">
        <v>0.25</v>
      </c>
      <c r="L950">
        <f>VLOOKUP(A950,[2]Hoja1!$D:$E,2,FALSE)</f>
        <v>0.25</v>
      </c>
    </row>
    <row r="951" spans="1:12" hidden="1" x14ac:dyDescent="0.25">
      <c r="A951" t="s">
        <v>14971</v>
      </c>
      <c r="B951" t="s">
        <v>11939</v>
      </c>
      <c r="C951" t="s">
        <v>444</v>
      </c>
      <c r="D951" t="str">
        <f t="shared" si="17"/>
        <v>02CD06N001C1</v>
      </c>
      <c r="E951" t="s">
        <v>430</v>
      </c>
      <c r="F951" t="s">
        <v>2053</v>
      </c>
      <c r="G951" t="s">
        <v>119</v>
      </c>
      <c r="H951" t="s">
        <v>120</v>
      </c>
      <c r="I951" t="s">
        <v>2128</v>
      </c>
      <c r="J951">
        <v>0</v>
      </c>
      <c r="K951">
        <v>0</v>
      </c>
      <c r="L951">
        <f>VLOOKUP(A951,[2]Hoja1!$D:$E,2,FALSE)</f>
        <v>0</v>
      </c>
    </row>
    <row r="952" spans="1:12" hidden="1" x14ac:dyDescent="0.25">
      <c r="A952" t="s">
        <v>14972</v>
      </c>
      <c r="B952" t="s">
        <v>11940</v>
      </c>
      <c r="C952" t="s">
        <v>444</v>
      </c>
      <c r="D952" t="str">
        <f t="shared" si="17"/>
        <v>02CD06N001C1A1</v>
      </c>
      <c r="E952" t="s">
        <v>430</v>
      </c>
      <c r="F952" t="s">
        <v>2053</v>
      </c>
      <c r="G952" t="s">
        <v>119</v>
      </c>
      <c r="H952" t="s">
        <v>120</v>
      </c>
      <c r="I952" t="s">
        <v>2129</v>
      </c>
      <c r="J952">
        <v>0</v>
      </c>
      <c r="K952">
        <v>0</v>
      </c>
      <c r="L952">
        <f>VLOOKUP(A952,[2]Hoja1!$D:$E,2,FALSE)</f>
        <v>0</v>
      </c>
    </row>
    <row r="953" spans="1:12" hidden="1" x14ac:dyDescent="0.25">
      <c r="A953" t="s">
        <v>14973</v>
      </c>
      <c r="B953" t="s">
        <v>11941</v>
      </c>
      <c r="C953" t="s">
        <v>444</v>
      </c>
      <c r="D953" t="str">
        <f t="shared" si="17"/>
        <v>02CD06N001C2</v>
      </c>
      <c r="E953" t="s">
        <v>430</v>
      </c>
      <c r="F953" t="s">
        <v>2053</v>
      </c>
      <c r="G953" t="s">
        <v>119</v>
      </c>
      <c r="H953" t="s">
        <v>120</v>
      </c>
      <c r="I953" t="s">
        <v>2135</v>
      </c>
      <c r="J953">
        <v>0</v>
      </c>
      <c r="K953">
        <v>0</v>
      </c>
      <c r="L953">
        <f>VLOOKUP(A953,[2]Hoja1!$D:$E,2,FALSE)</f>
        <v>0</v>
      </c>
    </row>
    <row r="954" spans="1:12" hidden="1" x14ac:dyDescent="0.25">
      <c r="A954" t="s">
        <v>14974</v>
      </c>
      <c r="B954" t="s">
        <v>11942</v>
      </c>
      <c r="C954" t="s">
        <v>444</v>
      </c>
      <c r="D954" t="str">
        <f t="shared" si="17"/>
        <v>02CD06N001C2A1</v>
      </c>
      <c r="E954" t="s">
        <v>430</v>
      </c>
      <c r="F954" t="s">
        <v>2053</v>
      </c>
      <c r="G954" t="s">
        <v>119</v>
      </c>
      <c r="H954" t="s">
        <v>120</v>
      </c>
      <c r="I954" t="s">
        <v>2137</v>
      </c>
      <c r="J954">
        <v>0</v>
      </c>
      <c r="K954">
        <v>0</v>
      </c>
      <c r="L954">
        <f>VLOOKUP(A954,[2]Hoja1!$D:$E,2,FALSE)</f>
        <v>0</v>
      </c>
    </row>
    <row r="955" spans="1:12" hidden="1" x14ac:dyDescent="0.25">
      <c r="A955" t="s">
        <v>14975</v>
      </c>
      <c r="B955" t="s">
        <v>11943</v>
      </c>
      <c r="C955" t="s">
        <v>445</v>
      </c>
      <c r="D955" t="str">
        <f t="shared" si="17"/>
        <v>02CD06R002C1</v>
      </c>
      <c r="E955" t="s">
        <v>430</v>
      </c>
      <c r="F955" t="s">
        <v>2053</v>
      </c>
      <c r="G955" t="s">
        <v>319</v>
      </c>
      <c r="H955" t="s">
        <v>320</v>
      </c>
      <c r="I955" t="s">
        <v>2128</v>
      </c>
      <c r="J955">
        <v>0</v>
      </c>
      <c r="K955">
        <v>0</v>
      </c>
      <c r="L955">
        <f>VLOOKUP(A955,[2]Hoja1!$D:$E,2,FALSE)</f>
        <v>0</v>
      </c>
    </row>
    <row r="956" spans="1:12" hidden="1" x14ac:dyDescent="0.25">
      <c r="A956" t="s">
        <v>14976</v>
      </c>
      <c r="B956" t="s">
        <v>11944</v>
      </c>
      <c r="C956" t="s">
        <v>445</v>
      </c>
      <c r="D956" t="str">
        <f t="shared" si="17"/>
        <v>02CD06R002C1A1</v>
      </c>
      <c r="E956" t="s">
        <v>430</v>
      </c>
      <c r="F956" t="s">
        <v>2053</v>
      </c>
      <c r="G956" t="s">
        <v>319</v>
      </c>
      <c r="H956" t="s">
        <v>320</v>
      </c>
      <c r="I956" t="s">
        <v>2129</v>
      </c>
      <c r="J956">
        <v>0</v>
      </c>
      <c r="K956">
        <v>0</v>
      </c>
      <c r="L956">
        <f>VLOOKUP(A956,[2]Hoja1!$D:$E,2,FALSE)</f>
        <v>0</v>
      </c>
    </row>
    <row r="957" spans="1:12" hidden="1" x14ac:dyDescent="0.25">
      <c r="A957" t="s">
        <v>14977</v>
      </c>
      <c r="B957" t="s">
        <v>11945</v>
      </c>
      <c r="C957" t="s">
        <v>445</v>
      </c>
      <c r="D957" t="str">
        <f t="shared" si="17"/>
        <v>02CD06R002C1A2</v>
      </c>
      <c r="E957" t="s">
        <v>430</v>
      </c>
      <c r="F957" t="s">
        <v>2053</v>
      </c>
      <c r="G957" t="s">
        <v>319</v>
      </c>
      <c r="H957" t="s">
        <v>320</v>
      </c>
      <c r="I957" t="s">
        <v>2133</v>
      </c>
      <c r="J957">
        <v>0</v>
      </c>
      <c r="K957">
        <v>0</v>
      </c>
      <c r="L957">
        <f>VLOOKUP(A957,[2]Hoja1!$D:$E,2,FALSE)</f>
        <v>0</v>
      </c>
    </row>
    <row r="958" spans="1:12" hidden="1" x14ac:dyDescent="0.25">
      <c r="A958" t="s">
        <v>14978</v>
      </c>
      <c r="B958" t="s">
        <v>11946</v>
      </c>
      <c r="C958" t="s">
        <v>446</v>
      </c>
      <c r="D958" t="str">
        <f t="shared" si="17"/>
        <v>02CD06S232C1</v>
      </c>
      <c r="E958" t="s">
        <v>430</v>
      </c>
      <c r="F958" t="s">
        <v>2053</v>
      </c>
      <c r="G958" t="s">
        <v>447</v>
      </c>
      <c r="H958" t="s">
        <v>448</v>
      </c>
      <c r="I958" t="s">
        <v>2128</v>
      </c>
      <c r="J958">
        <v>0</v>
      </c>
      <c r="K958">
        <v>0</v>
      </c>
      <c r="L958">
        <f>VLOOKUP(A958,[2]Hoja1!$D:$E,2,FALSE)</f>
        <v>1</v>
      </c>
    </row>
    <row r="959" spans="1:12" hidden="1" x14ac:dyDescent="0.25">
      <c r="A959" t="s">
        <v>14979</v>
      </c>
      <c r="B959" t="s">
        <v>11947</v>
      </c>
      <c r="C959" t="s">
        <v>446</v>
      </c>
      <c r="D959" t="str">
        <f t="shared" si="17"/>
        <v>02CD06S232C1A1</v>
      </c>
      <c r="E959" t="s">
        <v>430</v>
      </c>
      <c r="F959" t="s">
        <v>2053</v>
      </c>
      <c r="G959" t="s">
        <v>447</v>
      </c>
      <c r="H959" t="s">
        <v>448</v>
      </c>
      <c r="I959" t="s">
        <v>2129</v>
      </c>
      <c r="J959">
        <v>0</v>
      </c>
      <c r="K959">
        <v>0</v>
      </c>
      <c r="L959">
        <f>VLOOKUP(A959,[2]Hoja1!$D:$E,2,FALSE)</f>
        <v>0</v>
      </c>
    </row>
    <row r="960" spans="1:12" hidden="1" x14ac:dyDescent="0.25">
      <c r="A960" t="s">
        <v>14980</v>
      </c>
      <c r="B960" t="s">
        <v>11948</v>
      </c>
      <c r="C960" t="s">
        <v>451</v>
      </c>
      <c r="D960" t="str">
        <f t="shared" si="17"/>
        <v>02CD06U048C1</v>
      </c>
      <c r="E960" t="s">
        <v>430</v>
      </c>
      <c r="F960" t="s">
        <v>2053</v>
      </c>
      <c r="G960" t="s">
        <v>333</v>
      </c>
      <c r="H960" t="s">
        <v>334</v>
      </c>
      <c r="I960" t="s">
        <v>2128</v>
      </c>
      <c r="J960">
        <v>0</v>
      </c>
      <c r="K960">
        <v>0</v>
      </c>
      <c r="L960">
        <f>VLOOKUP(A960,[2]Hoja1!$D:$E,2,FALSE)</f>
        <v>0</v>
      </c>
    </row>
    <row r="961" spans="1:12" hidden="1" x14ac:dyDescent="0.25">
      <c r="A961" t="s">
        <v>14981</v>
      </c>
      <c r="B961" t="s">
        <v>11949</v>
      </c>
      <c r="C961" t="s">
        <v>451</v>
      </c>
      <c r="D961" t="str">
        <f t="shared" si="17"/>
        <v>02CD06U048C1A1</v>
      </c>
      <c r="E961" t="s">
        <v>430</v>
      </c>
      <c r="F961" t="s">
        <v>2053</v>
      </c>
      <c r="G961" t="s">
        <v>333</v>
      </c>
      <c r="H961" t="s">
        <v>334</v>
      </c>
      <c r="I961" t="s">
        <v>2129</v>
      </c>
      <c r="J961">
        <v>0</v>
      </c>
      <c r="K961">
        <v>0</v>
      </c>
      <c r="L961">
        <f>VLOOKUP(A961,[2]Hoja1!$D:$E,2,FALSE)</f>
        <v>0</v>
      </c>
    </row>
    <row r="962" spans="1:12" hidden="1" x14ac:dyDescent="0.25">
      <c r="A962" t="s">
        <v>14982</v>
      </c>
      <c r="B962" t="s">
        <v>13134</v>
      </c>
      <c r="C962" t="s">
        <v>1366</v>
      </c>
      <c r="D962" t="str">
        <f t="shared" si="17"/>
        <v>10C001E167C1</v>
      </c>
      <c r="E962" t="s">
        <v>1367</v>
      </c>
      <c r="F962" t="s">
        <v>1368</v>
      </c>
      <c r="G962" t="s">
        <v>1373</v>
      </c>
      <c r="H962" t="s">
        <v>1374</v>
      </c>
      <c r="I962" t="s">
        <v>2128</v>
      </c>
      <c r="J962">
        <v>0.1714470697762763</v>
      </c>
      <c r="K962">
        <v>0.33210450209733822</v>
      </c>
      <c r="L962">
        <f>VLOOKUP(A962,[2]Hoja1!$D:$E,2,FALSE)</f>
        <v>0.50956620918043771</v>
      </c>
    </row>
    <row r="963" spans="1:12" hidden="1" x14ac:dyDescent="0.25">
      <c r="A963" t="s">
        <v>14983</v>
      </c>
      <c r="B963" t="s">
        <v>13135</v>
      </c>
      <c r="C963" t="s">
        <v>1366</v>
      </c>
      <c r="D963" t="str">
        <f t="shared" ref="D963:D1026" si="18">C963&amp;I963</f>
        <v>10C001E167C1A1</v>
      </c>
      <c r="E963" t="s">
        <v>1367</v>
      </c>
      <c r="F963" t="s">
        <v>1368</v>
      </c>
      <c r="G963" t="s">
        <v>1373</v>
      </c>
      <c r="H963" t="s">
        <v>1374</v>
      </c>
      <c r="I963" t="s">
        <v>2129</v>
      </c>
      <c r="J963">
        <v>0</v>
      </c>
      <c r="K963">
        <v>0</v>
      </c>
      <c r="L963">
        <f>VLOOKUP(A963,[2]Hoja1!$D:$E,2,FALSE)</f>
        <v>0</v>
      </c>
    </row>
    <row r="964" spans="1:12" hidden="1" x14ac:dyDescent="0.25">
      <c r="A964" t="s">
        <v>14984</v>
      </c>
      <c r="B964" t="s">
        <v>13136</v>
      </c>
      <c r="C964" t="s">
        <v>1366</v>
      </c>
      <c r="D964" t="str">
        <f t="shared" si="18"/>
        <v>10C001E167C2</v>
      </c>
      <c r="E964" t="s">
        <v>1367</v>
      </c>
      <c r="F964" t="s">
        <v>1368</v>
      </c>
      <c r="G964" t="s">
        <v>1373</v>
      </c>
      <c r="H964" t="s">
        <v>1374</v>
      </c>
      <c r="I964" t="s">
        <v>2135</v>
      </c>
      <c r="J964">
        <v>0.27162264150943394</v>
      </c>
      <c r="K964">
        <v>1.2299245283018867</v>
      </c>
      <c r="L964">
        <f>VLOOKUP(A964,[2]Hoja1!$D:$E,2,FALSE)</f>
        <v>0.75000505926080829</v>
      </c>
    </row>
    <row r="965" spans="1:12" hidden="1" x14ac:dyDescent="0.25">
      <c r="A965" t="s">
        <v>14985</v>
      </c>
      <c r="B965" t="s">
        <v>13137</v>
      </c>
      <c r="C965" t="s">
        <v>1366</v>
      </c>
      <c r="D965" t="str">
        <f t="shared" si="18"/>
        <v>10C001E167C2A1</v>
      </c>
      <c r="E965" t="s">
        <v>1367</v>
      </c>
      <c r="F965" t="s">
        <v>1368</v>
      </c>
      <c r="G965" t="s">
        <v>1373</v>
      </c>
      <c r="H965" t="s">
        <v>1374</v>
      </c>
      <c r="I965" t="s">
        <v>2137</v>
      </c>
      <c r="J965">
        <v>0.27100000000000002</v>
      </c>
      <c r="K965">
        <v>0.51900000000000002</v>
      </c>
      <c r="L965">
        <f>VLOOKUP(A965,[2]Hoja1!$D:$E,2,FALSE)</f>
        <v>0.77600000000000002</v>
      </c>
    </row>
    <row r="966" spans="1:12" hidden="1" x14ac:dyDescent="0.25">
      <c r="A966" t="s">
        <v>14986</v>
      </c>
      <c r="B966" t="s">
        <v>13138</v>
      </c>
      <c r="C966" t="s">
        <v>1366</v>
      </c>
      <c r="D966" t="str">
        <f t="shared" si="18"/>
        <v>10C001E167C3</v>
      </c>
      <c r="E966" t="s">
        <v>1367</v>
      </c>
      <c r="F966" t="s">
        <v>1368</v>
      </c>
      <c r="G966" t="s">
        <v>1373</v>
      </c>
      <c r="H966" t="s">
        <v>1374</v>
      </c>
      <c r="I966" t="s">
        <v>2139</v>
      </c>
      <c r="J966">
        <v>0</v>
      </c>
      <c r="K966">
        <v>0</v>
      </c>
      <c r="L966">
        <f>VLOOKUP(A966,[2]Hoja1!$D:$E,2,FALSE)</f>
        <v>0</v>
      </c>
    </row>
    <row r="967" spans="1:12" hidden="1" x14ac:dyDescent="0.25">
      <c r="A967" t="s">
        <v>14987</v>
      </c>
      <c r="B967" t="s">
        <v>13139</v>
      </c>
      <c r="C967" t="s">
        <v>1366</v>
      </c>
      <c r="D967" t="str">
        <f t="shared" si="18"/>
        <v>10C001E167C3A1</v>
      </c>
      <c r="E967" t="s">
        <v>1367</v>
      </c>
      <c r="F967" t="s">
        <v>1368</v>
      </c>
      <c r="G967" t="s">
        <v>1373</v>
      </c>
      <c r="H967" t="s">
        <v>1374</v>
      </c>
      <c r="I967" t="s">
        <v>2141</v>
      </c>
      <c r="J967">
        <v>0</v>
      </c>
      <c r="K967">
        <v>0.14285714285714285</v>
      </c>
      <c r="L967">
        <f>VLOOKUP(A967,[2]Hoja1!$D:$E,2,FALSE)</f>
        <v>0.42857142857142855</v>
      </c>
    </row>
    <row r="968" spans="1:12" hidden="1" x14ac:dyDescent="0.25">
      <c r="A968" t="s">
        <v>14988</v>
      </c>
      <c r="B968" t="s">
        <v>13140</v>
      </c>
      <c r="C968" t="s">
        <v>1380</v>
      </c>
      <c r="D968" t="str">
        <f t="shared" si="18"/>
        <v>10C001E196C1</v>
      </c>
      <c r="E968" t="s">
        <v>1367</v>
      </c>
      <c r="F968" t="s">
        <v>1368</v>
      </c>
      <c r="G968" t="s">
        <v>1381</v>
      </c>
      <c r="H968" t="s">
        <v>1382</v>
      </c>
      <c r="I968" t="s">
        <v>2128</v>
      </c>
      <c r="J968">
        <v>0</v>
      </c>
      <c r="K968">
        <v>0</v>
      </c>
      <c r="L968">
        <f>VLOOKUP(A968,[2]Hoja1!$D:$E,2,FALSE)</f>
        <v>0.70000000000000007</v>
      </c>
    </row>
    <row r="969" spans="1:12" hidden="1" x14ac:dyDescent="0.25">
      <c r="A969" t="s">
        <v>14989</v>
      </c>
      <c r="B969" t="s">
        <v>13141</v>
      </c>
      <c r="C969" t="s">
        <v>1380</v>
      </c>
      <c r="D969" t="str">
        <f t="shared" si="18"/>
        <v>10C001E196C1A1</v>
      </c>
      <c r="E969" t="s">
        <v>1367</v>
      </c>
      <c r="F969" t="s">
        <v>1368</v>
      </c>
      <c r="G969" t="s">
        <v>1381</v>
      </c>
      <c r="H969" t="s">
        <v>1382</v>
      </c>
      <c r="I969" t="s">
        <v>2129</v>
      </c>
      <c r="J969">
        <v>3.8461538461538464E-2</v>
      </c>
      <c r="K969">
        <v>0.59230769230769231</v>
      </c>
      <c r="L969">
        <f>VLOOKUP(A969,[2]Hoja1!$D:$E,2,FALSE)</f>
        <v>0.62307692307692308</v>
      </c>
    </row>
    <row r="970" spans="1:12" hidden="1" x14ac:dyDescent="0.25">
      <c r="A970" t="s">
        <v>14990</v>
      </c>
      <c r="B970" t="s">
        <v>13142</v>
      </c>
      <c r="C970" t="s">
        <v>1380</v>
      </c>
      <c r="D970" t="str">
        <f t="shared" si="18"/>
        <v>10C001E196C2</v>
      </c>
      <c r="E970" t="s">
        <v>1367</v>
      </c>
      <c r="F970" t="s">
        <v>1368</v>
      </c>
      <c r="G970" t="s">
        <v>1381</v>
      </c>
      <c r="H970" t="s">
        <v>1382</v>
      </c>
      <c r="I970" t="s">
        <v>2135</v>
      </c>
      <c r="J970">
        <v>0.32305163411332433</v>
      </c>
      <c r="K970">
        <v>0.58070650422226522</v>
      </c>
      <c r="L970">
        <f>VLOOKUP(A970,[2]Hoja1!$D:$E,2,FALSE)</f>
        <v>0.80259298652742861</v>
      </c>
    </row>
    <row r="971" spans="1:12" hidden="1" x14ac:dyDescent="0.25">
      <c r="A971" t="s">
        <v>14991</v>
      </c>
      <c r="B971" t="s">
        <v>13143</v>
      </c>
      <c r="C971" t="s">
        <v>1380</v>
      </c>
      <c r="D971" t="str">
        <f t="shared" si="18"/>
        <v>10C001E196C2A1</v>
      </c>
      <c r="E971" t="s">
        <v>1367</v>
      </c>
      <c r="F971" t="s">
        <v>1368</v>
      </c>
      <c r="G971" t="s">
        <v>1381</v>
      </c>
      <c r="H971" t="s">
        <v>1382</v>
      </c>
      <c r="I971" t="s">
        <v>2137</v>
      </c>
      <c r="J971">
        <v>0.23370689524915697</v>
      </c>
      <c r="K971">
        <v>0.50639102597371033</v>
      </c>
      <c r="L971">
        <f>VLOOKUP(A971,[2]Hoja1!$D:$E,2,FALSE)</f>
        <v>0.742544966374172</v>
      </c>
    </row>
    <row r="972" spans="1:12" hidden="1" x14ac:dyDescent="0.25">
      <c r="A972" t="s">
        <v>14992</v>
      </c>
      <c r="B972" t="s">
        <v>13144</v>
      </c>
      <c r="C972" t="s">
        <v>1380</v>
      </c>
      <c r="D972" t="str">
        <f t="shared" si="18"/>
        <v>10C001E196C2A2</v>
      </c>
      <c r="E972" t="s">
        <v>1367</v>
      </c>
      <c r="F972" t="s">
        <v>1368</v>
      </c>
      <c r="G972" t="s">
        <v>1381</v>
      </c>
      <c r="H972" t="s">
        <v>1382</v>
      </c>
      <c r="I972" t="s">
        <v>2199</v>
      </c>
      <c r="J972">
        <v>0.93668680297397766</v>
      </c>
      <c r="K972">
        <v>0.89730483271375461</v>
      </c>
      <c r="L972">
        <f>VLOOKUP(A972,[2]Hoja1!$D:$E,2,FALSE)</f>
        <v>0.9627091078066915</v>
      </c>
    </row>
    <row r="973" spans="1:12" hidden="1" x14ac:dyDescent="0.25">
      <c r="A973" t="s">
        <v>14993</v>
      </c>
      <c r="B973" t="s">
        <v>13145</v>
      </c>
      <c r="C973" t="s">
        <v>1380</v>
      </c>
      <c r="D973" t="str">
        <f t="shared" si="18"/>
        <v>10C001E196C3</v>
      </c>
      <c r="E973" t="s">
        <v>1367</v>
      </c>
      <c r="F973" t="s">
        <v>1368</v>
      </c>
      <c r="G973" t="s">
        <v>1381</v>
      </c>
      <c r="H973" t="s">
        <v>1382</v>
      </c>
      <c r="I973" t="s">
        <v>2139</v>
      </c>
      <c r="J973">
        <v>0.41192411924119243</v>
      </c>
      <c r="K973">
        <v>0.65514905149051494</v>
      </c>
      <c r="L973">
        <f>VLOOKUP(A973,[2]Hoja1!$D:$E,2,FALSE)</f>
        <v>0.86517615176151763</v>
      </c>
    </row>
    <row r="974" spans="1:12" hidden="1" x14ac:dyDescent="0.25">
      <c r="A974" t="s">
        <v>14994</v>
      </c>
      <c r="B974" t="s">
        <v>13146</v>
      </c>
      <c r="C974" t="s">
        <v>1380</v>
      </c>
      <c r="D974" t="str">
        <f t="shared" si="18"/>
        <v>10C001E196C3A1</v>
      </c>
      <c r="E974" t="s">
        <v>1367</v>
      </c>
      <c r="F974" t="s">
        <v>1368</v>
      </c>
      <c r="G974" t="s">
        <v>1381</v>
      </c>
      <c r="H974" t="s">
        <v>1382</v>
      </c>
      <c r="I974" t="s">
        <v>2141</v>
      </c>
      <c r="J974">
        <v>0.25379869668807298</v>
      </c>
      <c r="K974">
        <v>0.53001483187907283</v>
      </c>
      <c r="L974">
        <f>VLOOKUP(A974,[2]Hoja1!$D:$E,2,FALSE)</f>
        <v>0.79446802467772215</v>
      </c>
    </row>
    <row r="975" spans="1:12" hidden="1" x14ac:dyDescent="0.25">
      <c r="A975" t="s">
        <v>14995</v>
      </c>
      <c r="B975" t="s">
        <v>13147</v>
      </c>
      <c r="C975" t="s">
        <v>1380</v>
      </c>
      <c r="D975" t="str">
        <f t="shared" si="18"/>
        <v>10C001E196C3A2</v>
      </c>
      <c r="E975" t="s">
        <v>1367</v>
      </c>
      <c r="F975" t="s">
        <v>1368</v>
      </c>
      <c r="G975" t="s">
        <v>1381</v>
      </c>
      <c r="H975" t="s">
        <v>1382</v>
      </c>
      <c r="I975" t="s">
        <v>2314</v>
      </c>
      <c r="J975">
        <v>0</v>
      </c>
      <c r="K975">
        <v>0</v>
      </c>
      <c r="L975">
        <f>VLOOKUP(A975,[2]Hoja1!$D:$E,2,FALSE)</f>
        <v>0.5</v>
      </c>
    </row>
    <row r="976" spans="1:12" hidden="1" x14ac:dyDescent="0.25">
      <c r="A976" t="s">
        <v>14996</v>
      </c>
      <c r="B976" t="s">
        <v>13148</v>
      </c>
      <c r="C976" t="s">
        <v>1380</v>
      </c>
      <c r="D976" t="str">
        <f t="shared" si="18"/>
        <v>10C001E196C4</v>
      </c>
      <c r="E976" t="s">
        <v>1367</v>
      </c>
      <c r="F976" t="s">
        <v>1368</v>
      </c>
      <c r="G976" t="s">
        <v>1381</v>
      </c>
      <c r="H976" t="s">
        <v>1382</v>
      </c>
      <c r="I976" t="s">
        <v>2143</v>
      </c>
      <c r="J976">
        <v>0.24767801857585139</v>
      </c>
      <c r="K976">
        <v>0.48960636886333481</v>
      </c>
      <c r="L976">
        <f>VLOOKUP(A976,[2]Hoja1!$D:$E,2,FALSE)</f>
        <v>0.72987616099071206</v>
      </c>
    </row>
    <row r="977" spans="1:12" hidden="1" x14ac:dyDescent="0.25">
      <c r="A977" t="s">
        <v>14997</v>
      </c>
      <c r="B977" t="s">
        <v>13149</v>
      </c>
      <c r="C977" t="s">
        <v>1380</v>
      </c>
      <c r="D977" t="str">
        <f t="shared" si="18"/>
        <v>10C001E196C4A1</v>
      </c>
      <c r="E977" t="s">
        <v>1367</v>
      </c>
      <c r="F977" t="s">
        <v>1368</v>
      </c>
      <c r="G977" t="s">
        <v>1381</v>
      </c>
      <c r="H977" t="s">
        <v>1382</v>
      </c>
      <c r="I977" t="s">
        <v>2145</v>
      </c>
      <c r="J977">
        <v>0.31452446924329164</v>
      </c>
      <c r="K977">
        <v>0.5798496341958389</v>
      </c>
      <c r="L977">
        <f>VLOOKUP(A977,[2]Hoja1!$D:$E,2,FALSE)</f>
        <v>0.85039291161942887</v>
      </c>
    </row>
    <row r="978" spans="1:12" hidden="1" x14ac:dyDescent="0.25">
      <c r="A978" t="s">
        <v>14998</v>
      </c>
      <c r="B978" t="s">
        <v>13150</v>
      </c>
      <c r="C978" t="s">
        <v>1380</v>
      </c>
      <c r="D978" t="str">
        <f t="shared" si="18"/>
        <v>10C001E196C4A2</v>
      </c>
      <c r="E978" t="s">
        <v>1367</v>
      </c>
      <c r="F978" t="s">
        <v>1368</v>
      </c>
      <c r="G978" t="s">
        <v>1381</v>
      </c>
      <c r="H978" t="s">
        <v>1382</v>
      </c>
      <c r="I978" t="s">
        <v>4413</v>
      </c>
      <c r="J978">
        <v>0.3189680367723251</v>
      </c>
      <c r="K978">
        <v>0.69681430507213649</v>
      </c>
      <c r="L978">
        <f>VLOOKUP(A978,[2]Hoja1!$D:$E,2,FALSE)</f>
        <v>0.98748571884050274</v>
      </c>
    </row>
    <row r="979" spans="1:12" hidden="1" x14ac:dyDescent="0.25">
      <c r="A979" t="s">
        <v>14999</v>
      </c>
      <c r="B979" t="s">
        <v>13151</v>
      </c>
      <c r="C979" t="s">
        <v>1387</v>
      </c>
      <c r="D979" t="str">
        <f t="shared" si="18"/>
        <v>10C001N001C1</v>
      </c>
      <c r="E979" t="s">
        <v>1367</v>
      </c>
      <c r="F979" t="s">
        <v>1368</v>
      </c>
      <c r="G979" t="s">
        <v>119</v>
      </c>
      <c r="H979" t="s">
        <v>120</v>
      </c>
      <c r="I979" t="s">
        <v>2128</v>
      </c>
      <c r="J979">
        <v>0</v>
      </c>
      <c r="K979">
        <v>0</v>
      </c>
      <c r="L979">
        <f>VLOOKUP(A979,[2]Hoja1!$D:$E,2,FALSE)</f>
        <v>0</v>
      </c>
    </row>
    <row r="980" spans="1:12" hidden="1" x14ac:dyDescent="0.25">
      <c r="A980" t="s">
        <v>15000</v>
      </c>
      <c r="B980" t="s">
        <v>13152</v>
      </c>
      <c r="C980" t="s">
        <v>1387</v>
      </c>
      <c r="D980" t="str">
        <f t="shared" si="18"/>
        <v>10C001N001C1A1</v>
      </c>
      <c r="E980" t="s">
        <v>1367</v>
      </c>
      <c r="F980" t="s">
        <v>1368</v>
      </c>
      <c r="G980" t="s">
        <v>119</v>
      </c>
      <c r="H980" t="s">
        <v>120</v>
      </c>
      <c r="I980" t="s">
        <v>2129</v>
      </c>
      <c r="J980">
        <v>0</v>
      </c>
      <c r="K980">
        <v>0</v>
      </c>
      <c r="L980">
        <f>VLOOKUP(A980,[2]Hoja1!$D:$E,2,FALSE)</f>
        <v>9.8039215686274508E-2</v>
      </c>
    </row>
    <row r="981" spans="1:12" hidden="1" x14ac:dyDescent="0.25">
      <c r="A981" t="s">
        <v>15001</v>
      </c>
      <c r="B981" t="s">
        <v>13153</v>
      </c>
      <c r="C981" t="s">
        <v>1387</v>
      </c>
      <c r="D981" t="str">
        <f t="shared" si="18"/>
        <v>10C001N001C1A2</v>
      </c>
      <c r="E981" t="s">
        <v>1367</v>
      </c>
      <c r="F981" t="s">
        <v>1368</v>
      </c>
      <c r="G981" t="s">
        <v>119</v>
      </c>
      <c r="H981" t="s">
        <v>120</v>
      </c>
      <c r="I981" t="s">
        <v>2133</v>
      </c>
      <c r="J981">
        <v>9.0909090909090912E-2</v>
      </c>
      <c r="K981">
        <v>0.27272727272727271</v>
      </c>
      <c r="L981">
        <f>VLOOKUP(A981,[2]Hoja1!$D:$E,2,FALSE)</f>
        <v>0.45454545454545453</v>
      </c>
    </row>
    <row r="982" spans="1:12" hidden="1" x14ac:dyDescent="0.25">
      <c r="A982" t="s">
        <v>15002</v>
      </c>
      <c r="B982" t="s">
        <v>13154</v>
      </c>
      <c r="C982" t="s">
        <v>1387</v>
      </c>
      <c r="D982" t="str">
        <f t="shared" si="18"/>
        <v>10C001N001C2</v>
      </c>
      <c r="E982" t="s">
        <v>1367</v>
      </c>
      <c r="F982" t="s">
        <v>1368</v>
      </c>
      <c r="G982" t="s">
        <v>119</v>
      </c>
      <c r="H982" t="s">
        <v>120</v>
      </c>
      <c r="I982" t="s">
        <v>2135</v>
      </c>
      <c r="J982">
        <v>0</v>
      </c>
      <c r="K982">
        <v>0</v>
      </c>
      <c r="L982">
        <f>VLOOKUP(A982,[2]Hoja1!$D:$E,2,FALSE)</f>
        <v>0.33333333333333331</v>
      </c>
    </row>
    <row r="983" spans="1:12" hidden="1" x14ac:dyDescent="0.25">
      <c r="A983" t="s">
        <v>15003</v>
      </c>
      <c r="B983" t="s">
        <v>13155</v>
      </c>
      <c r="C983" t="s">
        <v>1387</v>
      </c>
      <c r="D983" t="str">
        <f t="shared" si="18"/>
        <v>10C001N001C2A1</v>
      </c>
      <c r="E983" t="s">
        <v>1367</v>
      </c>
      <c r="F983" t="s">
        <v>1368</v>
      </c>
      <c r="G983" t="s">
        <v>119</v>
      </c>
      <c r="H983" t="s">
        <v>120</v>
      </c>
      <c r="I983" t="s">
        <v>2137</v>
      </c>
      <c r="J983">
        <v>0</v>
      </c>
      <c r="K983">
        <v>0.25</v>
      </c>
      <c r="L983">
        <f>VLOOKUP(A983,[2]Hoja1!$D:$E,2,FALSE)</f>
        <v>0.5</v>
      </c>
    </row>
    <row r="984" spans="1:12" hidden="1" x14ac:dyDescent="0.25">
      <c r="A984" t="s">
        <v>15004</v>
      </c>
      <c r="B984" t="s">
        <v>13156</v>
      </c>
      <c r="C984" t="s">
        <v>1388</v>
      </c>
      <c r="D984" t="str">
        <f t="shared" si="18"/>
        <v>10P0ACE196C1</v>
      </c>
      <c r="E984" t="s">
        <v>1389</v>
      </c>
      <c r="F984" t="s">
        <v>2085</v>
      </c>
      <c r="G984" t="s">
        <v>1381</v>
      </c>
      <c r="H984" t="s">
        <v>1382</v>
      </c>
      <c r="I984" t="s">
        <v>2128</v>
      </c>
      <c r="J984">
        <v>0</v>
      </c>
      <c r="K984">
        <v>0</v>
      </c>
      <c r="L984">
        <f>VLOOKUP(A984,[2]Hoja1!$D:$E,2,FALSE)</f>
        <v>0</v>
      </c>
    </row>
    <row r="985" spans="1:12" hidden="1" x14ac:dyDescent="0.25">
      <c r="A985" t="s">
        <v>15005</v>
      </c>
      <c r="B985" t="s">
        <v>13157</v>
      </c>
      <c r="C985" t="s">
        <v>1388</v>
      </c>
      <c r="D985" t="str">
        <f t="shared" si="18"/>
        <v>10P0ACE196C1A1</v>
      </c>
      <c r="E985" t="s">
        <v>1389</v>
      </c>
      <c r="F985" t="s">
        <v>2085</v>
      </c>
      <c r="G985" t="s">
        <v>1381</v>
      </c>
      <c r="H985" t="s">
        <v>1382</v>
      </c>
      <c r="I985" t="s">
        <v>2129</v>
      </c>
      <c r="J985">
        <v>0</v>
      </c>
      <c r="K985">
        <v>0</v>
      </c>
      <c r="L985">
        <f>VLOOKUP(A985,[2]Hoja1!$D:$E,2,FALSE)</f>
        <v>0</v>
      </c>
    </row>
    <row r="986" spans="1:12" hidden="1" x14ac:dyDescent="0.25">
      <c r="A986" t="s">
        <v>15006</v>
      </c>
      <c r="B986" t="s">
        <v>13158</v>
      </c>
      <c r="C986" t="s">
        <v>1395</v>
      </c>
      <c r="D986" t="str">
        <f t="shared" si="18"/>
        <v>10P0TPU022C1</v>
      </c>
      <c r="E986" t="s">
        <v>1396</v>
      </c>
      <c r="F986" t="s">
        <v>2086</v>
      </c>
      <c r="G986" t="s">
        <v>1400</v>
      </c>
      <c r="H986" t="s">
        <v>1401</v>
      </c>
      <c r="I986" t="s">
        <v>2128</v>
      </c>
      <c r="J986">
        <v>0</v>
      </c>
      <c r="K986">
        <v>0.44</v>
      </c>
      <c r="L986">
        <f>VLOOKUP(A986,[2]Hoja1!$D:$E,2,FALSE)</f>
        <v>0.83571428571428574</v>
      </c>
    </row>
    <row r="987" spans="1:12" hidden="1" x14ac:dyDescent="0.25">
      <c r="A987" t="s">
        <v>15007</v>
      </c>
      <c r="B987" t="s">
        <v>13159</v>
      </c>
      <c r="C987" t="s">
        <v>1395</v>
      </c>
      <c r="D987" t="str">
        <f t="shared" si="18"/>
        <v>10P0TPU022C1A1</v>
      </c>
      <c r="E987" t="s">
        <v>1396</v>
      </c>
      <c r="F987" t="s">
        <v>2086</v>
      </c>
      <c r="G987" t="s">
        <v>1400</v>
      </c>
      <c r="H987" t="s">
        <v>1401</v>
      </c>
      <c r="I987" t="s">
        <v>2129</v>
      </c>
      <c r="J987">
        <v>0</v>
      </c>
      <c r="K987">
        <v>0.44</v>
      </c>
      <c r="L987">
        <f>VLOOKUP(A987,[2]Hoja1!$D:$E,2,FALSE)</f>
        <v>0.83571428571428574</v>
      </c>
    </row>
    <row r="988" spans="1:12" hidden="1" x14ac:dyDescent="0.25">
      <c r="A988" t="s">
        <v>15008</v>
      </c>
      <c r="B988" t="s">
        <v>13160</v>
      </c>
      <c r="C988" t="s">
        <v>1395</v>
      </c>
      <c r="D988" t="str">
        <f t="shared" si="18"/>
        <v>10P0TPU022C1A2</v>
      </c>
      <c r="E988" t="s">
        <v>1396</v>
      </c>
      <c r="F988" t="s">
        <v>2086</v>
      </c>
      <c r="G988" t="s">
        <v>1400</v>
      </c>
      <c r="H988" t="s">
        <v>1401</v>
      </c>
      <c r="I988" t="s">
        <v>2133</v>
      </c>
      <c r="J988">
        <v>0</v>
      </c>
      <c r="K988">
        <v>0.308</v>
      </c>
      <c r="L988">
        <f>VLOOKUP(A988,[2]Hoja1!$D:$E,2,FALSE)</f>
        <v>0.58499999999999996</v>
      </c>
    </row>
    <row r="989" spans="1:12" hidden="1" x14ac:dyDescent="0.25">
      <c r="A989" t="s">
        <v>15009</v>
      </c>
      <c r="B989" t="s">
        <v>13161</v>
      </c>
      <c r="C989" t="s">
        <v>1395</v>
      </c>
      <c r="D989" t="str">
        <f t="shared" si="18"/>
        <v>10P0TPU022C2</v>
      </c>
      <c r="E989" t="s">
        <v>1396</v>
      </c>
      <c r="F989" t="s">
        <v>2086</v>
      </c>
      <c r="G989" t="s">
        <v>1400</v>
      </c>
      <c r="H989" t="s">
        <v>1401</v>
      </c>
      <c r="I989" t="s">
        <v>2135</v>
      </c>
      <c r="J989">
        <v>0</v>
      </c>
      <c r="K989">
        <v>0</v>
      </c>
      <c r="L989">
        <f>VLOOKUP(A989,[2]Hoja1!$D:$E,2,FALSE)</f>
        <v>0</v>
      </c>
    </row>
    <row r="990" spans="1:12" hidden="1" x14ac:dyDescent="0.25">
      <c r="A990" t="s">
        <v>15010</v>
      </c>
      <c r="B990" t="s">
        <v>13162</v>
      </c>
      <c r="C990" t="s">
        <v>1395</v>
      </c>
      <c r="D990" t="str">
        <f t="shared" si="18"/>
        <v>10P0TPU022C2A1</v>
      </c>
      <c r="E990" t="s">
        <v>1396</v>
      </c>
      <c r="F990" t="s">
        <v>2086</v>
      </c>
      <c r="G990" t="s">
        <v>1400</v>
      </c>
      <c r="H990" t="s">
        <v>1401</v>
      </c>
      <c r="I990" t="s">
        <v>2137</v>
      </c>
      <c r="J990">
        <v>0</v>
      </c>
      <c r="K990">
        <v>0</v>
      </c>
      <c r="L990">
        <f>VLOOKUP(A990,[2]Hoja1!$D:$E,2,FALSE)</f>
        <v>0.28714285714285714</v>
      </c>
    </row>
    <row r="991" spans="1:12" hidden="1" x14ac:dyDescent="0.25">
      <c r="A991" t="s">
        <v>15011</v>
      </c>
      <c r="B991" t="s">
        <v>13163</v>
      </c>
      <c r="C991" t="s">
        <v>1395</v>
      </c>
      <c r="D991" t="str">
        <f t="shared" si="18"/>
        <v>10P0TPU022C2A2</v>
      </c>
      <c r="E991" t="s">
        <v>1396</v>
      </c>
      <c r="F991" t="s">
        <v>2086</v>
      </c>
      <c r="G991" t="s">
        <v>1400</v>
      </c>
      <c r="H991" t="s">
        <v>1401</v>
      </c>
      <c r="I991" t="s">
        <v>2199</v>
      </c>
      <c r="J991">
        <v>0</v>
      </c>
      <c r="K991">
        <v>0</v>
      </c>
      <c r="L991">
        <f>VLOOKUP(A991,[2]Hoja1!$D:$E,2,FALSE)</f>
        <v>0</v>
      </c>
    </row>
    <row r="992" spans="1:12" hidden="1" x14ac:dyDescent="0.25">
      <c r="A992" t="s">
        <v>15012</v>
      </c>
      <c r="B992" t="s">
        <v>13164</v>
      </c>
      <c r="C992" t="s">
        <v>1406</v>
      </c>
      <c r="D992" t="str">
        <f t="shared" si="18"/>
        <v>10PDMBE042C1</v>
      </c>
      <c r="E992" t="s">
        <v>1407</v>
      </c>
      <c r="F992" t="s">
        <v>2087</v>
      </c>
      <c r="G992" t="s">
        <v>1411</v>
      </c>
      <c r="H992" t="s">
        <v>1412</v>
      </c>
      <c r="I992" t="s">
        <v>2128</v>
      </c>
      <c r="J992">
        <v>0.24650155940254492</v>
      </c>
      <c r="K992">
        <v>0.50371926150552337</v>
      </c>
      <c r="L992">
        <f>VLOOKUP(A992,[2]Hoja1!$D:$E,2,FALSE)</f>
        <v>0.77217122028317209</v>
      </c>
    </row>
    <row r="993" spans="1:12" hidden="1" x14ac:dyDescent="0.25">
      <c r="A993" t="s">
        <v>15013</v>
      </c>
      <c r="B993" t="s">
        <v>13165</v>
      </c>
      <c r="C993" t="s">
        <v>1406</v>
      </c>
      <c r="D993" t="str">
        <f t="shared" si="18"/>
        <v>10PDMBE042C1A1</v>
      </c>
      <c r="E993" t="s">
        <v>1407</v>
      </c>
      <c r="F993" t="s">
        <v>2087</v>
      </c>
      <c r="G993" t="s">
        <v>1411</v>
      </c>
      <c r="H993" t="s">
        <v>1412</v>
      </c>
      <c r="I993" t="s">
        <v>2129</v>
      </c>
      <c r="J993">
        <v>0.29063693945021496</v>
      </c>
      <c r="K993">
        <v>0.62402493668802639</v>
      </c>
      <c r="L993">
        <f>VLOOKUP(A993,[2]Hoja1!$D:$E,2,FALSE)</f>
        <v>0.96825403651570285</v>
      </c>
    </row>
    <row r="994" spans="1:12" hidden="1" x14ac:dyDescent="0.25">
      <c r="A994" t="s">
        <v>15014</v>
      </c>
      <c r="B994" t="s">
        <v>13166</v>
      </c>
      <c r="C994" t="s">
        <v>1406</v>
      </c>
      <c r="D994" t="str">
        <f t="shared" si="18"/>
        <v>10PDMBE042C1A2</v>
      </c>
      <c r="E994" t="s">
        <v>1407</v>
      </c>
      <c r="F994" t="s">
        <v>2087</v>
      </c>
      <c r="G994" t="s">
        <v>1411</v>
      </c>
      <c r="H994" t="s">
        <v>1412</v>
      </c>
      <c r="I994" t="s">
        <v>2133</v>
      </c>
      <c r="J994">
        <v>0</v>
      </c>
      <c r="K994">
        <v>0</v>
      </c>
      <c r="L994">
        <f>VLOOKUP(A994,[2]Hoja1!$D:$E,2,FALSE)</f>
        <v>0.42857142857142855</v>
      </c>
    </row>
    <row r="995" spans="1:12" hidden="1" x14ac:dyDescent="0.25">
      <c r="A995" t="s">
        <v>15015</v>
      </c>
      <c r="B995" t="s">
        <v>13167</v>
      </c>
      <c r="C995" t="s">
        <v>1406</v>
      </c>
      <c r="D995" t="str">
        <f t="shared" si="18"/>
        <v>10PDMBE042C1A3</v>
      </c>
      <c r="E995" t="s">
        <v>1407</v>
      </c>
      <c r="F995" t="s">
        <v>2087</v>
      </c>
      <c r="G995" t="s">
        <v>1411</v>
      </c>
      <c r="H995" t="s">
        <v>1412</v>
      </c>
      <c r="I995" t="s">
        <v>2342</v>
      </c>
      <c r="J995">
        <v>0.24997228688615453</v>
      </c>
      <c r="K995">
        <v>0.53175922846691059</v>
      </c>
      <c r="L995">
        <f>VLOOKUP(A995,[2]Hoja1!$D:$E,2,FALSE)</f>
        <v>0.80844695710009973</v>
      </c>
    </row>
    <row r="996" spans="1:12" hidden="1" x14ac:dyDescent="0.25">
      <c r="A996" t="s">
        <v>15016</v>
      </c>
      <c r="B996" t="s">
        <v>13168</v>
      </c>
      <c r="C996" t="s">
        <v>1406</v>
      </c>
      <c r="D996" t="str">
        <f t="shared" si="18"/>
        <v>10PDMBE042C1A5</v>
      </c>
      <c r="E996" t="s">
        <v>1407</v>
      </c>
      <c r="F996" t="s">
        <v>2087</v>
      </c>
      <c r="G996" t="s">
        <v>1411</v>
      </c>
      <c r="H996" t="s">
        <v>1412</v>
      </c>
      <c r="I996" t="s">
        <v>4450</v>
      </c>
      <c r="J996">
        <v>0.32546583850931676</v>
      </c>
      <c r="K996">
        <v>0.39969623300145873</v>
      </c>
      <c r="L996">
        <f>VLOOKUP(A996,[2]Hoja1!$D:$E,2,FALSE)</f>
        <v>1.2043002104181639</v>
      </c>
    </row>
    <row r="997" spans="1:12" hidden="1" x14ac:dyDescent="0.25">
      <c r="A997" t="s">
        <v>15017</v>
      </c>
      <c r="B997" t="s">
        <v>13169</v>
      </c>
      <c r="C997" t="s">
        <v>1406</v>
      </c>
      <c r="D997" t="str">
        <f t="shared" si="18"/>
        <v>10PDMBE042C1A6</v>
      </c>
      <c r="E997" t="s">
        <v>1407</v>
      </c>
      <c r="F997" t="s">
        <v>2087</v>
      </c>
      <c r="G997" t="s">
        <v>1411</v>
      </c>
      <c r="H997" t="s">
        <v>1412</v>
      </c>
      <c r="I997" t="s">
        <v>4451</v>
      </c>
      <c r="J997">
        <v>0.47565980046008488</v>
      </c>
      <c r="K997">
        <v>0.25</v>
      </c>
      <c r="L997">
        <f>VLOOKUP(A997,[2]Hoja1!$D:$E,2,FALSE)</f>
        <v>0.25</v>
      </c>
    </row>
    <row r="998" spans="1:12" hidden="1" x14ac:dyDescent="0.25">
      <c r="A998" t="s">
        <v>15018</v>
      </c>
      <c r="B998" t="s">
        <v>13170</v>
      </c>
      <c r="C998" t="s">
        <v>1406</v>
      </c>
      <c r="D998" t="str">
        <f t="shared" si="18"/>
        <v>10PDMBE042C1A7</v>
      </c>
      <c r="E998" t="s">
        <v>1407</v>
      </c>
      <c r="F998" t="s">
        <v>2087</v>
      </c>
      <c r="G998" t="s">
        <v>1411</v>
      </c>
      <c r="H998" t="s">
        <v>1412</v>
      </c>
      <c r="I998" t="s">
        <v>4452</v>
      </c>
      <c r="J998">
        <v>0.25</v>
      </c>
      <c r="K998">
        <v>0.27573754789272031</v>
      </c>
      <c r="L998">
        <f>VLOOKUP(A998,[2]Hoja1!$D:$E,2,FALSE)</f>
        <v>0.82998084291187735</v>
      </c>
    </row>
    <row r="999" spans="1:12" hidden="1" x14ac:dyDescent="0.25">
      <c r="A999" t="s">
        <v>15019</v>
      </c>
      <c r="B999" t="s">
        <v>13171</v>
      </c>
      <c r="C999" t="s">
        <v>1406</v>
      </c>
      <c r="D999" t="str">
        <f t="shared" si="18"/>
        <v>10PDMBE042C1A8</v>
      </c>
      <c r="E999" t="s">
        <v>1407</v>
      </c>
      <c r="F999" t="s">
        <v>2087</v>
      </c>
      <c r="G999" t="s">
        <v>1411</v>
      </c>
      <c r="H999" t="s">
        <v>1412</v>
      </c>
      <c r="I999" t="s">
        <v>4453</v>
      </c>
      <c r="J999">
        <v>0.27442528735632182</v>
      </c>
      <c r="K999">
        <v>1.29</v>
      </c>
      <c r="L999">
        <f>VLOOKUP(A999,[2]Hoja1!$D:$E,2,FALSE)</f>
        <v>1.7949999999999999</v>
      </c>
    </row>
    <row r="1000" spans="1:12" hidden="1" x14ac:dyDescent="0.25">
      <c r="A1000" t="s">
        <v>15020</v>
      </c>
      <c r="B1000" t="s">
        <v>13172</v>
      </c>
      <c r="C1000" t="s">
        <v>1406</v>
      </c>
      <c r="D1000" t="str">
        <f t="shared" si="18"/>
        <v>10PDMBE042C1A9</v>
      </c>
      <c r="E1000" t="s">
        <v>1407</v>
      </c>
      <c r="F1000" t="s">
        <v>2087</v>
      </c>
      <c r="G1000" t="s">
        <v>1411</v>
      </c>
      <c r="H1000" t="s">
        <v>1412</v>
      </c>
      <c r="I1000" t="s">
        <v>9331</v>
      </c>
      <c r="J1000">
        <v>0.65500000000000003</v>
      </c>
      <c r="K1000">
        <v>0.65500000000000003</v>
      </c>
      <c r="L1000">
        <f>K1000</f>
        <v>0.65500000000000003</v>
      </c>
    </row>
    <row r="1001" spans="1:12" hidden="1" x14ac:dyDescent="0.25">
      <c r="A1001" t="s">
        <v>15021</v>
      </c>
      <c r="B1001" t="s">
        <v>13173</v>
      </c>
      <c r="C1001" t="s">
        <v>1417</v>
      </c>
      <c r="D1001" t="str">
        <f t="shared" si="18"/>
        <v>10PDMBN001C1</v>
      </c>
      <c r="E1001" t="s">
        <v>1407</v>
      </c>
      <c r="F1001" t="s">
        <v>2087</v>
      </c>
      <c r="G1001" t="s">
        <v>119</v>
      </c>
      <c r="H1001" t="s">
        <v>120</v>
      </c>
      <c r="I1001" t="s">
        <v>2128</v>
      </c>
      <c r="J1001">
        <v>0</v>
      </c>
      <c r="K1001">
        <v>1.35</v>
      </c>
      <c r="L1001">
        <f>VLOOKUP(A1001,[2]Hoja1!$D:$E,2,FALSE)</f>
        <v>1.35</v>
      </c>
    </row>
    <row r="1002" spans="1:12" hidden="1" x14ac:dyDescent="0.25">
      <c r="A1002" t="s">
        <v>15022</v>
      </c>
      <c r="B1002" t="s">
        <v>13174</v>
      </c>
      <c r="C1002" t="s">
        <v>1417</v>
      </c>
      <c r="D1002" t="str">
        <f t="shared" si="18"/>
        <v>10PDMBN001C1A1</v>
      </c>
      <c r="E1002" t="s">
        <v>1407</v>
      </c>
      <c r="F1002" t="s">
        <v>2087</v>
      </c>
      <c r="G1002" t="s">
        <v>119</v>
      </c>
      <c r="H1002" t="s">
        <v>120</v>
      </c>
      <c r="I1002" t="s">
        <v>2129</v>
      </c>
      <c r="J1002">
        <v>0</v>
      </c>
      <c r="K1002">
        <v>0</v>
      </c>
      <c r="L1002">
        <f>VLOOKUP(A1002,[2]Hoja1!$D:$E,2,FALSE)</f>
        <v>0.4</v>
      </c>
    </row>
    <row r="1003" spans="1:12" hidden="1" x14ac:dyDescent="0.25">
      <c r="A1003" t="s">
        <v>15023</v>
      </c>
      <c r="B1003" t="s">
        <v>13175</v>
      </c>
      <c r="C1003" t="s">
        <v>1417</v>
      </c>
      <c r="D1003" t="str">
        <f t="shared" si="18"/>
        <v>10PDMBN001C2</v>
      </c>
      <c r="E1003" t="s">
        <v>1407</v>
      </c>
      <c r="F1003" t="s">
        <v>2087</v>
      </c>
      <c r="G1003" t="s">
        <v>119</v>
      </c>
      <c r="H1003" t="s">
        <v>120</v>
      </c>
      <c r="I1003" t="s">
        <v>2135</v>
      </c>
      <c r="J1003">
        <v>0</v>
      </c>
      <c r="K1003">
        <v>0</v>
      </c>
      <c r="L1003">
        <f>VLOOKUP(A1003,[2]Hoja1!$D:$E,2,FALSE)</f>
        <v>0.5</v>
      </c>
    </row>
    <row r="1004" spans="1:12" hidden="1" x14ac:dyDescent="0.25">
      <c r="A1004" t="s">
        <v>15024</v>
      </c>
      <c r="B1004" t="s">
        <v>13176</v>
      </c>
      <c r="C1004" t="s">
        <v>1417</v>
      </c>
      <c r="D1004" t="str">
        <f t="shared" si="18"/>
        <v>10PDMBN001C2A1</v>
      </c>
      <c r="E1004" t="s">
        <v>1407</v>
      </c>
      <c r="F1004" t="s">
        <v>2087</v>
      </c>
      <c r="G1004" t="s">
        <v>119</v>
      </c>
      <c r="H1004" t="s">
        <v>120</v>
      </c>
      <c r="I1004" t="s">
        <v>2137</v>
      </c>
      <c r="J1004">
        <v>0.33333333333333331</v>
      </c>
      <c r="K1004">
        <v>0.33333333333333331</v>
      </c>
      <c r="L1004">
        <f>VLOOKUP(A1004,[2]Hoja1!$D:$E,2,FALSE)</f>
        <v>1</v>
      </c>
    </row>
    <row r="1005" spans="1:12" hidden="1" x14ac:dyDescent="0.25">
      <c r="A1005" t="s">
        <v>15025</v>
      </c>
      <c r="B1005" t="s">
        <v>13177</v>
      </c>
      <c r="C1005" t="s">
        <v>1417</v>
      </c>
      <c r="D1005" t="str">
        <f t="shared" si="18"/>
        <v>10PDMBN001C3</v>
      </c>
      <c r="E1005" t="s">
        <v>1407</v>
      </c>
      <c r="F1005" t="s">
        <v>2087</v>
      </c>
      <c r="G1005" t="s">
        <v>119</v>
      </c>
      <c r="H1005" t="s">
        <v>120</v>
      </c>
      <c r="I1005" t="s">
        <v>2139</v>
      </c>
      <c r="J1005">
        <v>0.25</v>
      </c>
      <c r="K1005">
        <v>0.41666666666666669</v>
      </c>
      <c r="L1005">
        <f>VLOOKUP(A1005,[2]Hoja1!$D:$E,2,FALSE)</f>
        <v>0.66666666666666663</v>
      </c>
    </row>
    <row r="1006" spans="1:12" hidden="1" x14ac:dyDescent="0.25">
      <c r="A1006" t="s">
        <v>15026</v>
      </c>
      <c r="B1006" t="s">
        <v>13178</v>
      </c>
      <c r="C1006" t="s">
        <v>1417</v>
      </c>
      <c r="D1006" t="str">
        <f t="shared" si="18"/>
        <v>10PDMBN001C3A1</v>
      </c>
      <c r="E1006" t="s">
        <v>1407</v>
      </c>
      <c r="F1006" t="s">
        <v>2087</v>
      </c>
      <c r="G1006" t="s">
        <v>119</v>
      </c>
      <c r="H1006" t="s">
        <v>120</v>
      </c>
      <c r="I1006" t="s">
        <v>2141</v>
      </c>
      <c r="J1006">
        <v>0</v>
      </c>
      <c r="K1006">
        <v>0</v>
      </c>
      <c r="L1006">
        <f>VLOOKUP(A1006,[2]Hoja1!$D:$E,2,FALSE)</f>
        <v>0</v>
      </c>
    </row>
    <row r="1007" spans="1:12" hidden="1" x14ac:dyDescent="0.25">
      <c r="A1007" t="s">
        <v>15027</v>
      </c>
      <c r="B1007" t="s">
        <v>13784</v>
      </c>
      <c r="C1007" t="s">
        <v>1418</v>
      </c>
      <c r="D1007" t="str">
        <f t="shared" si="18"/>
        <v>10PDMEE042C1</v>
      </c>
      <c r="E1007" t="s">
        <v>1419</v>
      </c>
      <c r="F1007" t="s">
        <v>1420</v>
      </c>
      <c r="G1007" t="s">
        <v>1411</v>
      </c>
      <c r="H1007" t="s">
        <v>1412</v>
      </c>
      <c r="I1007" t="s">
        <v>2128</v>
      </c>
      <c r="K1007">
        <v>0.44710143907509403</v>
      </c>
      <c r="L1007">
        <f>VLOOKUP(A1007,[2]Hoja1!$D:$E,2,FALSE)</f>
        <v>0.68206750936235105</v>
      </c>
    </row>
    <row r="1008" spans="1:12" hidden="1" x14ac:dyDescent="0.25">
      <c r="A1008" t="s">
        <v>15028</v>
      </c>
      <c r="B1008" t="s">
        <v>13785</v>
      </c>
      <c r="C1008" t="s">
        <v>1418</v>
      </c>
      <c r="D1008" t="str">
        <f t="shared" si="18"/>
        <v>10PDMEE042C1A1</v>
      </c>
      <c r="E1008" t="s">
        <v>1419</v>
      </c>
      <c r="F1008" t="s">
        <v>1420</v>
      </c>
      <c r="G1008" t="s">
        <v>1411</v>
      </c>
      <c r="H1008" t="s">
        <v>1412</v>
      </c>
      <c r="I1008" t="s">
        <v>2129</v>
      </c>
      <c r="K1008">
        <v>0.5</v>
      </c>
      <c r="L1008">
        <f>VLOOKUP(A1008,[2]Hoja1!$D:$E,2,FALSE)</f>
        <v>0.66666666666666663</v>
      </c>
    </row>
    <row r="1009" spans="1:12" hidden="1" x14ac:dyDescent="0.25">
      <c r="A1009" t="s">
        <v>15029</v>
      </c>
      <c r="B1009" t="s">
        <v>13786</v>
      </c>
      <c r="C1009" t="s">
        <v>1418</v>
      </c>
      <c r="D1009" t="str">
        <f t="shared" si="18"/>
        <v>10PDMEE042C2</v>
      </c>
      <c r="E1009" t="s">
        <v>1419</v>
      </c>
      <c r="F1009" t="s">
        <v>1420</v>
      </c>
      <c r="G1009" t="s">
        <v>1411</v>
      </c>
      <c r="H1009" t="s">
        <v>1412</v>
      </c>
      <c r="I1009" t="s">
        <v>2135</v>
      </c>
      <c r="K1009">
        <v>0.23499999999999999</v>
      </c>
      <c r="L1009">
        <f>VLOOKUP(A1009,[2]Hoja1!$D:$E,2,FALSE)</f>
        <v>0.5</v>
      </c>
    </row>
    <row r="1010" spans="1:12" hidden="1" x14ac:dyDescent="0.25">
      <c r="A1010" t="s">
        <v>15030</v>
      </c>
      <c r="B1010" t="s">
        <v>13787</v>
      </c>
      <c r="C1010" t="s">
        <v>1418</v>
      </c>
      <c r="D1010" t="str">
        <f t="shared" si="18"/>
        <v>10PDMEE042C2A1</v>
      </c>
      <c r="E1010" t="s">
        <v>1419</v>
      </c>
      <c r="F1010" t="s">
        <v>1420</v>
      </c>
      <c r="G1010" t="s">
        <v>1411</v>
      </c>
      <c r="H1010" t="s">
        <v>1412</v>
      </c>
      <c r="I1010" t="s">
        <v>2137</v>
      </c>
      <c r="K1010">
        <v>1</v>
      </c>
      <c r="L1010">
        <f>VLOOKUP(A1010,[2]Hoja1!$D:$E,2,FALSE)</f>
        <v>1</v>
      </c>
    </row>
    <row r="1011" spans="1:12" hidden="1" x14ac:dyDescent="0.25">
      <c r="A1011" t="s">
        <v>15031</v>
      </c>
      <c r="B1011" t="s">
        <v>13788</v>
      </c>
      <c r="C1011" t="s">
        <v>1418</v>
      </c>
      <c r="D1011" t="str">
        <f t="shared" si="18"/>
        <v>10PDMEE042C2A2</v>
      </c>
      <c r="E1011" t="s">
        <v>1419</v>
      </c>
      <c r="F1011" t="s">
        <v>1420</v>
      </c>
      <c r="G1011" t="s">
        <v>1411</v>
      </c>
      <c r="H1011" t="s">
        <v>1412</v>
      </c>
      <c r="I1011" t="s">
        <v>2199</v>
      </c>
      <c r="K1011">
        <v>0</v>
      </c>
      <c r="L1011">
        <f>VLOOKUP(A1011,[2]Hoja1!$D:$E,2,FALSE)</f>
        <v>0</v>
      </c>
    </row>
    <row r="1012" spans="1:12" hidden="1" x14ac:dyDescent="0.25">
      <c r="A1012" t="s">
        <v>15032</v>
      </c>
      <c r="B1012" t="s">
        <v>13789</v>
      </c>
      <c r="C1012" t="s">
        <v>1418</v>
      </c>
      <c r="D1012" t="str">
        <f t="shared" si="18"/>
        <v>10PDMEE042C2A3</v>
      </c>
      <c r="E1012" t="s">
        <v>1419</v>
      </c>
      <c r="F1012" t="s">
        <v>1420</v>
      </c>
      <c r="G1012" t="s">
        <v>1411</v>
      </c>
      <c r="H1012" t="s">
        <v>1412</v>
      </c>
      <c r="I1012" t="s">
        <v>2289</v>
      </c>
      <c r="K1012">
        <v>0</v>
      </c>
      <c r="L1012">
        <f>VLOOKUP(A1012,[2]Hoja1!$D:$E,2,FALSE)</f>
        <v>0</v>
      </c>
    </row>
    <row r="1013" spans="1:12" hidden="1" x14ac:dyDescent="0.25">
      <c r="A1013" t="s">
        <v>15033</v>
      </c>
      <c r="B1013" t="s">
        <v>13790</v>
      </c>
      <c r="C1013" t="s">
        <v>1418</v>
      </c>
      <c r="D1013" t="str">
        <f t="shared" si="18"/>
        <v>10PDMEE042C3</v>
      </c>
      <c r="E1013" t="s">
        <v>1419</v>
      </c>
      <c r="F1013" t="s">
        <v>1420</v>
      </c>
      <c r="G1013" t="s">
        <v>1411</v>
      </c>
      <c r="H1013" t="s">
        <v>1412</v>
      </c>
      <c r="I1013" t="s">
        <v>2139</v>
      </c>
      <c r="K1013">
        <v>0.43727182314221558</v>
      </c>
      <c r="L1013">
        <f>VLOOKUP(A1013,[2]Hoja1!$D:$E,2,FALSE)</f>
        <v>0.64382204967713819</v>
      </c>
    </row>
    <row r="1014" spans="1:12" hidden="1" x14ac:dyDescent="0.25">
      <c r="A1014" t="s">
        <v>15034</v>
      </c>
      <c r="B1014" t="s">
        <v>13791</v>
      </c>
      <c r="C1014" t="s">
        <v>1418</v>
      </c>
      <c r="D1014" t="str">
        <f t="shared" si="18"/>
        <v>10PDMEE042C3A1</v>
      </c>
      <c r="E1014" t="s">
        <v>1419</v>
      </c>
      <c r="F1014" t="s">
        <v>1420</v>
      </c>
      <c r="G1014" t="s">
        <v>1411</v>
      </c>
      <c r="H1014" t="s">
        <v>1412</v>
      </c>
      <c r="I1014" t="s">
        <v>2141</v>
      </c>
      <c r="K1014">
        <v>0.5</v>
      </c>
      <c r="L1014">
        <f>VLOOKUP(A1014,[2]Hoja1!$D:$E,2,FALSE)</f>
        <v>0.75</v>
      </c>
    </row>
    <row r="1015" spans="1:12" hidden="1" x14ac:dyDescent="0.25">
      <c r="A1015" t="s">
        <v>15035</v>
      </c>
      <c r="B1015" t="s">
        <v>13792</v>
      </c>
      <c r="C1015" t="s">
        <v>1418</v>
      </c>
      <c r="D1015" t="str">
        <f t="shared" si="18"/>
        <v>10PDMEE042C4</v>
      </c>
      <c r="E1015" t="s">
        <v>1419</v>
      </c>
      <c r="F1015" t="s">
        <v>1420</v>
      </c>
      <c r="G1015" t="s">
        <v>1411</v>
      </c>
      <c r="H1015" t="s">
        <v>1412</v>
      </c>
      <c r="I1015" t="s">
        <v>2143</v>
      </c>
      <c r="K1015">
        <v>0.45100466423269975</v>
      </c>
      <c r="L1015">
        <f>VLOOKUP(A1015,[2]Hoja1!$D:$E,2,FALSE)</f>
        <v>0.71300083047368334</v>
      </c>
    </row>
    <row r="1016" spans="1:12" hidden="1" x14ac:dyDescent="0.25">
      <c r="A1016" t="s">
        <v>15036</v>
      </c>
      <c r="B1016" t="s">
        <v>13793</v>
      </c>
      <c r="C1016" t="s">
        <v>1418</v>
      </c>
      <c r="D1016" t="str">
        <f t="shared" si="18"/>
        <v>10PDMEE042C4A1</v>
      </c>
      <c r="E1016" t="s">
        <v>1419</v>
      </c>
      <c r="F1016" t="s">
        <v>1420</v>
      </c>
      <c r="G1016" t="s">
        <v>1411</v>
      </c>
      <c r="H1016" t="s">
        <v>1412</v>
      </c>
      <c r="I1016" t="s">
        <v>2145</v>
      </c>
      <c r="K1016">
        <v>0.5</v>
      </c>
      <c r="L1016">
        <f>VLOOKUP(A1016,[2]Hoja1!$D:$E,2,FALSE)</f>
        <v>0.75</v>
      </c>
    </row>
    <row r="1017" spans="1:12" hidden="1" x14ac:dyDescent="0.25">
      <c r="A1017" t="s">
        <v>15037</v>
      </c>
      <c r="B1017" t="s">
        <v>13794</v>
      </c>
      <c r="C1017" t="s">
        <v>1418</v>
      </c>
      <c r="D1017" t="str">
        <f t="shared" si="18"/>
        <v>10PDMEE042C5</v>
      </c>
      <c r="E1017" t="s">
        <v>1419</v>
      </c>
      <c r="F1017" t="s">
        <v>1420</v>
      </c>
      <c r="G1017" t="s">
        <v>1411</v>
      </c>
      <c r="H1017" t="s">
        <v>1412</v>
      </c>
      <c r="I1017" t="s">
        <v>2147</v>
      </c>
      <c r="K1017">
        <v>0.4376750700280112</v>
      </c>
      <c r="L1017">
        <f>VLOOKUP(A1017,[2]Hoja1!$D:$E,2,FALSE)</f>
        <v>0.65359477124183007</v>
      </c>
    </row>
    <row r="1018" spans="1:12" hidden="1" x14ac:dyDescent="0.25">
      <c r="A1018" t="s">
        <v>15038</v>
      </c>
      <c r="B1018" t="s">
        <v>13795</v>
      </c>
      <c r="C1018" t="s">
        <v>1418</v>
      </c>
      <c r="D1018" t="str">
        <f t="shared" si="18"/>
        <v>10PDMEE042C5A1</v>
      </c>
      <c r="E1018" t="s">
        <v>1419</v>
      </c>
      <c r="F1018" t="s">
        <v>1420</v>
      </c>
      <c r="G1018" t="s">
        <v>1411</v>
      </c>
      <c r="H1018" t="s">
        <v>1412</v>
      </c>
      <c r="I1018" t="s">
        <v>2148</v>
      </c>
      <c r="K1018">
        <v>0.5</v>
      </c>
      <c r="L1018">
        <f>VLOOKUP(A1018,[2]Hoja1!$D:$E,2,FALSE)</f>
        <v>0.75</v>
      </c>
    </row>
    <row r="1019" spans="1:12" hidden="1" x14ac:dyDescent="0.25">
      <c r="A1019" t="s">
        <v>15039</v>
      </c>
      <c r="B1019" t="s">
        <v>13796</v>
      </c>
      <c r="C1019" t="s">
        <v>1418</v>
      </c>
      <c r="D1019" t="str">
        <f t="shared" si="18"/>
        <v>10PDMEE042C6</v>
      </c>
      <c r="E1019" t="s">
        <v>1419</v>
      </c>
      <c r="F1019" t="s">
        <v>1420</v>
      </c>
      <c r="G1019" t="s">
        <v>1411</v>
      </c>
      <c r="H1019" t="s">
        <v>1412</v>
      </c>
      <c r="I1019" t="s">
        <v>2149</v>
      </c>
      <c r="K1019">
        <v>0</v>
      </c>
      <c r="L1019">
        <f>VLOOKUP(A1019,[2]Hoja1!$D:$E,2,FALSE)</f>
        <v>0</v>
      </c>
    </row>
    <row r="1020" spans="1:12" hidden="1" x14ac:dyDescent="0.25">
      <c r="A1020" t="s">
        <v>15040</v>
      </c>
      <c r="B1020" t="s">
        <v>13797</v>
      </c>
      <c r="C1020" t="s">
        <v>1418</v>
      </c>
      <c r="D1020" t="str">
        <f t="shared" si="18"/>
        <v>10PDMEE042C6A1</v>
      </c>
      <c r="E1020" t="s">
        <v>1419</v>
      </c>
      <c r="F1020" t="s">
        <v>1420</v>
      </c>
      <c r="G1020" t="s">
        <v>1411</v>
      </c>
      <c r="H1020" t="s">
        <v>1412</v>
      </c>
      <c r="I1020" t="s">
        <v>2151</v>
      </c>
      <c r="K1020">
        <v>0</v>
      </c>
      <c r="L1020">
        <f>VLOOKUP(A1020,[2]Hoja1!$D:$E,2,FALSE)</f>
        <v>0</v>
      </c>
    </row>
    <row r="1021" spans="1:12" hidden="1" x14ac:dyDescent="0.25">
      <c r="A1021" t="s">
        <v>15041</v>
      </c>
      <c r="B1021" t="s">
        <v>13179</v>
      </c>
      <c r="C1021" t="s">
        <v>1427</v>
      </c>
      <c r="D1021" t="str">
        <f t="shared" si="18"/>
        <v>10PDMEU039C1</v>
      </c>
      <c r="E1021" t="s">
        <v>1419</v>
      </c>
      <c r="F1021" t="s">
        <v>1420</v>
      </c>
      <c r="G1021" t="s">
        <v>1428</v>
      </c>
      <c r="H1021" t="s">
        <v>1429</v>
      </c>
      <c r="I1021" t="s">
        <v>2128</v>
      </c>
      <c r="J1021">
        <v>0.25</v>
      </c>
      <c r="K1021">
        <v>0.5</v>
      </c>
      <c r="L1021">
        <f>VLOOKUP(A1021,[2]Hoja1!$D:$E,2,FALSE)</f>
        <v>0.75</v>
      </c>
    </row>
    <row r="1022" spans="1:12" hidden="1" x14ac:dyDescent="0.25">
      <c r="A1022" t="s">
        <v>15042</v>
      </c>
      <c r="B1022" t="s">
        <v>13180</v>
      </c>
      <c r="C1022" t="s">
        <v>1427</v>
      </c>
      <c r="D1022" t="str">
        <f t="shared" si="18"/>
        <v>10PDMEU039C1A1</v>
      </c>
      <c r="E1022" t="s">
        <v>1419</v>
      </c>
      <c r="F1022" t="s">
        <v>1420</v>
      </c>
      <c r="G1022" t="s">
        <v>1428</v>
      </c>
      <c r="H1022" t="s">
        <v>1429</v>
      </c>
      <c r="I1022" t="s">
        <v>2129</v>
      </c>
      <c r="J1022">
        <v>0</v>
      </c>
      <c r="K1022">
        <v>0</v>
      </c>
      <c r="L1022">
        <f>VLOOKUP(A1022,[2]Hoja1!$D:$E,2,FALSE)</f>
        <v>1</v>
      </c>
    </row>
    <row r="1023" spans="1:12" hidden="1" x14ac:dyDescent="0.25">
      <c r="A1023" t="s">
        <v>15043</v>
      </c>
      <c r="B1023" t="s">
        <v>13181</v>
      </c>
      <c r="C1023" t="s">
        <v>1426</v>
      </c>
      <c r="D1023" t="str">
        <f t="shared" si="18"/>
        <v>10PDMEN001C1</v>
      </c>
      <c r="E1023" t="s">
        <v>1419</v>
      </c>
      <c r="F1023" t="s">
        <v>1420</v>
      </c>
      <c r="G1023" t="s">
        <v>119</v>
      </c>
      <c r="H1023" t="s">
        <v>120</v>
      </c>
      <c r="I1023" t="s">
        <v>2128</v>
      </c>
      <c r="J1023">
        <v>0.28399999999999997</v>
      </c>
      <c r="K1023">
        <v>0.28399999999999997</v>
      </c>
      <c r="L1023">
        <f>VLOOKUP(A1023,[2]Hoja1!$D:$E,2,FALSE)</f>
        <v>1.1659999999999999</v>
      </c>
    </row>
    <row r="1024" spans="1:12" hidden="1" x14ac:dyDescent="0.25">
      <c r="A1024" t="s">
        <v>15044</v>
      </c>
      <c r="B1024" t="s">
        <v>13182</v>
      </c>
      <c r="C1024" t="s">
        <v>1426</v>
      </c>
      <c r="D1024" t="str">
        <f t="shared" si="18"/>
        <v>10PDMEN001C1A1</v>
      </c>
      <c r="E1024" t="s">
        <v>1419</v>
      </c>
      <c r="F1024" t="s">
        <v>1420</v>
      </c>
      <c r="G1024" t="s">
        <v>119</v>
      </c>
      <c r="H1024" t="s">
        <v>120</v>
      </c>
      <c r="I1024" t="s">
        <v>2129</v>
      </c>
      <c r="J1024">
        <v>0.2076923076923077</v>
      </c>
      <c r="K1024">
        <v>0.70769230769230773</v>
      </c>
      <c r="L1024">
        <f>VLOOKUP(A1024,[2]Hoja1!$D:$E,2,FALSE)</f>
        <v>1.0692307692307692</v>
      </c>
    </row>
    <row r="1025" spans="1:12" hidden="1" x14ac:dyDescent="0.25">
      <c r="A1025" t="s">
        <v>15045</v>
      </c>
      <c r="B1025" t="s">
        <v>13183</v>
      </c>
      <c r="C1025" t="s">
        <v>1426</v>
      </c>
      <c r="D1025" t="str">
        <f t="shared" si="18"/>
        <v>10PDMEN001C2</v>
      </c>
      <c r="E1025" t="s">
        <v>1419</v>
      </c>
      <c r="F1025" t="s">
        <v>1420</v>
      </c>
      <c r="G1025" t="s">
        <v>119</v>
      </c>
      <c r="H1025" t="s">
        <v>120</v>
      </c>
      <c r="I1025" t="s">
        <v>2135</v>
      </c>
      <c r="J1025">
        <v>2.2222222222222223E-2</v>
      </c>
      <c r="K1025">
        <v>0.2074074074074074</v>
      </c>
      <c r="L1025">
        <f>VLOOKUP(A1025,[2]Hoja1!$D:$E,2,FALSE)</f>
        <v>1.0074074074074073</v>
      </c>
    </row>
    <row r="1026" spans="1:12" hidden="1" x14ac:dyDescent="0.25">
      <c r="A1026" t="s">
        <v>15046</v>
      </c>
      <c r="B1026" t="s">
        <v>13184</v>
      </c>
      <c r="C1026" t="s">
        <v>1426</v>
      </c>
      <c r="D1026" t="str">
        <f t="shared" si="18"/>
        <v>10PDMEN001C2A1</v>
      </c>
      <c r="E1026" t="s">
        <v>1419</v>
      </c>
      <c r="F1026" t="s">
        <v>1420</v>
      </c>
      <c r="G1026" t="s">
        <v>119</v>
      </c>
      <c r="H1026" t="s">
        <v>120</v>
      </c>
      <c r="I1026" t="s">
        <v>2137</v>
      </c>
      <c r="J1026">
        <v>0.47659574468085109</v>
      </c>
      <c r="K1026">
        <v>0.84680851063829787</v>
      </c>
      <c r="L1026">
        <f>VLOOKUP(A1026,[2]Hoja1!$D:$E,2,FALSE)</f>
        <v>1.3106382978723403</v>
      </c>
    </row>
    <row r="1027" spans="1:12" hidden="1" x14ac:dyDescent="0.25">
      <c r="A1027" t="s">
        <v>15047</v>
      </c>
      <c r="B1027" t="s">
        <v>13185</v>
      </c>
      <c r="C1027" t="s">
        <v>1430</v>
      </c>
      <c r="D1027" t="str">
        <f t="shared" ref="D1027:D1090" si="19">C1027&amp;I1027</f>
        <v>10PDORG005C1</v>
      </c>
      <c r="E1027" t="s">
        <v>1431</v>
      </c>
      <c r="F1027" t="s">
        <v>1432</v>
      </c>
      <c r="G1027" t="s">
        <v>1436</v>
      </c>
      <c r="H1027" t="s">
        <v>1437</v>
      </c>
      <c r="I1027" t="s">
        <v>2128</v>
      </c>
      <c r="J1027">
        <v>0.17466666666666666</v>
      </c>
      <c r="K1027">
        <v>0.38700000000000001</v>
      </c>
      <c r="L1027">
        <f>VLOOKUP(A1027,[2]Hoja1!$D:$E,2,FALSE)</f>
        <v>0.6283333333333333</v>
      </c>
    </row>
    <row r="1028" spans="1:12" hidden="1" x14ac:dyDescent="0.25">
      <c r="A1028" t="s">
        <v>15048</v>
      </c>
      <c r="B1028" t="s">
        <v>13186</v>
      </c>
      <c r="C1028" t="s">
        <v>1430</v>
      </c>
      <c r="D1028" t="str">
        <f t="shared" si="19"/>
        <v>10PDORG005C1A1</v>
      </c>
      <c r="E1028" t="s">
        <v>1431</v>
      </c>
      <c r="F1028" t="s">
        <v>1432</v>
      </c>
      <c r="G1028" t="s">
        <v>1436</v>
      </c>
      <c r="H1028" t="s">
        <v>1437</v>
      </c>
      <c r="I1028" t="s">
        <v>2129</v>
      </c>
      <c r="J1028">
        <v>0.25</v>
      </c>
      <c r="K1028">
        <v>0.5</v>
      </c>
      <c r="L1028">
        <f>VLOOKUP(A1028,[2]Hoja1!$D:$E,2,FALSE)</f>
        <v>0.75</v>
      </c>
    </row>
    <row r="1029" spans="1:12" hidden="1" x14ac:dyDescent="0.25">
      <c r="A1029" t="s">
        <v>15049</v>
      </c>
      <c r="B1029" t="s">
        <v>13187</v>
      </c>
      <c r="C1029" t="s">
        <v>1430</v>
      </c>
      <c r="D1029" t="str">
        <f t="shared" si="19"/>
        <v>10PDORG005C2</v>
      </c>
      <c r="E1029" t="s">
        <v>1431</v>
      </c>
      <c r="F1029" t="s">
        <v>1432</v>
      </c>
      <c r="G1029" t="s">
        <v>1436</v>
      </c>
      <c r="H1029" t="s">
        <v>1437</v>
      </c>
      <c r="I1029" t="s">
        <v>2135</v>
      </c>
      <c r="J1029">
        <v>0.25</v>
      </c>
      <c r="K1029">
        <v>0.5</v>
      </c>
      <c r="L1029">
        <f>VLOOKUP(A1029,[2]Hoja1!$D:$E,2,FALSE)</f>
        <v>0.75</v>
      </c>
    </row>
    <row r="1030" spans="1:12" hidden="1" x14ac:dyDescent="0.25">
      <c r="A1030" t="s">
        <v>15050</v>
      </c>
      <c r="B1030" t="s">
        <v>13188</v>
      </c>
      <c r="C1030" t="s">
        <v>1430</v>
      </c>
      <c r="D1030" t="str">
        <f t="shared" si="19"/>
        <v>10PDORG005C2A1</v>
      </c>
      <c r="E1030" t="s">
        <v>1431</v>
      </c>
      <c r="F1030" t="s">
        <v>1432</v>
      </c>
      <c r="G1030" t="s">
        <v>1436</v>
      </c>
      <c r="H1030" t="s">
        <v>1437</v>
      </c>
      <c r="I1030" t="s">
        <v>2137</v>
      </c>
      <c r="J1030">
        <v>0.25</v>
      </c>
      <c r="K1030">
        <v>0.5</v>
      </c>
      <c r="L1030">
        <f>VLOOKUP(A1030,[2]Hoja1!$D:$E,2,FALSE)</f>
        <v>0.75</v>
      </c>
    </row>
    <row r="1031" spans="1:12" hidden="1" x14ac:dyDescent="0.25">
      <c r="A1031" t="s">
        <v>15051</v>
      </c>
      <c r="B1031" t="s">
        <v>13189</v>
      </c>
      <c r="C1031" t="s">
        <v>1430</v>
      </c>
      <c r="D1031" t="str">
        <f t="shared" si="19"/>
        <v>10PDORG005C3</v>
      </c>
      <c r="E1031" t="s">
        <v>1431</v>
      </c>
      <c r="F1031" t="s">
        <v>1432</v>
      </c>
      <c r="G1031" t="s">
        <v>1436</v>
      </c>
      <c r="H1031" t="s">
        <v>1437</v>
      </c>
      <c r="I1031" t="s">
        <v>2139</v>
      </c>
      <c r="J1031">
        <v>0.21161264285714285</v>
      </c>
      <c r="K1031">
        <v>0.46693907142857144</v>
      </c>
      <c r="L1031">
        <f>VLOOKUP(A1031,[2]Hoja1!$D:$E,2,FALSE)</f>
        <v>0.75982342857142859</v>
      </c>
    </row>
    <row r="1032" spans="1:12" hidden="1" x14ac:dyDescent="0.25">
      <c r="A1032" t="s">
        <v>15052</v>
      </c>
      <c r="B1032" t="s">
        <v>13190</v>
      </c>
      <c r="C1032" t="s">
        <v>1430</v>
      </c>
      <c r="D1032" t="str">
        <f t="shared" si="19"/>
        <v>10PDORG005C3A1</v>
      </c>
      <c r="E1032" t="s">
        <v>1431</v>
      </c>
      <c r="F1032" t="s">
        <v>1432</v>
      </c>
      <c r="G1032" t="s">
        <v>1436</v>
      </c>
      <c r="H1032" t="s">
        <v>1437</v>
      </c>
      <c r="I1032" t="s">
        <v>2141</v>
      </c>
      <c r="J1032">
        <v>0.5</v>
      </c>
      <c r="K1032">
        <v>0.5</v>
      </c>
      <c r="L1032">
        <f>VLOOKUP(A1032,[2]Hoja1!$D:$E,2,FALSE)</f>
        <v>1</v>
      </c>
    </row>
    <row r="1033" spans="1:12" hidden="1" x14ac:dyDescent="0.25">
      <c r="A1033" t="s">
        <v>15053</v>
      </c>
      <c r="B1033" t="s">
        <v>13191</v>
      </c>
      <c r="C1033" t="s">
        <v>1430</v>
      </c>
      <c r="D1033" t="str">
        <f t="shared" si="19"/>
        <v>10PDORG005C4</v>
      </c>
      <c r="E1033" t="s">
        <v>1431</v>
      </c>
      <c r="F1033" t="s">
        <v>1432</v>
      </c>
      <c r="G1033" t="s">
        <v>1436</v>
      </c>
      <c r="H1033" t="s">
        <v>1437</v>
      </c>
      <c r="I1033" t="s">
        <v>2143</v>
      </c>
      <c r="J1033">
        <v>0.25</v>
      </c>
      <c r="K1033">
        <v>0.5</v>
      </c>
      <c r="L1033">
        <f>VLOOKUP(A1033,[2]Hoja1!$D:$E,2,FALSE)</f>
        <v>0.5</v>
      </c>
    </row>
    <row r="1034" spans="1:12" hidden="1" x14ac:dyDescent="0.25">
      <c r="A1034" t="s">
        <v>15054</v>
      </c>
      <c r="B1034" t="s">
        <v>13192</v>
      </c>
      <c r="C1034" t="s">
        <v>1430</v>
      </c>
      <c r="D1034" t="str">
        <f t="shared" si="19"/>
        <v>10PDORG005C4A1</v>
      </c>
      <c r="E1034" t="s">
        <v>1431</v>
      </c>
      <c r="F1034" t="s">
        <v>1432</v>
      </c>
      <c r="G1034" t="s">
        <v>1436</v>
      </c>
      <c r="H1034" t="s">
        <v>1437</v>
      </c>
      <c r="I1034" t="s">
        <v>2145</v>
      </c>
      <c r="J1034">
        <v>0</v>
      </c>
      <c r="K1034">
        <v>0</v>
      </c>
      <c r="L1034">
        <f>VLOOKUP(A1034,[2]Hoja1!$D:$E,2,FALSE)</f>
        <v>0</v>
      </c>
    </row>
    <row r="1035" spans="1:12" hidden="1" x14ac:dyDescent="0.25">
      <c r="A1035" t="s">
        <v>15055</v>
      </c>
      <c r="B1035" t="s">
        <v>13193</v>
      </c>
      <c r="C1035" t="s">
        <v>1430</v>
      </c>
      <c r="D1035" t="str">
        <f t="shared" si="19"/>
        <v>10PDORG005C5</v>
      </c>
      <c r="E1035" t="s">
        <v>1431</v>
      </c>
      <c r="F1035" t="s">
        <v>1432</v>
      </c>
      <c r="G1035" t="s">
        <v>1436</v>
      </c>
      <c r="H1035" t="s">
        <v>1437</v>
      </c>
      <c r="I1035" t="s">
        <v>2147</v>
      </c>
      <c r="J1035">
        <v>0.23389830508474577</v>
      </c>
      <c r="K1035">
        <v>0.74915254237288131</v>
      </c>
      <c r="L1035">
        <f>VLOOKUP(A1035,[2]Hoja1!$D:$E,2,FALSE)</f>
        <v>0.75593220338983047</v>
      </c>
    </row>
    <row r="1036" spans="1:12" hidden="1" x14ac:dyDescent="0.25">
      <c r="A1036" t="s">
        <v>15056</v>
      </c>
      <c r="B1036" t="s">
        <v>13194</v>
      </c>
      <c r="C1036" t="s">
        <v>1430</v>
      </c>
      <c r="D1036" t="str">
        <f t="shared" si="19"/>
        <v>10PDORG005C5A1</v>
      </c>
      <c r="E1036" t="s">
        <v>1431</v>
      </c>
      <c r="F1036" t="s">
        <v>1432</v>
      </c>
      <c r="G1036" t="s">
        <v>1436</v>
      </c>
      <c r="H1036" t="s">
        <v>1437</v>
      </c>
      <c r="I1036" t="s">
        <v>2148</v>
      </c>
      <c r="J1036">
        <v>0.1</v>
      </c>
      <c r="K1036">
        <v>1</v>
      </c>
      <c r="L1036">
        <f>VLOOKUP(A1036,[2]Hoja1!$D:$E,2,FALSE)</f>
        <v>1</v>
      </c>
    </row>
    <row r="1037" spans="1:12" hidden="1" x14ac:dyDescent="0.25">
      <c r="A1037" t="s">
        <v>15057</v>
      </c>
      <c r="B1037" t="s">
        <v>13195</v>
      </c>
      <c r="C1037" t="s">
        <v>1430</v>
      </c>
      <c r="D1037" t="str">
        <f t="shared" si="19"/>
        <v>10PDORG005C6</v>
      </c>
      <c r="E1037" t="s">
        <v>1431</v>
      </c>
      <c r="F1037" t="s">
        <v>1432</v>
      </c>
      <c r="G1037" t="s">
        <v>1436</v>
      </c>
      <c r="H1037" t="s">
        <v>1437</v>
      </c>
      <c r="I1037" t="s">
        <v>2149</v>
      </c>
      <c r="J1037">
        <v>0</v>
      </c>
      <c r="K1037">
        <v>0.5</v>
      </c>
      <c r="L1037">
        <f>VLOOKUP(A1037,[2]Hoja1!$D:$E,2,FALSE)</f>
        <v>0.5</v>
      </c>
    </row>
    <row r="1038" spans="1:12" hidden="1" x14ac:dyDescent="0.25">
      <c r="A1038" t="s">
        <v>15058</v>
      </c>
      <c r="B1038" t="s">
        <v>13196</v>
      </c>
      <c r="C1038" t="s">
        <v>1430</v>
      </c>
      <c r="D1038" t="str">
        <f t="shared" si="19"/>
        <v>10PDORG005C6A1</v>
      </c>
      <c r="E1038" t="s">
        <v>1431</v>
      </c>
      <c r="F1038" t="s">
        <v>1432</v>
      </c>
      <c r="G1038" t="s">
        <v>1436</v>
      </c>
      <c r="H1038" t="s">
        <v>1437</v>
      </c>
      <c r="I1038" t="s">
        <v>2151</v>
      </c>
      <c r="J1038">
        <v>0</v>
      </c>
      <c r="K1038">
        <v>0</v>
      </c>
      <c r="L1038">
        <f>VLOOKUP(A1038,[2]Hoja1!$D:$E,2,FALSE)</f>
        <v>0</v>
      </c>
    </row>
    <row r="1039" spans="1:12" hidden="1" x14ac:dyDescent="0.25">
      <c r="A1039" t="s">
        <v>15059</v>
      </c>
      <c r="B1039" t="s">
        <v>13197</v>
      </c>
      <c r="C1039" t="s">
        <v>1443</v>
      </c>
      <c r="D1039" t="str">
        <f t="shared" si="19"/>
        <v>10PDORN001C1</v>
      </c>
      <c r="E1039" t="s">
        <v>1431</v>
      </c>
      <c r="F1039" t="s">
        <v>1432</v>
      </c>
      <c r="G1039" t="s">
        <v>119</v>
      </c>
      <c r="H1039" t="s">
        <v>120</v>
      </c>
      <c r="I1039" t="s">
        <v>2128</v>
      </c>
      <c r="J1039">
        <v>0</v>
      </c>
      <c r="K1039">
        <v>0</v>
      </c>
      <c r="L1039">
        <f>VLOOKUP(A1039,[2]Hoja1!$D:$E,2,FALSE)</f>
        <v>0.66666666666666663</v>
      </c>
    </row>
    <row r="1040" spans="1:12" hidden="1" x14ac:dyDescent="0.25">
      <c r="A1040" t="s">
        <v>15060</v>
      </c>
      <c r="B1040" t="s">
        <v>13198</v>
      </c>
      <c r="C1040" t="s">
        <v>1443</v>
      </c>
      <c r="D1040" t="str">
        <f t="shared" si="19"/>
        <v>10PDORN001C1A1</v>
      </c>
      <c r="E1040" t="s">
        <v>1431</v>
      </c>
      <c r="F1040" t="s">
        <v>1432</v>
      </c>
      <c r="G1040" t="s">
        <v>119</v>
      </c>
      <c r="H1040" t="s">
        <v>120</v>
      </c>
      <c r="I1040" t="s">
        <v>2129</v>
      </c>
      <c r="J1040">
        <v>0</v>
      </c>
      <c r="K1040">
        <v>0</v>
      </c>
      <c r="L1040">
        <f>VLOOKUP(A1040,[2]Hoja1!$D:$E,2,FALSE)</f>
        <v>0.66666666666666663</v>
      </c>
    </row>
    <row r="1041" spans="1:12" hidden="1" x14ac:dyDescent="0.25">
      <c r="A1041" t="s">
        <v>15061</v>
      </c>
      <c r="B1041" t="s">
        <v>13199</v>
      </c>
      <c r="C1041" t="s">
        <v>1444</v>
      </c>
      <c r="D1041" t="str">
        <f t="shared" si="19"/>
        <v>10PDRTE042C1</v>
      </c>
      <c r="E1041" t="s">
        <v>1445</v>
      </c>
      <c r="F1041" t="s">
        <v>1446</v>
      </c>
      <c r="G1041" t="s">
        <v>1411</v>
      </c>
      <c r="H1041" t="s">
        <v>1412</v>
      </c>
      <c r="I1041" t="s">
        <v>2128</v>
      </c>
      <c r="J1041">
        <v>0.18460289477324604</v>
      </c>
      <c r="K1041">
        <v>0.36327096498917744</v>
      </c>
      <c r="L1041">
        <f>VLOOKUP(A1041,[2]Hoja1!$D:$E,2,FALSE)</f>
        <v>0.54490644748376615</v>
      </c>
    </row>
    <row r="1042" spans="1:12" hidden="1" x14ac:dyDescent="0.25">
      <c r="A1042" t="s">
        <v>15062</v>
      </c>
      <c r="B1042" t="s">
        <v>13200</v>
      </c>
      <c r="C1042" t="s">
        <v>1444</v>
      </c>
      <c r="D1042" t="str">
        <f t="shared" si="19"/>
        <v>10PDRTE042C1A1</v>
      </c>
      <c r="E1042" t="s">
        <v>1445</v>
      </c>
      <c r="F1042" t="s">
        <v>1446</v>
      </c>
      <c r="G1042" t="s">
        <v>1411</v>
      </c>
      <c r="H1042" t="s">
        <v>1412</v>
      </c>
      <c r="I1042" t="s">
        <v>2129</v>
      </c>
      <c r="J1042">
        <v>0</v>
      </c>
      <c r="K1042">
        <v>0</v>
      </c>
      <c r="L1042">
        <f>VLOOKUP(A1042,[2]Hoja1!$D:$E,2,FALSE)</f>
        <v>1</v>
      </c>
    </row>
    <row r="1043" spans="1:12" hidden="1" x14ac:dyDescent="0.25">
      <c r="A1043" t="s">
        <v>15063</v>
      </c>
      <c r="B1043" t="s">
        <v>13201</v>
      </c>
      <c r="C1043" t="s">
        <v>1444</v>
      </c>
      <c r="D1043" t="str">
        <f t="shared" si="19"/>
        <v>10PDRTE042CAA2</v>
      </c>
      <c r="E1043" t="s">
        <v>1445</v>
      </c>
      <c r="F1043" t="s">
        <v>1446</v>
      </c>
      <c r="G1043" t="s">
        <v>1411</v>
      </c>
      <c r="H1043" t="s">
        <v>1412</v>
      </c>
      <c r="I1043" t="s">
        <v>4454</v>
      </c>
      <c r="J1043">
        <v>0.30953999546793565</v>
      </c>
      <c r="K1043">
        <v>0.59370043054611377</v>
      </c>
      <c r="L1043">
        <f t="shared" ref="L1043:L1044" si="20">K1043</f>
        <v>0.59370043054611377</v>
      </c>
    </row>
    <row r="1044" spans="1:12" hidden="1" x14ac:dyDescent="0.25">
      <c r="A1044" t="s">
        <v>15064</v>
      </c>
      <c r="B1044" t="s">
        <v>13202</v>
      </c>
      <c r="C1044" t="s">
        <v>1444</v>
      </c>
      <c r="D1044" t="str">
        <f t="shared" si="19"/>
        <v>10PDRTE042CAA3</v>
      </c>
      <c r="E1044" t="s">
        <v>1445</v>
      </c>
      <c r="F1044" t="s">
        <v>1446</v>
      </c>
      <c r="G1044" t="s">
        <v>1411</v>
      </c>
      <c r="H1044" t="s">
        <v>1412</v>
      </c>
      <c r="I1044" t="s">
        <v>4455</v>
      </c>
      <c r="J1044">
        <v>0</v>
      </c>
      <c r="K1044">
        <v>0</v>
      </c>
      <c r="L1044">
        <f t="shared" si="20"/>
        <v>0</v>
      </c>
    </row>
    <row r="1045" spans="1:12" hidden="1" x14ac:dyDescent="0.25">
      <c r="A1045" t="s">
        <v>15065</v>
      </c>
      <c r="B1045" t="s">
        <v>13203</v>
      </c>
      <c r="C1045" t="s">
        <v>1444</v>
      </c>
      <c r="D1045" t="str">
        <f t="shared" si="19"/>
        <v>10PDRTE042CAA4</v>
      </c>
      <c r="E1045" t="s">
        <v>1445</v>
      </c>
      <c r="F1045" t="s">
        <v>1446</v>
      </c>
      <c r="G1045" t="s">
        <v>1411</v>
      </c>
      <c r="H1045" t="s">
        <v>1412</v>
      </c>
      <c r="I1045" t="s">
        <v>4456</v>
      </c>
      <c r="J1045">
        <v>0.25</v>
      </c>
      <c r="K1045">
        <v>0.25</v>
      </c>
      <c r="L1045">
        <f>VLOOKUP(A1045,[2]Hoja1!$D:$E,2,FALSE)</f>
        <v>0.25</v>
      </c>
    </row>
    <row r="1046" spans="1:12" hidden="1" x14ac:dyDescent="0.25">
      <c r="A1046" t="s">
        <v>15066</v>
      </c>
      <c r="B1046" t="s">
        <v>13204</v>
      </c>
      <c r="C1046" t="s">
        <v>1444</v>
      </c>
      <c r="D1046" t="str">
        <f t="shared" si="19"/>
        <v>10PDRTE042CAA5</v>
      </c>
      <c r="E1046" t="s">
        <v>1445</v>
      </c>
      <c r="F1046" t="s">
        <v>1446</v>
      </c>
      <c r="G1046" t="s">
        <v>1411</v>
      </c>
      <c r="H1046" t="s">
        <v>1412</v>
      </c>
      <c r="I1046" t="s">
        <v>4457</v>
      </c>
      <c r="J1046">
        <v>0</v>
      </c>
      <c r="K1046">
        <v>0.70707070707070707</v>
      </c>
      <c r="L1046">
        <f>VLOOKUP(A1046,[2]Hoja1!$D:$E,2,FALSE)</f>
        <v>1</v>
      </c>
    </row>
    <row r="1047" spans="1:12" hidden="1" x14ac:dyDescent="0.25">
      <c r="A1047" t="s">
        <v>15067</v>
      </c>
      <c r="B1047" t="s">
        <v>13205</v>
      </c>
      <c r="C1047" t="s">
        <v>1444</v>
      </c>
      <c r="D1047" t="str">
        <f t="shared" si="19"/>
        <v>10PDRTE042CAA6</v>
      </c>
      <c r="E1047" t="s">
        <v>1445</v>
      </c>
      <c r="F1047" t="s">
        <v>1446</v>
      </c>
      <c r="G1047" t="s">
        <v>1411</v>
      </c>
      <c r="H1047" t="s">
        <v>1412</v>
      </c>
      <c r="I1047" t="s">
        <v>4458</v>
      </c>
      <c r="J1047">
        <v>0.15151515151515152</v>
      </c>
      <c r="K1047">
        <v>0.19191919191919191</v>
      </c>
      <c r="L1047">
        <f>VLOOKUP(A1047,[2]Hoja1!$D:$E,2,FALSE)</f>
        <v>1</v>
      </c>
    </row>
    <row r="1048" spans="1:12" hidden="1" x14ac:dyDescent="0.25">
      <c r="A1048" t="s">
        <v>15068</v>
      </c>
      <c r="B1048" t="s">
        <v>13206</v>
      </c>
      <c r="C1048" t="s">
        <v>1452</v>
      </c>
      <c r="D1048" t="str">
        <f t="shared" si="19"/>
        <v>10PDRTN001C1</v>
      </c>
      <c r="E1048" t="s">
        <v>1445</v>
      </c>
      <c r="F1048" t="s">
        <v>1446</v>
      </c>
      <c r="G1048" t="s">
        <v>119</v>
      </c>
      <c r="H1048" t="s">
        <v>120</v>
      </c>
      <c r="I1048" t="s">
        <v>2128</v>
      </c>
      <c r="J1048">
        <v>0</v>
      </c>
      <c r="K1048">
        <v>0</v>
      </c>
      <c r="L1048">
        <f>VLOOKUP(A1048,[2]Hoja1!$D:$E,2,FALSE)</f>
        <v>1</v>
      </c>
    </row>
    <row r="1049" spans="1:12" hidden="1" x14ac:dyDescent="0.25">
      <c r="A1049" t="s">
        <v>15069</v>
      </c>
      <c r="B1049" t="s">
        <v>13207</v>
      </c>
      <c r="C1049" t="s">
        <v>1452</v>
      </c>
      <c r="D1049" t="str">
        <f t="shared" si="19"/>
        <v>10PDRTN001C1A1</v>
      </c>
      <c r="E1049" t="s">
        <v>1445</v>
      </c>
      <c r="F1049" t="s">
        <v>1446</v>
      </c>
      <c r="G1049" t="s">
        <v>119</v>
      </c>
      <c r="H1049" t="s">
        <v>120</v>
      </c>
      <c r="I1049" t="s">
        <v>2129</v>
      </c>
      <c r="J1049">
        <v>0</v>
      </c>
      <c r="K1049">
        <v>0</v>
      </c>
      <c r="L1049">
        <f>VLOOKUP(A1049,[2]Hoja1!$D:$E,2,FALSE)</f>
        <v>0.25</v>
      </c>
    </row>
    <row r="1050" spans="1:12" hidden="1" x14ac:dyDescent="0.25">
      <c r="A1050" t="s">
        <v>15070</v>
      </c>
      <c r="B1050" t="s">
        <v>13208</v>
      </c>
      <c r="C1050" t="s">
        <v>1452</v>
      </c>
      <c r="D1050" t="str">
        <f t="shared" si="19"/>
        <v>10PDRTN001C1A2</v>
      </c>
      <c r="E1050" t="s">
        <v>1445</v>
      </c>
      <c r="F1050" t="s">
        <v>1446</v>
      </c>
      <c r="G1050" t="s">
        <v>119</v>
      </c>
      <c r="H1050" t="s">
        <v>120</v>
      </c>
      <c r="I1050" t="s">
        <v>2133</v>
      </c>
      <c r="J1050">
        <v>0</v>
      </c>
      <c r="K1050">
        <v>0</v>
      </c>
      <c r="L1050">
        <f>VLOOKUP(A1050,[2]Hoja1!$D:$E,2,FALSE)</f>
        <v>0</v>
      </c>
    </row>
    <row r="1051" spans="1:12" hidden="1" x14ac:dyDescent="0.25">
      <c r="A1051" t="s">
        <v>15071</v>
      </c>
      <c r="B1051" t="s">
        <v>13209</v>
      </c>
      <c r="C1051" t="s">
        <v>1452</v>
      </c>
      <c r="D1051" t="str">
        <f t="shared" si="19"/>
        <v>10PDRTN001C1A3</v>
      </c>
      <c r="E1051" t="s">
        <v>1445</v>
      </c>
      <c r="F1051" t="s">
        <v>1446</v>
      </c>
      <c r="G1051" t="s">
        <v>119</v>
      </c>
      <c r="H1051" t="s">
        <v>120</v>
      </c>
      <c r="I1051" t="s">
        <v>2342</v>
      </c>
      <c r="J1051">
        <v>0</v>
      </c>
      <c r="K1051">
        <v>0</v>
      </c>
      <c r="L1051">
        <f>VLOOKUP(A1051,[2]Hoja1!$D:$E,2,FALSE)</f>
        <v>0.5</v>
      </c>
    </row>
    <row r="1052" spans="1:12" hidden="1" x14ac:dyDescent="0.25">
      <c r="A1052" t="s">
        <v>15072</v>
      </c>
      <c r="B1052" t="s">
        <v>13210</v>
      </c>
      <c r="C1052" t="s">
        <v>1452</v>
      </c>
      <c r="D1052" t="str">
        <f t="shared" si="19"/>
        <v>10PDRTN001C2</v>
      </c>
      <c r="E1052" t="s">
        <v>1445</v>
      </c>
      <c r="F1052" t="s">
        <v>1446</v>
      </c>
      <c r="G1052" t="s">
        <v>119</v>
      </c>
      <c r="H1052" t="s">
        <v>120</v>
      </c>
      <c r="I1052" t="s">
        <v>2135</v>
      </c>
      <c r="J1052">
        <v>0</v>
      </c>
      <c r="K1052">
        <v>0</v>
      </c>
      <c r="L1052">
        <f>VLOOKUP(A1052,[2]Hoja1!$D:$E,2,FALSE)</f>
        <v>1</v>
      </c>
    </row>
    <row r="1053" spans="1:12" hidden="1" x14ac:dyDescent="0.25">
      <c r="A1053" t="s">
        <v>15073</v>
      </c>
      <c r="B1053" t="s">
        <v>13211</v>
      </c>
      <c r="C1053" t="s">
        <v>1452</v>
      </c>
      <c r="D1053" t="str">
        <f t="shared" si="19"/>
        <v>10PDRTN001C2A1</v>
      </c>
      <c r="E1053" t="s">
        <v>1445</v>
      </c>
      <c r="F1053" t="s">
        <v>1446</v>
      </c>
      <c r="G1053" t="s">
        <v>119</v>
      </c>
      <c r="H1053" t="s">
        <v>120</v>
      </c>
      <c r="I1053" t="s">
        <v>2137</v>
      </c>
      <c r="J1053">
        <v>0</v>
      </c>
      <c r="K1053">
        <v>1</v>
      </c>
      <c r="L1053">
        <f>VLOOKUP(A1053,[2]Hoja1!$D:$E,2,FALSE)</f>
        <v>1</v>
      </c>
    </row>
    <row r="1054" spans="1:12" hidden="1" x14ac:dyDescent="0.25">
      <c r="A1054" t="s">
        <v>15074</v>
      </c>
      <c r="B1054" t="s">
        <v>13212</v>
      </c>
      <c r="C1054" t="s">
        <v>1453</v>
      </c>
      <c r="D1054" t="str">
        <f t="shared" si="19"/>
        <v>10PDTEE042C1</v>
      </c>
      <c r="E1054" t="s">
        <v>1454</v>
      </c>
      <c r="F1054" t="s">
        <v>2088</v>
      </c>
      <c r="G1054" t="s">
        <v>1411</v>
      </c>
      <c r="H1054" t="s">
        <v>1412</v>
      </c>
      <c r="I1054" t="s">
        <v>2128</v>
      </c>
      <c r="J1054">
        <v>0.22455628533219602</v>
      </c>
      <c r="K1054">
        <v>0.46061456923549376</v>
      </c>
      <c r="L1054">
        <f>VLOOKUP(A1054,[2]Hoja1!$D:$E,2,FALSE)</f>
        <v>0.70982529957554663</v>
      </c>
    </row>
    <row r="1055" spans="1:12" hidden="1" x14ac:dyDescent="0.25">
      <c r="A1055" t="s">
        <v>15075</v>
      </c>
      <c r="B1055" t="s">
        <v>13213</v>
      </c>
      <c r="C1055" t="s">
        <v>1453</v>
      </c>
      <c r="D1055" t="str">
        <f t="shared" si="19"/>
        <v>10PDTEE042C1A1</v>
      </c>
      <c r="E1055" t="s">
        <v>1454</v>
      </c>
      <c r="F1055" t="s">
        <v>2088</v>
      </c>
      <c r="G1055" t="s">
        <v>1411</v>
      </c>
      <c r="H1055" t="s">
        <v>1412</v>
      </c>
      <c r="I1055" t="s">
        <v>2129</v>
      </c>
      <c r="J1055">
        <v>0.2406510565391205</v>
      </c>
      <c r="K1055">
        <v>0.46942318675042832</v>
      </c>
      <c r="L1055">
        <f>VLOOKUP(A1055,[2]Hoja1!$D:$E,2,FALSE)</f>
        <v>0.70629925756710454</v>
      </c>
    </row>
    <row r="1056" spans="1:12" hidden="1" x14ac:dyDescent="0.25">
      <c r="A1056" t="s">
        <v>15076</v>
      </c>
      <c r="B1056" t="s">
        <v>13214</v>
      </c>
      <c r="C1056" t="s">
        <v>1453</v>
      </c>
      <c r="D1056" t="str">
        <f t="shared" si="19"/>
        <v>10PDTEE042C1A2</v>
      </c>
      <c r="E1056" t="s">
        <v>1454</v>
      </c>
      <c r="F1056" t="s">
        <v>2088</v>
      </c>
      <c r="G1056" t="s">
        <v>1411</v>
      </c>
      <c r="H1056" t="s">
        <v>1412</v>
      </c>
      <c r="I1056" t="s">
        <v>2133</v>
      </c>
      <c r="J1056">
        <v>0.2438278575503994</v>
      </c>
      <c r="K1056">
        <v>0.49381597090148344</v>
      </c>
      <c r="L1056">
        <f>VLOOKUP(A1056,[2]Hoja1!$D:$E,2,FALSE)</f>
        <v>0.73276435907189041</v>
      </c>
    </row>
    <row r="1057" spans="1:12" hidden="1" x14ac:dyDescent="0.25">
      <c r="A1057" t="s">
        <v>15077</v>
      </c>
      <c r="B1057" t="s">
        <v>13215</v>
      </c>
      <c r="C1057" t="s">
        <v>1459</v>
      </c>
      <c r="D1057" t="str">
        <f t="shared" si="19"/>
        <v>10PDTEJ001C1</v>
      </c>
      <c r="E1057" t="s">
        <v>1454</v>
      </c>
      <c r="F1057" t="s">
        <v>2088</v>
      </c>
      <c r="G1057" t="s">
        <v>1280</v>
      </c>
      <c r="H1057" t="s">
        <v>1281</v>
      </c>
      <c r="I1057" t="s">
        <v>2128</v>
      </c>
      <c r="J1057">
        <v>0.23333333333333334</v>
      </c>
      <c r="K1057">
        <v>0.43333333333333335</v>
      </c>
      <c r="L1057">
        <f>VLOOKUP(A1057,[2]Hoja1!$D:$E,2,FALSE)</f>
        <v>0.66666666666666663</v>
      </c>
    </row>
    <row r="1058" spans="1:12" hidden="1" x14ac:dyDescent="0.25">
      <c r="A1058" t="s">
        <v>15078</v>
      </c>
      <c r="B1058" t="s">
        <v>13216</v>
      </c>
      <c r="C1058" t="s">
        <v>1459</v>
      </c>
      <c r="D1058" t="str">
        <f t="shared" si="19"/>
        <v>10PDTEJ001C1A1</v>
      </c>
      <c r="E1058" t="s">
        <v>1454</v>
      </c>
      <c r="F1058" t="s">
        <v>2088</v>
      </c>
      <c r="G1058" t="s">
        <v>1280</v>
      </c>
      <c r="H1058" t="s">
        <v>1281</v>
      </c>
      <c r="I1058" t="s">
        <v>2129</v>
      </c>
      <c r="J1058">
        <v>0.9536</v>
      </c>
      <c r="K1058">
        <v>0.95679999999999998</v>
      </c>
      <c r="L1058">
        <f>VLOOKUP(A1058,[2]Hoja1!$D:$E,2,FALSE)</f>
        <v>0.96160000000000001</v>
      </c>
    </row>
    <row r="1059" spans="1:12" hidden="1" x14ac:dyDescent="0.25">
      <c r="A1059" t="s">
        <v>15079</v>
      </c>
      <c r="B1059" t="s">
        <v>13217</v>
      </c>
      <c r="C1059" t="s">
        <v>1462</v>
      </c>
      <c r="D1059" t="str">
        <f t="shared" si="19"/>
        <v>10PDTEN001C1</v>
      </c>
      <c r="E1059" t="s">
        <v>1454</v>
      </c>
      <c r="F1059" t="s">
        <v>2088</v>
      </c>
      <c r="G1059" t="s">
        <v>119</v>
      </c>
      <c r="H1059" t="s">
        <v>120</v>
      </c>
      <c r="I1059" t="s">
        <v>2128</v>
      </c>
      <c r="J1059">
        <v>0</v>
      </c>
      <c r="K1059">
        <v>0</v>
      </c>
      <c r="L1059">
        <f>VLOOKUP(A1059,[2]Hoja1!$D:$E,2,FALSE)</f>
        <v>0</v>
      </c>
    </row>
    <row r="1060" spans="1:12" hidden="1" x14ac:dyDescent="0.25">
      <c r="A1060" t="s">
        <v>15080</v>
      </c>
      <c r="B1060" t="s">
        <v>13218</v>
      </c>
      <c r="C1060" t="s">
        <v>1462</v>
      </c>
      <c r="D1060" t="str">
        <f t="shared" si="19"/>
        <v>10PDTEN001C1A1</v>
      </c>
      <c r="E1060" t="s">
        <v>1454</v>
      </c>
      <c r="F1060" t="s">
        <v>2088</v>
      </c>
      <c r="G1060" t="s">
        <v>119</v>
      </c>
      <c r="H1060" t="s">
        <v>120</v>
      </c>
      <c r="I1060" t="s">
        <v>2129</v>
      </c>
      <c r="J1060">
        <v>0</v>
      </c>
      <c r="K1060">
        <v>0</v>
      </c>
      <c r="L1060">
        <f>VLOOKUP(A1060,[2]Hoja1!$D:$E,2,FALSE)</f>
        <v>1</v>
      </c>
    </row>
    <row r="1061" spans="1:12" hidden="1" x14ac:dyDescent="0.25">
      <c r="A1061" t="s">
        <v>15081</v>
      </c>
      <c r="B1061" t="s">
        <v>13219</v>
      </c>
      <c r="C1061" t="s">
        <v>1462</v>
      </c>
      <c r="D1061" t="str">
        <f t="shared" si="19"/>
        <v>10PDTEN001C1A2</v>
      </c>
      <c r="E1061" t="s">
        <v>1454</v>
      </c>
      <c r="F1061" t="s">
        <v>2088</v>
      </c>
      <c r="G1061" t="s">
        <v>119</v>
      </c>
      <c r="H1061" t="s">
        <v>120</v>
      </c>
      <c r="I1061" t="s">
        <v>2133</v>
      </c>
      <c r="J1061">
        <v>0</v>
      </c>
      <c r="K1061">
        <v>0.33333333333333331</v>
      </c>
      <c r="L1061">
        <f>VLOOKUP(A1061,[2]Hoja1!$D:$E,2,FALSE)</f>
        <v>0.66666666666666663</v>
      </c>
    </row>
    <row r="1062" spans="1:12" hidden="1" x14ac:dyDescent="0.25">
      <c r="A1062" t="s">
        <v>15082</v>
      </c>
      <c r="B1062" t="s">
        <v>13220</v>
      </c>
      <c r="C1062" t="s">
        <v>1462</v>
      </c>
      <c r="D1062" t="str">
        <f t="shared" si="19"/>
        <v>10PDTEN001C1A3</v>
      </c>
      <c r="E1062" t="s">
        <v>1454</v>
      </c>
      <c r="F1062" t="s">
        <v>2088</v>
      </c>
      <c r="G1062" t="s">
        <v>119</v>
      </c>
      <c r="H1062" t="s">
        <v>120</v>
      </c>
      <c r="I1062" t="s">
        <v>2342</v>
      </c>
      <c r="J1062">
        <v>0</v>
      </c>
      <c r="K1062">
        <v>0</v>
      </c>
      <c r="L1062">
        <f>VLOOKUP(A1062,[2]Hoja1!$D:$E,2,FALSE)</f>
        <v>0</v>
      </c>
    </row>
    <row r="1063" spans="1:12" hidden="1" x14ac:dyDescent="0.25">
      <c r="A1063" t="s">
        <v>15083</v>
      </c>
      <c r="B1063" t="s">
        <v>10478</v>
      </c>
      <c r="C1063" t="s">
        <v>377</v>
      </c>
      <c r="D1063" t="str">
        <f t="shared" si="19"/>
        <v>02CD03E187C1</v>
      </c>
      <c r="E1063" t="s">
        <v>372</v>
      </c>
      <c r="F1063" t="s">
        <v>2050</v>
      </c>
      <c r="G1063" t="s">
        <v>254</v>
      </c>
      <c r="H1063" t="s">
        <v>255</v>
      </c>
      <c r="I1063" t="s">
        <v>2128</v>
      </c>
      <c r="J1063">
        <v>0.30533333333333335</v>
      </c>
      <c r="K1063">
        <v>0.64177777777777778</v>
      </c>
      <c r="L1063">
        <f>VLOOKUP(A1063,[2]Hoja1!$D:$E,2,FALSE)</f>
        <v>0.95644444444444443</v>
      </c>
    </row>
    <row r="1064" spans="1:12" hidden="1" x14ac:dyDescent="0.25">
      <c r="A1064" t="s">
        <v>15084</v>
      </c>
      <c r="B1064" t="s">
        <v>10479</v>
      </c>
      <c r="C1064" t="s">
        <v>377</v>
      </c>
      <c r="D1064" t="str">
        <f t="shared" si="19"/>
        <v>02CD03E187C1A1</v>
      </c>
      <c r="E1064" t="s">
        <v>372</v>
      </c>
      <c r="F1064" t="s">
        <v>2050</v>
      </c>
      <c r="G1064" t="s">
        <v>254</v>
      </c>
      <c r="H1064" t="s">
        <v>255</v>
      </c>
      <c r="I1064" t="s">
        <v>2129</v>
      </c>
      <c r="J1064">
        <v>0.25</v>
      </c>
      <c r="K1064">
        <v>0.5</v>
      </c>
      <c r="L1064">
        <f>VLOOKUP(A1064,[2]Hoja1!$D:$E,2,FALSE)</f>
        <v>0.75</v>
      </c>
    </row>
    <row r="1065" spans="1:12" hidden="1" x14ac:dyDescent="0.25">
      <c r="A1065" t="s">
        <v>15085</v>
      </c>
      <c r="B1065" t="s">
        <v>10480</v>
      </c>
      <c r="C1065" t="s">
        <v>377</v>
      </c>
      <c r="D1065" t="str">
        <f t="shared" si="19"/>
        <v>02CD03E187C2</v>
      </c>
      <c r="E1065" t="s">
        <v>372</v>
      </c>
      <c r="F1065" t="s">
        <v>2050</v>
      </c>
      <c r="G1065" t="s">
        <v>254</v>
      </c>
      <c r="H1065" t="s">
        <v>255</v>
      </c>
      <c r="I1065" t="s">
        <v>2135</v>
      </c>
      <c r="J1065">
        <v>0.24809214714246039</v>
      </c>
      <c r="K1065">
        <v>0.4934475546303374</v>
      </c>
      <c r="L1065">
        <f>VLOOKUP(A1065,[2]Hoja1!$D:$E,2,FALSE)</f>
        <v>0.74478151551720329</v>
      </c>
    </row>
    <row r="1066" spans="1:12" hidden="1" x14ac:dyDescent="0.25">
      <c r="A1066" t="s">
        <v>15086</v>
      </c>
      <c r="B1066" t="s">
        <v>10481</v>
      </c>
      <c r="C1066" t="s">
        <v>377</v>
      </c>
      <c r="D1066" t="str">
        <f t="shared" si="19"/>
        <v>02CD03E187C2A1</v>
      </c>
      <c r="E1066" t="s">
        <v>372</v>
      </c>
      <c r="F1066" t="s">
        <v>2050</v>
      </c>
      <c r="G1066" t="s">
        <v>254</v>
      </c>
      <c r="H1066" t="s">
        <v>255</v>
      </c>
      <c r="I1066" t="s">
        <v>2137</v>
      </c>
      <c r="J1066">
        <v>8.6999999999999994E-2</v>
      </c>
      <c r="K1066">
        <v>0.17699999999999999</v>
      </c>
      <c r="L1066">
        <f>VLOOKUP(A1066,[2]Hoja1!$D:$E,2,FALSE)</f>
        <v>0.51570000000000005</v>
      </c>
    </row>
    <row r="1067" spans="1:12" hidden="1" x14ac:dyDescent="0.25">
      <c r="A1067" t="s">
        <v>15087</v>
      </c>
      <c r="B1067" t="s">
        <v>10482</v>
      </c>
      <c r="C1067" t="s">
        <v>377</v>
      </c>
      <c r="D1067" t="str">
        <f t="shared" si="19"/>
        <v>02CD03E187C3</v>
      </c>
      <c r="E1067" t="s">
        <v>372</v>
      </c>
      <c r="F1067" t="s">
        <v>2050</v>
      </c>
      <c r="G1067" t="s">
        <v>254</v>
      </c>
      <c r="H1067" t="s">
        <v>255</v>
      </c>
      <c r="I1067" t="s">
        <v>2139</v>
      </c>
      <c r="J1067">
        <v>0.25037037037037035</v>
      </c>
      <c r="K1067">
        <v>0.5755555555555556</v>
      </c>
      <c r="L1067">
        <f>VLOOKUP(A1067,[2]Hoja1!$D:$E,2,FALSE)</f>
        <v>0.83111111111111113</v>
      </c>
    </row>
    <row r="1068" spans="1:12" hidden="1" x14ac:dyDescent="0.25">
      <c r="A1068" t="s">
        <v>15088</v>
      </c>
      <c r="B1068" t="s">
        <v>10483</v>
      </c>
      <c r="C1068" t="s">
        <v>377</v>
      </c>
      <c r="D1068" t="str">
        <f t="shared" si="19"/>
        <v>02CD03E187C3A1</v>
      </c>
      <c r="E1068" t="s">
        <v>372</v>
      </c>
      <c r="F1068" t="s">
        <v>2050</v>
      </c>
      <c r="G1068" t="s">
        <v>254</v>
      </c>
      <c r="H1068" t="s">
        <v>255</v>
      </c>
      <c r="I1068" t="s">
        <v>2141</v>
      </c>
      <c r="J1068">
        <v>0.25</v>
      </c>
      <c r="K1068">
        <v>0.5</v>
      </c>
      <c r="L1068">
        <f>VLOOKUP(A1068,[2]Hoja1!$D:$E,2,FALSE)</f>
        <v>0.75</v>
      </c>
    </row>
    <row r="1069" spans="1:12" hidden="1" x14ac:dyDescent="0.25">
      <c r="A1069" t="s">
        <v>15089</v>
      </c>
      <c r="B1069" t="s">
        <v>10484</v>
      </c>
      <c r="C1069" t="s">
        <v>377</v>
      </c>
      <c r="D1069" t="str">
        <f t="shared" si="19"/>
        <v>02CD03E187C4</v>
      </c>
      <c r="E1069" t="s">
        <v>372</v>
      </c>
      <c r="F1069" t="s">
        <v>2050</v>
      </c>
      <c r="G1069" t="s">
        <v>254</v>
      </c>
      <c r="H1069" t="s">
        <v>255</v>
      </c>
      <c r="I1069" t="s">
        <v>2143</v>
      </c>
      <c r="J1069">
        <v>0.24678341013824884</v>
      </c>
      <c r="K1069">
        <v>0.49688940092165901</v>
      </c>
      <c r="L1069">
        <f>VLOOKUP(A1069,[2]Hoja1!$D:$E,2,FALSE)</f>
        <v>0.74851612903225806</v>
      </c>
    </row>
    <row r="1070" spans="1:12" hidden="1" x14ac:dyDescent="0.25">
      <c r="A1070" t="s">
        <v>15090</v>
      </c>
      <c r="B1070" t="s">
        <v>10485</v>
      </c>
      <c r="C1070" t="s">
        <v>377</v>
      </c>
      <c r="D1070" t="str">
        <f t="shared" si="19"/>
        <v>02CD03E187C4A1</v>
      </c>
      <c r="E1070" t="s">
        <v>372</v>
      </c>
      <c r="F1070" t="s">
        <v>2050</v>
      </c>
      <c r="G1070" t="s">
        <v>254</v>
      </c>
      <c r="H1070" t="s">
        <v>255</v>
      </c>
      <c r="I1070" t="s">
        <v>2145</v>
      </c>
      <c r="J1070">
        <v>0.25</v>
      </c>
      <c r="K1070">
        <v>0.5</v>
      </c>
      <c r="L1070">
        <f>VLOOKUP(A1070,[2]Hoja1!$D:$E,2,FALSE)</f>
        <v>0.75</v>
      </c>
    </row>
    <row r="1071" spans="1:12" hidden="1" x14ac:dyDescent="0.25">
      <c r="A1071" t="s">
        <v>15091</v>
      </c>
      <c r="B1071" t="s">
        <v>10486</v>
      </c>
      <c r="C1071" t="s">
        <v>377</v>
      </c>
      <c r="D1071" t="str">
        <f t="shared" si="19"/>
        <v>02CD03E187C5</v>
      </c>
      <c r="E1071" t="s">
        <v>372</v>
      </c>
      <c r="F1071" t="s">
        <v>2050</v>
      </c>
      <c r="G1071" t="s">
        <v>254</v>
      </c>
      <c r="H1071" t="s">
        <v>255</v>
      </c>
      <c r="I1071" t="s">
        <v>2147</v>
      </c>
      <c r="J1071">
        <v>0.16842479554343961</v>
      </c>
      <c r="K1071">
        <v>0.34621310892497331</v>
      </c>
      <c r="L1071">
        <f>VLOOKUP(A1071,[2]Hoja1!$D:$E,2,FALSE)</f>
        <v>0.5023705108450871</v>
      </c>
    </row>
    <row r="1072" spans="1:12" hidden="1" x14ac:dyDescent="0.25">
      <c r="A1072" t="s">
        <v>15092</v>
      </c>
      <c r="B1072" t="s">
        <v>10487</v>
      </c>
      <c r="C1072" t="s">
        <v>377</v>
      </c>
      <c r="D1072" t="str">
        <f t="shared" si="19"/>
        <v>02CD03E187C5A1</v>
      </c>
      <c r="E1072" t="s">
        <v>372</v>
      </c>
      <c r="F1072" t="s">
        <v>2050</v>
      </c>
      <c r="G1072" t="s">
        <v>254</v>
      </c>
      <c r="H1072" t="s">
        <v>255</v>
      </c>
      <c r="I1072" t="s">
        <v>2148</v>
      </c>
      <c r="J1072">
        <v>0.25</v>
      </c>
      <c r="K1072">
        <v>0.5</v>
      </c>
      <c r="L1072">
        <f>VLOOKUP(A1072,[2]Hoja1!$D:$E,2,FALSE)</f>
        <v>0.75</v>
      </c>
    </row>
    <row r="1073" spans="1:12" hidden="1" x14ac:dyDescent="0.25">
      <c r="A1073" t="s">
        <v>15093</v>
      </c>
      <c r="B1073" t="s">
        <v>10488</v>
      </c>
      <c r="C1073" t="s">
        <v>377</v>
      </c>
      <c r="D1073" t="str">
        <f t="shared" si="19"/>
        <v>02CD03E187C6</v>
      </c>
      <c r="E1073" t="s">
        <v>372</v>
      </c>
      <c r="F1073" t="s">
        <v>2050</v>
      </c>
      <c r="G1073" t="s">
        <v>254</v>
      </c>
      <c r="H1073" t="s">
        <v>255</v>
      </c>
      <c r="I1073" t="s">
        <v>2149</v>
      </c>
      <c r="J1073">
        <v>0.29572836801752467</v>
      </c>
      <c r="K1073">
        <v>0.62650602409638556</v>
      </c>
      <c r="L1073">
        <f>VLOOKUP(A1073,[2]Hoja1!$D:$E,2,FALSE)</f>
        <v>0.91785323110624317</v>
      </c>
    </row>
    <row r="1074" spans="1:12" hidden="1" x14ac:dyDescent="0.25">
      <c r="A1074" t="s">
        <v>15094</v>
      </c>
      <c r="B1074" t="s">
        <v>10489</v>
      </c>
      <c r="C1074" t="s">
        <v>377</v>
      </c>
      <c r="D1074" t="str">
        <f t="shared" si="19"/>
        <v>02CD03E187C6A1</v>
      </c>
      <c r="E1074" t="s">
        <v>372</v>
      </c>
      <c r="F1074" t="s">
        <v>2050</v>
      </c>
      <c r="G1074" t="s">
        <v>254</v>
      </c>
      <c r="H1074" t="s">
        <v>255</v>
      </c>
      <c r="I1074" t="s">
        <v>2151</v>
      </c>
      <c r="J1074">
        <v>0.25</v>
      </c>
      <c r="K1074">
        <v>0.5</v>
      </c>
      <c r="L1074">
        <f>VLOOKUP(A1074,[2]Hoja1!$D:$E,2,FALSE)</f>
        <v>0.75</v>
      </c>
    </row>
    <row r="1075" spans="1:12" hidden="1" x14ac:dyDescent="0.25">
      <c r="A1075" t="s">
        <v>15095</v>
      </c>
      <c r="B1075" t="s">
        <v>10490</v>
      </c>
      <c r="C1075" t="s">
        <v>377</v>
      </c>
      <c r="D1075" t="str">
        <f t="shared" si="19"/>
        <v>02CD03E187C7</v>
      </c>
      <c r="E1075" t="s">
        <v>372</v>
      </c>
      <c r="F1075" t="s">
        <v>2050</v>
      </c>
      <c r="G1075" t="s">
        <v>254</v>
      </c>
      <c r="H1075" t="s">
        <v>255</v>
      </c>
      <c r="I1075" t="s">
        <v>2153</v>
      </c>
      <c r="J1075">
        <v>0.1101441647597254</v>
      </c>
      <c r="K1075">
        <v>0.12465903890160183</v>
      </c>
      <c r="L1075">
        <f>VLOOKUP(A1075,[2]Hoja1!$D:$E,2,FALSE)</f>
        <v>0.27250800915331808</v>
      </c>
    </row>
    <row r="1076" spans="1:12" hidden="1" x14ac:dyDescent="0.25">
      <c r="A1076" t="s">
        <v>15096</v>
      </c>
      <c r="B1076" t="s">
        <v>10492</v>
      </c>
      <c r="C1076" t="s">
        <v>377</v>
      </c>
      <c r="D1076" t="str">
        <f t="shared" si="19"/>
        <v>02CD03E187C7A1</v>
      </c>
      <c r="E1076" t="s">
        <v>372</v>
      </c>
      <c r="F1076" t="s">
        <v>2050</v>
      </c>
      <c r="G1076" t="s">
        <v>254</v>
      </c>
      <c r="H1076" t="s">
        <v>255</v>
      </c>
      <c r="I1076" t="s">
        <v>2154</v>
      </c>
      <c r="J1076">
        <v>0.25</v>
      </c>
      <c r="K1076">
        <v>0.5</v>
      </c>
      <c r="L1076">
        <f>VLOOKUP(A1076,[2]Hoja1!$D:$E,2,FALSE)</f>
        <v>0.75</v>
      </c>
    </row>
    <row r="1077" spans="1:12" hidden="1" x14ac:dyDescent="0.25">
      <c r="A1077" t="s">
        <v>15097</v>
      </c>
      <c r="B1077" t="s">
        <v>10493</v>
      </c>
      <c r="C1077" t="s">
        <v>378</v>
      </c>
      <c r="D1077" t="str">
        <f t="shared" si="19"/>
        <v>02CD03E188C1</v>
      </c>
      <c r="E1077" t="s">
        <v>372</v>
      </c>
      <c r="F1077" t="s">
        <v>2050</v>
      </c>
      <c r="G1077" t="s">
        <v>264</v>
      </c>
      <c r="H1077" t="s">
        <v>265</v>
      </c>
      <c r="I1077" t="s">
        <v>2128</v>
      </c>
      <c r="J1077">
        <v>0.32876712328767121</v>
      </c>
      <c r="K1077">
        <v>0.5273972602739726</v>
      </c>
      <c r="L1077">
        <f>VLOOKUP(A1077,[2]Hoja1!$D:$E,2,FALSE)</f>
        <v>0.69691780821917804</v>
      </c>
    </row>
    <row r="1078" spans="1:12" hidden="1" x14ac:dyDescent="0.25">
      <c r="A1078" t="s">
        <v>15098</v>
      </c>
      <c r="B1078" t="s">
        <v>10494</v>
      </c>
      <c r="C1078" t="s">
        <v>378</v>
      </c>
      <c r="D1078" t="str">
        <f t="shared" si="19"/>
        <v>02CD03E188C1A1</v>
      </c>
      <c r="E1078" t="s">
        <v>372</v>
      </c>
      <c r="F1078" t="s">
        <v>2050</v>
      </c>
      <c r="G1078" t="s">
        <v>264</v>
      </c>
      <c r="H1078" t="s">
        <v>265</v>
      </c>
      <c r="I1078" t="s">
        <v>2129</v>
      </c>
      <c r="J1078">
        <v>0.25</v>
      </c>
      <c r="K1078">
        <v>0.5</v>
      </c>
      <c r="L1078">
        <f>VLOOKUP(A1078,[2]Hoja1!$D:$E,2,FALSE)</f>
        <v>0.75</v>
      </c>
    </row>
    <row r="1079" spans="1:12" hidden="1" x14ac:dyDescent="0.25">
      <c r="A1079" t="s">
        <v>15099</v>
      </c>
      <c r="B1079" t="s">
        <v>10495</v>
      </c>
      <c r="C1079" t="s">
        <v>378</v>
      </c>
      <c r="D1079" t="str">
        <f t="shared" si="19"/>
        <v>02CD03E188C2</v>
      </c>
      <c r="E1079" t="s">
        <v>372</v>
      </c>
      <c r="F1079" t="s">
        <v>2050</v>
      </c>
      <c r="G1079" t="s">
        <v>264</v>
      </c>
      <c r="H1079" t="s">
        <v>265</v>
      </c>
      <c r="I1079" t="s">
        <v>2135</v>
      </c>
      <c r="J1079">
        <v>0.17052270779777207</v>
      </c>
      <c r="K1079">
        <v>0.42159383033419023</v>
      </c>
      <c r="L1079">
        <f>VLOOKUP(A1079,[2]Hoja1!$D:$E,2,FALSE)</f>
        <v>0.66666666666666663</v>
      </c>
    </row>
    <row r="1080" spans="1:12" hidden="1" x14ac:dyDescent="0.25">
      <c r="A1080" t="s">
        <v>15100</v>
      </c>
      <c r="B1080" t="s">
        <v>10496</v>
      </c>
      <c r="C1080" t="s">
        <v>378</v>
      </c>
      <c r="D1080" t="str">
        <f t="shared" si="19"/>
        <v>02CD03E188C2A1</v>
      </c>
      <c r="E1080" t="s">
        <v>372</v>
      </c>
      <c r="F1080" t="s">
        <v>2050</v>
      </c>
      <c r="G1080" t="s">
        <v>264</v>
      </c>
      <c r="H1080" t="s">
        <v>265</v>
      </c>
      <c r="I1080" t="s">
        <v>2137</v>
      </c>
      <c r="J1080">
        <v>0.25</v>
      </c>
      <c r="K1080">
        <v>0.5</v>
      </c>
      <c r="L1080">
        <f>VLOOKUP(A1080,[2]Hoja1!$D:$E,2,FALSE)</f>
        <v>0.75</v>
      </c>
    </row>
    <row r="1081" spans="1:12" hidden="1" x14ac:dyDescent="0.25">
      <c r="A1081" t="s">
        <v>15101</v>
      </c>
      <c r="B1081" t="s">
        <v>10497</v>
      </c>
      <c r="C1081" t="s">
        <v>378</v>
      </c>
      <c r="D1081" t="str">
        <f t="shared" si="19"/>
        <v>02CD03E188C3</v>
      </c>
      <c r="E1081" t="s">
        <v>372</v>
      </c>
      <c r="F1081" t="s">
        <v>2050</v>
      </c>
      <c r="G1081" t="s">
        <v>264</v>
      </c>
      <c r="H1081" t="s">
        <v>265</v>
      </c>
      <c r="I1081" t="s">
        <v>2139</v>
      </c>
      <c r="J1081">
        <v>0.19</v>
      </c>
      <c r="K1081">
        <v>0.48499999999999999</v>
      </c>
      <c r="L1081">
        <f>VLOOKUP(A1081,[2]Hoja1!$D:$E,2,FALSE)</f>
        <v>0.73</v>
      </c>
    </row>
    <row r="1082" spans="1:12" hidden="1" x14ac:dyDescent="0.25">
      <c r="A1082" t="s">
        <v>15102</v>
      </c>
      <c r="B1082" t="s">
        <v>10498</v>
      </c>
      <c r="C1082" t="s">
        <v>378</v>
      </c>
      <c r="D1082" t="str">
        <f t="shared" si="19"/>
        <v>02CD03E188C3A1</v>
      </c>
      <c r="E1082" t="s">
        <v>372</v>
      </c>
      <c r="F1082" t="s">
        <v>2050</v>
      </c>
      <c r="G1082" t="s">
        <v>264</v>
      </c>
      <c r="H1082" t="s">
        <v>265</v>
      </c>
      <c r="I1082" t="s">
        <v>2141</v>
      </c>
      <c r="J1082">
        <v>0.25</v>
      </c>
      <c r="K1082">
        <v>0.5</v>
      </c>
      <c r="L1082">
        <f>VLOOKUP(A1082,[2]Hoja1!$D:$E,2,FALSE)</f>
        <v>0.75</v>
      </c>
    </row>
    <row r="1083" spans="1:12" hidden="1" x14ac:dyDescent="0.25">
      <c r="A1083" t="s">
        <v>15103</v>
      </c>
      <c r="B1083" t="s">
        <v>10499</v>
      </c>
      <c r="C1083" t="s">
        <v>378</v>
      </c>
      <c r="D1083" t="str">
        <f t="shared" si="19"/>
        <v>02CD03E188C4</v>
      </c>
      <c r="E1083" t="s">
        <v>372</v>
      </c>
      <c r="F1083" t="s">
        <v>2050</v>
      </c>
      <c r="G1083" t="s">
        <v>264</v>
      </c>
      <c r="H1083" t="s">
        <v>265</v>
      </c>
      <c r="I1083" t="s">
        <v>2143</v>
      </c>
      <c r="J1083">
        <v>0.26714285714285713</v>
      </c>
      <c r="K1083">
        <v>0.51571428571428568</v>
      </c>
      <c r="L1083">
        <f>VLOOKUP(A1083,[2]Hoja1!$D:$E,2,FALSE)</f>
        <v>0.76714285714285713</v>
      </c>
    </row>
    <row r="1084" spans="1:12" hidden="1" x14ac:dyDescent="0.25">
      <c r="A1084" t="s">
        <v>15104</v>
      </c>
      <c r="B1084" t="s">
        <v>10500</v>
      </c>
      <c r="C1084" t="s">
        <v>378</v>
      </c>
      <c r="D1084" t="str">
        <f t="shared" si="19"/>
        <v>02CD03E188C4A1</v>
      </c>
      <c r="E1084" t="s">
        <v>372</v>
      </c>
      <c r="F1084" t="s">
        <v>2050</v>
      </c>
      <c r="G1084" t="s">
        <v>264</v>
      </c>
      <c r="H1084" t="s">
        <v>265</v>
      </c>
      <c r="I1084" t="s">
        <v>2145</v>
      </c>
      <c r="J1084">
        <v>0.25</v>
      </c>
      <c r="K1084">
        <v>0.5</v>
      </c>
      <c r="L1084">
        <f>VLOOKUP(A1084,[2]Hoja1!$D:$E,2,FALSE)</f>
        <v>0.75</v>
      </c>
    </row>
    <row r="1085" spans="1:12" hidden="1" x14ac:dyDescent="0.25">
      <c r="A1085" t="s">
        <v>15105</v>
      </c>
      <c r="B1085" t="s">
        <v>10501</v>
      </c>
      <c r="C1085" t="s">
        <v>378</v>
      </c>
      <c r="D1085" t="str">
        <f t="shared" si="19"/>
        <v>02CD03E188C5</v>
      </c>
      <c r="E1085" t="s">
        <v>372</v>
      </c>
      <c r="F1085" t="s">
        <v>2050</v>
      </c>
      <c r="G1085" t="s">
        <v>264</v>
      </c>
      <c r="H1085" t="s">
        <v>265</v>
      </c>
      <c r="I1085" t="s">
        <v>2147</v>
      </c>
      <c r="J1085">
        <v>0.23505941984314532</v>
      </c>
      <c r="K1085">
        <v>0.49214014178567761</v>
      </c>
      <c r="L1085">
        <f>VLOOKUP(A1085,[2]Hoja1!$D:$E,2,FALSE)</f>
        <v>0.76086509811979863</v>
      </c>
    </row>
    <row r="1086" spans="1:12" hidden="1" x14ac:dyDescent="0.25">
      <c r="A1086" t="s">
        <v>15106</v>
      </c>
      <c r="B1086" t="s">
        <v>10502</v>
      </c>
      <c r="C1086" t="s">
        <v>378</v>
      </c>
      <c r="D1086" t="str">
        <f t="shared" si="19"/>
        <v>02CD03E188C5A1</v>
      </c>
      <c r="E1086" t="s">
        <v>372</v>
      </c>
      <c r="F1086" t="s">
        <v>2050</v>
      </c>
      <c r="G1086" t="s">
        <v>264</v>
      </c>
      <c r="H1086" t="s">
        <v>265</v>
      </c>
      <c r="I1086" t="s">
        <v>2148</v>
      </c>
      <c r="J1086">
        <v>0.25</v>
      </c>
      <c r="K1086">
        <v>0.5</v>
      </c>
      <c r="L1086">
        <f>VLOOKUP(A1086,[2]Hoja1!$D:$E,2,FALSE)</f>
        <v>0.75</v>
      </c>
    </row>
    <row r="1087" spans="1:12" hidden="1" x14ac:dyDescent="0.25">
      <c r="A1087" t="s">
        <v>15107</v>
      </c>
      <c r="B1087" t="s">
        <v>10503</v>
      </c>
      <c r="C1087" t="s">
        <v>378</v>
      </c>
      <c r="D1087" t="str">
        <f t="shared" si="19"/>
        <v>02CD03E188C6</v>
      </c>
      <c r="E1087" t="s">
        <v>372</v>
      </c>
      <c r="F1087" t="s">
        <v>2050</v>
      </c>
      <c r="G1087" t="s">
        <v>264</v>
      </c>
      <c r="H1087" t="s">
        <v>265</v>
      </c>
      <c r="I1087" t="s">
        <v>2149</v>
      </c>
      <c r="J1087">
        <v>0.25</v>
      </c>
      <c r="K1087">
        <v>0.49115044247787609</v>
      </c>
      <c r="L1087">
        <f>VLOOKUP(A1087,[2]Hoja1!$D:$E,2,FALSE)</f>
        <v>0.63457098884186225</v>
      </c>
    </row>
    <row r="1088" spans="1:12" hidden="1" x14ac:dyDescent="0.25">
      <c r="A1088" t="s">
        <v>15108</v>
      </c>
      <c r="B1088" t="s">
        <v>10504</v>
      </c>
      <c r="C1088" t="s">
        <v>378</v>
      </c>
      <c r="D1088" t="str">
        <f t="shared" si="19"/>
        <v>02CD03E188C6A1</v>
      </c>
      <c r="E1088" t="s">
        <v>372</v>
      </c>
      <c r="F1088" t="s">
        <v>2050</v>
      </c>
      <c r="G1088" t="s">
        <v>264</v>
      </c>
      <c r="H1088" t="s">
        <v>265</v>
      </c>
      <c r="I1088" t="s">
        <v>2151</v>
      </c>
      <c r="J1088">
        <v>0.66307692307692312</v>
      </c>
      <c r="K1088">
        <v>0.64</v>
      </c>
      <c r="L1088">
        <f>VLOOKUP(A1088,[2]Hoja1!$D:$E,2,FALSE)</f>
        <v>0.63846153846153841</v>
      </c>
    </row>
    <row r="1089" spans="1:12" hidden="1" x14ac:dyDescent="0.25">
      <c r="A1089" t="s">
        <v>15109</v>
      </c>
      <c r="B1089" t="s">
        <v>10505</v>
      </c>
      <c r="C1089" t="s">
        <v>378</v>
      </c>
      <c r="D1089" t="str">
        <f t="shared" si="19"/>
        <v>02CD03E188C7</v>
      </c>
      <c r="E1089" t="s">
        <v>372</v>
      </c>
      <c r="F1089" t="s">
        <v>2050</v>
      </c>
      <c r="G1089" t="s">
        <v>264</v>
      </c>
      <c r="H1089" t="s">
        <v>265</v>
      </c>
      <c r="I1089" t="s">
        <v>2153</v>
      </c>
      <c r="J1089">
        <v>0</v>
      </c>
      <c r="K1089">
        <v>0</v>
      </c>
      <c r="L1089">
        <f>VLOOKUP(A1089,[2]Hoja1!$D:$E,2,FALSE)</f>
        <v>1.018</v>
      </c>
    </row>
    <row r="1090" spans="1:12" hidden="1" x14ac:dyDescent="0.25">
      <c r="A1090" t="s">
        <v>15110</v>
      </c>
      <c r="B1090" t="s">
        <v>10506</v>
      </c>
      <c r="C1090" t="s">
        <v>378</v>
      </c>
      <c r="D1090" t="str">
        <f t="shared" si="19"/>
        <v>02CD03E188C7A1</v>
      </c>
      <c r="E1090" t="s">
        <v>372</v>
      </c>
      <c r="F1090" t="s">
        <v>2050</v>
      </c>
      <c r="G1090" t="s">
        <v>264</v>
      </c>
      <c r="H1090" t="s">
        <v>265</v>
      </c>
      <c r="I1090" t="s">
        <v>2154</v>
      </c>
      <c r="J1090">
        <v>0</v>
      </c>
      <c r="K1090">
        <v>1</v>
      </c>
      <c r="L1090">
        <f>VLOOKUP(A1090,[2]Hoja1!$D:$E,2,FALSE)</f>
        <v>1</v>
      </c>
    </row>
    <row r="1091" spans="1:12" hidden="1" x14ac:dyDescent="0.25">
      <c r="A1091" t="s">
        <v>15111</v>
      </c>
      <c r="B1091" t="s">
        <v>10507</v>
      </c>
      <c r="C1091" t="s">
        <v>378</v>
      </c>
      <c r="D1091" t="str">
        <f t="shared" ref="D1091:D1154" si="21">C1091&amp;I1091</f>
        <v>02CD03E188C7A2</v>
      </c>
      <c r="E1091" t="s">
        <v>372</v>
      </c>
      <c r="F1091" t="s">
        <v>2050</v>
      </c>
      <c r="G1091" t="s">
        <v>264</v>
      </c>
      <c r="H1091" t="s">
        <v>265</v>
      </c>
      <c r="I1091" t="s">
        <v>4417</v>
      </c>
      <c r="J1091">
        <v>0</v>
      </c>
      <c r="K1091">
        <v>0</v>
      </c>
      <c r="L1091">
        <f>VLOOKUP(A1091,[2]Hoja1!$D:$E,2,FALSE)</f>
        <v>1.018</v>
      </c>
    </row>
    <row r="1092" spans="1:12" hidden="1" x14ac:dyDescent="0.25">
      <c r="A1092" t="s">
        <v>15112</v>
      </c>
      <c r="B1092" t="s">
        <v>10508</v>
      </c>
      <c r="C1092" t="s">
        <v>378</v>
      </c>
      <c r="D1092" t="str">
        <f t="shared" si="21"/>
        <v>02CD03E188C8</v>
      </c>
      <c r="E1092" t="s">
        <v>372</v>
      </c>
      <c r="F1092" t="s">
        <v>2050</v>
      </c>
      <c r="G1092" t="s">
        <v>264</v>
      </c>
      <c r="H1092" t="s">
        <v>265</v>
      </c>
      <c r="I1092" t="s">
        <v>2156</v>
      </c>
      <c r="J1092">
        <v>0</v>
      </c>
      <c r="K1092">
        <v>0</v>
      </c>
      <c r="L1092">
        <f>VLOOKUP(A1092,[2]Hoja1!$D:$E,2,FALSE)</f>
        <v>0</v>
      </c>
    </row>
    <row r="1093" spans="1:12" hidden="1" x14ac:dyDescent="0.25">
      <c r="A1093" t="s">
        <v>15113</v>
      </c>
      <c r="B1093" t="s">
        <v>10509</v>
      </c>
      <c r="C1093" t="s">
        <v>378</v>
      </c>
      <c r="D1093" t="str">
        <f t="shared" si="21"/>
        <v>02CD03E188C8A1</v>
      </c>
      <c r="E1093" t="s">
        <v>372</v>
      </c>
      <c r="F1093" t="s">
        <v>2050</v>
      </c>
      <c r="G1093" t="s">
        <v>264</v>
      </c>
      <c r="H1093" t="s">
        <v>265</v>
      </c>
      <c r="I1093" t="s">
        <v>2158</v>
      </c>
      <c r="J1093">
        <v>0</v>
      </c>
      <c r="K1093">
        <v>0</v>
      </c>
      <c r="L1093">
        <f>VLOOKUP(A1093,[2]Hoja1!$D:$E,2,FALSE)</f>
        <v>0</v>
      </c>
    </row>
    <row r="1094" spans="1:12" hidden="1" x14ac:dyDescent="0.25">
      <c r="A1094" t="s">
        <v>15114</v>
      </c>
      <c r="B1094" t="s">
        <v>10510</v>
      </c>
      <c r="C1094" t="s">
        <v>378</v>
      </c>
      <c r="D1094" t="str">
        <f t="shared" si="21"/>
        <v>02CD03E188C8A2</v>
      </c>
      <c r="E1094" t="s">
        <v>372</v>
      </c>
      <c r="F1094" t="s">
        <v>2050</v>
      </c>
      <c r="G1094" t="s">
        <v>264</v>
      </c>
      <c r="H1094" t="s">
        <v>265</v>
      </c>
      <c r="I1094" t="s">
        <v>4419</v>
      </c>
      <c r="J1094">
        <v>0</v>
      </c>
      <c r="K1094">
        <v>0</v>
      </c>
      <c r="L1094">
        <f>VLOOKUP(A1094,[2]Hoja1!$D:$E,2,FALSE)</f>
        <v>0</v>
      </c>
    </row>
    <row r="1095" spans="1:12" hidden="1" x14ac:dyDescent="0.25">
      <c r="A1095" t="s">
        <v>15115</v>
      </c>
      <c r="B1095" t="s">
        <v>10511</v>
      </c>
      <c r="C1095" t="s">
        <v>378</v>
      </c>
      <c r="D1095" t="str">
        <f t="shared" si="21"/>
        <v>02CD03E188C9</v>
      </c>
      <c r="E1095" t="s">
        <v>372</v>
      </c>
      <c r="F1095" t="s">
        <v>2050</v>
      </c>
      <c r="G1095" t="s">
        <v>264</v>
      </c>
      <c r="H1095" t="s">
        <v>265</v>
      </c>
      <c r="I1095" t="s">
        <v>4420</v>
      </c>
      <c r="J1095">
        <v>0</v>
      </c>
      <c r="K1095">
        <v>0</v>
      </c>
      <c r="L1095">
        <f>VLOOKUP(A1095,[2]Hoja1!$D:$E,2,FALSE)</f>
        <v>0</v>
      </c>
    </row>
    <row r="1096" spans="1:12" hidden="1" x14ac:dyDescent="0.25">
      <c r="A1096" t="s">
        <v>15116</v>
      </c>
      <c r="B1096" t="s">
        <v>10512</v>
      </c>
      <c r="C1096" t="s">
        <v>378</v>
      </c>
      <c r="D1096" t="str">
        <f t="shared" si="21"/>
        <v>02CD03E188C9A1</v>
      </c>
      <c r="E1096" t="s">
        <v>372</v>
      </c>
      <c r="F1096" t="s">
        <v>2050</v>
      </c>
      <c r="G1096" t="s">
        <v>264</v>
      </c>
      <c r="H1096" t="s">
        <v>265</v>
      </c>
      <c r="I1096" t="s">
        <v>4421</v>
      </c>
      <c r="J1096">
        <v>0</v>
      </c>
      <c r="K1096">
        <v>0</v>
      </c>
      <c r="L1096">
        <f>VLOOKUP(A1096,[2]Hoja1!$D:$E,2,FALSE)</f>
        <v>0</v>
      </c>
    </row>
    <row r="1097" spans="1:12" hidden="1" x14ac:dyDescent="0.25">
      <c r="A1097" t="s">
        <v>15117</v>
      </c>
      <c r="B1097" t="s">
        <v>10513</v>
      </c>
      <c r="C1097" t="s">
        <v>378</v>
      </c>
      <c r="D1097" t="str">
        <f t="shared" si="21"/>
        <v>02CD03E188C9A2</v>
      </c>
      <c r="E1097" t="s">
        <v>372</v>
      </c>
      <c r="F1097" t="s">
        <v>2050</v>
      </c>
      <c r="G1097" t="s">
        <v>264</v>
      </c>
      <c r="H1097" t="s">
        <v>265</v>
      </c>
      <c r="I1097" t="s">
        <v>4422</v>
      </c>
      <c r="J1097">
        <v>0</v>
      </c>
      <c r="K1097">
        <v>0</v>
      </c>
      <c r="L1097">
        <f>VLOOKUP(A1097,[2]Hoja1!$D:$E,2,FALSE)</f>
        <v>0</v>
      </c>
    </row>
    <row r="1098" spans="1:12" hidden="1" x14ac:dyDescent="0.25">
      <c r="A1098" t="s">
        <v>15118</v>
      </c>
      <c r="B1098" t="s">
        <v>10514</v>
      </c>
      <c r="C1098" t="s">
        <v>378</v>
      </c>
      <c r="D1098" t="str">
        <f t="shared" si="21"/>
        <v>02CD03E188C10</v>
      </c>
      <c r="E1098" t="s">
        <v>372</v>
      </c>
      <c r="F1098" t="s">
        <v>2050</v>
      </c>
      <c r="G1098" t="s">
        <v>264</v>
      </c>
      <c r="H1098" t="s">
        <v>265</v>
      </c>
      <c r="I1098" t="s">
        <v>4424</v>
      </c>
      <c r="J1098">
        <v>0</v>
      </c>
      <c r="K1098">
        <v>0.24691358024691357</v>
      </c>
      <c r="L1098">
        <f>VLOOKUP(A1098,[2]Hoja1!$D:$E,2,FALSE)</f>
        <v>0.39969135802469136</v>
      </c>
    </row>
    <row r="1099" spans="1:12" hidden="1" x14ac:dyDescent="0.25">
      <c r="A1099" t="s">
        <v>15119</v>
      </c>
      <c r="B1099" t="s">
        <v>10515</v>
      </c>
      <c r="C1099" t="s">
        <v>378</v>
      </c>
      <c r="D1099" t="str">
        <f t="shared" si="21"/>
        <v>02CD03E188C10A1</v>
      </c>
      <c r="E1099" t="s">
        <v>372</v>
      </c>
      <c r="F1099" t="s">
        <v>2050</v>
      </c>
      <c r="G1099" t="s">
        <v>264</v>
      </c>
      <c r="H1099" t="s">
        <v>265</v>
      </c>
      <c r="I1099" t="s">
        <v>4425</v>
      </c>
      <c r="J1099">
        <v>0</v>
      </c>
      <c r="K1099">
        <v>1</v>
      </c>
      <c r="L1099">
        <f>VLOOKUP(A1099,[2]Hoja1!$D:$E,2,FALSE)</f>
        <v>1</v>
      </c>
    </row>
    <row r="1100" spans="1:12" hidden="1" x14ac:dyDescent="0.25">
      <c r="A1100" t="s">
        <v>15120</v>
      </c>
      <c r="B1100" t="s">
        <v>10516</v>
      </c>
      <c r="C1100" t="s">
        <v>378</v>
      </c>
      <c r="D1100" t="str">
        <f t="shared" si="21"/>
        <v>02CD03E188C10A2</v>
      </c>
      <c r="E1100" t="s">
        <v>372</v>
      </c>
      <c r="F1100" t="s">
        <v>2050</v>
      </c>
      <c r="G1100" t="s">
        <v>264</v>
      </c>
      <c r="H1100" t="s">
        <v>265</v>
      </c>
      <c r="I1100" t="s">
        <v>4426</v>
      </c>
      <c r="J1100">
        <v>0</v>
      </c>
      <c r="K1100">
        <v>0.59259259259259256</v>
      </c>
      <c r="L1100">
        <f>VLOOKUP(A1100,[2]Hoja1!$D:$E,2,FALSE)</f>
        <v>0.81481481481481477</v>
      </c>
    </row>
    <row r="1101" spans="1:12" hidden="1" x14ac:dyDescent="0.25">
      <c r="A1101" t="s">
        <v>15121</v>
      </c>
      <c r="B1101" t="s">
        <v>10517</v>
      </c>
      <c r="C1101" t="s">
        <v>379</v>
      </c>
      <c r="D1101" t="str">
        <f t="shared" si="21"/>
        <v>02CD03E189C1</v>
      </c>
      <c r="E1101" t="s">
        <v>372</v>
      </c>
      <c r="F1101" t="s">
        <v>2050</v>
      </c>
      <c r="G1101" t="s">
        <v>273</v>
      </c>
      <c r="H1101" t="s">
        <v>274</v>
      </c>
      <c r="I1101" t="s">
        <v>2128</v>
      </c>
      <c r="J1101">
        <v>0.17015851901119611</v>
      </c>
      <c r="K1101">
        <v>0.36825185677862765</v>
      </c>
      <c r="L1101">
        <f>VLOOKUP(A1101,[2]Hoja1!$D:$E,2,FALSE)</f>
        <v>0.52787939252854454</v>
      </c>
    </row>
    <row r="1102" spans="1:12" hidden="1" x14ac:dyDescent="0.25">
      <c r="A1102" t="s">
        <v>15122</v>
      </c>
      <c r="B1102" t="s">
        <v>10518</v>
      </c>
      <c r="C1102" t="s">
        <v>379</v>
      </c>
      <c r="D1102" t="str">
        <f t="shared" si="21"/>
        <v>02CD03E189C1A1</v>
      </c>
      <c r="E1102" t="s">
        <v>372</v>
      </c>
      <c r="F1102" t="s">
        <v>2050</v>
      </c>
      <c r="G1102" t="s">
        <v>273</v>
      </c>
      <c r="H1102" t="s">
        <v>274</v>
      </c>
      <c r="I1102" t="s">
        <v>2129</v>
      </c>
      <c r="J1102">
        <v>0.25</v>
      </c>
      <c r="K1102">
        <v>0.5</v>
      </c>
      <c r="L1102">
        <f>VLOOKUP(A1102,[2]Hoja1!$D:$E,2,FALSE)</f>
        <v>0.75</v>
      </c>
    </row>
    <row r="1103" spans="1:12" hidden="1" x14ac:dyDescent="0.25">
      <c r="A1103" t="s">
        <v>15123</v>
      </c>
      <c r="B1103" t="s">
        <v>10519</v>
      </c>
      <c r="C1103" t="s">
        <v>379</v>
      </c>
      <c r="D1103" t="str">
        <f t="shared" si="21"/>
        <v>02CD03E189C2</v>
      </c>
      <c r="E1103" t="s">
        <v>372</v>
      </c>
      <c r="F1103" t="s">
        <v>2050</v>
      </c>
      <c r="G1103" t="s">
        <v>273</v>
      </c>
      <c r="H1103" t="s">
        <v>274</v>
      </c>
      <c r="I1103" t="s">
        <v>2135</v>
      </c>
      <c r="J1103">
        <v>0.2851315789473684</v>
      </c>
      <c r="K1103">
        <v>0.53539473684210526</v>
      </c>
      <c r="L1103">
        <f>VLOOKUP(A1103,[2]Hoja1!$D:$E,2,FALSE)</f>
        <v>0.7081578947368421</v>
      </c>
    </row>
    <row r="1104" spans="1:12" hidden="1" x14ac:dyDescent="0.25">
      <c r="A1104" t="s">
        <v>15124</v>
      </c>
      <c r="B1104" t="s">
        <v>10520</v>
      </c>
      <c r="C1104" t="s">
        <v>379</v>
      </c>
      <c r="D1104" t="str">
        <f t="shared" si="21"/>
        <v>02CD03E189C2A1</v>
      </c>
      <c r="E1104" t="s">
        <v>372</v>
      </c>
      <c r="F1104" t="s">
        <v>2050</v>
      </c>
      <c r="G1104" t="s">
        <v>273</v>
      </c>
      <c r="H1104" t="s">
        <v>274</v>
      </c>
      <c r="I1104" t="s">
        <v>2137</v>
      </c>
      <c r="J1104">
        <v>0.25</v>
      </c>
      <c r="K1104">
        <v>0.5</v>
      </c>
      <c r="L1104">
        <f>VLOOKUP(A1104,[2]Hoja1!$D:$E,2,FALSE)</f>
        <v>0.75</v>
      </c>
    </row>
    <row r="1105" spans="1:12" hidden="1" x14ac:dyDescent="0.25">
      <c r="A1105" t="s">
        <v>15125</v>
      </c>
      <c r="B1105" t="s">
        <v>10521</v>
      </c>
      <c r="C1105" t="s">
        <v>379</v>
      </c>
      <c r="D1105" t="str">
        <f t="shared" si="21"/>
        <v>02CD03E189C3</v>
      </c>
      <c r="E1105" t="s">
        <v>372</v>
      </c>
      <c r="F1105" t="s">
        <v>2050</v>
      </c>
      <c r="G1105" t="s">
        <v>273</v>
      </c>
      <c r="H1105" t="s">
        <v>274</v>
      </c>
      <c r="I1105" t="s">
        <v>2139</v>
      </c>
      <c r="J1105">
        <v>0.28448000000000001</v>
      </c>
      <c r="K1105">
        <v>0.61112</v>
      </c>
      <c r="L1105">
        <f>VLOOKUP(A1105,[2]Hoja1!$D:$E,2,FALSE)</f>
        <v>0.87717999999999996</v>
      </c>
    </row>
    <row r="1106" spans="1:12" hidden="1" x14ac:dyDescent="0.25">
      <c r="A1106" t="s">
        <v>15126</v>
      </c>
      <c r="B1106" t="s">
        <v>10522</v>
      </c>
      <c r="C1106" t="s">
        <v>379</v>
      </c>
      <c r="D1106" t="str">
        <f t="shared" si="21"/>
        <v>02CD03E189C3A1</v>
      </c>
      <c r="E1106" t="s">
        <v>372</v>
      </c>
      <c r="F1106" t="s">
        <v>2050</v>
      </c>
      <c r="G1106" t="s">
        <v>273</v>
      </c>
      <c r="H1106" t="s">
        <v>274</v>
      </c>
      <c r="I1106" t="s">
        <v>2141</v>
      </c>
      <c r="J1106">
        <v>0.25</v>
      </c>
      <c r="K1106">
        <v>0.5</v>
      </c>
      <c r="L1106">
        <f>VLOOKUP(A1106,[2]Hoja1!$D:$E,2,FALSE)</f>
        <v>0.75</v>
      </c>
    </row>
    <row r="1107" spans="1:12" hidden="1" x14ac:dyDescent="0.25">
      <c r="A1107" t="s">
        <v>15127</v>
      </c>
      <c r="B1107" t="s">
        <v>10523</v>
      </c>
      <c r="C1107" t="s">
        <v>379</v>
      </c>
      <c r="D1107" t="str">
        <f t="shared" si="21"/>
        <v>02CD03E189C4</v>
      </c>
      <c r="E1107" t="s">
        <v>372</v>
      </c>
      <c r="F1107" t="s">
        <v>2050</v>
      </c>
      <c r="G1107" t="s">
        <v>273</v>
      </c>
      <c r="H1107" t="s">
        <v>274</v>
      </c>
      <c r="I1107" t="s">
        <v>2143</v>
      </c>
      <c r="J1107">
        <v>0</v>
      </c>
      <c r="K1107">
        <v>0</v>
      </c>
      <c r="L1107">
        <f>VLOOKUP(A1107,[2]Hoja1!$D:$E,2,FALSE)</f>
        <v>0</v>
      </c>
    </row>
    <row r="1108" spans="1:12" hidden="1" x14ac:dyDescent="0.25">
      <c r="A1108" t="s">
        <v>15128</v>
      </c>
      <c r="B1108" t="s">
        <v>10524</v>
      </c>
      <c r="C1108" t="s">
        <v>379</v>
      </c>
      <c r="D1108" t="str">
        <f t="shared" si="21"/>
        <v>02CD03E189C4A1</v>
      </c>
      <c r="E1108" t="s">
        <v>372</v>
      </c>
      <c r="F1108" t="s">
        <v>2050</v>
      </c>
      <c r="G1108" t="s">
        <v>273</v>
      </c>
      <c r="H1108" t="s">
        <v>274</v>
      </c>
      <c r="I1108" t="s">
        <v>2145</v>
      </c>
      <c r="J1108">
        <v>0</v>
      </c>
      <c r="K1108">
        <v>0</v>
      </c>
      <c r="L1108">
        <f>VLOOKUP(A1108,[2]Hoja1!$D:$E,2,FALSE)</f>
        <v>0</v>
      </c>
    </row>
    <row r="1109" spans="1:12" hidden="1" x14ac:dyDescent="0.25">
      <c r="A1109" t="s">
        <v>15129</v>
      </c>
      <c r="B1109" t="s">
        <v>10525</v>
      </c>
      <c r="C1109" t="s">
        <v>379</v>
      </c>
      <c r="D1109" t="str">
        <f t="shared" si="21"/>
        <v>02CD03E189C4A2</v>
      </c>
      <c r="E1109" t="s">
        <v>372</v>
      </c>
      <c r="F1109" t="s">
        <v>2050</v>
      </c>
      <c r="G1109" t="s">
        <v>273</v>
      </c>
      <c r="H1109" t="s">
        <v>274</v>
      </c>
      <c r="I1109" t="s">
        <v>4413</v>
      </c>
      <c r="J1109">
        <v>0</v>
      </c>
      <c r="K1109">
        <v>0</v>
      </c>
      <c r="L1109">
        <f>VLOOKUP(A1109,[2]Hoja1!$D:$E,2,FALSE)</f>
        <v>0</v>
      </c>
    </row>
    <row r="1110" spans="1:12" hidden="1" x14ac:dyDescent="0.25">
      <c r="A1110" t="s">
        <v>15130</v>
      </c>
      <c r="B1110" t="s">
        <v>10526</v>
      </c>
      <c r="C1110" t="s">
        <v>379</v>
      </c>
      <c r="D1110" t="str">
        <f t="shared" si="21"/>
        <v>02CD03E189C5</v>
      </c>
      <c r="E1110" t="s">
        <v>372</v>
      </c>
      <c r="F1110" t="s">
        <v>2050</v>
      </c>
      <c r="G1110" t="s">
        <v>273</v>
      </c>
      <c r="H1110" t="s">
        <v>274</v>
      </c>
      <c r="I1110" t="s">
        <v>2147</v>
      </c>
      <c r="J1110">
        <v>0</v>
      </c>
      <c r="K1110">
        <v>0</v>
      </c>
      <c r="L1110">
        <f>VLOOKUP(A1110,[2]Hoja1!$D:$E,2,FALSE)</f>
        <v>0</v>
      </c>
    </row>
    <row r="1111" spans="1:12" hidden="1" x14ac:dyDescent="0.25">
      <c r="A1111" t="s">
        <v>15131</v>
      </c>
      <c r="B1111" t="s">
        <v>10527</v>
      </c>
      <c r="C1111" t="s">
        <v>379</v>
      </c>
      <c r="D1111" t="str">
        <f t="shared" si="21"/>
        <v>02CD03E189C5A1</v>
      </c>
      <c r="E1111" t="s">
        <v>372</v>
      </c>
      <c r="F1111" t="s">
        <v>2050</v>
      </c>
      <c r="G1111" t="s">
        <v>273</v>
      </c>
      <c r="H1111" t="s">
        <v>274</v>
      </c>
      <c r="I1111" t="s">
        <v>2148</v>
      </c>
      <c r="J1111">
        <v>0</v>
      </c>
      <c r="K1111">
        <v>0</v>
      </c>
      <c r="L1111">
        <f>VLOOKUP(A1111,[2]Hoja1!$D:$E,2,FALSE)</f>
        <v>0</v>
      </c>
    </row>
    <row r="1112" spans="1:12" hidden="1" x14ac:dyDescent="0.25">
      <c r="A1112" t="s">
        <v>15132</v>
      </c>
      <c r="B1112" t="s">
        <v>10528</v>
      </c>
      <c r="C1112" t="s">
        <v>379</v>
      </c>
      <c r="D1112" t="str">
        <f t="shared" si="21"/>
        <v>02CD03E189C5A2</v>
      </c>
      <c r="E1112" t="s">
        <v>372</v>
      </c>
      <c r="F1112" t="s">
        <v>2050</v>
      </c>
      <c r="G1112" t="s">
        <v>273</v>
      </c>
      <c r="H1112" t="s">
        <v>274</v>
      </c>
      <c r="I1112" t="s">
        <v>4423</v>
      </c>
      <c r="J1112">
        <v>0</v>
      </c>
      <c r="K1112">
        <v>0</v>
      </c>
      <c r="L1112">
        <f>VLOOKUP(A1112,[2]Hoja1!$D:$E,2,FALSE)</f>
        <v>0</v>
      </c>
    </row>
    <row r="1113" spans="1:12" hidden="1" x14ac:dyDescent="0.25">
      <c r="A1113" t="s">
        <v>15133</v>
      </c>
      <c r="B1113" t="s">
        <v>10529</v>
      </c>
      <c r="C1113" t="s">
        <v>379</v>
      </c>
      <c r="D1113" t="str">
        <f t="shared" si="21"/>
        <v>02CD03E189C6</v>
      </c>
      <c r="E1113" t="s">
        <v>372</v>
      </c>
      <c r="F1113" t="s">
        <v>2050</v>
      </c>
      <c r="G1113" t="s">
        <v>273</v>
      </c>
      <c r="H1113" t="s">
        <v>274</v>
      </c>
      <c r="I1113" t="s">
        <v>2149</v>
      </c>
      <c r="J1113">
        <v>0</v>
      </c>
      <c r="K1113">
        <v>0</v>
      </c>
      <c r="L1113">
        <f>VLOOKUP(A1113,[2]Hoja1!$D:$E,2,FALSE)</f>
        <v>0</v>
      </c>
    </row>
    <row r="1114" spans="1:12" hidden="1" x14ac:dyDescent="0.25">
      <c r="A1114" t="s">
        <v>15134</v>
      </c>
      <c r="B1114" t="s">
        <v>10530</v>
      </c>
      <c r="C1114" t="s">
        <v>379</v>
      </c>
      <c r="D1114" t="str">
        <f t="shared" si="21"/>
        <v>02CD03E189C6A1</v>
      </c>
      <c r="E1114" t="s">
        <v>372</v>
      </c>
      <c r="F1114" t="s">
        <v>2050</v>
      </c>
      <c r="G1114" t="s">
        <v>273</v>
      </c>
      <c r="H1114" t="s">
        <v>274</v>
      </c>
      <c r="I1114" t="s">
        <v>2151</v>
      </c>
      <c r="J1114">
        <v>0</v>
      </c>
      <c r="K1114">
        <v>0</v>
      </c>
      <c r="L1114">
        <f>VLOOKUP(A1114,[2]Hoja1!$D:$E,2,FALSE)</f>
        <v>0</v>
      </c>
    </row>
    <row r="1115" spans="1:12" hidden="1" x14ac:dyDescent="0.25">
      <c r="A1115" t="s">
        <v>15135</v>
      </c>
      <c r="B1115" t="s">
        <v>10531</v>
      </c>
      <c r="C1115" t="s">
        <v>379</v>
      </c>
      <c r="D1115" t="str">
        <f t="shared" si="21"/>
        <v>02CD03E189C6A2</v>
      </c>
      <c r="E1115" t="s">
        <v>372</v>
      </c>
      <c r="F1115" t="s">
        <v>2050</v>
      </c>
      <c r="G1115" t="s">
        <v>273</v>
      </c>
      <c r="H1115" t="s">
        <v>274</v>
      </c>
      <c r="I1115" t="s">
        <v>4416</v>
      </c>
      <c r="J1115">
        <v>0</v>
      </c>
      <c r="K1115">
        <v>0</v>
      </c>
      <c r="L1115">
        <f>VLOOKUP(A1115,[2]Hoja1!$D:$E,2,FALSE)</f>
        <v>0</v>
      </c>
    </row>
    <row r="1116" spans="1:12" hidden="1" x14ac:dyDescent="0.25">
      <c r="A1116" t="s">
        <v>15136</v>
      </c>
      <c r="B1116" t="s">
        <v>10532</v>
      </c>
      <c r="C1116" t="s">
        <v>380</v>
      </c>
      <c r="D1116" t="str">
        <f t="shared" si="21"/>
        <v>02CD03E190C1</v>
      </c>
      <c r="E1116" t="s">
        <v>372</v>
      </c>
      <c r="F1116" t="s">
        <v>2050</v>
      </c>
      <c r="G1116" t="s">
        <v>281</v>
      </c>
      <c r="H1116" t="s">
        <v>282</v>
      </c>
      <c r="I1116" t="s">
        <v>2128</v>
      </c>
      <c r="J1116">
        <v>0.17051643192488264</v>
      </c>
      <c r="K1116">
        <v>0.44985915492957745</v>
      </c>
      <c r="L1116">
        <f>VLOOKUP(A1116,[2]Hoja1!$D:$E,2,FALSE)</f>
        <v>0.69718309859154926</v>
      </c>
    </row>
    <row r="1117" spans="1:12" hidden="1" x14ac:dyDescent="0.25">
      <c r="A1117" t="s">
        <v>15137</v>
      </c>
      <c r="B1117" t="s">
        <v>10533</v>
      </c>
      <c r="C1117" t="s">
        <v>380</v>
      </c>
      <c r="D1117" t="str">
        <f t="shared" si="21"/>
        <v>02CD03E190C1A1</v>
      </c>
      <c r="E1117" t="s">
        <v>372</v>
      </c>
      <c r="F1117" t="s">
        <v>2050</v>
      </c>
      <c r="G1117" t="s">
        <v>281</v>
      </c>
      <c r="H1117" t="s">
        <v>282</v>
      </c>
      <c r="I1117" t="s">
        <v>2129</v>
      </c>
      <c r="J1117">
        <v>0.25</v>
      </c>
      <c r="K1117">
        <v>0.5</v>
      </c>
      <c r="L1117">
        <f>VLOOKUP(A1117,[2]Hoja1!$D:$E,2,FALSE)</f>
        <v>0.75</v>
      </c>
    </row>
    <row r="1118" spans="1:12" hidden="1" x14ac:dyDescent="0.25">
      <c r="A1118" t="s">
        <v>15138</v>
      </c>
      <c r="B1118" t="s">
        <v>10534</v>
      </c>
      <c r="C1118" t="s">
        <v>380</v>
      </c>
      <c r="D1118" t="str">
        <f t="shared" si="21"/>
        <v>02CD03E190C2</v>
      </c>
      <c r="E1118" t="s">
        <v>372</v>
      </c>
      <c r="F1118" t="s">
        <v>2050</v>
      </c>
      <c r="G1118" t="s">
        <v>281</v>
      </c>
      <c r="H1118" t="s">
        <v>282</v>
      </c>
      <c r="I1118" t="s">
        <v>2135</v>
      </c>
      <c r="J1118">
        <v>0.25</v>
      </c>
      <c r="K1118">
        <v>0.83333333333333337</v>
      </c>
      <c r="L1118">
        <f>VLOOKUP(A1118,[2]Hoja1!$D:$E,2,FALSE)</f>
        <v>1</v>
      </c>
    </row>
    <row r="1119" spans="1:12" hidden="1" x14ac:dyDescent="0.25">
      <c r="A1119" t="s">
        <v>15139</v>
      </c>
      <c r="B1119" t="s">
        <v>10535</v>
      </c>
      <c r="C1119" t="s">
        <v>380</v>
      </c>
      <c r="D1119" t="str">
        <f t="shared" si="21"/>
        <v>02CD03E190C2A1</v>
      </c>
      <c r="E1119" t="s">
        <v>372</v>
      </c>
      <c r="F1119" t="s">
        <v>2050</v>
      </c>
      <c r="G1119" t="s">
        <v>281</v>
      </c>
      <c r="H1119" t="s">
        <v>282</v>
      </c>
      <c r="I1119" t="s">
        <v>2137</v>
      </c>
      <c r="J1119">
        <v>0.25</v>
      </c>
      <c r="K1119">
        <v>0.5</v>
      </c>
      <c r="L1119">
        <f>K1119</f>
        <v>0.5</v>
      </c>
    </row>
    <row r="1120" spans="1:12" hidden="1" x14ac:dyDescent="0.25">
      <c r="A1120" t="s">
        <v>15140</v>
      </c>
      <c r="B1120" t="s">
        <v>10536</v>
      </c>
      <c r="C1120" t="s">
        <v>371</v>
      </c>
      <c r="D1120" t="str">
        <f t="shared" si="21"/>
        <v>02CD03E200C1</v>
      </c>
      <c r="E1120" t="s">
        <v>372</v>
      </c>
      <c r="F1120" t="s">
        <v>2050</v>
      </c>
      <c r="G1120" t="s">
        <v>244</v>
      </c>
      <c r="H1120" t="s">
        <v>245</v>
      </c>
      <c r="I1120" t="s">
        <v>2128</v>
      </c>
      <c r="J1120">
        <v>0.29812398042414356</v>
      </c>
      <c r="K1120">
        <v>0.58700380641653072</v>
      </c>
      <c r="L1120">
        <f>VLOOKUP(A1120,[2]Hoja1!$D:$E,2,FALSE)</f>
        <v>1.0028548123980423</v>
      </c>
    </row>
    <row r="1121" spans="1:12" hidden="1" x14ac:dyDescent="0.25">
      <c r="A1121" t="s">
        <v>15141</v>
      </c>
      <c r="B1121" t="s">
        <v>10537</v>
      </c>
      <c r="C1121" t="s">
        <v>371</v>
      </c>
      <c r="D1121" t="str">
        <f t="shared" si="21"/>
        <v>02CD03E200C1A1</v>
      </c>
      <c r="E1121" t="s">
        <v>372</v>
      </c>
      <c r="F1121" t="s">
        <v>2050</v>
      </c>
      <c r="G1121" t="s">
        <v>244</v>
      </c>
      <c r="H1121" t="s">
        <v>245</v>
      </c>
      <c r="I1121" t="s">
        <v>2129</v>
      </c>
      <c r="J1121">
        <v>0.25</v>
      </c>
      <c r="K1121">
        <v>0.5</v>
      </c>
      <c r="L1121">
        <f>VLOOKUP(A1121,[2]Hoja1!$D:$E,2,FALSE)</f>
        <v>0.75</v>
      </c>
    </row>
    <row r="1122" spans="1:12" hidden="1" x14ac:dyDescent="0.25">
      <c r="A1122" t="s">
        <v>15142</v>
      </c>
      <c r="B1122" t="s">
        <v>10538</v>
      </c>
      <c r="C1122" t="s">
        <v>371</v>
      </c>
      <c r="D1122" t="str">
        <f t="shared" si="21"/>
        <v>02CD03E200C2</v>
      </c>
      <c r="E1122" t="s">
        <v>372</v>
      </c>
      <c r="F1122" t="s">
        <v>2050</v>
      </c>
      <c r="G1122" t="s">
        <v>244</v>
      </c>
      <c r="H1122" t="s">
        <v>245</v>
      </c>
      <c r="I1122" t="s">
        <v>2135</v>
      </c>
      <c r="J1122">
        <v>0.27612962962962961</v>
      </c>
      <c r="K1122">
        <v>0.52970370370370368</v>
      </c>
      <c r="L1122">
        <f>VLOOKUP(A1122,[2]Hoja1!$D:$E,2,FALSE)</f>
        <v>0.79738888888888892</v>
      </c>
    </row>
    <row r="1123" spans="1:12" hidden="1" x14ac:dyDescent="0.25">
      <c r="A1123" t="s">
        <v>15143</v>
      </c>
      <c r="B1123" t="s">
        <v>10539</v>
      </c>
      <c r="C1123" t="s">
        <v>371</v>
      </c>
      <c r="D1123" t="str">
        <f t="shared" si="21"/>
        <v>02CD03E200C2A1</v>
      </c>
      <c r="E1123" t="s">
        <v>372</v>
      </c>
      <c r="F1123" t="s">
        <v>2050</v>
      </c>
      <c r="G1123" t="s">
        <v>244</v>
      </c>
      <c r="H1123" t="s">
        <v>245</v>
      </c>
      <c r="I1123" t="s">
        <v>2137</v>
      </c>
      <c r="J1123">
        <v>0.25</v>
      </c>
      <c r="K1123">
        <v>0.5</v>
      </c>
      <c r="L1123">
        <f>VLOOKUP(A1123,[2]Hoja1!$D:$E,2,FALSE)</f>
        <v>0.75</v>
      </c>
    </row>
    <row r="1124" spans="1:12" hidden="1" x14ac:dyDescent="0.25">
      <c r="A1124" t="s">
        <v>15144</v>
      </c>
      <c r="B1124" t="s">
        <v>10540</v>
      </c>
      <c r="C1124" t="s">
        <v>371</v>
      </c>
      <c r="D1124" t="str">
        <f t="shared" si="21"/>
        <v>02CD03E200C3</v>
      </c>
      <c r="E1124" t="s">
        <v>372</v>
      </c>
      <c r="F1124" t="s">
        <v>2050</v>
      </c>
      <c r="G1124" t="s">
        <v>244</v>
      </c>
      <c r="H1124" t="s">
        <v>245</v>
      </c>
      <c r="I1124" t="s">
        <v>2139</v>
      </c>
      <c r="J1124">
        <v>0.24911691981631931</v>
      </c>
      <c r="K1124">
        <v>0.47191805015895444</v>
      </c>
      <c r="L1124">
        <f>VLOOKUP(A1124,[2]Hoja1!$D:$E,2,FALSE)</f>
        <v>0.70858353938537622</v>
      </c>
    </row>
    <row r="1125" spans="1:12" hidden="1" x14ac:dyDescent="0.25">
      <c r="A1125" t="s">
        <v>15145</v>
      </c>
      <c r="B1125" t="s">
        <v>10541</v>
      </c>
      <c r="C1125" t="s">
        <v>371</v>
      </c>
      <c r="D1125" t="str">
        <f t="shared" si="21"/>
        <v>02CD03E200C3A1</v>
      </c>
      <c r="E1125" t="s">
        <v>372</v>
      </c>
      <c r="F1125" t="s">
        <v>2050</v>
      </c>
      <c r="G1125" t="s">
        <v>244</v>
      </c>
      <c r="H1125" t="s">
        <v>245</v>
      </c>
      <c r="I1125" t="s">
        <v>2141</v>
      </c>
      <c r="J1125">
        <v>0.25</v>
      </c>
      <c r="K1125">
        <v>0.5</v>
      </c>
      <c r="L1125">
        <f>VLOOKUP(A1125,[2]Hoja1!$D:$E,2,FALSE)</f>
        <v>0.75</v>
      </c>
    </row>
    <row r="1126" spans="1:12" hidden="1" x14ac:dyDescent="0.25">
      <c r="A1126" t="s">
        <v>15146</v>
      </c>
      <c r="B1126" t="s">
        <v>10542</v>
      </c>
      <c r="C1126" t="s">
        <v>371</v>
      </c>
      <c r="D1126" t="str">
        <f t="shared" si="21"/>
        <v>02CD03E200C4</v>
      </c>
      <c r="E1126" t="s">
        <v>372</v>
      </c>
      <c r="F1126" t="s">
        <v>2050</v>
      </c>
      <c r="G1126" t="s">
        <v>244</v>
      </c>
      <c r="H1126" t="s">
        <v>245</v>
      </c>
      <c r="I1126" t="s">
        <v>2143</v>
      </c>
      <c r="J1126">
        <v>0</v>
      </c>
      <c r="K1126">
        <v>0</v>
      </c>
      <c r="L1126">
        <f>VLOOKUP(A1126,[2]Hoja1!$D:$E,2,FALSE)</f>
        <v>0</v>
      </c>
    </row>
    <row r="1127" spans="1:12" hidden="1" x14ac:dyDescent="0.25">
      <c r="A1127" t="s">
        <v>15147</v>
      </c>
      <c r="B1127" t="s">
        <v>10543</v>
      </c>
      <c r="C1127" t="s">
        <v>371</v>
      </c>
      <c r="D1127" t="str">
        <f t="shared" si="21"/>
        <v>02CD03E200C4A1</v>
      </c>
      <c r="E1127" t="s">
        <v>372</v>
      </c>
      <c r="F1127" t="s">
        <v>2050</v>
      </c>
      <c r="G1127" t="s">
        <v>244</v>
      </c>
      <c r="H1127" t="s">
        <v>245</v>
      </c>
      <c r="I1127" t="s">
        <v>2145</v>
      </c>
      <c r="J1127">
        <v>0</v>
      </c>
      <c r="K1127">
        <v>0</v>
      </c>
      <c r="L1127">
        <f>VLOOKUP(A1127,[2]Hoja1!$D:$E,2,FALSE)</f>
        <v>0</v>
      </c>
    </row>
    <row r="1128" spans="1:12" hidden="1" x14ac:dyDescent="0.25">
      <c r="A1128" t="s">
        <v>15148</v>
      </c>
      <c r="B1128" t="s">
        <v>10544</v>
      </c>
      <c r="C1128" t="s">
        <v>371</v>
      </c>
      <c r="D1128" t="str">
        <f t="shared" si="21"/>
        <v>02CD03E200C4A2</v>
      </c>
      <c r="E1128" t="s">
        <v>372</v>
      </c>
      <c r="F1128" t="s">
        <v>2050</v>
      </c>
      <c r="G1128" t="s">
        <v>244</v>
      </c>
      <c r="H1128" t="s">
        <v>245</v>
      </c>
      <c r="I1128" t="s">
        <v>4413</v>
      </c>
      <c r="J1128">
        <v>0</v>
      </c>
      <c r="K1128">
        <v>0</v>
      </c>
      <c r="L1128">
        <f>VLOOKUP(A1128,[2]Hoja1!$D:$E,2,FALSE)</f>
        <v>0</v>
      </c>
    </row>
    <row r="1129" spans="1:12" hidden="1" x14ac:dyDescent="0.25">
      <c r="A1129" t="s">
        <v>15149</v>
      </c>
      <c r="B1129" t="s">
        <v>10545</v>
      </c>
      <c r="C1129" t="s">
        <v>381</v>
      </c>
      <c r="D1129" t="str">
        <f t="shared" si="21"/>
        <v>02CD03F037C1</v>
      </c>
      <c r="E1129" t="s">
        <v>372</v>
      </c>
      <c r="F1129" t="s">
        <v>2050</v>
      </c>
      <c r="G1129" t="s">
        <v>301</v>
      </c>
      <c r="H1129" t="s">
        <v>302</v>
      </c>
      <c r="I1129" t="s">
        <v>2128</v>
      </c>
      <c r="J1129">
        <v>0.42749999999999999</v>
      </c>
      <c r="K1129">
        <v>0.6</v>
      </c>
      <c r="L1129">
        <f>VLOOKUP(A1129,[2]Hoja1!$D:$E,2,FALSE)</f>
        <v>0.83499999999999996</v>
      </c>
    </row>
    <row r="1130" spans="1:12" hidden="1" x14ac:dyDescent="0.25">
      <c r="A1130" t="s">
        <v>15150</v>
      </c>
      <c r="B1130" t="s">
        <v>10546</v>
      </c>
      <c r="C1130" t="s">
        <v>381</v>
      </c>
      <c r="D1130" t="str">
        <f t="shared" si="21"/>
        <v>02CD03F037C1A1</v>
      </c>
      <c r="E1130" t="s">
        <v>372</v>
      </c>
      <c r="F1130" t="s">
        <v>2050</v>
      </c>
      <c r="G1130" t="s">
        <v>301</v>
      </c>
      <c r="H1130" t="s">
        <v>302</v>
      </c>
      <c r="I1130" t="s">
        <v>2129</v>
      </c>
      <c r="J1130">
        <v>0.3125</v>
      </c>
      <c r="K1130">
        <v>0.5</v>
      </c>
      <c r="L1130">
        <f>VLOOKUP(A1130,[2]Hoja1!$D:$E,2,FALSE)</f>
        <v>0.79166666666666663</v>
      </c>
    </row>
    <row r="1131" spans="1:12" hidden="1" x14ac:dyDescent="0.25">
      <c r="A1131" t="s">
        <v>15151</v>
      </c>
      <c r="B1131" t="s">
        <v>10547</v>
      </c>
      <c r="C1131" t="s">
        <v>381</v>
      </c>
      <c r="D1131" t="str">
        <f t="shared" si="21"/>
        <v>02CD03F037C2</v>
      </c>
      <c r="E1131" t="s">
        <v>372</v>
      </c>
      <c r="F1131" t="s">
        <v>2050</v>
      </c>
      <c r="G1131" t="s">
        <v>301</v>
      </c>
      <c r="H1131" t="s">
        <v>302</v>
      </c>
      <c r="I1131" t="s">
        <v>2135</v>
      </c>
      <c r="J1131">
        <v>0.30810810810810813</v>
      </c>
      <c r="K1131">
        <v>0.54459459459459458</v>
      </c>
      <c r="L1131">
        <f>VLOOKUP(A1131,[2]Hoja1!$D:$E,2,FALSE)</f>
        <v>0.73783783783783785</v>
      </c>
    </row>
    <row r="1132" spans="1:12" hidden="1" x14ac:dyDescent="0.25">
      <c r="A1132" t="s">
        <v>15152</v>
      </c>
      <c r="B1132" t="s">
        <v>10548</v>
      </c>
      <c r="C1132" t="s">
        <v>381</v>
      </c>
      <c r="D1132" t="str">
        <f t="shared" si="21"/>
        <v>02CD03F037C2A1</v>
      </c>
      <c r="E1132" t="s">
        <v>372</v>
      </c>
      <c r="F1132" t="s">
        <v>2050</v>
      </c>
      <c r="G1132" t="s">
        <v>301</v>
      </c>
      <c r="H1132" t="s">
        <v>302</v>
      </c>
      <c r="I1132" t="s">
        <v>2137</v>
      </c>
      <c r="J1132">
        <v>0.25</v>
      </c>
      <c r="K1132">
        <v>0.5</v>
      </c>
      <c r="L1132">
        <f>VLOOKUP(A1132,[2]Hoja1!$D:$E,2,FALSE)</f>
        <v>0.75</v>
      </c>
    </row>
    <row r="1133" spans="1:12" hidden="1" x14ac:dyDescent="0.25">
      <c r="A1133" t="s">
        <v>15153</v>
      </c>
      <c r="B1133" t="s">
        <v>10549</v>
      </c>
      <c r="C1133" t="s">
        <v>381</v>
      </c>
      <c r="D1133" t="str">
        <f t="shared" si="21"/>
        <v>02CD03F037C3</v>
      </c>
      <c r="E1133" t="s">
        <v>372</v>
      </c>
      <c r="F1133" t="s">
        <v>2050</v>
      </c>
      <c r="G1133" t="s">
        <v>301</v>
      </c>
      <c r="H1133" t="s">
        <v>302</v>
      </c>
      <c r="I1133" t="s">
        <v>2139</v>
      </c>
      <c r="J1133">
        <v>0</v>
      </c>
      <c r="K1133">
        <v>0</v>
      </c>
      <c r="L1133">
        <f>VLOOKUP(A1133,[2]Hoja1!$D:$E,2,FALSE)</f>
        <v>0</v>
      </c>
    </row>
    <row r="1134" spans="1:12" hidden="1" x14ac:dyDescent="0.25">
      <c r="A1134" t="s">
        <v>15154</v>
      </c>
      <c r="B1134" t="s">
        <v>10550</v>
      </c>
      <c r="C1134" t="s">
        <v>381</v>
      </c>
      <c r="D1134" t="str">
        <f t="shared" si="21"/>
        <v>02CD03F037C3A1</v>
      </c>
      <c r="E1134" t="s">
        <v>372</v>
      </c>
      <c r="F1134" t="s">
        <v>2050</v>
      </c>
      <c r="G1134" t="s">
        <v>301</v>
      </c>
      <c r="H1134" t="s">
        <v>302</v>
      </c>
      <c r="I1134" t="s">
        <v>2141</v>
      </c>
      <c r="J1134">
        <v>0</v>
      </c>
      <c r="K1134">
        <v>0</v>
      </c>
      <c r="L1134">
        <f>VLOOKUP(A1134,[2]Hoja1!$D:$E,2,FALSE)</f>
        <v>0</v>
      </c>
    </row>
    <row r="1135" spans="1:12" hidden="1" x14ac:dyDescent="0.25">
      <c r="A1135" t="s">
        <v>15155</v>
      </c>
      <c r="B1135" t="s">
        <v>10551</v>
      </c>
      <c r="C1135" t="s">
        <v>381</v>
      </c>
      <c r="D1135" t="str">
        <f t="shared" si="21"/>
        <v>02CD03F037C3A2</v>
      </c>
      <c r="E1135" t="s">
        <v>372</v>
      </c>
      <c r="F1135" t="s">
        <v>2050</v>
      </c>
      <c r="G1135" t="s">
        <v>301</v>
      </c>
      <c r="H1135" t="s">
        <v>302</v>
      </c>
      <c r="I1135" t="s">
        <v>2314</v>
      </c>
      <c r="J1135">
        <v>0</v>
      </c>
      <c r="K1135">
        <v>0</v>
      </c>
      <c r="L1135">
        <f>VLOOKUP(A1135,[2]Hoja1!$D:$E,2,FALSE)</f>
        <v>0</v>
      </c>
    </row>
    <row r="1136" spans="1:12" hidden="1" x14ac:dyDescent="0.25">
      <c r="A1136" t="s">
        <v>15156</v>
      </c>
      <c r="B1136" t="s">
        <v>10552</v>
      </c>
      <c r="C1136" t="s">
        <v>382</v>
      </c>
      <c r="D1136" t="str">
        <f t="shared" si="21"/>
        <v>02CD03K023C1</v>
      </c>
      <c r="E1136" t="s">
        <v>372</v>
      </c>
      <c r="F1136" t="s">
        <v>2050</v>
      </c>
      <c r="G1136" t="s">
        <v>309</v>
      </c>
      <c r="H1136" t="s">
        <v>310</v>
      </c>
      <c r="I1136" t="s">
        <v>2128</v>
      </c>
      <c r="J1136">
        <v>0</v>
      </c>
      <c r="K1136">
        <v>0.27777777777777779</v>
      </c>
      <c r="L1136">
        <f>VLOOKUP(A1136,[2]Hoja1!$D:$E,2,FALSE)</f>
        <v>1</v>
      </c>
    </row>
    <row r="1137" spans="1:12" hidden="1" x14ac:dyDescent="0.25">
      <c r="A1137" t="s">
        <v>15157</v>
      </c>
      <c r="B1137" t="s">
        <v>10553</v>
      </c>
      <c r="C1137" t="s">
        <v>382</v>
      </c>
      <c r="D1137" t="str">
        <f t="shared" si="21"/>
        <v>02CD03K023C1A1</v>
      </c>
      <c r="E1137" t="s">
        <v>372</v>
      </c>
      <c r="F1137" t="s">
        <v>2050</v>
      </c>
      <c r="G1137" t="s">
        <v>309</v>
      </c>
      <c r="H1137" t="s">
        <v>310</v>
      </c>
      <c r="I1137" t="s">
        <v>2129</v>
      </c>
      <c r="J1137">
        <v>0</v>
      </c>
      <c r="K1137">
        <v>0.90909090909090906</v>
      </c>
      <c r="L1137">
        <f>VLOOKUP(A1137,[2]Hoja1!$D:$E,2,FALSE)</f>
        <v>1</v>
      </c>
    </row>
    <row r="1138" spans="1:12" hidden="1" x14ac:dyDescent="0.25">
      <c r="A1138" t="s">
        <v>15158</v>
      </c>
      <c r="B1138" t="s">
        <v>10554</v>
      </c>
      <c r="C1138" t="s">
        <v>382</v>
      </c>
      <c r="D1138" t="str">
        <f t="shared" si="21"/>
        <v>02CD03K023C2</v>
      </c>
      <c r="E1138" t="s">
        <v>372</v>
      </c>
      <c r="F1138" t="s">
        <v>2050</v>
      </c>
      <c r="G1138" t="s">
        <v>309</v>
      </c>
      <c r="H1138" t="s">
        <v>310</v>
      </c>
      <c r="I1138" t="s">
        <v>2135</v>
      </c>
      <c r="J1138">
        <v>0</v>
      </c>
      <c r="K1138">
        <v>0.5473655658778056</v>
      </c>
      <c r="L1138">
        <f>VLOOKUP(A1138,[2]Hoja1!$D:$E,2,FALSE)</f>
        <v>1</v>
      </c>
    </row>
    <row r="1139" spans="1:12" hidden="1" x14ac:dyDescent="0.25">
      <c r="A1139" t="s">
        <v>15159</v>
      </c>
      <c r="B1139" t="s">
        <v>10555</v>
      </c>
      <c r="C1139" t="s">
        <v>382</v>
      </c>
      <c r="D1139" t="str">
        <f t="shared" si="21"/>
        <v>02CD03K023C2A1</v>
      </c>
      <c r="E1139" t="s">
        <v>372</v>
      </c>
      <c r="F1139" t="s">
        <v>2050</v>
      </c>
      <c r="G1139" t="s">
        <v>309</v>
      </c>
      <c r="H1139" t="s">
        <v>310</v>
      </c>
      <c r="I1139" t="s">
        <v>2137</v>
      </c>
      <c r="J1139">
        <v>0</v>
      </c>
      <c r="K1139">
        <v>1</v>
      </c>
      <c r="L1139">
        <f>VLOOKUP(A1139,[2]Hoja1!$D:$E,2,FALSE)</f>
        <v>1</v>
      </c>
    </row>
    <row r="1140" spans="1:12" hidden="1" x14ac:dyDescent="0.25">
      <c r="A1140" t="s">
        <v>15160</v>
      </c>
      <c r="B1140" t="s">
        <v>10556</v>
      </c>
      <c r="C1140" t="s">
        <v>385</v>
      </c>
      <c r="D1140" t="str">
        <f t="shared" si="21"/>
        <v>02CD03N001C1</v>
      </c>
      <c r="E1140" t="s">
        <v>372</v>
      </c>
      <c r="F1140" t="s">
        <v>2050</v>
      </c>
      <c r="G1140" t="s">
        <v>119</v>
      </c>
      <c r="H1140" t="s">
        <v>120</v>
      </c>
      <c r="I1140" t="s">
        <v>2128</v>
      </c>
      <c r="J1140">
        <v>0.11572629051620648</v>
      </c>
      <c r="K1140">
        <v>0.22737094837935173</v>
      </c>
      <c r="L1140">
        <f>VLOOKUP(A1140,[2]Hoja1!$D:$E,2,FALSE)</f>
        <v>0.35006002400960384</v>
      </c>
    </row>
    <row r="1141" spans="1:12" hidden="1" x14ac:dyDescent="0.25">
      <c r="A1141" t="s">
        <v>15161</v>
      </c>
      <c r="B1141" t="s">
        <v>10557</v>
      </c>
      <c r="C1141" t="s">
        <v>385</v>
      </c>
      <c r="D1141" t="str">
        <f t="shared" si="21"/>
        <v>02CD03N001C1A1</v>
      </c>
      <c r="E1141" t="s">
        <v>372</v>
      </c>
      <c r="F1141" t="s">
        <v>2050</v>
      </c>
      <c r="G1141" t="s">
        <v>119</v>
      </c>
      <c r="H1141" t="s">
        <v>120</v>
      </c>
      <c r="I1141" t="s">
        <v>2129</v>
      </c>
      <c r="J1141">
        <v>0.16666666666666666</v>
      </c>
      <c r="K1141">
        <v>0.5</v>
      </c>
      <c r="L1141">
        <f>VLOOKUP(A1141,[2]Hoja1!$D:$E,2,FALSE)</f>
        <v>0.75</v>
      </c>
    </row>
    <row r="1142" spans="1:12" hidden="1" x14ac:dyDescent="0.25">
      <c r="A1142" t="s">
        <v>15162</v>
      </c>
      <c r="B1142" t="s">
        <v>10558</v>
      </c>
      <c r="C1142" t="s">
        <v>385</v>
      </c>
      <c r="D1142" t="str">
        <f t="shared" si="21"/>
        <v>02CD03N001C2</v>
      </c>
      <c r="E1142" t="s">
        <v>372</v>
      </c>
      <c r="F1142" t="s">
        <v>2050</v>
      </c>
      <c r="G1142" t="s">
        <v>119</v>
      </c>
      <c r="H1142" t="s">
        <v>120</v>
      </c>
      <c r="I1142" t="s">
        <v>2135</v>
      </c>
      <c r="J1142">
        <v>0.21844410097887687</v>
      </c>
      <c r="K1142">
        <v>0.46350678344495966</v>
      </c>
      <c r="L1142">
        <f>VLOOKUP(A1142,[2]Hoja1!$D:$E,2,FALSE)</f>
        <v>0.61772282328696548</v>
      </c>
    </row>
    <row r="1143" spans="1:12" hidden="1" x14ac:dyDescent="0.25">
      <c r="A1143" t="s">
        <v>15163</v>
      </c>
      <c r="B1143" t="s">
        <v>10559</v>
      </c>
      <c r="C1143" t="s">
        <v>385</v>
      </c>
      <c r="D1143" t="str">
        <f t="shared" si="21"/>
        <v>02CD03N001C2A1</v>
      </c>
      <c r="E1143" t="s">
        <v>372</v>
      </c>
      <c r="F1143" t="s">
        <v>2050</v>
      </c>
      <c r="G1143" t="s">
        <v>119</v>
      </c>
      <c r="H1143" t="s">
        <v>120</v>
      </c>
      <c r="I1143" t="s">
        <v>2137</v>
      </c>
      <c r="J1143">
        <v>0.25</v>
      </c>
      <c r="K1143">
        <v>0.5</v>
      </c>
      <c r="L1143">
        <f>VLOOKUP(A1143,[2]Hoja1!$D:$E,2,FALSE)</f>
        <v>0.75</v>
      </c>
    </row>
    <row r="1144" spans="1:12" hidden="1" x14ac:dyDescent="0.25">
      <c r="A1144" t="s">
        <v>15164</v>
      </c>
      <c r="B1144" t="s">
        <v>10560</v>
      </c>
      <c r="C1144" t="s">
        <v>386</v>
      </c>
      <c r="D1144" t="str">
        <f t="shared" si="21"/>
        <v>02CD03R002C1</v>
      </c>
      <c r="E1144" t="s">
        <v>372</v>
      </c>
      <c r="F1144" t="s">
        <v>2050</v>
      </c>
      <c r="G1144" t="s">
        <v>319</v>
      </c>
      <c r="H1144" t="s">
        <v>320</v>
      </c>
      <c r="I1144" t="s">
        <v>2128</v>
      </c>
      <c r="J1144">
        <v>0</v>
      </c>
      <c r="K1144">
        <v>0</v>
      </c>
      <c r="L1144">
        <f>VLOOKUP(A1144,[2]Hoja1!$D:$E,2,FALSE)</f>
        <v>0.171875</v>
      </c>
    </row>
    <row r="1145" spans="1:12" hidden="1" x14ac:dyDescent="0.25">
      <c r="A1145" t="s">
        <v>15165</v>
      </c>
      <c r="B1145" t="s">
        <v>10561</v>
      </c>
      <c r="C1145" t="s">
        <v>386</v>
      </c>
      <c r="D1145" t="str">
        <f t="shared" si="21"/>
        <v>02CD03R002C1A1</v>
      </c>
      <c r="E1145" t="s">
        <v>372</v>
      </c>
      <c r="F1145" t="s">
        <v>2050</v>
      </c>
      <c r="G1145" t="s">
        <v>319</v>
      </c>
      <c r="H1145" t="s">
        <v>320</v>
      </c>
      <c r="I1145" t="s">
        <v>2129</v>
      </c>
      <c r="J1145">
        <v>1</v>
      </c>
      <c r="K1145">
        <v>1</v>
      </c>
      <c r="L1145">
        <f>VLOOKUP(A1145,[2]Hoja1!$D:$E,2,FALSE)</f>
        <v>1</v>
      </c>
    </row>
    <row r="1146" spans="1:12" hidden="1" x14ac:dyDescent="0.25">
      <c r="A1146" t="s">
        <v>15166</v>
      </c>
      <c r="B1146" t="s">
        <v>10562</v>
      </c>
      <c r="C1146" t="s">
        <v>386</v>
      </c>
      <c r="D1146" t="str">
        <f t="shared" si="21"/>
        <v>02CD03R002C1A2</v>
      </c>
      <c r="E1146" t="s">
        <v>372</v>
      </c>
      <c r="F1146" t="s">
        <v>2050</v>
      </c>
      <c r="G1146" t="s">
        <v>319</v>
      </c>
      <c r="H1146" t="s">
        <v>320</v>
      </c>
      <c r="I1146" t="s">
        <v>2133</v>
      </c>
      <c r="J1146">
        <v>0.28246753246753248</v>
      </c>
      <c r="K1146">
        <v>0.58724832214765099</v>
      </c>
      <c r="L1146">
        <f>VLOOKUP(A1146,[2]Hoja1!$D:$E,2,FALSE)</f>
        <v>0.8523489932885906</v>
      </c>
    </row>
    <row r="1147" spans="1:12" hidden="1" x14ac:dyDescent="0.25">
      <c r="A1147" t="s">
        <v>15167</v>
      </c>
      <c r="B1147" t="s">
        <v>10753</v>
      </c>
      <c r="C1147" t="s">
        <v>538</v>
      </c>
      <c r="D1147" t="str">
        <f t="shared" si="21"/>
        <v>02CD11E188C1</v>
      </c>
      <c r="E1147" t="s">
        <v>532</v>
      </c>
      <c r="F1147" t="s">
        <v>2058</v>
      </c>
      <c r="G1147" t="s">
        <v>264</v>
      </c>
      <c r="H1147" t="s">
        <v>265</v>
      </c>
      <c r="I1147" t="s">
        <v>2128</v>
      </c>
      <c r="J1147">
        <v>0.25</v>
      </c>
      <c r="K1147">
        <v>0.5</v>
      </c>
      <c r="L1147">
        <f>VLOOKUP(A1147,[2]Hoja1!$D:$E,2,FALSE)</f>
        <v>0.75</v>
      </c>
    </row>
    <row r="1148" spans="1:12" hidden="1" x14ac:dyDescent="0.25">
      <c r="A1148" t="s">
        <v>15168</v>
      </c>
      <c r="B1148" t="s">
        <v>10754</v>
      </c>
      <c r="C1148" t="s">
        <v>538</v>
      </c>
      <c r="D1148" t="str">
        <f t="shared" si="21"/>
        <v>02CD11E188C1A1</v>
      </c>
      <c r="E1148" t="s">
        <v>532</v>
      </c>
      <c r="F1148" t="s">
        <v>2058</v>
      </c>
      <c r="G1148" t="s">
        <v>264</v>
      </c>
      <c r="H1148" t="s">
        <v>265</v>
      </c>
      <c r="I1148" t="s">
        <v>2129</v>
      </c>
      <c r="J1148">
        <v>0.26666666666666666</v>
      </c>
      <c r="K1148">
        <v>0.46666666666666667</v>
      </c>
      <c r="L1148">
        <f>VLOOKUP(A1148,[2]Hoja1!$D:$E,2,FALSE)</f>
        <v>0.75111111111111106</v>
      </c>
    </row>
    <row r="1149" spans="1:12" hidden="1" x14ac:dyDescent="0.25">
      <c r="A1149" t="s">
        <v>15169</v>
      </c>
      <c r="B1149" t="s">
        <v>10755</v>
      </c>
      <c r="C1149" t="s">
        <v>538</v>
      </c>
      <c r="D1149" t="str">
        <f t="shared" si="21"/>
        <v>02CD11E188C2</v>
      </c>
      <c r="E1149" t="s">
        <v>532</v>
      </c>
      <c r="F1149" t="s">
        <v>2058</v>
      </c>
      <c r="G1149" t="s">
        <v>264</v>
      </c>
      <c r="H1149" t="s">
        <v>265</v>
      </c>
      <c r="I1149" t="s">
        <v>2135</v>
      </c>
      <c r="J1149">
        <v>0.24</v>
      </c>
      <c r="K1149">
        <v>0.53666666666666663</v>
      </c>
      <c r="L1149">
        <f>VLOOKUP(A1149,[2]Hoja1!$D:$E,2,FALSE)</f>
        <v>0.80666666666666664</v>
      </c>
    </row>
    <row r="1150" spans="1:12" hidden="1" x14ac:dyDescent="0.25">
      <c r="A1150" t="s">
        <v>15170</v>
      </c>
      <c r="B1150" t="s">
        <v>10756</v>
      </c>
      <c r="C1150" t="s">
        <v>538</v>
      </c>
      <c r="D1150" t="str">
        <f t="shared" si="21"/>
        <v>02CD11E188C2A1</v>
      </c>
      <c r="E1150" t="s">
        <v>532</v>
      </c>
      <c r="F1150" t="s">
        <v>2058</v>
      </c>
      <c r="G1150" t="s">
        <v>264</v>
      </c>
      <c r="H1150" t="s">
        <v>265</v>
      </c>
      <c r="I1150" t="s">
        <v>2137</v>
      </c>
      <c r="J1150">
        <v>0.25</v>
      </c>
      <c r="K1150">
        <v>0.5</v>
      </c>
      <c r="L1150">
        <f>VLOOKUP(A1150,[2]Hoja1!$D:$E,2,FALSE)</f>
        <v>0.75</v>
      </c>
    </row>
    <row r="1151" spans="1:12" hidden="1" x14ac:dyDescent="0.25">
      <c r="A1151" t="s">
        <v>15171</v>
      </c>
      <c r="B1151" t="s">
        <v>10757</v>
      </c>
      <c r="C1151" t="s">
        <v>539</v>
      </c>
      <c r="D1151" t="str">
        <f t="shared" si="21"/>
        <v xml:space="preserve">02CD11E189C1 </v>
      </c>
      <c r="E1151" t="s">
        <v>532</v>
      </c>
      <c r="F1151" t="s">
        <v>2058</v>
      </c>
      <c r="G1151" t="s">
        <v>273</v>
      </c>
      <c r="H1151" t="s">
        <v>274</v>
      </c>
      <c r="I1151" t="s">
        <v>2211</v>
      </c>
      <c r="J1151">
        <v>0.27524999999999999</v>
      </c>
      <c r="K1151">
        <v>0.50729999999999997</v>
      </c>
      <c r="L1151">
        <f>K1151</f>
        <v>0.50729999999999997</v>
      </c>
    </row>
    <row r="1152" spans="1:12" hidden="1" x14ac:dyDescent="0.25">
      <c r="A1152" t="s">
        <v>15172</v>
      </c>
      <c r="B1152" t="s">
        <v>10759</v>
      </c>
      <c r="C1152" t="s">
        <v>539</v>
      </c>
      <c r="D1152" t="str">
        <f t="shared" si="21"/>
        <v>02CD11E189C1A1</v>
      </c>
      <c r="E1152" t="s">
        <v>532</v>
      </c>
      <c r="F1152" t="s">
        <v>2058</v>
      </c>
      <c r="G1152" t="s">
        <v>273</v>
      </c>
      <c r="H1152" t="s">
        <v>274</v>
      </c>
      <c r="I1152" t="s">
        <v>2129</v>
      </c>
      <c r="J1152">
        <v>0.24782608695652175</v>
      </c>
      <c r="K1152">
        <v>0.47826086956521741</v>
      </c>
      <c r="L1152">
        <f>VLOOKUP(A1152,[2]Hoja1!$D:$E,2,FALSE)</f>
        <v>0.77826086956521734</v>
      </c>
    </row>
    <row r="1153" spans="1:12" hidden="1" x14ac:dyDescent="0.25">
      <c r="A1153" t="s">
        <v>15173</v>
      </c>
      <c r="B1153" t="s">
        <v>10761</v>
      </c>
      <c r="C1153" t="s">
        <v>539</v>
      </c>
      <c r="D1153" t="str">
        <f t="shared" si="21"/>
        <v>02CD11E189C2</v>
      </c>
      <c r="E1153" t="s">
        <v>532</v>
      </c>
      <c r="F1153" t="s">
        <v>2058</v>
      </c>
      <c r="G1153" t="s">
        <v>273</v>
      </c>
      <c r="H1153" t="s">
        <v>274</v>
      </c>
      <c r="I1153" t="s">
        <v>2135</v>
      </c>
      <c r="J1153">
        <v>0</v>
      </c>
      <c r="K1153">
        <v>0</v>
      </c>
      <c r="L1153">
        <f>VLOOKUP(A1153,[2]Hoja1!$D:$E,2,FALSE)</f>
        <v>1.3266666666666667</v>
      </c>
    </row>
    <row r="1154" spans="1:12" hidden="1" x14ac:dyDescent="0.25">
      <c r="A1154" t="s">
        <v>15174</v>
      </c>
      <c r="B1154" t="s">
        <v>10762</v>
      </c>
      <c r="C1154" t="s">
        <v>539</v>
      </c>
      <c r="D1154" t="str">
        <f t="shared" si="21"/>
        <v>02CD11E189C2A1</v>
      </c>
      <c r="E1154" t="s">
        <v>532</v>
      </c>
      <c r="F1154" t="s">
        <v>2058</v>
      </c>
      <c r="G1154" t="s">
        <v>273</v>
      </c>
      <c r="H1154" t="s">
        <v>274</v>
      </c>
      <c r="I1154" t="s">
        <v>2137</v>
      </c>
      <c r="J1154">
        <v>0</v>
      </c>
      <c r="K1154">
        <v>0</v>
      </c>
      <c r="L1154">
        <f>VLOOKUP(A1154,[2]Hoja1!$D:$E,2,FALSE)</f>
        <v>0.66666666666666663</v>
      </c>
    </row>
    <row r="1155" spans="1:12" hidden="1" x14ac:dyDescent="0.25">
      <c r="A1155" t="s">
        <v>15175</v>
      </c>
      <c r="B1155" t="s">
        <v>10763</v>
      </c>
      <c r="C1155" t="s">
        <v>539</v>
      </c>
      <c r="D1155" t="str">
        <f t="shared" ref="D1155:D1218" si="22">C1155&amp;I1155</f>
        <v>02CD11E189C3</v>
      </c>
      <c r="E1155" t="s">
        <v>532</v>
      </c>
      <c r="F1155" t="s">
        <v>2058</v>
      </c>
      <c r="G1155" t="s">
        <v>273</v>
      </c>
      <c r="H1155" t="s">
        <v>274</v>
      </c>
      <c r="I1155" t="s">
        <v>2139</v>
      </c>
      <c r="J1155">
        <v>0</v>
      </c>
      <c r="K1155">
        <v>0</v>
      </c>
      <c r="L1155">
        <f>VLOOKUP(A1155,[2]Hoja1!$D:$E,2,FALSE)</f>
        <v>0</v>
      </c>
    </row>
    <row r="1156" spans="1:12" hidden="1" x14ac:dyDescent="0.25">
      <c r="A1156" t="s">
        <v>15176</v>
      </c>
      <c r="B1156" t="s">
        <v>10764</v>
      </c>
      <c r="C1156" t="s">
        <v>539</v>
      </c>
      <c r="D1156" t="str">
        <f t="shared" si="22"/>
        <v>02CD11E189C3A1</v>
      </c>
      <c r="E1156" t="s">
        <v>532</v>
      </c>
      <c r="F1156" t="s">
        <v>2058</v>
      </c>
      <c r="G1156" t="s">
        <v>273</v>
      </c>
      <c r="H1156" t="s">
        <v>274</v>
      </c>
      <c r="I1156" t="s">
        <v>2141</v>
      </c>
      <c r="J1156">
        <v>0</v>
      </c>
      <c r="K1156">
        <v>0</v>
      </c>
      <c r="L1156">
        <f>VLOOKUP(A1156,[2]Hoja1!$D:$E,2,FALSE)</f>
        <v>0</v>
      </c>
    </row>
    <row r="1157" spans="1:12" hidden="1" x14ac:dyDescent="0.25">
      <c r="A1157" t="s">
        <v>15177</v>
      </c>
      <c r="B1157" t="s">
        <v>10766</v>
      </c>
      <c r="C1157" t="s">
        <v>539</v>
      </c>
      <c r="D1157" t="str">
        <f t="shared" si="22"/>
        <v xml:space="preserve">02CD11E189C4 </v>
      </c>
      <c r="E1157" t="s">
        <v>532</v>
      </c>
      <c r="F1157" t="s">
        <v>2058</v>
      </c>
      <c r="G1157" t="s">
        <v>273</v>
      </c>
      <c r="H1157" t="s">
        <v>274</v>
      </c>
      <c r="I1157" t="s">
        <v>2220</v>
      </c>
      <c r="J1157">
        <v>0</v>
      </c>
      <c r="K1157">
        <v>0.33368421052631581</v>
      </c>
      <c r="L1157">
        <f>VLOOKUP(A1157,[2]Hoja1!$D:$E,2,FALSE)</f>
        <v>0.81323308270676686</v>
      </c>
    </row>
    <row r="1158" spans="1:12" hidden="1" x14ac:dyDescent="0.25">
      <c r="A1158" t="s">
        <v>15178</v>
      </c>
      <c r="B1158" t="s">
        <v>10767</v>
      </c>
      <c r="C1158" t="s">
        <v>539</v>
      </c>
      <c r="D1158" t="str">
        <f t="shared" si="22"/>
        <v>02CD11E189C4A1</v>
      </c>
      <c r="E1158" t="s">
        <v>532</v>
      </c>
      <c r="F1158" t="s">
        <v>2058</v>
      </c>
      <c r="G1158" t="s">
        <v>273</v>
      </c>
      <c r="H1158" t="s">
        <v>274</v>
      </c>
      <c r="I1158" t="s">
        <v>2145</v>
      </c>
      <c r="J1158">
        <v>0</v>
      </c>
      <c r="K1158">
        <v>0.21</v>
      </c>
      <c r="L1158">
        <f>VLOOKUP(A1158,[2]Hoja1!$D:$E,2,FALSE)</f>
        <v>0.54500000000000004</v>
      </c>
    </row>
    <row r="1159" spans="1:12" hidden="1" x14ac:dyDescent="0.25">
      <c r="A1159" t="s">
        <v>15179</v>
      </c>
      <c r="B1159" t="s">
        <v>10768</v>
      </c>
      <c r="C1159" t="s">
        <v>539</v>
      </c>
      <c r="D1159" t="str">
        <f t="shared" si="22"/>
        <v>02CD11E189C5</v>
      </c>
      <c r="E1159" t="s">
        <v>532</v>
      </c>
      <c r="F1159" t="s">
        <v>2058</v>
      </c>
      <c r="G1159" t="s">
        <v>273</v>
      </c>
      <c r="H1159" t="s">
        <v>274</v>
      </c>
      <c r="I1159" t="s">
        <v>2147</v>
      </c>
      <c r="J1159">
        <v>0</v>
      </c>
      <c r="K1159">
        <v>0</v>
      </c>
      <c r="L1159">
        <f>VLOOKUP(A1159,[2]Hoja1!$D:$E,2,FALSE)</f>
        <v>0</v>
      </c>
    </row>
    <row r="1160" spans="1:12" hidden="1" x14ac:dyDescent="0.25">
      <c r="A1160" t="s">
        <v>15180</v>
      </c>
      <c r="B1160" t="s">
        <v>10770</v>
      </c>
      <c r="C1160" t="s">
        <v>539</v>
      </c>
      <c r="D1160" t="str">
        <f t="shared" si="22"/>
        <v>02CD11E189C5A1</v>
      </c>
      <c r="E1160" t="s">
        <v>532</v>
      </c>
      <c r="F1160" t="s">
        <v>2058</v>
      </c>
      <c r="G1160" t="s">
        <v>273</v>
      </c>
      <c r="H1160" t="s">
        <v>274</v>
      </c>
      <c r="I1160" t="s">
        <v>2148</v>
      </c>
      <c r="J1160">
        <v>0</v>
      </c>
      <c r="K1160">
        <v>0</v>
      </c>
      <c r="L1160">
        <f>VLOOKUP(A1160,[2]Hoja1!$D:$E,2,FALSE)</f>
        <v>0</v>
      </c>
    </row>
    <row r="1161" spans="1:12" hidden="1" x14ac:dyDescent="0.25">
      <c r="A1161" t="s">
        <v>15181</v>
      </c>
      <c r="B1161" t="s">
        <v>10771</v>
      </c>
      <c r="C1161" t="s">
        <v>539</v>
      </c>
      <c r="D1161" t="str">
        <f t="shared" si="22"/>
        <v>02CD11E189C5A2</v>
      </c>
      <c r="E1161" t="s">
        <v>532</v>
      </c>
      <c r="F1161" t="s">
        <v>2058</v>
      </c>
      <c r="G1161" t="s">
        <v>273</v>
      </c>
      <c r="H1161" t="s">
        <v>274</v>
      </c>
      <c r="I1161" t="s">
        <v>4423</v>
      </c>
      <c r="J1161">
        <v>0</v>
      </c>
      <c r="K1161">
        <v>0</v>
      </c>
      <c r="L1161">
        <f>VLOOKUP(A1161,[2]Hoja1!$D:$E,2,FALSE)</f>
        <v>0</v>
      </c>
    </row>
    <row r="1162" spans="1:12" hidden="1" x14ac:dyDescent="0.25">
      <c r="A1162" t="s">
        <v>15182</v>
      </c>
      <c r="B1162" t="s">
        <v>10772</v>
      </c>
      <c r="C1162" t="s">
        <v>540</v>
      </c>
      <c r="D1162" t="str">
        <f t="shared" si="22"/>
        <v xml:space="preserve">02CD11E190C1 </v>
      </c>
      <c r="E1162" t="s">
        <v>532</v>
      </c>
      <c r="F1162" t="s">
        <v>2058</v>
      </c>
      <c r="G1162" t="s">
        <v>281</v>
      </c>
      <c r="H1162" t="s">
        <v>282</v>
      </c>
      <c r="I1162" t="s">
        <v>2211</v>
      </c>
      <c r="J1162">
        <v>0.28865424430641823</v>
      </c>
      <c r="K1162">
        <v>0.4932919254658385</v>
      </c>
      <c r="L1162">
        <f>K1162</f>
        <v>0.4932919254658385</v>
      </c>
    </row>
    <row r="1163" spans="1:12" hidden="1" x14ac:dyDescent="0.25">
      <c r="A1163" t="s">
        <v>15183</v>
      </c>
      <c r="B1163" t="s">
        <v>10775</v>
      </c>
      <c r="C1163" t="s">
        <v>540</v>
      </c>
      <c r="D1163" t="str">
        <f t="shared" si="22"/>
        <v>02CD11E190C1A1</v>
      </c>
      <c r="E1163" t="s">
        <v>532</v>
      </c>
      <c r="F1163" t="s">
        <v>2058</v>
      </c>
      <c r="G1163" t="s">
        <v>281</v>
      </c>
      <c r="H1163" t="s">
        <v>282</v>
      </c>
      <c r="I1163" t="s">
        <v>2129</v>
      </c>
      <c r="J1163">
        <v>0.3</v>
      </c>
      <c r="K1163">
        <v>0.4</v>
      </c>
      <c r="L1163">
        <f>VLOOKUP(A1163,[2]Hoja1!$D:$E,2,FALSE)</f>
        <v>0.8</v>
      </c>
    </row>
    <row r="1164" spans="1:12" hidden="1" x14ac:dyDescent="0.25">
      <c r="A1164" t="s">
        <v>15184</v>
      </c>
      <c r="B1164" t="s">
        <v>10776</v>
      </c>
      <c r="C1164" t="s">
        <v>540</v>
      </c>
      <c r="D1164" t="str">
        <f t="shared" si="22"/>
        <v>02CD11E190C2</v>
      </c>
      <c r="E1164" t="s">
        <v>532</v>
      </c>
      <c r="F1164" t="s">
        <v>2058</v>
      </c>
      <c r="G1164" t="s">
        <v>281</v>
      </c>
      <c r="H1164" t="s">
        <v>282</v>
      </c>
      <c r="I1164" t="s">
        <v>2135</v>
      </c>
      <c r="J1164">
        <v>0.29804878048780487</v>
      </c>
      <c r="K1164">
        <v>0.61853658536585365</v>
      </c>
      <c r="L1164">
        <f>VLOOKUP(A1164,[2]Hoja1!$D:$E,2,FALSE)</f>
        <v>0.88682926829268294</v>
      </c>
    </row>
    <row r="1165" spans="1:12" hidden="1" x14ac:dyDescent="0.25">
      <c r="A1165" t="s">
        <v>15185</v>
      </c>
      <c r="B1165" t="s">
        <v>10778</v>
      </c>
      <c r="C1165" t="s">
        <v>540</v>
      </c>
      <c r="D1165" t="str">
        <f t="shared" si="22"/>
        <v>02CD11E190C2A1</v>
      </c>
      <c r="E1165" t="s">
        <v>532</v>
      </c>
      <c r="F1165" t="s">
        <v>2058</v>
      </c>
      <c r="G1165" t="s">
        <v>281</v>
      </c>
      <c r="H1165" t="s">
        <v>282</v>
      </c>
      <c r="I1165" t="s">
        <v>2137</v>
      </c>
      <c r="J1165">
        <v>8.6956521739130436E-3</v>
      </c>
      <c r="K1165">
        <v>0.59130434782608698</v>
      </c>
      <c r="L1165">
        <f>VLOOKUP(A1165,[2]Hoja1!$D:$E,2,FALSE)</f>
        <v>0.84782608695652173</v>
      </c>
    </row>
    <row r="1166" spans="1:12" hidden="1" x14ac:dyDescent="0.25">
      <c r="A1166" t="s">
        <v>15186</v>
      </c>
      <c r="B1166" t="s">
        <v>10779</v>
      </c>
      <c r="C1166" t="s">
        <v>540</v>
      </c>
      <c r="D1166" t="str">
        <f t="shared" si="22"/>
        <v>02CD11E190C3</v>
      </c>
      <c r="E1166" t="s">
        <v>532</v>
      </c>
      <c r="F1166" t="s">
        <v>2058</v>
      </c>
      <c r="G1166" t="s">
        <v>281</v>
      </c>
      <c r="H1166" t="s">
        <v>282</v>
      </c>
      <c r="I1166" t="s">
        <v>2139</v>
      </c>
      <c r="J1166">
        <v>0.47799999999999998</v>
      </c>
      <c r="K1166">
        <v>0.70752941176470585</v>
      </c>
      <c r="L1166">
        <f>VLOOKUP(A1166,[2]Hoja1!$D:$E,2,FALSE)</f>
        <v>1.2101176470588235</v>
      </c>
    </row>
    <row r="1167" spans="1:12" hidden="1" x14ac:dyDescent="0.25">
      <c r="A1167" t="s">
        <v>15187</v>
      </c>
      <c r="B1167" t="s">
        <v>10783</v>
      </c>
      <c r="C1167" t="s">
        <v>540</v>
      </c>
      <c r="D1167" t="str">
        <f t="shared" si="22"/>
        <v>02CD11E190C3A1</v>
      </c>
      <c r="E1167" t="s">
        <v>532</v>
      </c>
      <c r="F1167" t="s">
        <v>2058</v>
      </c>
      <c r="G1167" t="s">
        <v>281</v>
      </c>
      <c r="H1167" t="s">
        <v>282</v>
      </c>
      <c r="I1167" t="s">
        <v>2141</v>
      </c>
      <c r="J1167">
        <v>0</v>
      </c>
      <c r="K1167">
        <v>0</v>
      </c>
      <c r="L1167">
        <f>VLOOKUP(A1167,[2]Hoja1!$D:$E,2,FALSE)</f>
        <v>0.4</v>
      </c>
    </row>
    <row r="1168" spans="1:12" hidden="1" x14ac:dyDescent="0.25">
      <c r="A1168" t="s">
        <v>15188</v>
      </c>
      <c r="B1168" t="s">
        <v>10784</v>
      </c>
      <c r="C1168" t="s">
        <v>541</v>
      </c>
      <c r="D1168" t="str">
        <f t="shared" si="22"/>
        <v xml:space="preserve">02CD11E198C1 </v>
      </c>
      <c r="E1168" t="s">
        <v>532</v>
      </c>
      <c r="F1168" t="s">
        <v>2058</v>
      </c>
      <c r="G1168" t="s">
        <v>294</v>
      </c>
      <c r="H1168" t="s">
        <v>295</v>
      </c>
      <c r="I1168" t="s">
        <v>2211</v>
      </c>
      <c r="J1168">
        <v>0.21675541795665634</v>
      </c>
      <c r="K1168">
        <v>0.47591950464396282</v>
      </c>
      <c r="L1168">
        <f>K1168</f>
        <v>0.47591950464396282</v>
      </c>
    </row>
    <row r="1169" spans="1:12" hidden="1" x14ac:dyDescent="0.25">
      <c r="A1169" t="s">
        <v>15189</v>
      </c>
      <c r="B1169" t="s">
        <v>10786</v>
      </c>
      <c r="C1169" t="s">
        <v>541</v>
      </c>
      <c r="D1169" t="str">
        <f t="shared" si="22"/>
        <v>02CD11E198C1A1</v>
      </c>
      <c r="E1169" t="s">
        <v>532</v>
      </c>
      <c r="F1169" t="s">
        <v>2058</v>
      </c>
      <c r="G1169" t="s">
        <v>294</v>
      </c>
      <c r="H1169" t="s">
        <v>295</v>
      </c>
      <c r="I1169" t="s">
        <v>2129</v>
      </c>
      <c r="J1169">
        <v>0.8952941176470588</v>
      </c>
      <c r="K1169">
        <v>0.8952941176470588</v>
      </c>
      <c r="L1169">
        <f>VLOOKUP(A1169,[2]Hoja1!$D:$E,2,FALSE)</f>
        <v>0.89294117647058824</v>
      </c>
    </row>
    <row r="1170" spans="1:12" hidden="1" x14ac:dyDescent="0.25">
      <c r="A1170" t="s">
        <v>15190</v>
      </c>
      <c r="B1170" t="s">
        <v>10787</v>
      </c>
      <c r="C1170" t="s">
        <v>541</v>
      </c>
      <c r="D1170" t="str">
        <f t="shared" si="22"/>
        <v>02CD11E198C2</v>
      </c>
      <c r="E1170" t="s">
        <v>532</v>
      </c>
      <c r="F1170" t="s">
        <v>2058</v>
      </c>
      <c r="G1170" t="s">
        <v>294</v>
      </c>
      <c r="H1170" t="s">
        <v>295</v>
      </c>
      <c r="I1170" t="s">
        <v>2135</v>
      </c>
      <c r="J1170">
        <v>0.21675541795665634</v>
      </c>
      <c r="K1170">
        <v>0.47591950464396282</v>
      </c>
      <c r="L1170">
        <f>VLOOKUP(A1170,[2]Hoja1!$D:$E,2,FALSE)</f>
        <v>0.64040866873065017</v>
      </c>
    </row>
    <row r="1171" spans="1:12" hidden="1" x14ac:dyDescent="0.25">
      <c r="A1171" t="s">
        <v>15191</v>
      </c>
      <c r="B1171" t="s">
        <v>10789</v>
      </c>
      <c r="C1171" t="s">
        <v>541</v>
      </c>
      <c r="D1171" t="str">
        <f t="shared" si="22"/>
        <v>02CD11E198C2A1</v>
      </c>
      <c r="E1171" t="s">
        <v>532</v>
      </c>
      <c r="F1171" t="s">
        <v>2058</v>
      </c>
      <c r="G1171" t="s">
        <v>294</v>
      </c>
      <c r="H1171" t="s">
        <v>295</v>
      </c>
      <c r="I1171" t="s">
        <v>2137</v>
      </c>
      <c r="J1171">
        <v>0</v>
      </c>
      <c r="K1171">
        <v>1</v>
      </c>
      <c r="L1171">
        <f>VLOOKUP(A1171,[2]Hoja1!$D:$E,2,FALSE)</f>
        <v>1</v>
      </c>
    </row>
    <row r="1172" spans="1:12" hidden="1" x14ac:dyDescent="0.25">
      <c r="A1172" t="s">
        <v>15192</v>
      </c>
      <c r="B1172" t="s">
        <v>10790</v>
      </c>
      <c r="C1172" t="s">
        <v>541</v>
      </c>
      <c r="D1172" t="str">
        <f t="shared" si="22"/>
        <v>02CD11E198C2A2</v>
      </c>
      <c r="E1172" t="s">
        <v>532</v>
      </c>
      <c r="F1172" t="s">
        <v>2058</v>
      </c>
      <c r="G1172" t="s">
        <v>294</v>
      </c>
      <c r="H1172" t="s">
        <v>295</v>
      </c>
      <c r="I1172" t="s">
        <v>2199</v>
      </c>
      <c r="J1172">
        <v>0</v>
      </c>
      <c r="K1172">
        <v>0</v>
      </c>
      <c r="L1172">
        <f>VLOOKUP(A1172,[2]Hoja1!$D:$E,2,FALSE)</f>
        <v>0.89294117647058824</v>
      </c>
    </row>
    <row r="1173" spans="1:12" hidden="1" x14ac:dyDescent="0.25">
      <c r="A1173" t="s">
        <v>15193</v>
      </c>
      <c r="B1173" t="s">
        <v>10791</v>
      </c>
      <c r="C1173" t="s">
        <v>531</v>
      </c>
      <c r="D1173" t="str">
        <f t="shared" si="22"/>
        <v>02CD11E200C1</v>
      </c>
      <c r="E1173" t="s">
        <v>532</v>
      </c>
      <c r="F1173" t="s">
        <v>2058</v>
      </c>
      <c r="G1173" t="s">
        <v>244</v>
      </c>
      <c r="H1173" t="s">
        <v>245</v>
      </c>
      <c r="I1173" t="s">
        <v>2128</v>
      </c>
      <c r="J1173">
        <v>0.2</v>
      </c>
      <c r="K1173">
        <v>0.37714285714285717</v>
      </c>
      <c r="L1173">
        <f>VLOOKUP(A1173,[2]Hoja1!$D:$E,2,FALSE)</f>
        <v>0.54285714285714282</v>
      </c>
    </row>
    <row r="1174" spans="1:12" hidden="1" x14ac:dyDescent="0.25">
      <c r="A1174" t="s">
        <v>15194</v>
      </c>
      <c r="B1174" t="s">
        <v>10792</v>
      </c>
      <c r="C1174" t="s">
        <v>531</v>
      </c>
      <c r="D1174" t="str">
        <f t="shared" si="22"/>
        <v>02CD11E200C1A1</v>
      </c>
      <c r="E1174" t="s">
        <v>532</v>
      </c>
      <c r="F1174" t="s">
        <v>2058</v>
      </c>
      <c r="G1174" t="s">
        <v>244</v>
      </c>
      <c r="H1174" t="s">
        <v>245</v>
      </c>
      <c r="I1174" t="s">
        <v>2129</v>
      </c>
      <c r="J1174">
        <v>0.36399999999999999</v>
      </c>
      <c r="K1174">
        <v>0.80800000000000005</v>
      </c>
      <c r="L1174">
        <f>VLOOKUP(A1174,[2]Hoja1!$D:$E,2,FALSE)</f>
        <v>0.96799999999999997</v>
      </c>
    </row>
    <row r="1175" spans="1:12" hidden="1" x14ac:dyDescent="0.25">
      <c r="A1175" t="s">
        <v>15195</v>
      </c>
      <c r="B1175" t="s">
        <v>10793</v>
      </c>
      <c r="C1175" t="s">
        <v>531</v>
      </c>
      <c r="D1175" t="str">
        <f t="shared" si="22"/>
        <v>02CD11E200C2</v>
      </c>
      <c r="E1175" t="s">
        <v>532</v>
      </c>
      <c r="F1175" t="s">
        <v>2058</v>
      </c>
      <c r="G1175" t="s">
        <v>244</v>
      </c>
      <c r="H1175" t="s">
        <v>245</v>
      </c>
      <c r="I1175" t="s">
        <v>2135</v>
      </c>
      <c r="J1175">
        <v>0.12530120481927712</v>
      </c>
      <c r="K1175">
        <v>0.2433734939759036</v>
      </c>
      <c r="L1175">
        <f>VLOOKUP(A1175,[2]Hoja1!$D:$E,2,FALSE)</f>
        <v>0.50120481927710847</v>
      </c>
    </row>
    <row r="1176" spans="1:12" hidden="1" x14ac:dyDescent="0.25">
      <c r="A1176" t="s">
        <v>15196</v>
      </c>
      <c r="B1176" t="s">
        <v>10794</v>
      </c>
      <c r="C1176" t="s">
        <v>531</v>
      </c>
      <c r="D1176" t="str">
        <f t="shared" si="22"/>
        <v>02CD11E200C2A1</v>
      </c>
      <c r="E1176" t="s">
        <v>532</v>
      </c>
      <c r="F1176" t="s">
        <v>2058</v>
      </c>
      <c r="G1176" t="s">
        <v>244</v>
      </c>
      <c r="H1176" t="s">
        <v>245</v>
      </c>
      <c r="I1176" t="s">
        <v>2137</v>
      </c>
      <c r="J1176">
        <v>0.25</v>
      </c>
      <c r="K1176">
        <v>0.25</v>
      </c>
      <c r="L1176">
        <f>VLOOKUP(A1176,[2]Hoja1!$D:$E,2,FALSE)</f>
        <v>0.75</v>
      </c>
    </row>
    <row r="1177" spans="1:12" hidden="1" x14ac:dyDescent="0.25">
      <c r="A1177" t="s">
        <v>15197</v>
      </c>
      <c r="B1177" t="s">
        <v>10795</v>
      </c>
      <c r="C1177" t="s">
        <v>531</v>
      </c>
      <c r="D1177" t="str">
        <f t="shared" si="22"/>
        <v xml:space="preserve">02CD11E200C3 </v>
      </c>
      <c r="E1177" t="s">
        <v>532</v>
      </c>
      <c r="F1177" t="s">
        <v>2058</v>
      </c>
      <c r="G1177" t="s">
        <v>244</v>
      </c>
      <c r="H1177" t="s">
        <v>245</v>
      </c>
      <c r="I1177" t="s">
        <v>2217</v>
      </c>
      <c r="J1177">
        <v>0.24299999999999999</v>
      </c>
      <c r="K1177">
        <v>0.495</v>
      </c>
      <c r="L1177">
        <f>VLOOKUP(A1177,[2]Hoja1!$D:$E,2,FALSE)</f>
        <v>0.70583333333333331</v>
      </c>
    </row>
    <row r="1178" spans="1:12" hidden="1" x14ac:dyDescent="0.25">
      <c r="A1178" t="s">
        <v>15198</v>
      </c>
      <c r="B1178" t="s">
        <v>10796</v>
      </c>
      <c r="C1178" t="s">
        <v>531</v>
      </c>
      <c r="D1178" t="str">
        <f t="shared" si="22"/>
        <v>02CD11E200C3A1</v>
      </c>
      <c r="E1178" t="s">
        <v>532</v>
      </c>
      <c r="F1178" t="s">
        <v>2058</v>
      </c>
      <c r="G1178" t="s">
        <v>244</v>
      </c>
      <c r="H1178" t="s">
        <v>245</v>
      </c>
      <c r="I1178" t="s">
        <v>2141</v>
      </c>
      <c r="J1178">
        <v>0.25</v>
      </c>
      <c r="K1178">
        <v>0.125</v>
      </c>
      <c r="L1178">
        <f>VLOOKUP(A1178,[2]Hoja1!$D:$E,2,FALSE)</f>
        <v>0.75480769230769229</v>
      </c>
    </row>
    <row r="1179" spans="1:12" hidden="1" x14ac:dyDescent="0.25">
      <c r="A1179" t="s">
        <v>15199</v>
      </c>
      <c r="B1179" t="s">
        <v>10798</v>
      </c>
      <c r="C1179" t="s">
        <v>531</v>
      </c>
      <c r="D1179" t="str">
        <f t="shared" si="22"/>
        <v>02CD11E200C3A2</v>
      </c>
      <c r="E1179" t="s">
        <v>532</v>
      </c>
      <c r="F1179" t="s">
        <v>2058</v>
      </c>
      <c r="G1179" t="s">
        <v>244</v>
      </c>
      <c r="H1179" t="s">
        <v>245</v>
      </c>
      <c r="I1179" t="s">
        <v>2314</v>
      </c>
      <c r="J1179">
        <v>0.1388888888888889</v>
      </c>
      <c r="K1179">
        <v>1.1277777777777778</v>
      </c>
      <c r="L1179">
        <f>VLOOKUP(A1179,[2]Hoja1!$D:$E,2,FALSE)</f>
        <v>6.65</v>
      </c>
    </row>
    <row r="1180" spans="1:12" hidden="1" x14ac:dyDescent="0.25">
      <c r="A1180" t="s">
        <v>15200</v>
      </c>
      <c r="B1180" t="s">
        <v>10799</v>
      </c>
      <c r="C1180" t="s">
        <v>531</v>
      </c>
      <c r="D1180" t="str">
        <f t="shared" si="22"/>
        <v xml:space="preserve">02CD11E200C4 </v>
      </c>
      <c r="E1180" t="s">
        <v>532</v>
      </c>
      <c r="F1180" t="s">
        <v>2058</v>
      </c>
      <c r="G1180" t="s">
        <v>244</v>
      </c>
      <c r="H1180" t="s">
        <v>245</v>
      </c>
      <c r="I1180" t="s">
        <v>2220</v>
      </c>
      <c r="J1180">
        <v>0.25</v>
      </c>
      <c r="K1180">
        <v>1.05</v>
      </c>
      <c r="L1180">
        <f>VLOOKUP(A1180,[2]Hoja1!$D:$E,2,FALSE)</f>
        <v>1.075</v>
      </c>
    </row>
    <row r="1181" spans="1:12" hidden="1" x14ac:dyDescent="0.25">
      <c r="A1181" t="s">
        <v>15201</v>
      </c>
      <c r="B1181" t="s">
        <v>10800</v>
      </c>
      <c r="C1181" t="s">
        <v>531</v>
      </c>
      <c r="D1181" t="str">
        <f t="shared" si="22"/>
        <v>02CD11E200C4A1</v>
      </c>
      <c r="E1181" t="s">
        <v>532</v>
      </c>
      <c r="F1181" t="s">
        <v>2058</v>
      </c>
      <c r="G1181" t="s">
        <v>244</v>
      </c>
      <c r="H1181" t="s">
        <v>245</v>
      </c>
      <c r="I1181" t="s">
        <v>2145</v>
      </c>
      <c r="J1181">
        <v>0.25</v>
      </c>
      <c r="K1181">
        <v>1.05</v>
      </c>
      <c r="L1181">
        <f>VLOOKUP(A1181,[2]Hoja1!$D:$E,2,FALSE)</f>
        <v>1.075</v>
      </c>
    </row>
    <row r="1182" spans="1:12" hidden="1" x14ac:dyDescent="0.25">
      <c r="A1182" t="s">
        <v>15202</v>
      </c>
      <c r="B1182" t="s">
        <v>10801</v>
      </c>
      <c r="C1182" t="s">
        <v>531</v>
      </c>
      <c r="D1182" t="str">
        <f t="shared" si="22"/>
        <v>02CD11E200C5</v>
      </c>
      <c r="E1182" t="s">
        <v>532</v>
      </c>
      <c r="F1182" t="s">
        <v>2058</v>
      </c>
      <c r="G1182" t="s">
        <v>244</v>
      </c>
      <c r="H1182" t="s">
        <v>245</v>
      </c>
      <c r="I1182" t="s">
        <v>2147</v>
      </c>
      <c r="J1182">
        <v>0.26833333333333331</v>
      </c>
      <c r="K1182">
        <v>0.32500000000000001</v>
      </c>
      <c r="L1182">
        <f>VLOOKUP(A1182,[2]Hoja1!$D:$E,2,FALSE)</f>
        <v>0.745</v>
      </c>
    </row>
    <row r="1183" spans="1:12" hidden="1" x14ac:dyDescent="0.25">
      <c r="A1183" t="s">
        <v>15203</v>
      </c>
      <c r="B1183" t="s">
        <v>10802</v>
      </c>
      <c r="C1183" t="s">
        <v>531</v>
      </c>
      <c r="D1183" t="str">
        <f t="shared" si="22"/>
        <v>02CD11E200C5A1</v>
      </c>
      <c r="E1183" t="s">
        <v>532</v>
      </c>
      <c r="F1183" t="s">
        <v>2058</v>
      </c>
      <c r="G1183" t="s">
        <v>244</v>
      </c>
      <c r="H1183" t="s">
        <v>245</v>
      </c>
      <c r="I1183" t="s">
        <v>2148</v>
      </c>
      <c r="J1183">
        <v>0.26833333333333331</v>
      </c>
      <c r="K1183">
        <v>0.59166666666666667</v>
      </c>
      <c r="L1183">
        <f>VLOOKUP(A1183,[2]Hoja1!$D:$E,2,FALSE)</f>
        <v>1.4633333333333334</v>
      </c>
    </row>
    <row r="1184" spans="1:12" hidden="1" x14ac:dyDescent="0.25">
      <c r="A1184" t="s">
        <v>15204</v>
      </c>
      <c r="B1184" t="s">
        <v>10803</v>
      </c>
      <c r="C1184" t="s">
        <v>542</v>
      </c>
      <c r="D1184" t="str">
        <f t="shared" si="22"/>
        <v>02CD11F037C1</v>
      </c>
      <c r="E1184" t="s">
        <v>532</v>
      </c>
      <c r="F1184" t="s">
        <v>2058</v>
      </c>
      <c r="G1184" t="s">
        <v>301</v>
      </c>
      <c r="H1184" t="s">
        <v>302</v>
      </c>
      <c r="I1184" t="s">
        <v>2128</v>
      </c>
      <c r="J1184">
        <v>0.33333333333333331</v>
      </c>
      <c r="K1184">
        <v>0.33333333333333331</v>
      </c>
      <c r="L1184">
        <f>VLOOKUP(A1184,[2]Hoja1!$D:$E,2,FALSE)</f>
        <v>0.33333333333333331</v>
      </c>
    </row>
    <row r="1185" spans="1:12" hidden="1" x14ac:dyDescent="0.25">
      <c r="A1185" t="s">
        <v>15205</v>
      </c>
      <c r="B1185" t="s">
        <v>10804</v>
      </c>
      <c r="C1185" t="s">
        <v>542</v>
      </c>
      <c r="D1185" t="str">
        <f t="shared" si="22"/>
        <v>02CD11F037C1A1</v>
      </c>
      <c r="E1185" t="s">
        <v>532</v>
      </c>
      <c r="F1185" t="s">
        <v>2058</v>
      </c>
      <c r="G1185" t="s">
        <v>301</v>
      </c>
      <c r="H1185" t="s">
        <v>302</v>
      </c>
      <c r="I1185" t="s">
        <v>2129</v>
      </c>
      <c r="J1185">
        <v>0.66666666666666663</v>
      </c>
      <c r="K1185">
        <v>0.66666666666666663</v>
      </c>
      <c r="L1185">
        <f>VLOOKUP(A1185,[2]Hoja1!$D:$E,2,FALSE)</f>
        <v>0.66666666666666663</v>
      </c>
    </row>
    <row r="1186" spans="1:12" hidden="1" x14ac:dyDescent="0.25">
      <c r="A1186" t="s">
        <v>15206</v>
      </c>
      <c r="B1186" t="s">
        <v>10805</v>
      </c>
      <c r="C1186" t="s">
        <v>542</v>
      </c>
      <c r="D1186" t="str">
        <f t="shared" si="22"/>
        <v>02CD11F037C2</v>
      </c>
      <c r="E1186" t="s">
        <v>532</v>
      </c>
      <c r="F1186" t="s">
        <v>2058</v>
      </c>
      <c r="G1186" t="s">
        <v>301</v>
      </c>
      <c r="H1186" t="s">
        <v>302</v>
      </c>
      <c r="I1186" t="s">
        <v>2135</v>
      </c>
      <c r="J1186">
        <v>0</v>
      </c>
      <c r="K1186">
        <v>0</v>
      </c>
      <c r="L1186">
        <f>VLOOKUP(A1186,[2]Hoja1!$D:$E,2,FALSE)</f>
        <v>0.45833333333333331</v>
      </c>
    </row>
    <row r="1187" spans="1:12" hidden="1" x14ac:dyDescent="0.25">
      <c r="A1187" t="s">
        <v>15207</v>
      </c>
      <c r="B1187" t="s">
        <v>10806</v>
      </c>
      <c r="C1187" t="s">
        <v>542</v>
      </c>
      <c r="D1187" t="str">
        <f t="shared" si="22"/>
        <v>02CD11F037C2A1</v>
      </c>
      <c r="E1187" t="s">
        <v>532</v>
      </c>
      <c r="F1187" t="s">
        <v>2058</v>
      </c>
      <c r="G1187" t="s">
        <v>301</v>
      </c>
      <c r="H1187" t="s">
        <v>302</v>
      </c>
      <c r="I1187" t="s">
        <v>2137</v>
      </c>
      <c r="J1187">
        <v>4.1666666666666664E-2</v>
      </c>
      <c r="K1187">
        <v>4.1666666666666664E-2</v>
      </c>
      <c r="L1187">
        <f>VLOOKUP(A1187,[2]Hoja1!$D:$E,2,FALSE)</f>
        <v>0.5</v>
      </c>
    </row>
    <row r="1188" spans="1:12" hidden="1" x14ac:dyDescent="0.25">
      <c r="A1188" t="s">
        <v>15208</v>
      </c>
      <c r="B1188" t="s">
        <v>10807</v>
      </c>
      <c r="C1188" t="s">
        <v>542</v>
      </c>
      <c r="D1188" t="str">
        <f t="shared" si="22"/>
        <v>02CD11F037C3</v>
      </c>
      <c r="E1188" t="s">
        <v>532</v>
      </c>
      <c r="F1188" t="s">
        <v>2058</v>
      </c>
      <c r="G1188" t="s">
        <v>301</v>
      </c>
      <c r="H1188" t="s">
        <v>302</v>
      </c>
      <c r="I1188" t="s">
        <v>2139</v>
      </c>
      <c r="J1188">
        <v>0.24927536231884059</v>
      </c>
      <c r="K1188">
        <v>0.49855072463768119</v>
      </c>
      <c r="L1188">
        <f>VLOOKUP(A1188,[2]Hoja1!$D:$E,2,FALSE)</f>
        <v>0.74782608695652175</v>
      </c>
    </row>
    <row r="1189" spans="1:12" hidden="1" x14ac:dyDescent="0.25">
      <c r="A1189" t="s">
        <v>15209</v>
      </c>
      <c r="B1189" t="s">
        <v>10808</v>
      </c>
      <c r="C1189" t="s">
        <v>542</v>
      </c>
      <c r="D1189" t="str">
        <f t="shared" si="22"/>
        <v>02CD11F037C3A1</v>
      </c>
      <c r="E1189" t="s">
        <v>532</v>
      </c>
      <c r="F1189" t="s">
        <v>2058</v>
      </c>
      <c r="G1189" t="s">
        <v>301</v>
      </c>
      <c r="H1189" t="s">
        <v>302</v>
      </c>
      <c r="I1189" t="s">
        <v>2141</v>
      </c>
      <c r="J1189">
        <v>4.1666666666666664E-2</v>
      </c>
      <c r="K1189">
        <v>4.1666666666666664E-2</v>
      </c>
      <c r="L1189">
        <f>VLOOKUP(A1189,[2]Hoja1!$D:$E,2,FALSE)</f>
        <v>0.5</v>
      </c>
    </row>
    <row r="1190" spans="1:12" hidden="1" x14ac:dyDescent="0.25">
      <c r="A1190" t="s">
        <v>15210</v>
      </c>
      <c r="B1190" t="s">
        <v>10809</v>
      </c>
      <c r="C1190" t="s">
        <v>542</v>
      </c>
      <c r="D1190" t="str">
        <f t="shared" si="22"/>
        <v>02CD11F037C3A2</v>
      </c>
      <c r="E1190" t="s">
        <v>532</v>
      </c>
      <c r="F1190" t="s">
        <v>2058</v>
      </c>
      <c r="G1190" t="s">
        <v>301</v>
      </c>
      <c r="H1190" t="s">
        <v>302</v>
      </c>
      <c r="I1190" t="s">
        <v>2314</v>
      </c>
      <c r="J1190">
        <v>0</v>
      </c>
      <c r="K1190">
        <v>0</v>
      </c>
      <c r="L1190">
        <f>VLOOKUP(A1190,[2]Hoja1!$D:$E,2,FALSE)</f>
        <v>0</v>
      </c>
    </row>
    <row r="1191" spans="1:12" hidden="1" x14ac:dyDescent="0.25">
      <c r="A1191" t="s">
        <v>15211</v>
      </c>
      <c r="B1191" t="s">
        <v>10810</v>
      </c>
      <c r="C1191" t="s">
        <v>542</v>
      </c>
      <c r="D1191" t="str">
        <f t="shared" si="22"/>
        <v>02CD11F037C3A3</v>
      </c>
      <c r="E1191" t="s">
        <v>532</v>
      </c>
      <c r="F1191" t="s">
        <v>2058</v>
      </c>
      <c r="G1191" t="s">
        <v>301</v>
      </c>
      <c r="H1191" t="s">
        <v>302</v>
      </c>
      <c r="I1191" t="s">
        <v>2318</v>
      </c>
      <c r="J1191">
        <v>0.14583333333333334</v>
      </c>
      <c r="K1191">
        <v>0.25</v>
      </c>
      <c r="L1191">
        <f>VLOOKUP(A1191,[2]Hoja1!$D:$E,2,FALSE)</f>
        <v>0.53125</v>
      </c>
    </row>
    <row r="1192" spans="1:12" hidden="1" x14ac:dyDescent="0.25">
      <c r="A1192" t="s">
        <v>15212</v>
      </c>
      <c r="B1192" t="s">
        <v>10811</v>
      </c>
      <c r="C1192" t="s">
        <v>542</v>
      </c>
      <c r="D1192" t="str">
        <f t="shared" si="22"/>
        <v>02CD11F037C4</v>
      </c>
      <c r="E1192" t="s">
        <v>532</v>
      </c>
      <c r="F1192" t="s">
        <v>2058</v>
      </c>
      <c r="G1192" t="s">
        <v>301</v>
      </c>
      <c r="H1192" t="s">
        <v>302</v>
      </c>
      <c r="I1192" t="s">
        <v>2143</v>
      </c>
      <c r="J1192">
        <v>0</v>
      </c>
      <c r="K1192">
        <v>0</v>
      </c>
      <c r="L1192">
        <f>VLOOKUP(A1192,[2]Hoja1!$D:$E,2,FALSE)</f>
        <v>0</v>
      </c>
    </row>
    <row r="1193" spans="1:12" hidden="1" x14ac:dyDescent="0.25">
      <c r="A1193" t="s">
        <v>15213</v>
      </c>
      <c r="B1193" t="s">
        <v>10812</v>
      </c>
      <c r="C1193" t="s">
        <v>542</v>
      </c>
      <c r="D1193" t="str">
        <f t="shared" si="22"/>
        <v>02CD11F037C4A1</v>
      </c>
      <c r="E1193" t="s">
        <v>532</v>
      </c>
      <c r="F1193" t="s">
        <v>2058</v>
      </c>
      <c r="G1193" t="s">
        <v>301</v>
      </c>
      <c r="H1193" t="s">
        <v>302</v>
      </c>
      <c r="I1193" t="s">
        <v>2145</v>
      </c>
      <c r="J1193">
        <v>1</v>
      </c>
      <c r="K1193">
        <v>1</v>
      </c>
      <c r="L1193">
        <f>VLOOKUP(A1193,[2]Hoja1!$D:$E,2,FALSE)</f>
        <v>1</v>
      </c>
    </row>
    <row r="1194" spans="1:12" hidden="1" x14ac:dyDescent="0.25">
      <c r="A1194" t="s">
        <v>15214</v>
      </c>
      <c r="B1194" t="s">
        <v>10813</v>
      </c>
      <c r="C1194" t="s">
        <v>542</v>
      </c>
      <c r="D1194" t="str">
        <f t="shared" si="22"/>
        <v>02CD11F037C4A2</v>
      </c>
      <c r="E1194" t="s">
        <v>532</v>
      </c>
      <c r="F1194" t="s">
        <v>2058</v>
      </c>
      <c r="G1194" t="s">
        <v>301</v>
      </c>
      <c r="H1194" t="s">
        <v>302</v>
      </c>
      <c r="I1194" t="s">
        <v>4413</v>
      </c>
      <c r="J1194">
        <v>0</v>
      </c>
      <c r="K1194">
        <v>0</v>
      </c>
      <c r="L1194">
        <f>VLOOKUP(A1194,[2]Hoja1!$D:$E,2,FALSE)</f>
        <v>0</v>
      </c>
    </row>
    <row r="1195" spans="1:12" hidden="1" x14ac:dyDescent="0.25">
      <c r="A1195" t="s">
        <v>15215</v>
      </c>
      <c r="B1195" t="s">
        <v>10814</v>
      </c>
      <c r="C1195" t="s">
        <v>543</v>
      </c>
      <c r="D1195" t="str">
        <f t="shared" si="22"/>
        <v>02CD11K023C1</v>
      </c>
      <c r="E1195" t="s">
        <v>532</v>
      </c>
      <c r="F1195" t="s">
        <v>2058</v>
      </c>
      <c r="G1195" t="s">
        <v>309</v>
      </c>
      <c r="H1195" t="s">
        <v>310</v>
      </c>
      <c r="I1195" t="s">
        <v>2128</v>
      </c>
      <c r="J1195">
        <v>0</v>
      </c>
      <c r="K1195">
        <v>0</v>
      </c>
      <c r="L1195">
        <f>VLOOKUP(A1195,[2]Hoja1!$D:$E,2,FALSE)</f>
        <v>0.26666666666666666</v>
      </c>
    </row>
    <row r="1196" spans="1:12" hidden="1" x14ac:dyDescent="0.25">
      <c r="A1196" t="s">
        <v>15216</v>
      </c>
      <c r="B1196" t="s">
        <v>10816</v>
      </c>
      <c r="C1196" t="s">
        <v>543</v>
      </c>
      <c r="D1196" t="str">
        <f t="shared" si="22"/>
        <v>02CD11K023C1A1</v>
      </c>
      <c r="E1196" t="s">
        <v>532</v>
      </c>
      <c r="F1196" t="s">
        <v>2058</v>
      </c>
      <c r="G1196" t="s">
        <v>309</v>
      </c>
      <c r="H1196" t="s">
        <v>310</v>
      </c>
      <c r="I1196" t="s">
        <v>2129</v>
      </c>
      <c r="J1196">
        <v>0</v>
      </c>
      <c r="K1196">
        <v>0</v>
      </c>
      <c r="L1196">
        <f>VLOOKUP(A1196,[2]Hoja1!$D:$E,2,FALSE)</f>
        <v>0.4</v>
      </c>
    </row>
    <row r="1197" spans="1:12" hidden="1" x14ac:dyDescent="0.25">
      <c r="A1197" t="s">
        <v>15217</v>
      </c>
      <c r="B1197" t="s">
        <v>10817</v>
      </c>
      <c r="C1197" t="s">
        <v>543</v>
      </c>
      <c r="D1197" t="str">
        <f t="shared" si="22"/>
        <v>02CD11K023C2</v>
      </c>
      <c r="E1197" t="s">
        <v>532</v>
      </c>
      <c r="F1197" t="s">
        <v>2058</v>
      </c>
      <c r="G1197" t="s">
        <v>309</v>
      </c>
      <c r="H1197" t="s">
        <v>310</v>
      </c>
      <c r="I1197" t="s">
        <v>2135</v>
      </c>
      <c r="J1197">
        <v>0.29270652173913042</v>
      </c>
      <c r="K1197">
        <v>0.50568478260869565</v>
      </c>
      <c r="L1197">
        <f>VLOOKUP(A1197,[2]Hoja1!$D:$E,2,FALSE)</f>
        <v>0.82732608695652177</v>
      </c>
    </row>
    <row r="1198" spans="1:12" hidden="1" x14ac:dyDescent="0.25">
      <c r="A1198" t="s">
        <v>15218</v>
      </c>
      <c r="B1198" t="s">
        <v>10818</v>
      </c>
      <c r="C1198" t="s">
        <v>543</v>
      </c>
      <c r="D1198" t="str">
        <f t="shared" si="22"/>
        <v>02CD11K023C2A1</v>
      </c>
      <c r="E1198" t="s">
        <v>532</v>
      </c>
      <c r="F1198" t="s">
        <v>2058</v>
      </c>
      <c r="G1198" t="s">
        <v>309</v>
      </c>
      <c r="H1198" t="s">
        <v>310</v>
      </c>
      <c r="I1198" t="s">
        <v>2137</v>
      </c>
      <c r="J1198">
        <v>0.5</v>
      </c>
      <c r="K1198">
        <v>0.5</v>
      </c>
      <c r="L1198">
        <f>VLOOKUP(A1198,[2]Hoja1!$D:$E,2,FALSE)</f>
        <v>1</v>
      </c>
    </row>
    <row r="1199" spans="1:12" hidden="1" x14ac:dyDescent="0.25">
      <c r="A1199" t="s">
        <v>15219</v>
      </c>
      <c r="B1199" t="s">
        <v>10819</v>
      </c>
      <c r="C1199" t="s">
        <v>543</v>
      </c>
      <c r="D1199" t="str">
        <f t="shared" si="22"/>
        <v>02CD11K023C3</v>
      </c>
      <c r="E1199" t="s">
        <v>532</v>
      </c>
      <c r="F1199" t="s">
        <v>2058</v>
      </c>
      <c r="G1199" t="s">
        <v>309</v>
      </c>
      <c r="H1199" t="s">
        <v>310</v>
      </c>
      <c r="I1199" t="s">
        <v>2139</v>
      </c>
      <c r="J1199">
        <v>0.21926070038910506</v>
      </c>
      <c r="K1199">
        <v>0.32990000000000003</v>
      </c>
      <c r="L1199">
        <f>VLOOKUP(A1199,[2]Hoja1!$D:$E,2,FALSE)</f>
        <v>0.72499999999999998</v>
      </c>
    </row>
    <row r="1200" spans="1:12" hidden="1" x14ac:dyDescent="0.25">
      <c r="A1200" t="s">
        <v>15220</v>
      </c>
      <c r="B1200" t="s">
        <v>10822</v>
      </c>
      <c r="C1200" t="s">
        <v>543</v>
      </c>
      <c r="D1200" t="str">
        <f t="shared" si="22"/>
        <v>02CD11K023C3A1</v>
      </c>
      <c r="E1200" t="s">
        <v>532</v>
      </c>
      <c r="F1200" t="s">
        <v>2058</v>
      </c>
      <c r="G1200" t="s">
        <v>309</v>
      </c>
      <c r="H1200" t="s">
        <v>310</v>
      </c>
      <c r="I1200" t="s">
        <v>2141</v>
      </c>
      <c r="J1200">
        <v>0.24931506849315069</v>
      </c>
      <c r="K1200">
        <v>0.49863013698630138</v>
      </c>
      <c r="L1200">
        <f>VLOOKUP(A1200,[2]Hoja1!$D:$E,2,FALSE)</f>
        <v>0.74794520547945209</v>
      </c>
    </row>
    <row r="1201" spans="1:12" hidden="1" x14ac:dyDescent="0.25">
      <c r="A1201" t="s">
        <v>15221</v>
      </c>
      <c r="B1201" t="s">
        <v>10823</v>
      </c>
      <c r="C1201" t="s">
        <v>543</v>
      </c>
      <c r="D1201" t="str">
        <f t="shared" si="22"/>
        <v>02CD11K023C3A2</v>
      </c>
      <c r="E1201" t="s">
        <v>532</v>
      </c>
      <c r="F1201" t="s">
        <v>2058</v>
      </c>
      <c r="G1201" t="s">
        <v>309</v>
      </c>
      <c r="H1201" t="s">
        <v>310</v>
      </c>
      <c r="I1201" t="s">
        <v>2314</v>
      </c>
      <c r="J1201">
        <v>7.964184731385486E-2</v>
      </c>
      <c r="K1201">
        <v>0.18049010367577756</v>
      </c>
      <c r="L1201">
        <f>VLOOKUP(A1201,[2]Hoja1!$D:$E,2,FALSE)</f>
        <v>0.18049010367577756</v>
      </c>
    </row>
    <row r="1202" spans="1:12" hidden="1" x14ac:dyDescent="0.25">
      <c r="A1202" t="s">
        <v>15222</v>
      </c>
      <c r="B1202" t="s">
        <v>10824</v>
      </c>
      <c r="C1202" t="s">
        <v>543</v>
      </c>
      <c r="D1202" t="str">
        <f t="shared" si="22"/>
        <v xml:space="preserve">02CD11K023C4 </v>
      </c>
      <c r="E1202" t="s">
        <v>532</v>
      </c>
      <c r="F1202" t="s">
        <v>2058</v>
      </c>
      <c r="G1202" t="s">
        <v>309</v>
      </c>
      <c r="H1202" t="s">
        <v>310</v>
      </c>
      <c r="I1202" t="s">
        <v>2220</v>
      </c>
      <c r="J1202">
        <v>0.19244186046511627</v>
      </c>
      <c r="K1202">
        <v>0.44534883720930235</v>
      </c>
      <c r="L1202">
        <f>VLOOKUP(A1202,[2]Hoja1!$D:$E,2,FALSE)</f>
        <v>0.44534883720930235</v>
      </c>
    </row>
    <row r="1203" spans="1:12" hidden="1" x14ac:dyDescent="0.25">
      <c r="A1203" t="s">
        <v>15223</v>
      </c>
      <c r="B1203" t="s">
        <v>10826</v>
      </c>
      <c r="C1203" t="s">
        <v>543</v>
      </c>
      <c r="D1203" t="str">
        <f t="shared" si="22"/>
        <v>02CD11K023C4A1</v>
      </c>
      <c r="E1203" t="s">
        <v>532</v>
      </c>
      <c r="F1203" t="s">
        <v>2058</v>
      </c>
      <c r="G1203" t="s">
        <v>309</v>
      </c>
      <c r="H1203" t="s">
        <v>310</v>
      </c>
      <c r="I1203" t="s">
        <v>2145</v>
      </c>
      <c r="J1203">
        <v>0</v>
      </c>
      <c r="K1203">
        <v>0</v>
      </c>
      <c r="L1203">
        <f>VLOOKUP(A1203,[2]Hoja1!$D:$E,2,FALSE)</f>
        <v>0</v>
      </c>
    </row>
    <row r="1204" spans="1:12" hidden="1" x14ac:dyDescent="0.25">
      <c r="A1204" t="s">
        <v>15224</v>
      </c>
      <c r="B1204" t="s">
        <v>10827</v>
      </c>
      <c r="C1204" t="s">
        <v>543</v>
      </c>
      <c r="D1204" t="str">
        <f t="shared" si="22"/>
        <v>02CD11K023C5</v>
      </c>
      <c r="E1204" t="s">
        <v>532</v>
      </c>
      <c r="F1204" t="s">
        <v>2058</v>
      </c>
      <c r="G1204" t="s">
        <v>309</v>
      </c>
      <c r="H1204" t="s">
        <v>310</v>
      </c>
      <c r="I1204" t="s">
        <v>2147</v>
      </c>
      <c r="J1204">
        <v>0.24</v>
      </c>
      <c r="K1204">
        <v>0.55400000000000005</v>
      </c>
      <c r="L1204">
        <f>VLOOKUP(A1204,[2]Hoja1!$D:$E,2,FALSE)</f>
        <v>0.76600000000000001</v>
      </c>
    </row>
    <row r="1205" spans="1:12" hidden="1" x14ac:dyDescent="0.25">
      <c r="A1205" t="s">
        <v>15225</v>
      </c>
      <c r="B1205" t="s">
        <v>10828</v>
      </c>
      <c r="C1205" t="s">
        <v>543</v>
      </c>
      <c r="D1205" t="str">
        <f t="shared" si="22"/>
        <v>02CD11K023C5A1</v>
      </c>
      <c r="E1205" t="s">
        <v>532</v>
      </c>
      <c r="F1205" t="s">
        <v>2058</v>
      </c>
      <c r="G1205" t="s">
        <v>309</v>
      </c>
      <c r="H1205" t="s">
        <v>310</v>
      </c>
      <c r="I1205" t="s">
        <v>2148</v>
      </c>
      <c r="J1205">
        <v>0.24</v>
      </c>
      <c r="K1205">
        <v>2.1680000000000001</v>
      </c>
      <c r="L1205">
        <f>VLOOKUP(A1205,[2]Hoja1!$D:$E,2,FALSE)</f>
        <v>4.3999999999999997E-2</v>
      </c>
    </row>
    <row r="1206" spans="1:12" hidden="1" x14ac:dyDescent="0.25">
      <c r="A1206" t="s">
        <v>15226</v>
      </c>
      <c r="B1206" t="s">
        <v>10829</v>
      </c>
      <c r="C1206" t="s">
        <v>543</v>
      </c>
      <c r="D1206" t="str">
        <f t="shared" si="22"/>
        <v xml:space="preserve">02CD11K023C6 </v>
      </c>
      <c r="E1206" t="s">
        <v>532</v>
      </c>
      <c r="F1206" t="s">
        <v>2058</v>
      </c>
      <c r="G1206" t="s">
        <v>309</v>
      </c>
      <c r="H1206" t="s">
        <v>310</v>
      </c>
      <c r="I1206" t="s">
        <v>4443</v>
      </c>
      <c r="J1206">
        <v>7.6742364917776043E-2</v>
      </c>
      <c r="K1206">
        <v>0.49675745784695202</v>
      </c>
      <c r="L1206">
        <f>VLOOKUP(A1206,[2]Hoja1!$D:$E,2,FALSE)</f>
        <v>0.77858625162127104</v>
      </c>
    </row>
    <row r="1207" spans="1:12" hidden="1" x14ac:dyDescent="0.25">
      <c r="A1207" t="s">
        <v>15227</v>
      </c>
      <c r="B1207" t="s">
        <v>10831</v>
      </c>
      <c r="C1207" t="s">
        <v>543</v>
      </c>
      <c r="D1207" t="str">
        <f t="shared" si="22"/>
        <v>02CD11K023C6A1</v>
      </c>
      <c r="E1207" t="s">
        <v>532</v>
      </c>
      <c r="F1207" t="s">
        <v>2058</v>
      </c>
      <c r="G1207" t="s">
        <v>309</v>
      </c>
      <c r="H1207" t="s">
        <v>310</v>
      </c>
      <c r="I1207" t="s">
        <v>2151</v>
      </c>
      <c r="J1207">
        <v>0.24931506849315069</v>
      </c>
      <c r="K1207">
        <v>0.49863013698630138</v>
      </c>
      <c r="L1207">
        <f>VLOOKUP(A1207,[2]Hoja1!$D:$E,2,FALSE)</f>
        <v>0.74794520547945209</v>
      </c>
    </row>
    <row r="1208" spans="1:12" hidden="1" x14ac:dyDescent="0.25">
      <c r="A1208" t="s">
        <v>15228</v>
      </c>
      <c r="B1208" t="s">
        <v>10832</v>
      </c>
      <c r="C1208" t="s">
        <v>546</v>
      </c>
      <c r="D1208" t="str">
        <f t="shared" si="22"/>
        <v>02CD11N001C1</v>
      </c>
      <c r="E1208" t="s">
        <v>532</v>
      </c>
      <c r="F1208" t="s">
        <v>2058</v>
      </c>
      <c r="G1208" t="s">
        <v>119</v>
      </c>
      <c r="H1208" t="s">
        <v>120</v>
      </c>
      <c r="I1208" t="s">
        <v>2128</v>
      </c>
      <c r="J1208">
        <v>0.2248</v>
      </c>
      <c r="K1208">
        <v>0.71819999999999995</v>
      </c>
      <c r="L1208">
        <f>VLOOKUP(A1208,[2]Hoja1!$D:$E,2,FALSE)</f>
        <v>1.0104</v>
      </c>
    </row>
    <row r="1209" spans="1:12" hidden="1" x14ac:dyDescent="0.25">
      <c r="A1209" t="s">
        <v>15229</v>
      </c>
      <c r="B1209" t="s">
        <v>10835</v>
      </c>
      <c r="C1209" t="s">
        <v>546</v>
      </c>
      <c r="D1209" t="str">
        <f t="shared" si="22"/>
        <v>02CD11N001C1A1</v>
      </c>
      <c r="E1209" t="s">
        <v>532</v>
      </c>
      <c r="F1209" t="s">
        <v>2058</v>
      </c>
      <c r="G1209" t="s">
        <v>119</v>
      </c>
      <c r="H1209" t="s">
        <v>120</v>
      </c>
      <c r="I1209" t="s">
        <v>2129</v>
      </c>
      <c r="J1209">
        <v>0.25</v>
      </c>
      <c r="K1209">
        <v>0.5</v>
      </c>
      <c r="L1209">
        <f>VLOOKUP(A1209,[2]Hoja1!$D:$E,2,FALSE)</f>
        <v>0.75</v>
      </c>
    </row>
    <row r="1210" spans="1:12" hidden="1" x14ac:dyDescent="0.25">
      <c r="A1210" t="s">
        <v>15230</v>
      </c>
      <c r="B1210" t="s">
        <v>10839</v>
      </c>
      <c r="C1210" t="s">
        <v>546</v>
      </c>
      <c r="D1210" t="str">
        <f t="shared" si="22"/>
        <v>02CD11N001C2</v>
      </c>
      <c r="E1210" t="s">
        <v>532</v>
      </c>
      <c r="F1210" t="s">
        <v>2058</v>
      </c>
      <c r="G1210" t="s">
        <v>119</v>
      </c>
      <c r="H1210" t="s">
        <v>120</v>
      </c>
      <c r="I1210" t="s">
        <v>2135</v>
      </c>
      <c r="J1210">
        <v>0.32100000000000001</v>
      </c>
      <c r="K1210">
        <v>0.69699999999999995</v>
      </c>
      <c r="L1210">
        <f>VLOOKUP(A1210,[2]Hoja1!$D:$E,2,FALSE)</f>
        <v>1.1246666666666667</v>
      </c>
    </row>
    <row r="1211" spans="1:12" hidden="1" x14ac:dyDescent="0.25">
      <c r="A1211" t="s">
        <v>15231</v>
      </c>
      <c r="B1211" t="s">
        <v>10842</v>
      </c>
      <c r="C1211" t="s">
        <v>546</v>
      </c>
      <c r="D1211" t="str">
        <f t="shared" si="22"/>
        <v>02CD11N001C2A1</v>
      </c>
      <c r="E1211" t="s">
        <v>532</v>
      </c>
      <c r="F1211" t="s">
        <v>2058</v>
      </c>
      <c r="G1211" t="s">
        <v>119</v>
      </c>
      <c r="H1211" t="s">
        <v>120</v>
      </c>
      <c r="I1211" t="s">
        <v>2137</v>
      </c>
      <c r="J1211">
        <v>0.25</v>
      </c>
      <c r="K1211">
        <v>0.5</v>
      </c>
      <c r="L1211">
        <f>K1211</f>
        <v>0.5</v>
      </c>
    </row>
    <row r="1212" spans="1:12" hidden="1" x14ac:dyDescent="0.25">
      <c r="A1212" t="s">
        <v>15232</v>
      </c>
      <c r="B1212" t="s">
        <v>10844</v>
      </c>
      <c r="C1212" t="s">
        <v>546</v>
      </c>
      <c r="D1212" t="str">
        <f t="shared" si="22"/>
        <v>02CD11N001C3</v>
      </c>
      <c r="E1212" t="s">
        <v>532</v>
      </c>
      <c r="F1212" t="s">
        <v>2058</v>
      </c>
      <c r="G1212" t="s">
        <v>119</v>
      </c>
      <c r="H1212" t="s">
        <v>120</v>
      </c>
      <c r="I1212" t="s">
        <v>2139</v>
      </c>
      <c r="J1212">
        <v>0.33333333333333331</v>
      </c>
      <c r="K1212">
        <v>0.5</v>
      </c>
      <c r="L1212">
        <f>VLOOKUP(A1212,[2]Hoja1!$D:$E,2,FALSE)</f>
        <v>1.3333333333333333</v>
      </c>
    </row>
    <row r="1213" spans="1:12" hidden="1" x14ac:dyDescent="0.25">
      <c r="A1213" t="s">
        <v>15233</v>
      </c>
      <c r="B1213" t="s">
        <v>10847</v>
      </c>
      <c r="C1213" t="s">
        <v>546</v>
      </c>
      <c r="D1213" t="str">
        <f t="shared" si="22"/>
        <v>02CD11N001C3A1</v>
      </c>
      <c r="E1213" t="s">
        <v>532</v>
      </c>
      <c r="F1213" t="s">
        <v>2058</v>
      </c>
      <c r="G1213" t="s">
        <v>119</v>
      </c>
      <c r="H1213" t="s">
        <v>120</v>
      </c>
      <c r="I1213" t="s">
        <v>2141</v>
      </c>
      <c r="J1213">
        <v>0.33333333333333331</v>
      </c>
      <c r="K1213">
        <v>0.5</v>
      </c>
      <c r="L1213">
        <f>VLOOKUP(A1213,[2]Hoja1!$D:$E,2,FALSE)</f>
        <v>1.3333333333333333</v>
      </c>
    </row>
    <row r="1214" spans="1:12" hidden="1" x14ac:dyDescent="0.25">
      <c r="A1214" t="s">
        <v>15234</v>
      </c>
      <c r="B1214" t="s">
        <v>10848</v>
      </c>
      <c r="C1214" t="s">
        <v>546</v>
      </c>
      <c r="D1214" t="str">
        <f t="shared" si="22"/>
        <v>02CD11N001C4</v>
      </c>
      <c r="E1214" t="s">
        <v>532</v>
      </c>
      <c r="F1214" t="s">
        <v>2058</v>
      </c>
      <c r="G1214" t="s">
        <v>119</v>
      </c>
      <c r="H1214" t="s">
        <v>120</v>
      </c>
      <c r="I1214" t="s">
        <v>2143</v>
      </c>
      <c r="J1214">
        <v>0.14666666666666667</v>
      </c>
      <c r="K1214">
        <v>0.27333333333333332</v>
      </c>
      <c r="L1214">
        <f>VLOOKUP(A1214,[2]Hoja1!$D:$E,2,FALSE)</f>
        <v>0.5</v>
      </c>
    </row>
    <row r="1215" spans="1:12" hidden="1" x14ac:dyDescent="0.25">
      <c r="A1215" t="s">
        <v>15235</v>
      </c>
      <c r="B1215" t="s">
        <v>10851</v>
      </c>
      <c r="C1215" t="s">
        <v>546</v>
      </c>
      <c r="D1215" t="str">
        <f t="shared" si="22"/>
        <v>02CD11N001C4A1</v>
      </c>
      <c r="E1215" t="s">
        <v>532</v>
      </c>
      <c r="F1215" t="s">
        <v>2058</v>
      </c>
      <c r="G1215" t="s">
        <v>119</v>
      </c>
      <c r="H1215" t="s">
        <v>120</v>
      </c>
      <c r="I1215" t="s">
        <v>2145</v>
      </c>
      <c r="J1215">
        <v>0.4</v>
      </c>
      <c r="K1215">
        <v>0.9</v>
      </c>
      <c r="L1215">
        <f>VLOOKUP(A1215,[2]Hoja1!$D:$E,2,FALSE)</f>
        <v>1.5</v>
      </c>
    </row>
    <row r="1216" spans="1:12" hidden="1" x14ac:dyDescent="0.25">
      <c r="A1216" t="s">
        <v>15236</v>
      </c>
      <c r="B1216" t="s">
        <v>10852</v>
      </c>
      <c r="C1216" t="s">
        <v>546</v>
      </c>
      <c r="D1216" t="str">
        <f t="shared" si="22"/>
        <v>02CD11N001C5</v>
      </c>
      <c r="E1216" t="s">
        <v>532</v>
      </c>
      <c r="F1216" t="s">
        <v>2058</v>
      </c>
      <c r="G1216" t="s">
        <v>119</v>
      </c>
      <c r="H1216" t="s">
        <v>120</v>
      </c>
      <c r="I1216" t="s">
        <v>2147</v>
      </c>
      <c r="J1216">
        <v>0.28666666666666668</v>
      </c>
      <c r="K1216">
        <v>0.54333333333333333</v>
      </c>
      <c r="L1216">
        <f>VLOOKUP(A1216,[2]Hoja1!$D:$E,2,FALSE)</f>
        <v>0.97499999999999998</v>
      </c>
    </row>
    <row r="1217" spans="1:12" hidden="1" x14ac:dyDescent="0.25">
      <c r="A1217" t="s">
        <v>15237</v>
      </c>
      <c r="B1217" t="s">
        <v>10853</v>
      </c>
      <c r="C1217" t="s">
        <v>546</v>
      </c>
      <c r="D1217" t="str">
        <f t="shared" si="22"/>
        <v>02CD11N001C5A1</v>
      </c>
      <c r="E1217" t="s">
        <v>532</v>
      </c>
      <c r="F1217" t="s">
        <v>2058</v>
      </c>
      <c r="G1217" t="s">
        <v>119</v>
      </c>
      <c r="H1217" t="s">
        <v>120</v>
      </c>
      <c r="I1217" t="s">
        <v>2148</v>
      </c>
      <c r="J1217">
        <v>0.28666666666666668</v>
      </c>
      <c r="K1217">
        <v>0.54333333333333333</v>
      </c>
      <c r="L1217">
        <f>VLOOKUP(A1217,[2]Hoja1!$D:$E,2,FALSE)</f>
        <v>0.97499999999999998</v>
      </c>
    </row>
    <row r="1218" spans="1:12" hidden="1" x14ac:dyDescent="0.25">
      <c r="A1218" t="s">
        <v>15238</v>
      </c>
      <c r="B1218" t="s">
        <v>10854</v>
      </c>
      <c r="C1218" t="s">
        <v>546</v>
      </c>
      <c r="D1218" t="str">
        <f t="shared" si="22"/>
        <v>02CD11N001C6</v>
      </c>
      <c r="E1218" t="s">
        <v>532</v>
      </c>
      <c r="F1218" t="s">
        <v>2058</v>
      </c>
      <c r="G1218" t="s">
        <v>119</v>
      </c>
      <c r="H1218" t="s">
        <v>120</v>
      </c>
      <c r="I1218" t="s">
        <v>2149</v>
      </c>
      <c r="J1218">
        <v>0</v>
      </c>
      <c r="K1218">
        <v>0.66666666666666663</v>
      </c>
      <c r="L1218">
        <f>VLOOKUP(A1218,[2]Hoja1!$D:$E,2,FALSE)</f>
        <v>1.3333333333333333</v>
      </c>
    </row>
    <row r="1219" spans="1:12" hidden="1" x14ac:dyDescent="0.25">
      <c r="A1219" t="s">
        <v>15239</v>
      </c>
      <c r="B1219" t="s">
        <v>10855</v>
      </c>
      <c r="C1219" t="s">
        <v>546</v>
      </c>
      <c r="D1219" t="str">
        <f t="shared" ref="D1219:D1282" si="23">C1219&amp;I1219</f>
        <v>02CD11N001C6A1</v>
      </c>
      <c r="E1219" t="s">
        <v>532</v>
      </c>
      <c r="F1219" t="s">
        <v>2058</v>
      </c>
      <c r="G1219" t="s">
        <v>119</v>
      </c>
      <c r="H1219" t="s">
        <v>120</v>
      </c>
      <c r="I1219" t="s">
        <v>2151</v>
      </c>
      <c r="J1219">
        <v>0.1</v>
      </c>
      <c r="K1219">
        <v>1</v>
      </c>
      <c r="L1219">
        <f>VLOOKUP(A1219,[2]Hoja1!$D:$E,2,FALSE)</f>
        <v>1</v>
      </c>
    </row>
    <row r="1220" spans="1:12" hidden="1" x14ac:dyDescent="0.25">
      <c r="A1220" t="s">
        <v>15240</v>
      </c>
      <c r="B1220" t="s">
        <v>10856</v>
      </c>
      <c r="C1220" t="s">
        <v>547</v>
      </c>
      <c r="D1220" t="str">
        <f t="shared" si="23"/>
        <v>02CD11R002C1</v>
      </c>
      <c r="E1220" t="s">
        <v>532</v>
      </c>
      <c r="F1220" t="s">
        <v>2058</v>
      </c>
      <c r="G1220" t="s">
        <v>319</v>
      </c>
      <c r="H1220" t="s">
        <v>320</v>
      </c>
      <c r="I1220" t="s">
        <v>2128</v>
      </c>
      <c r="J1220">
        <v>3.2608695652173912E-2</v>
      </c>
      <c r="K1220">
        <v>0.16304347826086957</v>
      </c>
      <c r="L1220">
        <f>VLOOKUP(A1220,[2]Hoja1!$D:$E,2,FALSE)</f>
        <v>0.42391304347826086</v>
      </c>
    </row>
    <row r="1221" spans="1:12" hidden="1" x14ac:dyDescent="0.25">
      <c r="A1221" t="s">
        <v>15241</v>
      </c>
      <c r="B1221" t="s">
        <v>10857</v>
      </c>
      <c r="C1221" t="s">
        <v>547</v>
      </c>
      <c r="D1221" t="str">
        <f t="shared" si="23"/>
        <v>02CD11R002C1A1</v>
      </c>
      <c r="E1221" t="s">
        <v>532</v>
      </c>
      <c r="F1221" t="s">
        <v>2058</v>
      </c>
      <c r="G1221" t="s">
        <v>319</v>
      </c>
      <c r="H1221" t="s">
        <v>320</v>
      </c>
      <c r="I1221" t="s">
        <v>2129</v>
      </c>
      <c r="J1221">
        <v>1</v>
      </c>
      <c r="K1221">
        <v>1</v>
      </c>
      <c r="L1221">
        <f>VLOOKUP(A1221,[2]Hoja1!$D:$E,2,FALSE)</f>
        <v>1</v>
      </c>
    </row>
    <row r="1222" spans="1:12" hidden="1" x14ac:dyDescent="0.25">
      <c r="A1222" t="s">
        <v>15242</v>
      </c>
      <c r="B1222" t="s">
        <v>10858</v>
      </c>
      <c r="C1222" t="s">
        <v>547</v>
      </c>
      <c r="D1222" t="str">
        <f t="shared" si="23"/>
        <v>02CD11R002C1A2</v>
      </c>
      <c r="E1222" t="s">
        <v>532</v>
      </c>
      <c r="F1222" t="s">
        <v>2058</v>
      </c>
      <c r="G1222" t="s">
        <v>319</v>
      </c>
      <c r="H1222" t="s">
        <v>320</v>
      </c>
      <c r="I1222" t="s">
        <v>2133</v>
      </c>
      <c r="J1222">
        <v>0.2391304347826087</v>
      </c>
      <c r="K1222">
        <v>1</v>
      </c>
      <c r="L1222">
        <f>VLOOKUP(A1222,[2]Hoja1!$D:$E,2,FALSE)</f>
        <v>4.1818181818181817</v>
      </c>
    </row>
    <row r="1223" spans="1:12" hidden="1" x14ac:dyDescent="0.25">
      <c r="A1223" t="s">
        <v>15243</v>
      </c>
      <c r="B1223" t="s">
        <v>10859</v>
      </c>
      <c r="C1223" t="s">
        <v>548</v>
      </c>
      <c r="D1223" t="str">
        <f t="shared" si="23"/>
        <v>02CD11S229C1</v>
      </c>
      <c r="E1223" t="s">
        <v>532</v>
      </c>
      <c r="F1223" t="s">
        <v>2058</v>
      </c>
      <c r="G1223" t="s">
        <v>325</v>
      </c>
      <c r="H1223" t="s">
        <v>326</v>
      </c>
      <c r="I1223" t="s">
        <v>2128</v>
      </c>
      <c r="J1223">
        <v>0</v>
      </c>
      <c r="K1223">
        <v>0</v>
      </c>
      <c r="L1223">
        <f>VLOOKUP(A1223,[2]Hoja1!$D:$E,2,FALSE)</f>
        <v>0</v>
      </c>
    </row>
    <row r="1224" spans="1:12" hidden="1" x14ac:dyDescent="0.25">
      <c r="A1224" t="s">
        <v>15244</v>
      </c>
      <c r="B1224" t="s">
        <v>10860</v>
      </c>
      <c r="C1224" t="s">
        <v>548</v>
      </c>
      <c r="D1224" t="str">
        <f t="shared" si="23"/>
        <v>02CD11S229C1A1</v>
      </c>
      <c r="E1224" t="s">
        <v>532</v>
      </c>
      <c r="F1224" t="s">
        <v>2058</v>
      </c>
      <c r="G1224" t="s">
        <v>325</v>
      </c>
      <c r="H1224" t="s">
        <v>326</v>
      </c>
      <c r="I1224" t="s">
        <v>2129</v>
      </c>
      <c r="J1224">
        <v>1</v>
      </c>
      <c r="K1224">
        <v>1</v>
      </c>
      <c r="L1224">
        <f>VLOOKUP(A1224,[2]Hoja1!$D:$E,2,FALSE)</f>
        <v>1</v>
      </c>
    </row>
    <row r="1225" spans="1:12" hidden="1" x14ac:dyDescent="0.25">
      <c r="A1225" t="s">
        <v>15245</v>
      </c>
      <c r="B1225" t="s">
        <v>10861</v>
      </c>
      <c r="C1225" t="s">
        <v>548</v>
      </c>
      <c r="D1225" t="str">
        <f t="shared" si="23"/>
        <v>02CD11S229C1A2</v>
      </c>
      <c r="E1225" t="s">
        <v>532</v>
      </c>
      <c r="F1225" t="s">
        <v>2058</v>
      </c>
      <c r="G1225" t="s">
        <v>325</v>
      </c>
      <c r="H1225" t="s">
        <v>326</v>
      </c>
      <c r="I1225" t="s">
        <v>2133</v>
      </c>
      <c r="J1225">
        <v>0</v>
      </c>
      <c r="K1225">
        <v>0</v>
      </c>
      <c r="L1225">
        <f>VLOOKUP(A1225,[2]Hoja1!$D:$E,2,FALSE)</f>
        <v>0</v>
      </c>
    </row>
    <row r="1226" spans="1:12" hidden="1" x14ac:dyDescent="0.25">
      <c r="A1226" t="s">
        <v>15246</v>
      </c>
      <c r="B1226" t="s">
        <v>10862</v>
      </c>
      <c r="C1226" t="s">
        <v>549</v>
      </c>
      <c r="D1226" t="str">
        <f t="shared" si="23"/>
        <v xml:space="preserve">02CD11S233C1 </v>
      </c>
      <c r="E1226" t="s">
        <v>532</v>
      </c>
      <c r="F1226" t="s">
        <v>2058</v>
      </c>
      <c r="G1226" t="s">
        <v>550</v>
      </c>
      <c r="H1226" t="s">
        <v>551</v>
      </c>
      <c r="I1226" t="s">
        <v>2211</v>
      </c>
      <c r="J1226">
        <v>0.2</v>
      </c>
      <c r="K1226">
        <v>0.4</v>
      </c>
      <c r="L1226">
        <f>K1226</f>
        <v>0.4</v>
      </c>
    </row>
    <row r="1227" spans="1:12" hidden="1" x14ac:dyDescent="0.25">
      <c r="A1227" t="s">
        <v>15247</v>
      </c>
      <c r="B1227" t="s">
        <v>10863</v>
      </c>
      <c r="C1227" t="s">
        <v>549</v>
      </c>
      <c r="D1227" t="str">
        <f t="shared" si="23"/>
        <v>02CD11S233C1A1</v>
      </c>
      <c r="E1227" t="s">
        <v>532</v>
      </c>
      <c r="F1227" t="s">
        <v>2058</v>
      </c>
      <c r="G1227" t="s">
        <v>550</v>
      </c>
      <c r="H1227" t="s">
        <v>551</v>
      </c>
      <c r="I1227" t="s">
        <v>2129</v>
      </c>
      <c r="J1227">
        <v>1</v>
      </c>
      <c r="K1227">
        <v>1</v>
      </c>
      <c r="L1227">
        <f>VLOOKUP(A1227,[2]Hoja1!$D:$E,2,FALSE)</f>
        <v>1</v>
      </c>
    </row>
    <row r="1228" spans="1:12" hidden="1" x14ac:dyDescent="0.25">
      <c r="A1228" t="s">
        <v>15248</v>
      </c>
      <c r="B1228" t="s">
        <v>10864</v>
      </c>
      <c r="C1228" t="s">
        <v>549</v>
      </c>
      <c r="D1228" t="str">
        <f t="shared" si="23"/>
        <v>02CD11S233C1A2</v>
      </c>
      <c r="E1228" t="s">
        <v>532</v>
      </c>
      <c r="F1228" t="s">
        <v>2058</v>
      </c>
      <c r="G1228" t="s">
        <v>550</v>
      </c>
      <c r="H1228" t="s">
        <v>551</v>
      </c>
      <c r="I1228" t="s">
        <v>2133</v>
      </c>
      <c r="J1228">
        <v>1</v>
      </c>
      <c r="K1228">
        <v>1</v>
      </c>
      <c r="L1228">
        <f>VLOOKUP(A1228,[2]Hoja1!$D:$E,2,FALSE)</f>
        <v>1</v>
      </c>
    </row>
    <row r="1229" spans="1:12" hidden="1" x14ac:dyDescent="0.25">
      <c r="A1229" t="s">
        <v>15249</v>
      </c>
      <c r="B1229" t="s">
        <v>10865</v>
      </c>
      <c r="C1229" t="s">
        <v>549</v>
      </c>
      <c r="D1229" t="str">
        <f t="shared" si="23"/>
        <v>02CD11S233C2</v>
      </c>
      <c r="E1229" t="s">
        <v>532</v>
      </c>
      <c r="F1229" t="s">
        <v>2058</v>
      </c>
      <c r="G1229" t="s">
        <v>550</v>
      </c>
      <c r="H1229" t="s">
        <v>551</v>
      </c>
      <c r="I1229" t="s">
        <v>2135</v>
      </c>
      <c r="J1229">
        <v>0.17319673265955973</v>
      </c>
      <c r="K1229">
        <v>0.42849231621210021</v>
      </c>
      <c r="L1229">
        <f>VLOOKUP(A1229,[2]Hoja1!$D:$E,2,FALSE)</f>
        <v>0.70746227329364531</v>
      </c>
    </row>
    <row r="1230" spans="1:12" hidden="1" x14ac:dyDescent="0.25">
      <c r="A1230" t="s">
        <v>15250</v>
      </c>
      <c r="B1230" t="s">
        <v>10866</v>
      </c>
      <c r="C1230" t="s">
        <v>549</v>
      </c>
      <c r="D1230" t="str">
        <f t="shared" si="23"/>
        <v>02CD11S233C2A1</v>
      </c>
      <c r="E1230" t="s">
        <v>532</v>
      </c>
      <c r="F1230" t="s">
        <v>2058</v>
      </c>
      <c r="G1230" t="s">
        <v>550</v>
      </c>
      <c r="H1230" t="s">
        <v>551</v>
      </c>
      <c r="I1230" t="s">
        <v>2137</v>
      </c>
      <c r="J1230">
        <v>0.18889258397073494</v>
      </c>
      <c r="K1230">
        <v>0.45693382108413699</v>
      </c>
      <c r="L1230">
        <f>VLOOKUP(A1230,[2]Hoja1!$D:$E,2,FALSE)</f>
        <v>0.72397738609910212</v>
      </c>
    </row>
    <row r="1231" spans="1:12" hidden="1" x14ac:dyDescent="0.25">
      <c r="A1231" t="s">
        <v>15251</v>
      </c>
      <c r="B1231" t="s">
        <v>10643</v>
      </c>
      <c r="C1231" t="s">
        <v>567</v>
      </c>
      <c r="D1231" t="str">
        <f t="shared" si="23"/>
        <v>02CD12F037C1</v>
      </c>
      <c r="E1231" t="s">
        <v>557</v>
      </c>
      <c r="F1231" t="s">
        <v>2059</v>
      </c>
      <c r="G1231" t="s">
        <v>301</v>
      </c>
      <c r="H1231" t="s">
        <v>302</v>
      </c>
      <c r="I1231" t="s">
        <v>2128</v>
      </c>
      <c r="J1231">
        <v>0</v>
      </c>
      <c r="K1231">
        <v>0.23484848484848486</v>
      </c>
      <c r="L1231">
        <f>VLOOKUP(A1231,[2]Hoja1!$D:$E,2,FALSE)</f>
        <v>0.23484848484848486</v>
      </c>
    </row>
    <row r="1232" spans="1:12" hidden="1" x14ac:dyDescent="0.25">
      <c r="A1232" t="s">
        <v>15252</v>
      </c>
      <c r="B1232" t="s">
        <v>10644</v>
      </c>
      <c r="C1232" t="s">
        <v>567</v>
      </c>
      <c r="D1232" t="str">
        <f t="shared" si="23"/>
        <v>02CD12F037C2</v>
      </c>
      <c r="E1232" t="s">
        <v>557</v>
      </c>
      <c r="F1232" t="s">
        <v>2059</v>
      </c>
      <c r="G1232" t="s">
        <v>301</v>
      </c>
      <c r="H1232" t="s">
        <v>302</v>
      </c>
      <c r="I1232" t="s">
        <v>2135</v>
      </c>
      <c r="J1232">
        <v>0</v>
      </c>
      <c r="K1232">
        <v>0</v>
      </c>
      <c r="L1232">
        <f>VLOOKUP(A1232,[2]Hoja1!$D:$E,2,FALSE)</f>
        <v>0</v>
      </c>
    </row>
    <row r="1233" spans="1:12" hidden="1" x14ac:dyDescent="0.25">
      <c r="A1233" t="s">
        <v>15253</v>
      </c>
      <c r="B1233" t="s">
        <v>10645</v>
      </c>
      <c r="C1233" t="s">
        <v>567</v>
      </c>
      <c r="D1233" t="str">
        <f t="shared" si="23"/>
        <v>02CD12F037C3</v>
      </c>
      <c r="E1233" t="s">
        <v>557</v>
      </c>
      <c r="F1233" t="s">
        <v>2059</v>
      </c>
      <c r="G1233" t="s">
        <v>301</v>
      </c>
      <c r="H1233" t="s">
        <v>302</v>
      </c>
      <c r="I1233" t="s">
        <v>2139</v>
      </c>
      <c r="J1233">
        <v>0</v>
      </c>
      <c r="K1233">
        <v>8.3333333333333329E-2</v>
      </c>
      <c r="L1233">
        <f>VLOOKUP(A1233,[2]Hoja1!$D:$E,2,FALSE)</f>
        <v>8.3333333333333329E-2</v>
      </c>
    </row>
    <row r="1234" spans="1:12" hidden="1" x14ac:dyDescent="0.25">
      <c r="A1234" t="s">
        <v>15254</v>
      </c>
      <c r="B1234" t="s">
        <v>10646</v>
      </c>
      <c r="C1234" t="s">
        <v>567</v>
      </c>
      <c r="D1234" t="str">
        <f t="shared" si="23"/>
        <v>02CD12F037C3A1</v>
      </c>
      <c r="E1234" t="s">
        <v>557</v>
      </c>
      <c r="F1234" t="s">
        <v>2059</v>
      </c>
      <c r="G1234" t="s">
        <v>301</v>
      </c>
      <c r="H1234" t="s">
        <v>302</v>
      </c>
      <c r="I1234" t="s">
        <v>2141</v>
      </c>
      <c r="J1234">
        <v>0</v>
      </c>
      <c r="K1234">
        <v>1</v>
      </c>
      <c r="L1234">
        <f>VLOOKUP(A1234,[2]Hoja1!$D:$E,2,FALSE)</f>
        <v>1</v>
      </c>
    </row>
    <row r="1235" spans="1:12" hidden="1" x14ac:dyDescent="0.25">
      <c r="A1235" t="s">
        <v>15255</v>
      </c>
      <c r="B1235" t="s">
        <v>10647</v>
      </c>
      <c r="C1235" t="s">
        <v>567</v>
      </c>
      <c r="D1235" t="str">
        <f t="shared" si="23"/>
        <v>02CD12F037C4</v>
      </c>
      <c r="E1235" t="s">
        <v>557</v>
      </c>
      <c r="F1235" t="s">
        <v>2059</v>
      </c>
      <c r="G1235" t="s">
        <v>301</v>
      </c>
      <c r="H1235" t="s">
        <v>302</v>
      </c>
      <c r="I1235" t="s">
        <v>2143</v>
      </c>
      <c r="J1235">
        <v>0.36399999999999999</v>
      </c>
      <c r="K1235">
        <v>0.70799999999999996</v>
      </c>
      <c r="L1235">
        <f>VLOOKUP(A1235,[2]Hoja1!$D:$E,2,FALSE)</f>
        <v>0.70799999999999996</v>
      </c>
    </row>
    <row r="1236" spans="1:12" hidden="1" x14ac:dyDescent="0.25">
      <c r="A1236" t="s">
        <v>15256</v>
      </c>
      <c r="B1236" t="s">
        <v>10648</v>
      </c>
      <c r="C1236" t="s">
        <v>567</v>
      </c>
      <c r="D1236" t="str">
        <f t="shared" si="23"/>
        <v>02CD12F037C4A1</v>
      </c>
      <c r="E1236" t="s">
        <v>557</v>
      </c>
      <c r="F1236" t="s">
        <v>2059</v>
      </c>
      <c r="G1236" t="s">
        <v>301</v>
      </c>
      <c r="H1236" t="s">
        <v>302</v>
      </c>
      <c r="I1236" t="s">
        <v>2145</v>
      </c>
      <c r="J1236">
        <v>0.5</v>
      </c>
      <c r="K1236">
        <v>0.5</v>
      </c>
      <c r="L1236">
        <f>VLOOKUP(A1236,[2]Hoja1!$D:$E,2,FALSE)</f>
        <v>0.5</v>
      </c>
    </row>
    <row r="1237" spans="1:12" hidden="1" x14ac:dyDescent="0.25">
      <c r="A1237" t="s">
        <v>15257</v>
      </c>
      <c r="B1237" t="s">
        <v>10649</v>
      </c>
      <c r="C1237" t="s">
        <v>567</v>
      </c>
      <c r="D1237" t="str">
        <f t="shared" si="23"/>
        <v>02CD12F037C4A2</v>
      </c>
      <c r="E1237" t="s">
        <v>557</v>
      </c>
      <c r="F1237" t="s">
        <v>2059</v>
      </c>
      <c r="G1237" t="s">
        <v>301</v>
      </c>
      <c r="H1237" t="s">
        <v>302</v>
      </c>
      <c r="I1237" t="s">
        <v>4413</v>
      </c>
      <c r="J1237">
        <v>0.5</v>
      </c>
      <c r="K1237">
        <v>0.5</v>
      </c>
      <c r="L1237">
        <f>VLOOKUP(A1237,[2]Hoja1!$D:$E,2,FALSE)</f>
        <v>0.5</v>
      </c>
    </row>
    <row r="1238" spans="1:12" hidden="1" x14ac:dyDescent="0.25">
      <c r="A1238" t="s">
        <v>15258</v>
      </c>
      <c r="B1238" t="s">
        <v>10650</v>
      </c>
      <c r="C1238" t="s">
        <v>567</v>
      </c>
      <c r="D1238" t="str">
        <f t="shared" si="23"/>
        <v>02CD12F037C5</v>
      </c>
      <c r="E1238" t="s">
        <v>557</v>
      </c>
      <c r="F1238" t="s">
        <v>2059</v>
      </c>
      <c r="G1238" t="s">
        <v>301</v>
      </c>
      <c r="H1238" t="s">
        <v>302</v>
      </c>
      <c r="I1238" t="s">
        <v>2147</v>
      </c>
      <c r="J1238">
        <v>0</v>
      </c>
      <c r="K1238">
        <v>0</v>
      </c>
      <c r="L1238">
        <f>VLOOKUP(A1238,[2]Hoja1!$D:$E,2,FALSE)</f>
        <v>0</v>
      </c>
    </row>
    <row r="1239" spans="1:12" hidden="1" x14ac:dyDescent="0.25">
      <c r="A1239" t="s">
        <v>15259</v>
      </c>
      <c r="B1239" t="s">
        <v>10651</v>
      </c>
      <c r="C1239" t="s">
        <v>567</v>
      </c>
      <c r="D1239" t="str">
        <f t="shared" si="23"/>
        <v>02CD12F037C5A1</v>
      </c>
      <c r="E1239" t="s">
        <v>557</v>
      </c>
      <c r="F1239" t="s">
        <v>2059</v>
      </c>
      <c r="G1239" t="s">
        <v>301</v>
      </c>
      <c r="H1239" t="s">
        <v>302</v>
      </c>
      <c r="I1239" t="s">
        <v>2148</v>
      </c>
      <c r="J1239">
        <v>0</v>
      </c>
      <c r="K1239">
        <v>1</v>
      </c>
      <c r="L1239">
        <f>VLOOKUP(A1239,[2]Hoja1!$D:$E,2,FALSE)</f>
        <v>1</v>
      </c>
    </row>
    <row r="1240" spans="1:12" hidden="1" x14ac:dyDescent="0.25">
      <c r="A1240" t="s">
        <v>15260</v>
      </c>
      <c r="B1240" t="s">
        <v>10652</v>
      </c>
      <c r="C1240" t="s">
        <v>567</v>
      </c>
      <c r="D1240" t="str">
        <f t="shared" si="23"/>
        <v>02CD12F037C6</v>
      </c>
      <c r="E1240" t="s">
        <v>557</v>
      </c>
      <c r="F1240" t="s">
        <v>2059</v>
      </c>
      <c r="G1240" t="s">
        <v>301</v>
      </c>
      <c r="H1240" t="s">
        <v>302</v>
      </c>
      <c r="I1240" t="s">
        <v>2149</v>
      </c>
      <c r="J1240">
        <v>0</v>
      </c>
      <c r="K1240">
        <v>0</v>
      </c>
      <c r="L1240">
        <f>VLOOKUP(A1240,[2]Hoja1!$D:$E,2,FALSE)</f>
        <v>0</v>
      </c>
    </row>
    <row r="1241" spans="1:12" hidden="1" x14ac:dyDescent="0.25">
      <c r="A1241" t="s">
        <v>15261</v>
      </c>
      <c r="B1241" t="s">
        <v>10653</v>
      </c>
      <c r="C1241" t="s">
        <v>567</v>
      </c>
      <c r="D1241" t="str">
        <f t="shared" si="23"/>
        <v>02CD12F037C6A1</v>
      </c>
      <c r="E1241" t="s">
        <v>557</v>
      </c>
      <c r="F1241" t="s">
        <v>2059</v>
      </c>
      <c r="G1241" t="s">
        <v>301</v>
      </c>
      <c r="H1241" t="s">
        <v>302</v>
      </c>
      <c r="I1241" t="s">
        <v>2151</v>
      </c>
      <c r="J1241">
        <v>0</v>
      </c>
      <c r="K1241">
        <v>1</v>
      </c>
      <c r="L1241">
        <f>VLOOKUP(A1241,[2]Hoja1!$D:$E,2,FALSE)</f>
        <v>1</v>
      </c>
    </row>
    <row r="1242" spans="1:12" hidden="1" x14ac:dyDescent="0.25">
      <c r="A1242" t="s">
        <v>15262</v>
      </c>
      <c r="B1242" t="s">
        <v>10654</v>
      </c>
      <c r="C1242" t="s">
        <v>567</v>
      </c>
      <c r="D1242" t="str">
        <f t="shared" si="23"/>
        <v>02CD12F037C7</v>
      </c>
      <c r="E1242" t="s">
        <v>557</v>
      </c>
      <c r="F1242" t="s">
        <v>2059</v>
      </c>
      <c r="G1242" t="s">
        <v>301</v>
      </c>
      <c r="H1242" t="s">
        <v>302</v>
      </c>
      <c r="I1242" t="s">
        <v>2153</v>
      </c>
      <c r="J1242">
        <v>0</v>
      </c>
      <c r="K1242">
        <v>0</v>
      </c>
      <c r="L1242">
        <f>VLOOKUP(A1242,[2]Hoja1!$D:$E,2,FALSE)</f>
        <v>0</v>
      </c>
    </row>
    <row r="1243" spans="1:12" hidden="1" x14ac:dyDescent="0.25">
      <c r="A1243" t="s">
        <v>15263</v>
      </c>
      <c r="B1243" t="s">
        <v>10655</v>
      </c>
      <c r="C1243" t="s">
        <v>567</v>
      </c>
      <c r="D1243" t="str">
        <f t="shared" si="23"/>
        <v>02CD12F037C7A1</v>
      </c>
      <c r="E1243" t="s">
        <v>557</v>
      </c>
      <c r="F1243" t="s">
        <v>2059</v>
      </c>
      <c r="G1243" t="s">
        <v>301</v>
      </c>
      <c r="H1243" t="s">
        <v>302</v>
      </c>
      <c r="I1243" t="s">
        <v>2154</v>
      </c>
      <c r="J1243">
        <v>0</v>
      </c>
      <c r="K1243">
        <v>0</v>
      </c>
      <c r="L1243">
        <f>VLOOKUP(A1243,[2]Hoja1!$D:$E,2,FALSE)</f>
        <v>0</v>
      </c>
    </row>
    <row r="1244" spans="1:12" hidden="1" x14ac:dyDescent="0.25">
      <c r="A1244" t="s">
        <v>15264</v>
      </c>
      <c r="B1244" t="s">
        <v>10656</v>
      </c>
      <c r="C1244" t="s">
        <v>567</v>
      </c>
      <c r="D1244" t="str">
        <f t="shared" si="23"/>
        <v>02CD12F037C8</v>
      </c>
      <c r="E1244" t="s">
        <v>557</v>
      </c>
      <c r="F1244" t="s">
        <v>2059</v>
      </c>
      <c r="G1244" t="s">
        <v>301</v>
      </c>
      <c r="H1244" t="s">
        <v>302</v>
      </c>
      <c r="I1244" t="s">
        <v>2156</v>
      </c>
      <c r="J1244">
        <v>0</v>
      </c>
      <c r="K1244">
        <v>0</v>
      </c>
      <c r="L1244">
        <f>VLOOKUP(A1244,[2]Hoja1!$D:$E,2,FALSE)</f>
        <v>0</v>
      </c>
    </row>
    <row r="1245" spans="1:12" hidden="1" x14ac:dyDescent="0.25">
      <c r="A1245" t="s">
        <v>15265</v>
      </c>
      <c r="B1245" t="s">
        <v>10657</v>
      </c>
      <c r="C1245" t="s">
        <v>567</v>
      </c>
      <c r="D1245" t="str">
        <f t="shared" si="23"/>
        <v>02CD12F037C8A1</v>
      </c>
      <c r="E1245" t="s">
        <v>557</v>
      </c>
      <c r="F1245" t="s">
        <v>2059</v>
      </c>
      <c r="G1245" t="s">
        <v>301</v>
      </c>
      <c r="H1245" t="s">
        <v>302</v>
      </c>
      <c r="I1245" t="s">
        <v>2158</v>
      </c>
      <c r="J1245">
        <v>0</v>
      </c>
      <c r="K1245">
        <v>1</v>
      </c>
      <c r="L1245">
        <f>VLOOKUP(A1245,[2]Hoja1!$D:$E,2,FALSE)</f>
        <v>1</v>
      </c>
    </row>
    <row r="1246" spans="1:12" hidden="1" x14ac:dyDescent="0.25">
      <c r="A1246" t="s">
        <v>15266</v>
      </c>
      <c r="B1246" t="s">
        <v>10658</v>
      </c>
      <c r="C1246" t="s">
        <v>567</v>
      </c>
      <c r="D1246" t="str">
        <f t="shared" si="23"/>
        <v>02CD12F037C9</v>
      </c>
      <c r="E1246" t="s">
        <v>557</v>
      </c>
      <c r="F1246" t="s">
        <v>2059</v>
      </c>
      <c r="G1246" t="s">
        <v>301</v>
      </c>
      <c r="H1246" t="s">
        <v>302</v>
      </c>
      <c r="I1246" t="s">
        <v>4420</v>
      </c>
      <c r="J1246">
        <v>0.25</v>
      </c>
      <c r="K1246">
        <v>0.25</v>
      </c>
      <c r="L1246">
        <f>VLOOKUP(A1246,[2]Hoja1!$D:$E,2,FALSE)</f>
        <v>0.25</v>
      </c>
    </row>
    <row r="1247" spans="1:12" hidden="1" x14ac:dyDescent="0.25">
      <c r="A1247" t="s">
        <v>15267</v>
      </c>
      <c r="B1247" t="s">
        <v>10659</v>
      </c>
      <c r="C1247" t="s">
        <v>567</v>
      </c>
      <c r="D1247" t="str">
        <f t="shared" si="23"/>
        <v>02CD12F037C9A1</v>
      </c>
      <c r="E1247" t="s">
        <v>557</v>
      </c>
      <c r="F1247" t="s">
        <v>2059</v>
      </c>
      <c r="G1247" t="s">
        <v>301</v>
      </c>
      <c r="H1247" t="s">
        <v>302</v>
      </c>
      <c r="I1247" t="s">
        <v>4421</v>
      </c>
      <c r="J1247">
        <v>0.3</v>
      </c>
      <c r="K1247">
        <v>0.3</v>
      </c>
      <c r="L1247">
        <f>VLOOKUP(A1247,[2]Hoja1!$D:$E,2,FALSE)</f>
        <v>0.3</v>
      </c>
    </row>
    <row r="1248" spans="1:12" hidden="1" x14ac:dyDescent="0.25">
      <c r="A1248" t="s">
        <v>15268</v>
      </c>
      <c r="B1248" t="s">
        <v>10660</v>
      </c>
      <c r="C1248" t="s">
        <v>567</v>
      </c>
      <c r="D1248" t="str">
        <f t="shared" si="23"/>
        <v>02CD12F037C10</v>
      </c>
      <c r="E1248" t="s">
        <v>557</v>
      </c>
      <c r="F1248" t="s">
        <v>2059</v>
      </c>
      <c r="G1248" t="s">
        <v>301</v>
      </c>
      <c r="H1248" t="s">
        <v>302</v>
      </c>
      <c r="I1248" t="s">
        <v>4424</v>
      </c>
      <c r="J1248">
        <v>0</v>
      </c>
      <c r="K1248">
        <v>0.14516129032258066</v>
      </c>
      <c r="L1248">
        <f>VLOOKUP(A1248,[2]Hoja1!$D:$E,2,FALSE)</f>
        <v>0.14516129032258066</v>
      </c>
    </row>
    <row r="1249" spans="1:12" hidden="1" x14ac:dyDescent="0.25">
      <c r="A1249" t="s">
        <v>15269</v>
      </c>
      <c r="B1249" t="s">
        <v>10661</v>
      </c>
      <c r="C1249" t="s">
        <v>567</v>
      </c>
      <c r="D1249" t="str">
        <f t="shared" si="23"/>
        <v>02CD12F037C10A1</v>
      </c>
      <c r="E1249" t="s">
        <v>557</v>
      </c>
      <c r="F1249" t="s">
        <v>2059</v>
      </c>
      <c r="G1249" t="s">
        <v>301</v>
      </c>
      <c r="H1249" t="s">
        <v>302</v>
      </c>
      <c r="I1249" t="s">
        <v>4425</v>
      </c>
      <c r="J1249">
        <v>1</v>
      </c>
      <c r="K1249">
        <v>1</v>
      </c>
      <c r="L1249">
        <f>VLOOKUP(A1249,[2]Hoja1!$D:$E,2,FALSE)</f>
        <v>1</v>
      </c>
    </row>
    <row r="1250" spans="1:12" hidden="1" x14ac:dyDescent="0.25">
      <c r="A1250" t="s">
        <v>15270</v>
      </c>
      <c r="B1250" t="s">
        <v>10662</v>
      </c>
      <c r="C1250" t="s">
        <v>567</v>
      </c>
      <c r="D1250" t="str">
        <f t="shared" si="23"/>
        <v>02CD12F037C11</v>
      </c>
      <c r="E1250" t="s">
        <v>557</v>
      </c>
      <c r="F1250" t="s">
        <v>2059</v>
      </c>
      <c r="G1250" t="s">
        <v>301</v>
      </c>
      <c r="H1250" t="s">
        <v>302</v>
      </c>
      <c r="I1250" t="s">
        <v>4444</v>
      </c>
      <c r="J1250">
        <v>0</v>
      </c>
      <c r="K1250">
        <v>0</v>
      </c>
      <c r="L1250">
        <f>VLOOKUP(A1250,[2]Hoja1!$D:$E,2,FALSE)</f>
        <v>0</v>
      </c>
    </row>
    <row r="1251" spans="1:12" hidden="1" x14ac:dyDescent="0.25">
      <c r="A1251" t="s">
        <v>15271</v>
      </c>
      <c r="B1251" t="s">
        <v>10663</v>
      </c>
      <c r="C1251" t="s">
        <v>567</v>
      </c>
      <c r="D1251" t="str">
        <f t="shared" si="23"/>
        <v>02CD12F037C11A1</v>
      </c>
      <c r="E1251" t="s">
        <v>557</v>
      </c>
      <c r="F1251" t="s">
        <v>2059</v>
      </c>
      <c r="G1251" t="s">
        <v>301</v>
      </c>
      <c r="H1251" t="s">
        <v>302</v>
      </c>
      <c r="I1251" t="s">
        <v>4445</v>
      </c>
      <c r="J1251">
        <v>0</v>
      </c>
      <c r="K1251">
        <v>1</v>
      </c>
      <c r="L1251">
        <f>VLOOKUP(A1251,[2]Hoja1!$D:$E,2,FALSE)</f>
        <v>1</v>
      </c>
    </row>
    <row r="1252" spans="1:12" hidden="1" x14ac:dyDescent="0.25">
      <c r="A1252" t="s">
        <v>15272</v>
      </c>
      <c r="B1252" t="s">
        <v>10676</v>
      </c>
      <c r="C1252" t="s">
        <v>568</v>
      </c>
      <c r="D1252" t="str">
        <f t="shared" si="23"/>
        <v>02CD12K023C1</v>
      </c>
      <c r="E1252" t="s">
        <v>557</v>
      </c>
      <c r="F1252" t="s">
        <v>2059</v>
      </c>
      <c r="G1252" t="s">
        <v>309</v>
      </c>
      <c r="H1252" t="s">
        <v>310</v>
      </c>
      <c r="I1252" t="s">
        <v>2128</v>
      </c>
      <c r="J1252">
        <v>0</v>
      </c>
      <c r="K1252">
        <v>0</v>
      </c>
      <c r="L1252">
        <f>VLOOKUP(A1252,[2]Hoja1!$D:$E,2,FALSE)</f>
        <v>0</v>
      </c>
    </row>
    <row r="1253" spans="1:12" hidden="1" x14ac:dyDescent="0.25">
      <c r="A1253" t="s">
        <v>15273</v>
      </c>
      <c r="B1253" t="s">
        <v>10677</v>
      </c>
      <c r="C1253" t="s">
        <v>568</v>
      </c>
      <c r="D1253" t="str">
        <f t="shared" si="23"/>
        <v>02CD12K023C2</v>
      </c>
      <c r="E1253" t="s">
        <v>557</v>
      </c>
      <c r="F1253" t="s">
        <v>2059</v>
      </c>
      <c r="G1253" t="s">
        <v>309</v>
      </c>
      <c r="H1253" t="s">
        <v>310</v>
      </c>
      <c r="I1253" t="s">
        <v>2135</v>
      </c>
      <c r="J1253">
        <v>0</v>
      </c>
      <c r="K1253">
        <v>0</v>
      </c>
      <c r="L1253">
        <f>VLOOKUP(A1253,[2]Hoja1!$D:$E,2,FALSE)</f>
        <v>0.61538461538461542</v>
      </c>
    </row>
    <row r="1254" spans="1:12" hidden="1" x14ac:dyDescent="0.25">
      <c r="A1254" t="s">
        <v>15274</v>
      </c>
      <c r="B1254" t="s">
        <v>10678</v>
      </c>
      <c r="C1254" t="s">
        <v>568</v>
      </c>
      <c r="D1254" t="str">
        <f t="shared" si="23"/>
        <v>02CD12K023C3</v>
      </c>
      <c r="E1254" t="s">
        <v>557</v>
      </c>
      <c r="F1254" t="s">
        <v>2059</v>
      </c>
      <c r="G1254" t="s">
        <v>309</v>
      </c>
      <c r="H1254" t="s">
        <v>310</v>
      </c>
      <c r="I1254" t="s">
        <v>2139</v>
      </c>
      <c r="J1254">
        <v>0</v>
      </c>
      <c r="K1254">
        <v>0</v>
      </c>
      <c r="L1254">
        <f>VLOOKUP(A1254,[2]Hoja1!$D:$E,2,FALSE)</f>
        <v>0</v>
      </c>
    </row>
    <row r="1255" spans="1:12" hidden="1" x14ac:dyDescent="0.25">
      <c r="A1255" t="s">
        <v>15275</v>
      </c>
      <c r="B1255" t="s">
        <v>10679</v>
      </c>
      <c r="C1255" t="s">
        <v>568</v>
      </c>
      <c r="D1255" t="str">
        <f t="shared" si="23"/>
        <v>02CD12K023C4</v>
      </c>
      <c r="E1255" t="s">
        <v>557</v>
      </c>
      <c r="F1255" t="s">
        <v>2059</v>
      </c>
      <c r="G1255" t="s">
        <v>309</v>
      </c>
      <c r="H1255" t="s">
        <v>310</v>
      </c>
      <c r="I1255" t="s">
        <v>2143</v>
      </c>
      <c r="J1255">
        <v>0</v>
      </c>
      <c r="K1255">
        <v>0</v>
      </c>
      <c r="L1255">
        <f>VLOOKUP(A1255,[2]Hoja1!$D:$E,2,FALSE)</f>
        <v>0</v>
      </c>
    </row>
    <row r="1256" spans="1:12" hidden="1" x14ac:dyDescent="0.25">
      <c r="A1256" t="s">
        <v>15276</v>
      </c>
      <c r="B1256" t="s">
        <v>10680</v>
      </c>
      <c r="C1256" t="s">
        <v>568</v>
      </c>
      <c r="D1256" t="str">
        <f t="shared" si="23"/>
        <v>02CD12K023C5</v>
      </c>
      <c r="E1256" t="s">
        <v>557</v>
      </c>
      <c r="F1256" t="s">
        <v>2059</v>
      </c>
      <c r="G1256" t="s">
        <v>309</v>
      </c>
      <c r="H1256" t="s">
        <v>310</v>
      </c>
      <c r="I1256" t="s">
        <v>2147</v>
      </c>
      <c r="J1256">
        <v>0</v>
      </c>
      <c r="K1256">
        <v>0.5</v>
      </c>
      <c r="L1256">
        <f>VLOOKUP(A1256,[2]Hoja1!$D:$E,2,FALSE)</f>
        <v>0.55000000000000004</v>
      </c>
    </row>
    <row r="1257" spans="1:12" hidden="1" x14ac:dyDescent="0.25">
      <c r="A1257" t="s">
        <v>15277</v>
      </c>
      <c r="B1257" t="s">
        <v>10681</v>
      </c>
      <c r="C1257" t="s">
        <v>568</v>
      </c>
      <c r="D1257" t="str">
        <f t="shared" si="23"/>
        <v>02CD12K023C6</v>
      </c>
      <c r="E1257" t="s">
        <v>557</v>
      </c>
      <c r="F1257" t="s">
        <v>2059</v>
      </c>
      <c r="G1257" t="s">
        <v>309</v>
      </c>
      <c r="H1257" t="s">
        <v>310</v>
      </c>
      <c r="I1257" t="s">
        <v>2149</v>
      </c>
      <c r="J1257">
        <v>0</v>
      </c>
      <c r="K1257">
        <v>0.5</v>
      </c>
      <c r="L1257">
        <f>VLOOKUP(A1257,[2]Hoja1!$D:$E,2,FALSE)</f>
        <v>0.9</v>
      </c>
    </row>
    <row r="1258" spans="1:12" hidden="1" x14ac:dyDescent="0.25">
      <c r="A1258" t="s">
        <v>15278</v>
      </c>
      <c r="B1258" t="s">
        <v>10682</v>
      </c>
      <c r="C1258" t="s">
        <v>568</v>
      </c>
      <c r="D1258" t="str">
        <f t="shared" si="23"/>
        <v>02CD12K023C7</v>
      </c>
      <c r="E1258" t="s">
        <v>557</v>
      </c>
      <c r="F1258" t="s">
        <v>2059</v>
      </c>
      <c r="G1258" t="s">
        <v>309</v>
      </c>
      <c r="H1258" t="s">
        <v>310</v>
      </c>
      <c r="I1258" t="s">
        <v>2153</v>
      </c>
      <c r="J1258">
        <v>0</v>
      </c>
      <c r="K1258">
        <v>0.67088607594936711</v>
      </c>
      <c r="L1258">
        <f>VLOOKUP(A1258,[2]Hoja1!$D:$E,2,FALSE)</f>
        <v>0.83544303797468356</v>
      </c>
    </row>
    <row r="1259" spans="1:12" hidden="1" x14ac:dyDescent="0.25">
      <c r="A1259" t="s">
        <v>15279</v>
      </c>
      <c r="B1259" t="s">
        <v>10683</v>
      </c>
      <c r="C1259" t="s">
        <v>568</v>
      </c>
      <c r="D1259" t="str">
        <f t="shared" si="23"/>
        <v>02CD12K023C8</v>
      </c>
      <c r="E1259" t="s">
        <v>557</v>
      </c>
      <c r="F1259" t="s">
        <v>2059</v>
      </c>
      <c r="G1259" t="s">
        <v>309</v>
      </c>
      <c r="H1259" t="s">
        <v>310</v>
      </c>
      <c r="I1259" t="s">
        <v>2156</v>
      </c>
      <c r="J1259">
        <v>0</v>
      </c>
      <c r="K1259">
        <v>0.54098360655737709</v>
      </c>
      <c r="L1259">
        <f>VLOOKUP(A1259,[2]Hoja1!$D:$E,2,FALSE)</f>
        <v>0.78688524590163933</v>
      </c>
    </row>
    <row r="1260" spans="1:12" hidden="1" x14ac:dyDescent="0.25">
      <c r="A1260" t="s">
        <v>15280</v>
      </c>
      <c r="B1260" t="s">
        <v>10684</v>
      </c>
      <c r="C1260" t="s">
        <v>568</v>
      </c>
      <c r="D1260" t="str">
        <f t="shared" si="23"/>
        <v>02CD12K023C9</v>
      </c>
      <c r="E1260" t="s">
        <v>557</v>
      </c>
      <c r="F1260" t="s">
        <v>2059</v>
      </c>
      <c r="G1260" t="s">
        <v>309</v>
      </c>
      <c r="H1260" t="s">
        <v>310</v>
      </c>
      <c r="I1260" t="s">
        <v>4420</v>
      </c>
      <c r="J1260">
        <v>0</v>
      </c>
      <c r="K1260">
        <v>0.48148148148148145</v>
      </c>
      <c r="L1260">
        <f>VLOOKUP(A1260,[2]Hoja1!$D:$E,2,FALSE)</f>
        <v>0.7407407407407407</v>
      </c>
    </row>
    <row r="1261" spans="1:12" hidden="1" x14ac:dyDescent="0.25">
      <c r="A1261" t="s">
        <v>15281</v>
      </c>
      <c r="B1261" t="s">
        <v>10700</v>
      </c>
      <c r="C1261" t="s">
        <v>571</v>
      </c>
      <c r="D1261" t="str">
        <f t="shared" si="23"/>
        <v>02CD12N001C1</v>
      </c>
      <c r="E1261" t="s">
        <v>557</v>
      </c>
      <c r="F1261" t="s">
        <v>2059</v>
      </c>
      <c r="G1261" t="s">
        <v>119</v>
      </c>
      <c r="H1261" t="s">
        <v>120</v>
      </c>
      <c r="I1261" t="s">
        <v>2128</v>
      </c>
      <c r="J1261">
        <v>1</v>
      </c>
      <c r="K1261">
        <v>17.245283018867923</v>
      </c>
      <c r="L1261">
        <f>VLOOKUP(A1261,[2]Hoja1!$D:$E,2,FALSE)</f>
        <v>0.70954623287671237</v>
      </c>
    </row>
    <row r="1262" spans="1:12" hidden="1" x14ac:dyDescent="0.25">
      <c r="A1262" t="s">
        <v>15282</v>
      </c>
      <c r="B1262" t="s">
        <v>10701</v>
      </c>
      <c r="C1262" t="s">
        <v>571</v>
      </c>
      <c r="D1262" t="str">
        <f t="shared" si="23"/>
        <v>02CD12N001C1A1</v>
      </c>
      <c r="E1262" t="s">
        <v>557</v>
      </c>
      <c r="F1262" t="s">
        <v>2059</v>
      </c>
      <c r="G1262" t="s">
        <v>119</v>
      </c>
      <c r="H1262" t="s">
        <v>120</v>
      </c>
      <c r="I1262" t="s">
        <v>2129</v>
      </c>
      <c r="J1262">
        <v>0.75</v>
      </c>
      <c r="K1262">
        <v>0.625</v>
      </c>
      <c r="L1262">
        <f>VLOOKUP(A1262,[2]Hoja1!$D:$E,2,FALSE)</f>
        <v>0.9375</v>
      </c>
    </row>
    <row r="1263" spans="1:12" hidden="1" x14ac:dyDescent="0.25">
      <c r="A1263" t="s">
        <v>15283</v>
      </c>
      <c r="B1263" t="s">
        <v>10702</v>
      </c>
      <c r="C1263" t="s">
        <v>571</v>
      </c>
      <c r="D1263" t="str">
        <f t="shared" si="23"/>
        <v>02CD12N001C1A2</v>
      </c>
      <c r="E1263" t="s">
        <v>557</v>
      </c>
      <c r="F1263" t="s">
        <v>2059</v>
      </c>
      <c r="G1263" t="s">
        <v>119</v>
      </c>
      <c r="H1263" t="s">
        <v>120</v>
      </c>
      <c r="I1263" t="s">
        <v>2133</v>
      </c>
      <c r="J1263">
        <v>0</v>
      </c>
      <c r="K1263">
        <v>0</v>
      </c>
      <c r="L1263">
        <f>VLOOKUP(A1263,[2]Hoja1!$D:$E,2,FALSE)</f>
        <v>0.8666666666666667</v>
      </c>
    </row>
    <row r="1264" spans="1:12" hidden="1" x14ac:dyDescent="0.25">
      <c r="A1264" t="s">
        <v>15284</v>
      </c>
      <c r="B1264" t="s">
        <v>10703</v>
      </c>
      <c r="C1264" t="s">
        <v>571</v>
      </c>
      <c r="D1264" t="str">
        <f t="shared" si="23"/>
        <v>02CD12N001C2</v>
      </c>
      <c r="E1264" t="s">
        <v>557</v>
      </c>
      <c r="F1264" t="s">
        <v>2059</v>
      </c>
      <c r="G1264" t="s">
        <v>119</v>
      </c>
      <c r="H1264" t="s">
        <v>120</v>
      </c>
      <c r="I1264" t="s">
        <v>2135</v>
      </c>
      <c r="J1264">
        <v>0.20779220779220781</v>
      </c>
      <c r="K1264">
        <v>0.20779220779220781</v>
      </c>
      <c r="L1264">
        <f>VLOOKUP(A1264,[2]Hoja1!$D:$E,2,FALSE)</f>
        <v>2.1666666666666665</v>
      </c>
    </row>
    <row r="1265" spans="1:12" hidden="1" x14ac:dyDescent="0.25">
      <c r="A1265" t="s">
        <v>15285</v>
      </c>
      <c r="B1265" t="s">
        <v>10709</v>
      </c>
      <c r="C1265" t="s">
        <v>572</v>
      </c>
      <c r="D1265" t="str">
        <f t="shared" si="23"/>
        <v>02CD12R002C1</v>
      </c>
      <c r="E1265" t="s">
        <v>557</v>
      </c>
      <c r="F1265" t="s">
        <v>2059</v>
      </c>
      <c r="G1265" t="s">
        <v>319</v>
      </c>
      <c r="H1265" t="s">
        <v>320</v>
      </c>
      <c r="I1265" t="s">
        <v>2128</v>
      </c>
      <c r="J1265">
        <v>0</v>
      </c>
      <c r="K1265">
        <v>0</v>
      </c>
      <c r="L1265">
        <f>VLOOKUP(A1265,[2]Hoja1!$D:$E,2,FALSE)</f>
        <v>1</v>
      </c>
    </row>
    <row r="1266" spans="1:12" hidden="1" x14ac:dyDescent="0.25">
      <c r="A1266" t="s">
        <v>15286</v>
      </c>
      <c r="B1266" t="s">
        <v>10710</v>
      </c>
      <c r="C1266" t="s">
        <v>572</v>
      </c>
      <c r="D1266" t="str">
        <f t="shared" si="23"/>
        <v>02CD12R002C1A1</v>
      </c>
      <c r="E1266" t="s">
        <v>557</v>
      </c>
      <c r="F1266" t="s">
        <v>2059</v>
      </c>
      <c r="G1266" t="s">
        <v>319</v>
      </c>
      <c r="H1266" t="s">
        <v>320</v>
      </c>
      <c r="I1266" t="s">
        <v>2129</v>
      </c>
      <c r="J1266">
        <v>0</v>
      </c>
      <c r="K1266">
        <v>0.59090909090909094</v>
      </c>
      <c r="L1266">
        <f>VLOOKUP(A1266,[2]Hoja1!$D:$E,2,FALSE)</f>
        <v>1.0454545454545454</v>
      </c>
    </row>
    <row r="1267" spans="1:12" hidden="1" x14ac:dyDescent="0.25">
      <c r="A1267" t="s">
        <v>15287</v>
      </c>
      <c r="B1267" t="s">
        <v>13983</v>
      </c>
      <c r="C1267" t="s">
        <v>572</v>
      </c>
      <c r="D1267" t="str">
        <f t="shared" si="23"/>
        <v>02CD12R002C1A2</v>
      </c>
      <c r="E1267" t="s">
        <v>557</v>
      </c>
      <c r="F1267" t="s">
        <v>2059</v>
      </c>
      <c r="G1267" t="s">
        <v>319</v>
      </c>
      <c r="H1267" t="s">
        <v>320</v>
      </c>
      <c r="I1267" t="s">
        <v>2133</v>
      </c>
      <c r="J1267">
        <v>0</v>
      </c>
      <c r="K1267">
        <v>0</v>
      </c>
      <c r="L1267">
        <f t="shared" ref="L1267:L1268" si="24">K1267</f>
        <v>0</v>
      </c>
    </row>
    <row r="1268" spans="1:12" hidden="1" x14ac:dyDescent="0.25">
      <c r="A1268" t="s">
        <v>15288</v>
      </c>
      <c r="B1268" t="s">
        <v>15289</v>
      </c>
      <c r="C1268" t="s">
        <v>572</v>
      </c>
      <c r="D1268" t="str">
        <f t="shared" si="23"/>
        <v>02CD12R002C1A3</v>
      </c>
      <c r="E1268" t="s">
        <v>557</v>
      </c>
      <c r="F1268" t="s">
        <v>2059</v>
      </c>
      <c r="G1268" t="s">
        <v>319</v>
      </c>
      <c r="H1268" t="s">
        <v>320</v>
      </c>
      <c r="I1268" t="s">
        <v>2342</v>
      </c>
      <c r="J1268">
        <v>0</v>
      </c>
      <c r="K1268">
        <v>0</v>
      </c>
      <c r="L1268">
        <f t="shared" si="24"/>
        <v>0</v>
      </c>
    </row>
    <row r="1269" spans="1:12" hidden="1" x14ac:dyDescent="0.25">
      <c r="A1269" t="s">
        <v>15290</v>
      </c>
      <c r="B1269" t="s">
        <v>10711</v>
      </c>
      <c r="C1269" t="s">
        <v>573</v>
      </c>
      <c r="D1269" t="str">
        <f t="shared" si="23"/>
        <v>02CD12S233C1</v>
      </c>
      <c r="E1269" t="s">
        <v>557</v>
      </c>
      <c r="F1269" t="s">
        <v>2059</v>
      </c>
      <c r="G1269" t="s">
        <v>550</v>
      </c>
      <c r="H1269" t="s">
        <v>551</v>
      </c>
      <c r="I1269" t="s">
        <v>2128</v>
      </c>
      <c r="J1269">
        <v>0</v>
      </c>
      <c r="K1269">
        <v>0</v>
      </c>
      <c r="L1269">
        <f>VLOOKUP(A1269,[2]Hoja1!$D:$E,2,FALSE)</f>
        <v>0</v>
      </c>
    </row>
    <row r="1270" spans="1:12" hidden="1" x14ac:dyDescent="0.25">
      <c r="A1270" t="s">
        <v>15291</v>
      </c>
      <c r="B1270" t="s">
        <v>10712</v>
      </c>
      <c r="C1270" t="s">
        <v>573</v>
      </c>
      <c r="D1270" t="str">
        <f t="shared" si="23"/>
        <v>02CD12S233C1A1</v>
      </c>
      <c r="E1270" t="s">
        <v>557</v>
      </c>
      <c r="F1270" t="s">
        <v>2059</v>
      </c>
      <c r="G1270" t="s">
        <v>550</v>
      </c>
      <c r="H1270" t="s">
        <v>551</v>
      </c>
      <c r="I1270" t="s">
        <v>2129</v>
      </c>
      <c r="J1270">
        <v>0</v>
      </c>
      <c r="K1270">
        <v>0</v>
      </c>
      <c r="L1270">
        <f>VLOOKUP(A1270,[2]Hoja1!$D:$E,2,FALSE)</f>
        <v>0</v>
      </c>
    </row>
    <row r="1271" spans="1:12" hidden="1" x14ac:dyDescent="0.25">
      <c r="A1271" t="s">
        <v>15292</v>
      </c>
      <c r="B1271" t="s">
        <v>13991</v>
      </c>
      <c r="C1271" t="s">
        <v>855</v>
      </c>
      <c r="D1271" t="str">
        <f t="shared" si="23"/>
        <v xml:space="preserve">06C001E159C1 </v>
      </c>
      <c r="E1271" t="s">
        <v>838</v>
      </c>
      <c r="F1271" t="s">
        <v>839</v>
      </c>
      <c r="G1271" t="s">
        <v>856</v>
      </c>
      <c r="H1271" t="s">
        <v>857</v>
      </c>
      <c r="I1271" t="s">
        <v>2211</v>
      </c>
      <c r="J1271">
        <v>0.45800000000000002</v>
      </c>
      <c r="K1271">
        <v>0.86</v>
      </c>
      <c r="L1271">
        <f>K1271</f>
        <v>0.86</v>
      </c>
    </row>
    <row r="1272" spans="1:12" hidden="1" x14ac:dyDescent="0.25">
      <c r="A1272" t="s">
        <v>15293</v>
      </c>
      <c r="B1272" t="s">
        <v>13992</v>
      </c>
      <c r="C1272" t="s">
        <v>855</v>
      </c>
      <c r="D1272" t="str">
        <f t="shared" si="23"/>
        <v>06C001E159C2</v>
      </c>
      <c r="E1272" t="s">
        <v>838</v>
      </c>
      <c r="F1272" t="s">
        <v>839</v>
      </c>
      <c r="G1272" t="s">
        <v>856</v>
      </c>
      <c r="H1272" t="s">
        <v>857</v>
      </c>
      <c r="I1272" t="s">
        <v>2135</v>
      </c>
      <c r="J1272">
        <v>0.53351206434316356</v>
      </c>
      <c r="K1272">
        <v>0.8418230563002681</v>
      </c>
      <c r="L1272">
        <f>VLOOKUP(A1272,[2]Hoja1!$D:$E,2,FALSE)</f>
        <v>1.2305630026809651</v>
      </c>
    </row>
    <row r="1273" spans="1:12" hidden="1" x14ac:dyDescent="0.25">
      <c r="A1273" t="s">
        <v>15294</v>
      </c>
      <c r="B1273" t="s">
        <v>12757</v>
      </c>
      <c r="C1273" t="s">
        <v>868</v>
      </c>
      <c r="D1273" t="str">
        <f t="shared" si="23"/>
        <v>06C001P005C1</v>
      </c>
      <c r="E1273" t="s">
        <v>838</v>
      </c>
      <c r="F1273" t="s">
        <v>839</v>
      </c>
      <c r="G1273" t="s">
        <v>869</v>
      </c>
      <c r="H1273" t="s">
        <v>870</v>
      </c>
      <c r="I1273" t="s">
        <v>2128</v>
      </c>
      <c r="J1273">
        <v>0.24863387978142076</v>
      </c>
      <c r="K1273">
        <v>0.49726775956284153</v>
      </c>
      <c r="L1273">
        <f>VLOOKUP(A1273,[2]Hoja1!$D:$E,2,FALSE)</f>
        <v>0.74419398907103829</v>
      </c>
    </row>
    <row r="1274" spans="1:12" hidden="1" x14ac:dyDescent="0.25">
      <c r="A1274" t="s">
        <v>15295</v>
      </c>
      <c r="B1274" t="s">
        <v>12758</v>
      </c>
      <c r="C1274" t="s">
        <v>868</v>
      </c>
      <c r="D1274" t="str">
        <f t="shared" si="23"/>
        <v>06C001P005C1A1</v>
      </c>
      <c r="E1274" t="s">
        <v>838</v>
      </c>
      <c r="F1274" t="s">
        <v>839</v>
      </c>
      <c r="G1274" t="s">
        <v>869</v>
      </c>
      <c r="H1274" t="s">
        <v>870</v>
      </c>
      <c r="I1274" t="s">
        <v>2129</v>
      </c>
      <c r="J1274">
        <v>1</v>
      </c>
      <c r="K1274">
        <v>0.95348837209302328</v>
      </c>
      <c r="L1274">
        <f>VLOOKUP(A1274,[2]Hoja1!$D:$E,2,FALSE)</f>
        <v>0.93023255813953487</v>
      </c>
    </row>
    <row r="1275" spans="1:12" hidden="1" x14ac:dyDescent="0.25">
      <c r="A1275" t="s">
        <v>15296</v>
      </c>
      <c r="B1275" t="s">
        <v>12759</v>
      </c>
      <c r="C1275" t="s">
        <v>868</v>
      </c>
      <c r="D1275" t="str">
        <f t="shared" si="23"/>
        <v>06C001P005C1A2</v>
      </c>
      <c r="E1275" t="s">
        <v>838</v>
      </c>
      <c r="F1275" t="s">
        <v>839</v>
      </c>
      <c r="G1275" t="s">
        <v>869</v>
      </c>
      <c r="H1275" t="s">
        <v>870</v>
      </c>
      <c r="I1275" t="s">
        <v>2133</v>
      </c>
      <c r="J1275">
        <v>0.20390731694311218</v>
      </c>
      <c r="K1275">
        <v>0.41487191868680734</v>
      </c>
      <c r="L1275">
        <f>VLOOKUP(A1275,[2]Hoja1!$D:$E,2,FALSE)</f>
        <v>0.59983069626346797</v>
      </c>
    </row>
    <row r="1276" spans="1:12" hidden="1" x14ac:dyDescent="0.25">
      <c r="A1276" t="s">
        <v>15297</v>
      </c>
      <c r="B1276" t="s">
        <v>12760</v>
      </c>
      <c r="C1276" t="s">
        <v>868</v>
      </c>
      <c r="D1276" t="str">
        <f t="shared" si="23"/>
        <v>06C001P005C2</v>
      </c>
      <c r="E1276" t="s">
        <v>838</v>
      </c>
      <c r="F1276" t="s">
        <v>839</v>
      </c>
      <c r="G1276" t="s">
        <v>869</v>
      </c>
      <c r="H1276" t="s">
        <v>870</v>
      </c>
      <c r="I1276" t="s">
        <v>2135</v>
      </c>
      <c r="J1276">
        <v>0</v>
      </c>
      <c r="K1276">
        <v>0</v>
      </c>
      <c r="L1276">
        <f>VLOOKUP(A1276,[2]Hoja1!$D:$E,2,FALSE)</f>
        <v>0</v>
      </c>
    </row>
    <row r="1277" spans="1:12" hidden="1" x14ac:dyDescent="0.25">
      <c r="A1277" t="s">
        <v>15298</v>
      </c>
      <c r="B1277" t="s">
        <v>12761</v>
      </c>
      <c r="C1277" t="s">
        <v>868</v>
      </c>
      <c r="D1277" t="str">
        <f t="shared" si="23"/>
        <v>06C001P005C2A2</v>
      </c>
      <c r="E1277" t="s">
        <v>838</v>
      </c>
      <c r="F1277" t="s">
        <v>839</v>
      </c>
      <c r="G1277" t="s">
        <v>869</v>
      </c>
      <c r="H1277" t="s">
        <v>870</v>
      </c>
      <c r="I1277" t="s">
        <v>2199</v>
      </c>
      <c r="J1277">
        <v>0</v>
      </c>
      <c r="K1277">
        <v>0</v>
      </c>
      <c r="L1277">
        <f>VLOOKUP(A1277,[2]Hoja1!$D:$E,2,FALSE)</f>
        <v>0</v>
      </c>
    </row>
    <row r="1278" spans="1:12" hidden="1" x14ac:dyDescent="0.25">
      <c r="A1278" t="s">
        <v>15299</v>
      </c>
      <c r="B1278" t="s">
        <v>12762</v>
      </c>
      <c r="C1278" t="s">
        <v>868</v>
      </c>
      <c r="D1278" t="str">
        <f t="shared" si="23"/>
        <v>06C001P005C3</v>
      </c>
      <c r="E1278" t="s">
        <v>838</v>
      </c>
      <c r="F1278" t="s">
        <v>839</v>
      </c>
      <c r="G1278" t="s">
        <v>869</v>
      </c>
      <c r="H1278" t="s">
        <v>870</v>
      </c>
      <c r="I1278" t="s">
        <v>2139</v>
      </c>
      <c r="J1278">
        <v>0.24184523162080176</v>
      </c>
      <c r="K1278">
        <v>0.52823388383307346</v>
      </c>
      <c r="L1278">
        <f>VLOOKUP(A1278,[2]Hoja1!$D:$E,2,FALSE)</f>
        <v>0.76955339122342681</v>
      </c>
    </row>
    <row r="1279" spans="1:12" hidden="1" x14ac:dyDescent="0.25">
      <c r="A1279" t="s">
        <v>15300</v>
      </c>
      <c r="B1279" t="s">
        <v>12763</v>
      </c>
      <c r="C1279" t="s">
        <v>868</v>
      </c>
      <c r="D1279" t="str">
        <f t="shared" si="23"/>
        <v>06C001P005C3A1</v>
      </c>
      <c r="E1279" t="s">
        <v>838</v>
      </c>
      <c r="F1279" t="s">
        <v>839</v>
      </c>
      <c r="G1279" t="s">
        <v>869</v>
      </c>
      <c r="H1279" t="s">
        <v>870</v>
      </c>
      <c r="I1279" t="s">
        <v>2141</v>
      </c>
      <c r="J1279">
        <v>0.2394420827139456</v>
      </c>
      <c r="K1279">
        <v>0.52272850875602772</v>
      </c>
      <c r="L1279">
        <f>VLOOKUP(A1279,[2]Hoja1!$D:$E,2,FALSE)</f>
        <v>0.76001179858114887</v>
      </c>
    </row>
    <row r="1280" spans="1:12" hidden="1" x14ac:dyDescent="0.25">
      <c r="A1280" t="s">
        <v>15301</v>
      </c>
      <c r="B1280" t="s">
        <v>13940</v>
      </c>
      <c r="C1280" t="s">
        <v>874</v>
      </c>
      <c r="D1280" t="str">
        <f t="shared" si="23"/>
        <v>06C001P056C1</v>
      </c>
      <c r="E1280" t="s">
        <v>838</v>
      </c>
      <c r="F1280" t="s">
        <v>839</v>
      </c>
      <c r="G1280" t="s">
        <v>875</v>
      </c>
      <c r="H1280" t="s">
        <v>876</v>
      </c>
      <c r="I1280" t="s">
        <v>2128</v>
      </c>
      <c r="J1280">
        <v>0.25</v>
      </c>
      <c r="K1280">
        <v>0.5</v>
      </c>
      <c r="L1280">
        <f>VLOOKUP(A1280,[2]Hoja1!$D:$E,2,FALSE)</f>
        <v>0.5</v>
      </c>
    </row>
    <row r="1281" spans="1:12" hidden="1" x14ac:dyDescent="0.25">
      <c r="A1281" t="s">
        <v>15302</v>
      </c>
      <c r="B1281" t="s">
        <v>13941</v>
      </c>
      <c r="C1281" t="s">
        <v>874</v>
      </c>
      <c r="D1281" t="str">
        <f t="shared" si="23"/>
        <v>06C001P056C1A1</v>
      </c>
      <c r="E1281" t="s">
        <v>838</v>
      </c>
      <c r="F1281" t="s">
        <v>839</v>
      </c>
      <c r="G1281" t="s">
        <v>875</v>
      </c>
      <c r="H1281" t="s">
        <v>876</v>
      </c>
      <c r="I1281" t="s">
        <v>2129</v>
      </c>
      <c r="J1281">
        <v>0</v>
      </c>
      <c r="K1281">
        <v>0.5</v>
      </c>
      <c r="L1281">
        <f>VLOOKUP(A1281,[2]Hoja1!$D:$E,2,FALSE)</f>
        <v>1</v>
      </c>
    </row>
    <row r="1282" spans="1:12" hidden="1" x14ac:dyDescent="0.25">
      <c r="A1282" t="s">
        <v>15303</v>
      </c>
      <c r="B1282" t="s">
        <v>13942</v>
      </c>
      <c r="C1282" t="s">
        <v>874</v>
      </c>
      <c r="D1282" t="str">
        <f t="shared" si="23"/>
        <v>06C001P056C2</v>
      </c>
      <c r="E1282" t="s">
        <v>838</v>
      </c>
      <c r="F1282" t="s">
        <v>839</v>
      </c>
      <c r="G1282" t="s">
        <v>875</v>
      </c>
      <c r="H1282" t="s">
        <v>876</v>
      </c>
      <c r="I1282" t="s">
        <v>2135</v>
      </c>
      <c r="J1282">
        <v>0</v>
      </c>
      <c r="K1282">
        <v>0.33333333333333331</v>
      </c>
      <c r="L1282">
        <f>VLOOKUP(A1282,[2]Hoja1!$D:$E,2,FALSE)</f>
        <v>1</v>
      </c>
    </row>
    <row r="1283" spans="1:12" hidden="1" x14ac:dyDescent="0.25">
      <c r="A1283" t="s">
        <v>15304</v>
      </c>
      <c r="B1283" t="s">
        <v>12772</v>
      </c>
      <c r="C1283" t="s">
        <v>878</v>
      </c>
      <c r="D1283" t="str">
        <f t="shared" ref="D1283:D1346" si="25">C1283&amp;I1283</f>
        <v>06CD03E160C1</v>
      </c>
      <c r="E1283" t="s">
        <v>879</v>
      </c>
      <c r="F1283" t="s">
        <v>880</v>
      </c>
      <c r="G1283" t="s">
        <v>885</v>
      </c>
      <c r="H1283" t="s">
        <v>886</v>
      </c>
      <c r="I1283" t="s">
        <v>2128</v>
      </c>
      <c r="J1283">
        <v>0.25</v>
      </c>
      <c r="K1283">
        <v>0.69424399999999997</v>
      </c>
      <c r="L1283">
        <f>VLOOKUP(A1283,[2]Hoja1!$D:$E,2,FALSE)</f>
        <v>0.82388399999999995</v>
      </c>
    </row>
    <row r="1284" spans="1:12" hidden="1" x14ac:dyDescent="0.25">
      <c r="A1284" t="s">
        <v>15305</v>
      </c>
      <c r="B1284" t="s">
        <v>12773</v>
      </c>
      <c r="C1284" t="s">
        <v>878</v>
      </c>
      <c r="D1284" t="str">
        <f t="shared" si="25"/>
        <v>06CD03E160C1A1</v>
      </c>
      <c r="E1284" t="s">
        <v>879</v>
      </c>
      <c r="F1284" t="s">
        <v>880</v>
      </c>
      <c r="G1284" t="s">
        <v>885</v>
      </c>
      <c r="H1284" t="s">
        <v>886</v>
      </c>
      <c r="I1284" t="s">
        <v>2129</v>
      </c>
      <c r="J1284">
        <v>0.25</v>
      </c>
      <c r="K1284">
        <v>0.69813199999999997</v>
      </c>
      <c r="L1284">
        <f>VLOOKUP(A1284,[2]Hoja1!$D:$E,2,FALSE)</f>
        <v>0.82388399999999995</v>
      </c>
    </row>
    <row r="1285" spans="1:12" hidden="1" x14ac:dyDescent="0.25">
      <c r="A1285" t="s">
        <v>15306</v>
      </c>
      <c r="B1285" t="s">
        <v>12774</v>
      </c>
      <c r="C1285" t="s">
        <v>878</v>
      </c>
      <c r="D1285" t="str">
        <f t="shared" si="25"/>
        <v>06CD03E160C2</v>
      </c>
      <c r="E1285" t="s">
        <v>879</v>
      </c>
      <c r="F1285" t="s">
        <v>880</v>
      </c>
      <c r="G1285" t="s">
        <v>885</v>
      </c>
      <c r="H1285" t="s">
        <v>886</v>
      </c>
      <c r="I1285" t="s">
        <v>2135</v>
      </c>
      <c r="J1285">
        <v>0.12596491228070175</v>
      </c>
      <c r="K1285">
        <v>0.26491228070175438</v>
      </c>
      <c r="L1285">
        <f>VLOOKUP(A1285,[2]Hoja1!$D:$E,2,FALSE)</f>
        <v>0.63666666666666671</v>
      </c>
    </row>
    <row r="1286" spans="1:12" hidden="1" x14ac:dyDescent="0.25">
      <c r="A1286" t="s">
        <v>15307</v>
      </c>
      <c r="B1286" t="s">
        <v>12775</v>
      </c>
      <c r="C1286" t="s">
        <v>878</v>
      </c>
      <c r="D1286" t="str">
        <f t="shared" si="25"/>
        <v>06CD03E160C2A1</v>
      </c>
      <c r="E1286" t="s">
        <v>879</v>
      </c>
      <c r="F1286" t="s">
        <v>880</v>
      </c>
      <c r="G1286" t="s">
        <v>885</v>
      </c>
      <c r="H1286" t="s">
        <v>886</v>
      </c>
      <c r="I1286" t="s">
        <v>2137</v>
      </c>
      <c r="J1286">
        <v>0.12596491228070175</v>
      </c>
      <c r="K1286">
        <v>0.26491228070175438</v>
      </c>
      <c r="L1286">
        <f>VLOOKUP(A1286,[2]Hoja1!$D:$E,2,FALSE)</f>
        <v>0.63666666666666671</v>
      </c>
    </row>
    <row r="1287" spans="1:12" hidden="1" x14ac:dyDescent="0.25">
      <c r="A1287" t="s">
        <v>15308</v>
      </c>
      <c r="B1287" t="s">
        <v>12776</v>
      </c>
      <c r="C1287" t="s">
        <v>878</v>
      </c>
      <c r="D1287" t="str">
        <f t="shared" si="25"/>
        <v>06CD03E160C3</v>
      </c>
      <c r="E1287" t="s">
        <v>879</v>
      </c>
      <c r="F1287" t="s">
        <v>880</v>
      </c>
      <c r="G1287" t="s">
        <v>885</v>
      </c>
      <c r="H1287" t="s">
        <v>886</v>
      </c>
      <c r="I1287" t="s">
        <v>2139</v>
      </c>
      <c r="J1287">
        <v>0.28125</v>
      </c>
      <c r="K1287">
        <v>0.54591624999999999</v>
      </c>
      <c r="L1287">
        <f>VLOOKUP(A1287,[2]Hoja1!$D:$E,2,FALSE)</f>
        <v>0.66543750000000002</v>
      </c>
    </row>
    <row r="1288" spans="1:12" hidden="1" x14ac:dyDescent="0.25">
      <c r="A1288" t="s">
        <v>15309</v>
      </c>
      <c r="B1288" t="s">
        <v>12777</v>
      </c>
      <c r="C1288" t="s">
        <v>878</v>
      </c>
      <c r="D1288" t="str">
        <f t="shared" si="25"/>
        <v>06CD03E160C3A1</v>
      </c>
      <c r="E1288" t="s">
        <v>879</v>
      </c>
      <c r="F1288" t="s">
        <v>880</v>
      </c>
      <c r="G1288" t="s">
        <v>885</v>
      </c>
      <c r="H1288" t="s">
        <v>886</v>
      </c>
      <c r="I1288" t="s">
        <v>2141</v>
      </c>
      <c r="J1288">
        <v>0.28125</v>
      </c>
      <c r="K1288">
        <v>0.54591624999999999</v>
      </c>
      <c r="L1288">
        <f>VLOOKUP(A1288,[2]Hoja1!$D:$E,2,FALSE)</f>
        <v>0.66543750000000002</v>
      </c>
    </row>
    <row r="1289" spans="1:12" hidden="1" x14ac:dyDescent="0.25">
      <c r="A1289" t="s">
        <v>15310</v>
      </c>
      <c r="B1289" t="s">
        <v>12778</v>
      </c>
      <c r="C1289" t="s">
        <v>878</v>
      </c>
      <c r="D1289" t="str">
        <f t="shared" si="25"/>
        <v>06CD03E160C4</v>
      </c>
      <c r="E1289" t="s">
        <v>879</v>
      </c>
      <c r="F1289" t="s">
        <v>880</v>
      </c>
      <c r="G1289" t="s">
        <v>885</v>
      </c>
      <c r="H1289" t="s">
        <v>886</v>
      </c>
      <c r="I1289" t="s">
        <v>2143</v>
      </c>
      <c r="J1289">
        <v>0.12198221092757307</v>
      </c>
      <c r="K1289">
        <v>0.30559085133418046</v>
      </c>
      <c r="L1289">
        <f>VLOOKUP(A1289,[2]Hoja1!$D:$E,2,FALSE)</f>
        <v>0.31893265565438372</v>
      </c>
    </row>
    <row r="1290" spans="1:12" hidden="1" x14ac:dyDescent="0.25">
      <c r="A1290" t="s">
        <v>15311</v>
      </c>
      <c r="B1290" t="s">
        <v>12779</v>
      </c>
      <c r="C1290" t="s">
        <v>878</v>
      </c>
      <c r="D1290" t="str">
        <f t="shared" si="25"/>
        <v>06CD03E160C4A1</v>
      </c>
      <c r="E1290" t="s">
        <v>879</v>
      </c>
      <c r="F1290" t="s">
        <v>880</v>
      </c>
      <c r="G1290" t="s">
        <v>885</v>
      </c>
      <c r="H1290" t="s">
        <v>886</v>
      </c>
      <c r="I1290" t="s">
        <v>2145</v>
      </c>
      <c r="J1290">
        <v>0.12198221092757307</v>
      </c>
      <c r="K1290">
        <v>0.30559085133418046</v>
      </c>
      <c r="L1290">
        <f>VLOOKUP(A1290,[2]Hoja1!$D:$E,2,FALSE)</f>
        <v>0.31893265565438372</v>
      </c>
    </row>
    <row r="1291" spans="1:12" hidden="1" x14ac:dyDescent="0.25">
      <c r="A1291" t="s">
        <v>15312</v>
      </c>
      <c r="B1291" t="s">
        <v>12780</v>
      </c>
      <c r="C1291" t="s">
        <v>878</v>
      </c>
      <c r="D1291" t="str">
        <f t="shared" si="25"/>
        <v>06CD03E160C5</v>
      </c>
      <c r="E1291" t="s">
        <v>879</v>
      </c>
      <c r="F1291" t="s">
        <v>880</v>
      </c>
      <c r="G1291" t="s">
        <v>885</v>
      </c>
      <c r="H1291" t="s">
        <v>886</v>
      </c>
      <c r="I1291" t="s">
        <v>2147</v>
      </c>
      <c r="J1291">
        <v>0.1378095238095238</v>
      </c>
      <c r="K1291">
        <v>0.20057142857142857</v>
      </c>
      <c r="L1291">
        <f>VLOOKUP(A1291,[2]Hoja1!$D:$E,2,FALSE)</f>
        <v>0.59771428571428575</v>
      </c>
    </row>
    <row r="1292" spans="1:12" hidden="1" x14ac:dyDescent="0.25">
      <c r="A1292" t="s">
        <v>15313</v>
      </c>
      <c r="B1292" t="s">
        <v>12781</v>
      </c>
      <c r="C1292" t="s">
        <v>878</v>
      </c>
      <c r="D1292" t="str">
        <f t="shared" si="25"/>
        <v>06CD03E160C5A1</v>
      </c>
      <c r="E1292" t="s">
        <v>879</v>
      </c>
      <c r="F1292" t="s">
        <v>880</v>
      </c>
      <c r="G1292" t="s">
        <v>885</v>
      </c>
      <c r="H1292" t="s">
        <v>886</v>
      </c>
      <c r="I1292" t="s">
        <v>2148</v>
      </c>
      <c r="J1292">
        <v>0.1378095238095238</v>
      </c>
      <c r="K1292">
        <v>0.20057142857142857</v>
      </c>
      <c r="L1292">
        <f>VLOOKUP(A1292,[2]Hoja1!$D:$E,2,FALSE)</f>
        <v>0.59771428571428575</v>
      </c>
    </row>
    <row r="1293" spans="1:12" hidden="1" x14ac:dyDescent="0.25">
      <c r="A1293" t="s">
        <v>15314</v>
      </c>
      <c r="B1293" t="s">
        <v>12782</v>
      </c>
      <c r="C1293" t="s">
        <v>878</v>
      </c>
      <c r="D1293" t="str">
        <f t="shared" si="25"/>
        <v>06CD03E160C6</v>
      </c>
      <c r="E1293" t="s">
        <v>879</v>
      </c>
      <c r="F1293" t="s">
        <v>880</v>
      </c>
      <c r="G1293" t="s">
        <v>885</v>
      </c>
      <c r="H1293" t="s">
        <v>886</v>
      </c>
      <c r="I1293" t="s">
        <v>2149</v>
      </c>
      <c r="J1293">
        <v>0.25</v>
      </c>
      <c r="K1293">
        <v>0.45263157894736844</v>
      </c>
      <c r="L1293">
        <f>VLOOKUP(A1293,[2]Hoja1!$D:$E,2,FALSE)</f>
        <v>0.6975438596491228</v>
      </c>
    </row>
    <row r="1294" spans="1:12" hidden="1" x14ac:dyDescent="0.25">
      <c r="A1294" t="s">
        <v>15315</v>
      </c>
      <c r="B1294" t="s">
        <v>12783</v>
      </c>
      <c r="C1294" t="s">
        <v>878</v>
      </c>
      <c r="D1294" t="str">
        <f t="shared" si="25"/>
        <v>06CD03E160C6A1</v>
      </c>
      <c r="E1294" t="s">
        <v>879</v>
      </c>
      <c r="F1294" t="s">
        <v>880</v>
      </c>
      <c r="G1294" t="s">
        <v>885</v>
      </c>
      <c r="H1294" t="s">
        <v>886</v>
      </c>
      <c r="I1294" t="s">
        <v>2151</v>
      </c>
      <c r="J1294">
        <v>0.25</v>
      </c>
      <c r="K1294">
        <v>0.45263157894736844</v>
      </c>
      <c r="L1294">
        <f>VLOOKUP(A1294,[2]Hoja1!$D:$E,2,FALSE)</f>
        <v>0.6975438596491228</v>
      </c>
    </row>
    <row r="1295" spans="1:12" hidden="1" x14ac:dyDescent="0.25">
      <c r="A1295" t="s">
        <v>15316</v>
      </c>
      <c r="B1295" t="s">
        <v>12770</v>
      </c>
      <c r="C1295" t="s">
        <v>893</v>
      </c>
      <c r="D1295" t="str">
        <f t="shared" si="25"/>
        <v>06CD03E184C1</v>
      </c>
      <c r="E1295" t="s">
        <v>879</v>
      </c>
      <c r="F1295" t="s">
        <v>880</v>
      </c>
      <c r="G1295" t="s">
        <v>894</v>
      </c>
      <c r="H1295" t="s">
        <v>895</v>
      </c>
      <c r="I1295" t="s">
        <v>2128</v>
      </c>
      <c r="J1295">
        <v>0.25</v>
      </c>
      <c r="K1295">
        <v>0.5</v>
      </c>
      <c r="L1295">
        <f>VLOOKUP(A1295,[2]Hoja1!$D:$E,2,FALSE)</f>
        <v>0.75</v>
      </c>
    </row>
    <row r="1296" spans="1:12" hidden="1" x14ac:dyDescent="0.25">
      <c r="A1296" t="s">
        <v>15317</v>
      </c>
      <c r="B1296" t="s">
        <v>12771</v>
      </c>
      <c r="C1296" t="s">
        <v>893</v>
      </c>
      <c r="D1296" t="str">
        <f t="shared" si="25"/>
        <v>06CD03E184C1A2</v>
      </c>
      <c r="E1296" t="s">
        <v>879</v>
      </c>
      <c r="F1296" t="s">
        <v>880</v>
      </c>
      <c r="G1296" t="s">
        <v>894</v>
      </c>
      <c r="H1296" t="s">
        <v>895</v>
      </c>
      <c r="I1296" t="s">
        <v>2133</v>
      </c>
      <c r="J1296">
        <v>0.25</v>
      </c>
      <c r="K1296">
        <v>0.5</v>
      </c>
      <c r="L1296">
        <f>VLOOKUP(A1296,[2]Hoja1!$D:$E,2,FALSE)</f>
        <v>0.75</v>
      </c>
    </row>
    <row r="1297" spans="1:12" hidden="1" x14ac:dyDescent="0.25">
      <c r="A1297" t="s">
        <v>15318</v>
      </c>
      <c r="B1297" t="s">
        <v>13781</v>
      </c>
      <c r="C1297" t="s">
        <v>900</v>
      </c>
      <c r="D1297" t="str">
        <f t="shared" si="25"/>
        <v>06CD03K024C1</v>
      </c>
      <c r="E1297" t="s">
        <v>879</v>
      </c>
      <c r="F1297" t="s">
        <v>880</v>
      </c>
      <c r="G1297" t="s">
        <v>901</v>
      </c>
      <c r="H1297" t="s">
        <v>902</v>
      </c>
      <c r="I1297" t="s">
        <v>2128</v>
      </c>
      <c r="J1297">
        <v>0.29629629629629628</v>
      </c>
      <c r="K1297">
        <v>0.61111111111111116</v>
      </c>
      <c r="L1297">
        <f>VLOOKUP(A1297,[2]Hoja1!$D:$E,2,FALSE)</f>
        <v>0.90740740740740744</v>
      </c>
    </row>
    <row r="1298" spans="1:12" hidden="1" x14ac:dyDescent="0.25">
      <c r="A1298" t="s">
        <v>15319</v>
      </c>
      <c r="B1298" t="s">
        <v>13782</v>
      </c>
      <c r="C1298" t="s">
        <v>900</v>
      </c>
      <c r="D1298" t="str">
        <f t="shared" si="25"/>
        <v>06CD03K024C1A1</v>
      </c>
      <c r="E1298" t="s">
        <v>879</v>
      </c>
      <c r="F1298" t="s">
        <v>880</v>
      </c>
      <c r="G1298" t="s">
        <v>901</v>
      </c>
      <c r="H1298" t="s">
        <v>902</v>
      </c>
      <c r="I1298" t="s">
        <v>2129</v>
      </c>
      <c r="J1298">
        <v>0.59259259259259256</v>
      </c>
      <c r="K1298">
        <v>0.81481481481481477</v>
      </c>
      <c r="L1298">
        <f>VLOOKUP(A1298,[2]Hoja1!$D:$E,2,FALSE)</f>
        <v>1</v>
      </c>
    </row>
    <row r="1299" spans="1:12" hidden="1" x14ac:dyDescent="0.25">
      <c r="A1299" t="s">
        <v>15320</v>
      </c>
      <c r="B1299" t="s">
        <v>13783</v>
      </c>
      <c r="C1299" t="s">
        <v>900</v>
      </c>
      <c r="D1299" t="str">
        <f t="shared" si="25"/>
        <v>06CD03K024C1A2</v>
      </c>
      <c r="E1299" t="s">
        <v>879</v>
      </c>
      <c r="F1299" t="s">
        <v>880</v>
      </c>
      <c r="G1299" t="s">
        <v>901</v>
      </c>
      <c r="H1299" t="s">
        <v>902</v>
      </c>
      <c r="I1299" t="s">
        <v>2133</v>
      </c>
      <c r="J1299">
        <v>0.59259259259259256</v>
      </c>
      <c r="K1299">
        <v>0.90740740740740744</v>
      </c>
      <c r="L1299">
        <f>VLOOKUP(A1299,[2]Hoja1!$D:$E,2,FALSE)</f>
        <v>1</v>
      </c>
    </row>
    <row r="1300" spans="1:12" hidden="1" x14ac:dyDescent="0.25">
      <c r="A1300" t="s">
        <v>15321</v>
      </c>
      <c r="B1300" t="s">
        <v>12764</v>
      </c>
      <c r="C1300" t="s">
        <v>905</v>
      </c>
      <c r="D1300" t="str">
        <f t="shared" si="25"/>
        <v>06CD03K025C1</v>
      </c>
      <c r="E1300" t="s">
        <v>879</v>
      </c>
      <c r="F1300" t="s">
        <v>880</v>
      </c>
      <c r="G1300" t="s">
        <v>906</v>
      </c>
      <c r="H1300" t="s">
        <v>907</v>
      </c>
      <c r="I1300" t="s">
        <v>2128</v>
      </c>
      <c r="J1300">
        <v>0.60499999999999998</v>
      </c>
      <c r="K1300">
        <v>1</v>
      </c>
      <c r="L1300">
        <f>VLOOKUP(A1300,[2]Hoja1!$D:$E,2,FALSE)</f>
        <v>1</v>
      </c>
    </row>
    <row r="1301" spans="1:12" hidden="1" x14ac:dyDescent="0.25">
      <c r="A1301" t="s">
        <v>15322</v>
      </c>
      <c r="B1301" t="s">
        <v>12765</v>
      </c>
      <c r="C1301" t="s">
        <v>905</v>
      </c>
      <c r="D1301" t="str">
        <f t="shared" si="25"/>
        <v>06CD03K025C1A1</v>
      </c>
      <c r="E1301" t="s">
        <v>879</v>
      </c>
      <c r="F1301" t="s">
        <v>880</v>
      </c>
      <c r="G1301" t="s">
        <v>906</v>
      </c>
      <c r="H1301" t="s">
        <v>907</v>
      </c>
      <c r="I1301" t="s">
        <v>2129</v>
      </c>
      <c r="J1301">
        <v>1</v>
      </c>
      <c r="K1301">
        <v>1</v>
      </c>
      <c r="L1301">
        <f>VLOOKUP(A1301,[2]Hoja1!$D:$E,2,FALSE)</f>
        <v>1</v>
      </c>
    </row>
    <row r="1302" spans="1:12" hidden="1" x14ac:dyDescent="0.25">
      <c r="A1302" t="s">
        <v>15323</v>
      </c>
      <c r="B1302" t="s">
        <v>12766</v>
      </c>
      <c r="C1302" t="s">
        <v>905</v>
      </c>
      <c r="D1302" t="str">
        <f t="shared" si="25"/>
        <v>06CD03K025C1A2</v>
      </c>
      <c r="E1302" t="s">
        <v>879</v>
      </c>
      <c r="F1302" t="s">
        <v>880</v>
      </c>
      <c r="G1302" t="s">
        <v>906</v>
      </c>
      <c r="H1302" t="s">
        <v>907</v>
      </c>
      <c r="I1302" t="s">
        <v>2133</v>
      </c>
      <c r="J1302">
        <v>0.60499999999999998</v>
      </c>
      <c r="K1302">
        <v>1</v>
      </c>
      <c r="L1302">
        <f>VLOOKUP(A1302,[2]Hoja1!$D:$E,2,FALSE)</f>
        <v>1</v>
      </c>
    </row>
    <row r="1303" spans="1:12" hidden="1" x14ac:dyDescent="0.25">
      <c r="A1303" t="s">
        <v>15324</v>
      </c>
      <c r="B1303" t="s">
        <v>12767</v>
      </c>
      <c r="C1303" t="s">
        <v>905</v>
      </c>
      <c r="D1303" t="str">
        <f t="shared" si="25"/>
        <v>06CD03K025C2</v>
      </c>
      <c r="E1303" t="s">
        <v>879</v>
      </c>
      <c r="F1303" t="s">
        <v>880</v>
      </c>
      <c r="G1303" t="s">
        <v>906</v>
      </c>
      <c r="H1303" t="s">
        <v>907</v>
      </c>
      <c r="I1303" t="s">
        <v>2135</v>
      </c>
      <c r="J1303">
        <v>0.16923076923076924</v>
      </c>
      <c r="K1303">
        <v>0.33846153846153848</v>
      </c>
      <c r="L1303">
        <f>VLOOKUP(A1303,[2]Hoja1!$D:$E,2,FALSE)</f>
        <v>0.80769230769230771</v>
      </c>
    </row>
    <row r="1304" spans="1:12" hidden="1" x14ac:dyDescent="0.25">
      <c r="A1304" t="s">
        <v>15325</v>
      </c>
      <c r="B1304" t="s">
        <v>12768</v>
      </c>
      <c r="C1304" t="s">
        <v>905</v>
      </c>
      <c r="D1304" t="str">
        <f t="shared" si="25"/>
        <v>06CD03K025C2A1</v>
      </c>
      <c r="E1304" t="s">
        <v>879</v>
      </c>
      <c r="F1304" t="s">
        <v>880</v>
      </c>
      <c r="G1304" t="s">
        <v>906</v>
      </c>
      <c r="H1304" t="s">
        <v>907</v>
      </c>
      <c r="I1304" t="s">
        <v>2137</v>
      </c>
      <c r="J1304">
        <v>0.2608695652173913</v>
      </c>
      <c r="K1304">
        <v>0.69565217391304346</v>
      </c>
      <c r="L1304">
        <f>VLOOKUP(A1304,[2]Hoja1!$D:$E,2,FALSE)</f>
        <v>0.95652173913043481</v>
      </c>
    </row>
    <row r="1305" spans="1:12" hidden="1" x14ac:dyDescent="0.25">
      <c r="A1305" t="s">
        <v>15326</v>
      </c>
      <c r="B1305" t="s">
        <v>12769</v>
      </c>
      <c r="C1305" t="s">
        <v>905</v>
      </c>
      <c r="D1305" t="str">
        <f t="shared" si="25"/>
        <v>06CD03K025C2A2</v>
      </c>
      <c r="E1305" t="s">
        <v>879</v>
      </c>
      <c r="F1305" t="s">
        <v>880</v>
      </c>
      <c r="G1305" t="s">
        <v>906</v>
      </c>
      <c r="H1305" t="s">
        <v>907</v>
      </c>
      <c r="I1305" t="s">
        <v>2199</v>
      </c>
      <c r="J1305">
        <v>0.18751538461538461</v>
      </c>
      <c r="K1305">
        <v>0.33846153846153848</v>
      </c>
      <c r="L1305">
        <f>VLOOKUP(A1305,[2]Hoja1!$D:$E,2,FALSE)</f>
        <v>0.80769230769230771</v>
      </c>
    </row>
    <row r="1306" spans="1:12" hidden="1" x14ac:dyDescent="0.25">
      <c r="A1306" t="s">
        <v>15327</v>
      </c>
      <c r="B1306" t="s">
        <v>10982</v>
      </c>
      <c r="C1306" t="s">
        <v>912</v>
      </c>
      <c r="D1306" t="str">
        <f t="shared" si="25"/>
        <v>06CD03N001C1</v>
      </c>
      <c r="E1306" t="s">
        <v>879</v>
      </c>
      <c r="F1306" t="s">
        <v>880</v>
      </c>
      <c r="G1306" t="s">
        <v>119</v>
      </c>
      <c r="H1306" t="s">
        <v>120</v>
      </c>
      <c r="I1306" t="s">
        <v>2128</v>
      </c>
      <c r="J1306">
        <v>0</v>
      </c>
      <c r="K1306">
        <v>0</v>
      </c>
      <c r="L1306">
        <f>VLOOKUP(A1306,[2]Hoja1!$D:$E,2,FALSE)</f>
        <v>0.66666666666666663</v>
      </c>
    </row>
    <row r="1307" spans="1:12" hidden="1" x14ac:dyDescent="0.25">
      <c r="A1307" t="s">
        <v>15328</v>
      </c>
      <c r="B1307" t="s">
        <v>10983</v>
      </c>
      <c r="C1307" t="s">
        <v>912</v>
      </c>
      <c r="D1307" t="str">
        <f t="shared" si="25"/>
        <v>06CD03N001C1A1</v>
      </c>
      <c r="E1307" t="s">
        <v>879</v>
      </c>
      <c r="F1307" t="s">
        <v>880</v>
      </c>
      <c r="G1307" t="s">
        <v>119</v>
      </c>
      <c r="H1307" t="s">
        <v>120</v>
      </c>
      <c r="I1307" t="s">
        <v>2129</v>
      </c>
      <c r="J1307">
        <v>0.25</v>
      </c>
      <c r="K1307">
        <v>0</v>
      </c>
      <c r="L1307">
        <f>VLOOKUP(A1307,[2]Hoja1!$D:$E,2,FALSE)</f>
        <v>0.75</v>
      </c>
    </row>
    <row r="1308" spans="1:12" hidden="1" x14ac:dyDescent="0.25">
      <c r="A1308" t="s">
        <v>15329</v>
      </c>
      <c r="B1308" t="s">
        <v>10999</v>
      </c>
      <c r="C1308" t="s">
        <v>913</v>
      </c>
      <c r="D1308" t="str">
        <f t="shared" si="25"/>
        <v>06CD05E090C1</v>
      </c>
      <c r="E1308" t="s">
        <v>914</v>
      </c>
      <c r="F1308" t="s">
        <v>2070</v>
      </c>
      <c r="G1308" t="s">
        <v>919</v>
      </c>
      <c r="H1308" t="s">
        <v>920</v>
      </c>
      <c r="I1308" t="s">
        <v>2128</v>
      </c>
      <c r="J1308">
        <v>0.23582491582491583</v>
      </c>
      <c r="K1308">
        <v>0.50037037037037035</v>
      </c>
      <c r="L1308">
        <f>VLOOKUP(A1308,[2]Hoja1!$D:$E,2,FALSE)</f>
        <v>0.77801346801346805</v>
      </c>
    </row>
    <row r="1309" spans="1:12" hidden="1" x14ac:dyDescent="0.25">
      <c r="A1309" t="s">
        <v>15329</v>
      </c>
      <c r="B1309" t="s">
        <v>11000</v>
      </c>
      <c r="C1309" t="s">
        <v>913</v>
      </c>
      <c r="D1309" t="str">
        <f t="shared" si="25"/>
        <v>06CD05E090C1</v>
      </c>
      <c r="E1309" t="s">
        <v>914</v>
      </c>
      <c r="F1309" t="s">
        <v>2070</v>
      </c>
      <c r="G1309" t="s">
        <v>919</v>
      </c>
      <c r="H1309" t="s">
        <v>920</v>
      </c>
      <c r="I1309" t="s">
        <v>2128</v>
      </c>
      <c r="J1309">
        <v>0</v>
      </c>
      <c r="K1309">
        <v>0.50037037037037035</v>
      </c>
      <c r="L1309">
        <f>VLOOKUP(A1309,[2]Hoja1!$D:$E,2,FALSE)</f>
        <v>0.77801346801346805</v>
      </c>
    </row>
    <row r="1310" spans="1:12" hidden="1" x14ac:dyDescent="0.25">
      <c r="A1310" t="s">
        <v>15329</v>
      </c>
      <c r="B1310" t="s">
        <v>11004</v>
      </c>
      <c r="C1310" t="s">
        <v>913</v>
      </c>
      <c r="D1310" t="str">
        <f t="shared" si="25"/>
        <v>06CD05E090C1</v>
      </c>
      <c r="E1310" t="s">
        <v>914</v>
      </c>
      <c r="F1310" t="s">
        <v>2070</v>
      </c>
      <c r="G1310" t="s">
        <v>919</v>
      </c>
      <c r="H1310" t="s">
        <v>920</v>
      </c>
      <c r="I1310" t="s">
        <v>2128</v>
      </c>
      <c r="J1310">
        <v>0</v>
      </c>
      <c r="K1310">
        <v>0.50037037037037035</v>
      </c>
      <c r="L1310">
        <f>VLOOKUP(A1310,[2]Hoja1!$D:$E,2,FALSE)</f>
        <v>0.77801346801346805</v>
      </c>
    </row>
    <row r="1311" spans="1:12" hidden="1" x14ac:dyDescent="0.25">
      <c r="A1311" t="s">
        <v>15330</v>
      </c>
      <c r="B1311" t="s">
        <v>11008</v>
      </c>
      <c r="C1311" t="s">
        <v>913</v>
      </c>
      <c r="D1311" t="str">
        <f t="shared" si="25"/>
        <v>06CD05E090C2</v>
      </c>
      <c r="E1311" t="s">
        <v>914</v>
      </c>
      <c r="F1311" t="s">
        <v>2070</v>
      </c>
      <c r="G1311" t="s">
        <v>919</v>
      </c>
      <c r="H1311" t="s">
        <v>920</v>
      </c>
      <c r="I1311" t="s">
        <v>2135</v>
      </c>
      <c r="J1311">
        <v>0.28999999999999998</v>
      </c>
      <c r="K1311">
        <v>0.8666666666666667</v>
      </c>
      <c r="L1311">
        <f>VLOOKUP(A1311,[2]Hoja1!$D:$E,2,FALSE)</f>
        <v>1.6666666666666667</v>
      </c>
    </row>
    <row r="1312" spans="1:12" hidden="1" x14ac:dyDescent="0.25">
      <c r="A1312" t="s">
        <v>15331</v>
      </c>
      <c r="B1312" t="s">
        <v>11009</v>
      </c>
      <c r="C1312" t="s">
        <v>913</v>
      </c>
      <c r="D1312" t="str">
        <f t="shared" si="25"/>
        <v>06CD05E090C3</v>
      </c>
      <c r="E1312" t="s">
        <v>914</v>
      </c>
      <c r="F1312" t="s">
        <v>2070</v>
      </c>
      <c r="G1312" t="s">
        <v>919</v>
      </c>
      <c r="H1312" t="s">
        <v>920</v>
      </c>
      <c r="I1312" t="s">
        <v>2139</v>
      </c>
      <c r="J1312">
        <v>0.4</v>
      </c>
      <c r="K1312">
        <v>0.47599999999999998</v>
      </c>
      <c r="L1312">
        <f>VLOOKUP(A1312,[2]Hoja1!$D:$E,2,FALSE)</f>
        <v>0.7</v>
      </c>
    </row>
    <row r="1313" spans="1:12" hidden="1" x14ac:dyDescent="0.25">
      <c r="A1313" t="s">
        <v>15332</v>
      </c>
      <c r="B1313" t="s">
        <v>12784</v>
      </c>
      <c r="C1313" t="s">
        <v>932</v>
      </c>
      <c r="D1313" t="str">
        <f t="shared" si="25"/>
        <v>06P0FAS034C1</v>
      </c>
      <c r="E1313" t="s">
        <v>923</v>
      </c>
      <c r="F1313" t="s">
        <v>924</v>
      </c>
      <c r="G1313" t="s">
        <v>933</v>
      </c>
      <c r="H1313" t="s">
        <v>934</v>
      </c>
      <c r="I1313" t="s">
        <v>2128</v>
      </c>
      <c r="J1313">
        <v>0</v>
      </c>
      <c r="K1313">
        <v>0.34820000000000001</v>
      </c>
      <c r="L1313">
        <f>VLOOKUP(A1313,[2]Hoja1!$D:$E,2,FALSE)</f>
        <v>1.0265</v>
      </c>
    </row>
    <row r="1314" spans="1:12" hidden="1" x14ac:dyDescent="0.25">
      <c r="A1314" t="s">
        <v>15333</v>
      </c>
      <c r="B1314" t="s">
        <v>12785</v>
      </c>
      <c r="C1314" t="s">
        <v>932</v>
      </c>
      <c r="D1314" t="str">
        <f t="shared" si="25"/>
        <v>06P0FAS034C1A1</v>
      </c>
      <c r="E1314" t="s">
        <v>923</v>
      </c>
      <c r="F1314" t="s">
        <v>924</v>
      </c>
      <c r="G1314" t="s">
        <v>933</v>
      </c>
      <c r="H1314" t="s">
        <v>934</v>
      </c>
      <c r="I1314" t="s">
        <v>2129</v>
      </c>
      <c r="J1314">
        <v>0</v>
      </c>
      <c r="K1314">
        <v>0.34820000000000001</v>
      </c>
      <c r="L1314">
        <f>VLOOKUP(A1314,[2]Hoja1!$D:$E,2,FALSE)</f>
        <v>1.0265</v>
      </c>
    </row>
    <row r="1315" spans="1:12" hidden="1" x14ac:dyDescent="0.25">
      <c r="A1315" t="s">
        <v>15334</v>
      </c>
      <c r="B1315" t="s">
        <v>12786</v>
      </c>
      <c r="C1315" t="s">
        <v>932</v>
      </c>
      <c r="D1315" t="str">
        <f t="shared" si="25"/>
        <v>06P0FAS034C1A2</v>
      </c>
      <c r="E1315" t="s">
        <v>923</v>
      </c>
      <c r="F1315" t="s">
        <v>924</v>
      </c>
      <c r="G1315" t="s">
        <v>933</v>
      </c>
      <c r="H1315" t="s">
        <v>934</v>
      </c>
      <c r="I1315" t="s">
        <v>2133</v>
      </c>
      <c r="J1315">
        <v>0</v>
      </c>
      <c r="K1315">
        <v>0.34820000000000001</v>
      </c>
      <c r="L1315">
        <f>VLOOKUP(A1315,[2]Hoja1!$D:$E,2,FALSE)</f>
        <v>1.0265</v>
      </c>
    </row>
    <row r="1316" spans="1:12" hidden="1" x14ac:dyDescent="0.25">
      <c r="A1316" t="s">
        <v>15335</v>
      </c>
      <c r="B1316" t="s">
        <v>12787</v>
      </c>
      <c r="C1316" t="s">
        <v>932</v>
      </c>
      <c r="D1316" t="str">
        <f t="shared" si="25"/>
        <v>06P0FAS034C2</v>
      </c>
      <c r="E1316" t="s">
        <v>923</v>
      </c>
      <c r="F1316" t="s">
        <v>924</v>
      </c>
      <c r="G1316" t="s">
        <v>933</v>
      </c>
      <c r="H1316" t="s">
        <v>934</v>
      </c>
      <c r="I1316" t="s">
        <v>2135</v>
      </c>
      <c r="J1316">
        <v>0</v>
      </c>
      <c r="K1316">
        <v>0.43359999999999999</v>
      </c>
      <c r="L1316">
        <f>VLOOKUP(A1316,[2]Hoja1!$D:$E,2,FALSE)</f>
        <v>1.2931999999999999</v>
      </c>
    </row>
    <row r="1317" spans="1:12" hidden="1" x14ac:dyDescent="0.25">
      <c r="A1317" t="s">
        <v>15336</v>
      </c>
      <c r="B1317" t="s">
        <v>12788</v>
      </c>
      <c r="C1317" t="s">
        <v>932</v>
      </c>
      <c r="D1317" t="str">
        <f t="shared" si="25"/>
        <v>06P0FAS034C2A1</v>
      </c>
      <c r="E1317" t="s">
        <v>923</v>
      </c>
      <c r="F1317" t="s">
        <v>924</v>
      </c>
      <c r="G1317" t="s">
        <v>933</v>
      </c>
      <c r="H1317" t="s">
        <v>934</v>
      </c>
      <c r="I1317" t="s">
        <v>2137</v>
      </c>
      <c r="J1317">
        <v>0.2848</v>
      </c>
      <c r="K1317">
        <v>2.2311999999999999</v>
      </c>
      <c r="L1317">
        <f>VLOOKUP(A1317,[2]Hoja1!$D:$E,2,FALSE)</f>
        <v>2.4438</v>
      </c>
    </row>
    <row r="1318" spans="1:12" hidden="1" x14ac:dyDescent="0.25">
      <c r="A1318" t="s">
        <v>15337</v>
      </c>
      <c r="B1318" t="s">
        <v>12789</v>
      </c>
      <c r="C1318" t="s">
        <v>938</v>
      </c>
      <c r="D1318" t="str">
        <f t="shared" si="25"/>
        <v>06P0FAS036C1</v>
      </c>
      <c r="E1318" t="s">
        <v>923</v>
      </c>
      <c r="F1318" t="s">
        <v>924</v>
      </c>
      <c r="G1318" t="s">
        <v>939</v>
      </c>
      <c r="H1318" t="s">
        <v>940</v>
      </c>
      <c r="I1318" t="s">
        <v>2128</v>
      </c>
      <c r="J1318">
        <v>0.72698412698412695</v>
      </c>
      <c r="K1318">
        <v>0.96765873015873016</v>
      </c>
      <c r="L1318">
        <f>VLOOKUP(A1318,[2]Hoja1!$D:$E,2,FALSE)</f>
        <v>1</v>
      </c>
    </row>
    <row r="1319" spans="1:12" hidden="1" x14ac:dyDescent="0.25">
      <c r="A1319" t="s">
        <v>15338</v>
      </c>
      <c r="B1319" t="s">
        <v>12790</v>
      </c>
      <c r="C1319" t="s">
        <v>938</v>
      </c>
      <c r="D1319" t="str">
        <f t="shared" si="25"/>
        <v>06P0FAS036C1A1</v>
      </c>
      <c r="E1319" t="s">
        <v>923</v>
      </c>
      <c r="F1319" t="s">
        <v>924</v>
      </c>
      <c r="G1319" t="s">
        <v>939</v>
      </c>
      <c r="H1319" t="s">
        <v>940</v>
      </c>
      <c r="I1319" t="s">
        <v>2129</v>
      </c>
      <c r="J1319">
        <v>1</v>
      </c>
      <c r="K1319">
        <v>1</v>
      </c>
      <c r="L1319">
        <f>VLOOKUP(A1319,[2]Hoja1!$D:$E,2,FALSE)</f>
        <v>1</v>
      </c>
    </row>
    <row r="1320" spans="1:12" hidden="1" x14ac:dyDescent="0.25">
      <c r="A1320" t="s">
        <v>15339</v>
      </c>
      <c r="B1320" t="s">
        <v>12791</v>
      </c>
      <c r="C1320" t="s">
        <v>938</v>
      </c>
      <c r="D1320" t="str">
        <f t="shared" si="25"/>
        <v>06P0FAS036C1A2</v>
      </c>
      <c r="E1320" t="s">
        <v>923</v>
      </c>
      <c r="F1320" t="s">
        <v>924</v>
      </c>
      <c r="G1320" t="s">
        <v>939</v>
      </c>
      <c r="H1320" t="s">
        <v>940</v>
      </c>
      <c r="I1320" t="s">
        <v>2133</v>
      </c>
      <c r="J1320">
        <v>0.72698412698412695</v>
      </c>
      <c r="K1320">
        <v>0.96765873015873016</v>
      </c>
      <c r="L1320">
        <f>VLOOKUP(A1320,[2]Hoja1!$D:$E,2,FALSE)</f>
        <v>1</v>
      </c>
    </row>
    <row r="1321" spans="1:12" hidden="1" x14ac:dyDescent="0.25">
      <c r="A1321" t="s">
        <v>15340</v>
      </c>
      <c r="B1321" t="s">
        <v>12792</v>
      </c>
      <c r="C1321" t="s">
        <v>938</v>
      </c>
      <c r="D1321" t="str">
        <f t="shared" si="25"/>
        <v>06P0FAS036C2</v>
      </c>
      <c r="E1321" t="s">
        <v>923</v>
      </c>
      <c r="F1321" t="s">
        <v>924</v>
      </c>
      <c r="G1321" t="s">
        <v>939</v>
      </c>
      <c r="H1321" t="s">
        <v>940</v>
      </c>
      <c r="I1321" t="s">
        <v>2135</v>
      </c>
      <c r="J1321">
        <v>0.87</v>
      </c>
      <c r="K1321">
        <v>0.88</v>
      </c>
      <c r="L1321">
        <f>VLOOKUP(A1321,[2]Hoja1!$D:$E,2,FALSE)</f>
        <v>0.88</v>
      </c>
    </row>
    <row r="1322" spans="1:12" hidden="1" x14ac:dyDescent="0.25">
      <c r="A1322" t="s">
        <v>15341</v>
      </c>
      <c r="B1322" t="s">
        <v>12793</v>
      </c>
      <c r="C1322" t="s">
        <v>938</v>
      </c>
      <c r="D1322" t="str">
        <f t="shared" si="25"/>
        <v>06P0FAS036C2A1</v>
      </c>
      <c r="E1322" t="s">
        <v>923</v>
      </c>
      <c r="F1322" t="s">
        <v>924</v>
      </c>
      <c r="G1322" t="s">
        <v>939</v>
      </c>
      <c r="H1322" t="s">
        <v>940</v>
      </c>
      <c r="I1322" t="s">
        <v>2137</v>
      </c>
      <c r="J1322">
        <v>1</v>
      </c>
      <c r="K1322">
        <v>1</v>
      </c>
      <c r="L1322">
        <f>VLOOKUP(A1322,[2]Hoja1!$D:$E,2,FALSE)</f>
        <v>1</v>
      </c>
    </row>
    <row r="1323" spans="1:12" hidden="1" x14ac:dyDescent="0.25">
      <c r="A1323" t="s">
        <v>15342</v>
      </c>
      <c r="B1323" t="s">
        <v>12794</v>
      </c>
      <c r="C1323" t="s">
        <v>938</v>
      </c>
      <c r="D1323" t="str">
        <f t="shared" si="25"/>
        <v>06P0FAS036C2A2</v>
      </c>
      <c r="E1323" t="s">
        <v>923</v>
      </c>
      <c r="F1323" t="s">
        <v>924</v>
      </c>
      <c r="G1323" t="s">
        <v>939</v>
      </c>
      <c r="H1323" t="s">
        <v>940</v>
      </c>
      <c r="I1323" t="s">
        <v>2199</v>
      </c>
      <c r="J1323">
        <v>0.87</v>
      </c>
      <c r="K1323">
        <v>0.88</v>
      </c>
      <c r="L1323">
        <f>VLOOKUP(A1323,[2]Hoja1!$D:$E,2,FALSE)</f>
        <v>0.88</v>
      </c>
    </row>
    <row r="1324" spans="1:12" hidden="1" x14ac:dyDescent="0.25">
      <c r="A1324" t="s">
        <v>15343</v>
      </c>
      <c r="B1324" t="s">
        <v>12795</v>
      </c>
      <c r="C1324" t="s">
        <v>938</v>
      </c>
      <c r="D1324" t="str">
        <f t="shared" si="25"/>
        <v>06P0FAS036C3</v>
      </c>
      <c r="E1324" t="s">
        <v>923</v>
      </c>
      <c r="F1324" t="s">
        <v>924</v>
      </c>
      <c r="G1324" t="s">
        <v>939</v>
      </c>
      <c r="H1324" t="s">
        <v>940</v>
      </c>
      <c r="I1324" t="s">
        <v>2139</v>
      </c>
      <c r="J1324">
        <v>0.74543999999999999</v>
      </c>
      <c r="K1324">
        <v>0.99024000000000001</v>
      </c>
      <c r="L1324">
        <f>VLOOKUP(A1324,[2]Hoja1!$D:$E,2,FALSE)</f>
        <v>1.0184</v>
      </c>
    </row>
    <row r="1325" spans="1:12" hidden="1" x14ac:dyDescent="0.25">
      <c r="A1325" t="s">
        <v>15344</v>
      </c>
      <c r="B1325" t="s">
        <v>12796</v>
      </c>
      <c r="C1325" t="s">
        <v>938</v>
      </c>
      <c r="D1325" t="str">
        <f t="shared" si="25"/>
        <v>06P0FAS036C3A1</v>
      </c>
      <c r="E1325" t="s">
        <v>923</v>
      </c>
      <c r="F1325" t="s">
        <v>924</v>
      </c>
      <c r="G1325" t="s">
        <v>939</v>
      </c>
      <c r="H1325" t="s">
        <v>940</v>
      </c>
      <c r="I1325" t="s">
        <v>2141</v>
      </c>
      <c r="J1325">
        <v>1</v>
      </c>
      <c r="K1325">
        <v>1</v>
      </c>
      <c r="L1325">
        <f>VLOOKUP(A1325,[2]Hoja1!$D:$E,2,FALSE)</f>
        <v>1</v>
      </c>
    </row>
    <row r="1326" spans="1:12" hidden="1" x14ac:dyDescent="0.25">
      <c r="A1326" t="s">
        <v>15345</v>
      </c>
      <c r="B1326" t="s">
        <v>12797</v>
      </c>
      <c r="C1326" t="s">
        <v>938</v>
      </c>
      <c r="D1326" t="str">
        <f t="shared" si="25"/>
        <v>06P0FAS036C3A2</v>
      </c>
      <c r="E1326" t="s">
        <v>923</v>
      </c>
      <c r="F1326" t="s">
        <v>924</v>
      </c>
      <c r="G1326" t="s">
        <v>939</v>
      </c>
      <c r="H1326" t="s">
        <v>940</v>
      </c>
      <c r="I1326" t="s">
        <v>2314</v>
      </c>
      <c r="J1326">
        <v>0.74543999999999999</v>
      </c>
      <c r="K1326">
        <v>0.99024000000000001</v>
      </c>
      <c r="L1326">
        <f>VLOOKUP(A1326,[2]Hoja1!$D:$E,2,FALSE)</f>
        <v>1.0184</v>
      </c>
    </row>
    <row r="1327" spans="1:12" hidden="1" x14ac:dyDescent="0.25">
      <c r="A1327" t="s">
        <v>15346</v>
      </c>
      <c r="B1327" t="s">
        <v>12798</v>
      </c>
      <c r="C1327" t="s">
        <v>938</v>
      </c>
      <c r="D1327" t="str">
        <f t="shared" si="25"/>
        <v>06P0FAS036C4</v>
      </c>
      <c r="E1327" t="s">
        <v>923</v>
      </c>
      <c r="F1327" t="s">
        <v>924</v>
      </c>
      <c r="G1327" t="s">
        <v>939</v>
      </c>
      <c r="H1327" t="s">
        <v>940</v>
      </c>
      <c r="I1327" t="s">
        <v>2143</v>
      </c>
      <c r="J1327">
        <v>0.79014084507042248</v>
      </c>
      <c r="K1327">
        <v>0.87042253521126756</v>
      </c>
      <c r="L1327">
        <f>VLOOKUP(A1327,[2]Hoja1!$D:$E,2,FALSE)</f>
        <v>0.92253521126760563</v>
      </c>
    </row>
    <row r="1328" spans="1:12" hidden="1" x14ac:dyDescent="0.25">
      <c r="A1328" t="s">
        <v>15347</v>
      </c>
      <c r="B1328" t="s">
        <v>12799</v>
      </c>
      <c r="C1328" t="s">
        <v>938</v>
      </c>
      <c r="D1328" t="str">
        <f t="shared" si="25"/>
        <v>06P0FAS036C4A1</v>
      </c>
      <c r="E1328" t="s">
        <v>923</v>
      </c>
      <c r="F1328" t="s">
        <v>924</v>
      </c>
      <c r="G1328" t="s">
        <v>939</v>
      </c>
      <c r="H1328" t="s">
        <v>940</v>
      </c>
      <c r="I1328" t="s">
        <v>2145</v>
      </c>
      <c r="J1328">
        <v>1</v>
      </c>
      <c r="K1328">
        <v>1</v>
      </c>
      <c r="L1328">
        <f>VLOOKUP(A1328,[2]Hoja1!$D:$E,2,FALSE)</f>
        <v>1</v>
      </c>
    </row>
    <row r="1329" spans="1:12" hidden="1" x14ac:dyDescent="0.25">
      <c r="A1329" t="s">
        <v>15348</v>
      </c>
      <c r="B1329" t="s">
        <v>12800</v>
      </c>
      <c r="C1329" t="s">
        <v>938</v>
      </c>
      <c r="D1329" t="str">
        <f t="shared" si="25"/>
        <v>06P0FAS036C4A2</v>
      </c>
      <c r="E1329" t="s">
        <v>923</v>
      </c>
      <c r="F1329" t="s">
        <v>924</v>
      </c>
      <c r="G1329" t="s">
        <v>939</v>
      </c>
      <c r="H1329" t="s">
        <v>940</v>
      </c>
      <c r="I1329" t="s">
        <v>4413</v>
      </c>
      <c r="J1329">
        <v>0.79014084507042248</v>
      </c>
      <c r="K1329">
        <v>0.87042253521126756</v>
      </c>
      <c r="L1329">
        <f>VLOOKUP(A1329,[2]Hoja1!$D:$E,2,FALSE)</f>
        <v>0.92253521126760563</v>
      </c>
    </row>
    <row r="1330" spans="1:12" hidden="1" x14ac:dyDescent="0.25">
      <c r="A1330" t="s">
        <v>15349</v>
      </c>
      <c r="B1330" t="s">
        <v>12801</v>
      </c>
      <c r="C1330" t="s">
        <v>938</v>
      </c>
      <c r="D1330" t="str">
        <f t="shared" si="25"/>
        <v>06P0FAS036C5</v>
      </c>
      <c r="E1330" t="s">
        <v>923</v>
      </c>
      <c r="F1330" t="s">
        <v>924</v>
      </c>
      <c r="G1330" t="s">
        <v>939</v>
      </c>
      <c r="H1330" t="s">
        <v>940</v>
      </c>
      <c r="I1330" t="s">
        <v>2147</v>
      </c>
      <c r="J1330">
        <v>0</v>
      </c>
      <c r="K1330">
        <v>0.5</v>
      </c>
      <c r="L1330">
        <f>VLOOKUP(A1330,[2]Hoja1!$D:$E,2,FALSE)</f>
        <v>0.8</v>
      </c>
    </row>
    <row r="1331" spans="1:12" hidden="1" x14ac:dyDescent="0.25">
      <c r="A1331" t="s">
        <v>15350</v>
      </c>
      <c r="B1331" t="s">
        <v>12802</v>
      </c>
      <c r="C1331" t="s">
        <v>938</v>
      </c>
      <c r="D1331" t="str">
        <f t="shared" si="25"/>
        <v>06P0FAS036C5A1</v>
      </c>
      <c r="E1331" t="s">
        <v>923</v>
      </c>
      <c r="F1331" t="s">
        <v>924</v>
      </c>
      <c r="G1331" t="s">
        <v>939</v>
      </c>
      <c r="H1331" t="s">
        <v>940</v>
      </c>
      <c r="I1331" t="s">
        <v>2148</v>
      </c>
      <c r="J1331">
        <v>0</v>
      </c>
      <c r="K1331">
        <v>0.5</v>
      </c>
      <c r="L1331">
        <f>VLOOKUP(A1331,[2]Hoja1!$D:$E,2,FALSE)</f>
        <v>0.8</v>
      </c>
    </row>
    <row r="1332" spans="1:12" hidden="1" x14ac:dyDescent="0.25">
      <c r="A1332" t="s">
        <v>15351</v>
      </c>
      <c r="B1332" t="s">
        <v>12803</v>
      </c>
      <c r="C1332" t="s">
        <v>938</v>
      </c>
      <c r="D1332" t="str">
        <f t="shared" si="25"/>
        <v>06P0FAS036C5A2</v>
      </c>
      <c r="E1332" t="s">
        <v>923</v>
      </c>
      <c r="F1332" t="s">
        <v>924</v>
      </c>
      <c r="G1332" t="s">
        <v>939</v>
      </c>
      <c r="H1332" t="s">
        <v>940</v>
      </c>
      <c r="I1332" t="s">
        <v>4423</v>
      </c>
      <c r="J1332">
        <v>0</v>
      </c>
      <c r="K1332">
        <v>0.5</v>
      </c>
      <c r="L1332">
        <f>VLOOKUP(A1332,[2]Hoja1!$D:$E,2,FALSE)</f>
        <v>0.8</v>
      </c>
    </row>
    <row r="1333" spans="1:12" hidden="1" x14ac:dyDescent="0.25">
      <c r="A1333" t="s">
        <v>15352</v>
      </c>
      <c r="B1333" t="s">
        <v>15353</v>
      </c>
      <c r="C1333" t="s">
        <v>9329</v>
      </c>
      <c r="D1333" t="str">
        <f t="shared" si="25"/>
        <v>07c001E093C1</v>
      </c>
      <c r="E1333" t="s">
        <v>9330</v>
      </c>
      <c r="F1333" t="s">
        <v>961</v>
      </c>
      <c r="G1333" t="s">
        <v>966</v>
      </c>
      <c r="H1333" t="s">
        <v>967</v>
      </c>
      <c r="I1333" t="s">
        <v>2128</v>
      </c>
      <c r="J1333">
        <v>0.24992595097763801</v>
      </c>
      <c r="K1333">
        <v>0.47238639679911848</v>
      </c>
      <c r="L1333">
        <f>VLOOKUP(A1333,[2]Hoja1!$D:$E,2,FALSE)</f>
        <v>0.76930306642047297</v>
      </c>
    </row>
    <row r="1334" spans="1:12" hidden="1" x14ac:dyDescent="0.25">
      <c r="A1334" t="s">
        <v>15354</v>
      </c>
      <c r="B1334" t="s">
        <v>15355</v>
      </c>
      <c r="C1334" t="s">
        <v>9329</v>
      </c>
      <c r="D1334" t="str">
        <f t="shared" si="25"/>
        <v>07c001E093C1A1</v>
      </c>
      <c r="E1334" t="s">
        <v>9330</v>
      </c>
      <c r="F1334" t="s">
        <v>961</v>
      </c>
      <c r="G1334" t="s">
        <v>966</v>
      </c>
      <c r="H1334" t="s">
        <v>967</v>
      </c>
      <c r="I1334" t="s">
        <v>2129</v>
      </c>
      <c r="J1334">
        <v>0.24992595097763801</v>
      </c>
      <c r="K1334">
        <v>0.47238639679911848</v>
      </c>
      <c r="L1334">
        <f>VLOOKUP(A1334,[2]Hoja1!$D:$E,2,FALSE)</f>
        <v>0.76930306642047297</v>
      </c>
    </row>
    <row r="1335" spans="1:12" hidden="1" x14ac:dyDescent="0.25">
      <c r="A1335" t="s">
        <v>15356</v>
      </c>
      <c r="B1335" t="s">
        <v>12806</v>
      </c>
      <c r="C1335" t="s">
        <v>973</v>
      </c>
      <c r="D1335" t="str">
        <f t="shared" si="25"/>
        <v>07C001K008C1</v>
      </c>
      <c r="E1335" t="s">
        <v>960</v>
      </c>
      <c r="F1335" t="s">
        <v>961</v>
      </c>
      <c r="G1335" t="s">
        <v>974</v>
      </c>
      <c r="H1335" t="s">
        <v>975</v>
      </c>
      <c r="I1335" t="s">
        <v>2128</v>
      </c>
      <c r="J1335">
        <v>0.25</v>
      </c>
      <c r="K1335">
        <v>0.5</v>
      </c>
      <c r="L1335">
        <f>VLOOKUP(A1335,[2]Hoja1!$D:$E,2,FALSE)</f>
        <v>0.75</v>
      </c>
    </row>
    <row r="1336" spans="1:12" hidden="1" x14ac:dyDescent="0.25">
      <c r="A1336" t="s">
        <v>15357</v>
      </c>
      <c r="B1336" t="s">
        <v>12807</v>
      </c>
      <c r="C1336" t="s">
        <v>973</v>
      </c>
      <c r="D1336" t="str">
        <f t="shared" si="25"/>
        <v>07C001K008C1A1</v>
      </c>
      <c r="E1336" t="s">
        <v>960</v>
      </c>
      <c r="F1336" t="s">
        <v>961</v>
      </c>
      <c r="G1336" t="s">
        <v>974</v>
      </c>
      <c r="H1336" t="s">
        <v>975</v>
      </c>
      <c r="I1336" t="s">
        <v>2129</v>
      </c>
      <c r="J1336">
        <v>0.25</v>
      </c>
      <c r="K1336">
        <v>0.5</v>
      </c>
      <c r="L1336">
        <f>VLOOKUP(A1336,[2]Hoja1!$D:$E,2,FALSE)</f>
        <v>0.75</v>
      </c>
    </row>
    <row r="1337" spans="1:12" hidden="1" x14ac:dyDescent="0.25">
      <c r="A1337" t="s">
        <v>15358</v>
      </c>
      <c r="B1337" t="s">
        <v>12808</v>
      </c>
      <c r="C1337" t="s">
        <v>973</v>
      </c>
      <c r="D1337" t="str">
        <f t="shared" si="25"/>
        <v>07C001K008C2</v>
      </c>
      <c r="E1337" t="s">
        <v>960</v>
      </c>
      <c r="F1337" t="s">
        <v>961</v>
      </c>
      <c r="G1337" t="s">
        <v>974</v>
      </c>
      <c r="H1337" t="s">
        <v>975</v>
      </c>
      <c r="I1337" t="s">
        <v>2135</v>
      </c>
      <c r="J1337">
        <v>0.15183333333333332</v>
      </c>
      <c r="K1337">
        <v>0.68611111111111112</v>
      </c>
      <c r="L1337">
        <f>VLOOKUP(A1337,[2]Hoja1!$D:$E,2,FALSE)</f>
        <v>0.96683333333333332</v>
      </c>
    </row>
    <row r="1338" spans="1:12" hidden="1" x14ac:dyDescent="0.25">
      <c r="A1338" t="s">
        <v>15359</v>
      </c>
      <c r="B1338" t="s">
        <v>12809</v>
      </c>
      <c r="C1338" t="s">
        <v>973</v>
      </c>
      <c r="D1338" t="str">
        <f t="shared" si="25"/>
        <v>07C001K008C2A1</v>
      </c>
      <c r="E1338" t="s">
        <v>960</v>
      </c>
      <c r="F1338" t="s">
        <v>961</v>
      </c>
      <c r="G1338" t="s">
        <v>974</v>
      </c>
      <c r="H1338" t="s">
        <v>975</v>
      </c>
      <c r="I1338" t="s">
        <v>2137</v>
      </c>
      <c r="J1338">
        <v>0.15183333333333332</v>
      </c>
      <c r="K1338">
        <v>0.68611111111111112</v>
      </c>
      <c r="L1338">
        <f>VLOOKUP(A1338,[2]Hoja1!$D:$E,2,FALSE)</f>
        <v>0.96683333333333332</v>
      </c>
    </row>
    <row r="1339" spans="1:12" hidden="1" x14ac:dyDescent="0.25">
      <c r="A1339" t="s">
        <v>15360</v>
      </c>
      <c r="B1339" t="s">
        <v>12810</v>
      </c>
      <c r="C1339" t="s">
        <v>980</v>
      </c>
      <c r="D1339" t="str">
        <f t="shared" si="25"/>
        <v>07C001K020C1</v>
      </c>
      <c r="E1339" t="s">
        <v>960</v>
      </c>
      <c r="F1339" t="s">
        <v>961</v>
      </c>
      <c r="G1339" t="s">
        <v>981</v>
      </c>
      <c r="H1339" t="s">
        <v>982</v>
      </c>
      <c r="I1339" t="s">
        <v>2128</v>
      </c>
      <c r="J1339">
        <v>0.25</v>
      </c>
      <c r="K1339">
        <v>0.50000006515908524</v>
      </c>
      <c r="L1339">
        <f>VLOOKUP(A1339,[2]Hoja1!$D:$E,2,FALSE)</f>
        <v>0.74999996742045738</v>
      </c>
    </row>
    <row r="1340" spans="1:12" hidden="1" x14ac:dyDescent="0.25">
      <c r="A1340" t="s">
        <v>15361</v>
      </c>
      <c r="B1340" t="s">
        <v>12811</v>
      </c>
      <c r="C1340" t="s">
        <v>980</v>
      </c>
      <c r="D1340" t="str">
        <f t="shared" si="25"/>
        <v>07C001K020C1A1</v>
      </c>
      <c r="E1340" t="s">
        <v>960</v>
      </c>
      <c r="F1340" t="s">
        <v>961</v>
      </c>
      <c r="G1340" t="s">
        <v>981</v>
      </c>
      <c r="H1340" t="s">
        <v>982</v>
      </c>
      <c r="I1340" t="s">
        <v>2129</v>
      </c>
      <c r="J1340">
        <v>0.25</v>
      </c>
      <c r="K1340">
        <v>0.50000006515908524</v>
      </c>
      <c r="L1340">
        <f>VLOOKUP(A1340,[2]Hoja1!$D:$E,2,FALSE)</f>
        <v>0.74999996742045738</v>
      </c>
    </row>
    <row r="1341" spans="1:12" hidden="1" x14ac:dyDescent="0.25">
      <c r="A1341" t="s">
        <v>15362</v>
      </c>
      <c r="B1341" t="s">
        <v>12812</v>
      </c>
      <c r="C1341" t="s">
        <v>980</v>
      </c>
      <c r="D1341" t="str">
        <f t="shared" si="25"/>
        <v>07C001K020C2</v>
      </c>
      <c r="E1341" t="s">
        <v>960</v>
      </c>
      <c r="F1341" t="s">
        <v>961</v>
      </c>
      <c r="G1341" t="s">
        <v>981</v>
      </c>
      <c r="H1341" t="s">
        <v>982</v>
      </c>
      <c r="I1341" t="s">
        <v>2135</v>
      </c>
      <c r="J1341">
        <v>0.25</v>
      </c>
      <c r="K1341">
        <v>0.5</v>
      </c>
      <c r="L1341">
        <f>VLOOKUP(A1341,[2]Hoja1!$D:$E,2,FALSE)</f>
        <v>0.75000030793878503</v>
      </c>
    </row>
    <row r="1342" spans="1:12" hidden="1" x14ac:dyDescent="0.25">
      <c r="A1342" t="s">
        <v>15363</v>
      </c>
      <c r="B1342" t="s">
        <v>12813</v>
      </c>
      <c r="C1342" t="s">
        <v>980</v>
      </c>
      <c r="D1342" t="str">
        <f t="shared" si="25"/>
        <v>07C001K020C2A1</v>
      </c>
      <c r="E1342" t="s">
        <v>960</v>
      </c>
      <c r="F1342" t="s">
        <v>961</v>
      </c>
      <c r="G1342" t="s">
        <v>981</v>
      </c>
      <c r="H1342" t="s">
        <v>982</v>
      </c>
      <c r="I1342" t="s">
        <v>2137</v>
      </c>
      <c r="J1342">
        <v>0.25</v>
      </c>
      <c r="K1342">
        <v>0.5</v>
      </c>
      <c r="L1342">
        <f>VLOOKUP(A1342,[2]Hoja1!$D:$E,2,FALSE)</f>
        <v>0.75000030793878503</v>
      </c>
    </row>
    <row r="1343" spans="1:12" hidden="1" x14ac:dyDescent="0.25">
      <c r="A1343" t="s">
        <v>15364</v>
      </c>
      <c r="B1343" t="s">
        <v>12814</v>
      </c>
      <c r="C1343" t="s">
        <v>980</v>
      </c>
      <c r="D1343" t="str">
        <f t="shared" si="25"/>
        <v>07C001K020C3</v>
      </c>
      <c r="E1343" t="s">
        <v>960</v>
      </c>
      <c r="F1343" t="s">
        <v>961</v>
      </c>
      <c r="G1343" t="s">
        <v>981</v>
      </c>
      <c r="H1343" t="s">
        <v>982</v>
      </c>
      <c r="I1343" t="s">
        <v>2139</v>
      </c>
      <c r="J1343">
        <v>0.2296099173553719</v>
      </c>
      <c r="K1343">
        <v>0.40642091460055096</v>
      </c>
      <c r="L1343">
        <f>VLOOKUP(A1343,[2]Hoja1!$D:$E,2,FALSE)</f>
        <v>0.72321161707988979</v>
      </c>
    </row>
    <row r="1344" spans="1:12" hidden="1" x14ac:dyDescent="0.25">
      <c r="A1344" t="s">
        <v>15365</v>
      </c>
      <c r="B1344" t="s">
        <v>12815</v>
      </c>
      <c r="C1344" t="s">
        <v>980</v>
      </c>
      <c r="D1344" t="str">
        <f t="shared" si="25"/>
        <v>07C001K020C3A1</v>
      </c>
      <c r="E1344" t="s">
        <v>960</v>
      </c>
      <c r="F1344" t="s">
        <v>961</v>
      </c>
      <c r="G1344" t="s">
        <v>981</v>
      </c>
      <c r="H1344" t="s">
        <v>982</v>
      </c>
      <c r="I1344" t="s">
        <v>2141</v>
      </c>
      <c r="J1344">
        <v>0.35</v>
      </c>
      <c r="K1344">
        <v>0.57530000000000003</v>
      </c>
      <c r="L1344">
        <f>VLOOKUP(A1344,[2]Hoja1!$D:$E,2,FALSE)</f>
        <v>0.99970000000000003</v>
      </c>
    </row>
    <row r="1345" spans="1:12" hidden="1" x14ac:dyDescent="0.25">
      <c r="A1345" t="s">
        <v>15366</v>
      </c>
      <c r="B1345" t="s">
        <v>12816</v>
      </c>
      <c r="C1345" t="s">
        <v>980</v>
      </c>
      <c r="D1345" t="str">
        <f t="shared" si="25"/>
        <v>07C001K020C4</v>
      </c>
      <c r="E1345" t="s">
        <v>960</v>
      </c>
      <c r="F1345" t="s">
        <v>961</v>
      </c>
      <c r="G1345" t="s">
        <v>981</v>
      </c>
      <c r="H1345" t="s">
        <v>982</v>
      </c>
      <c r="I1345" t="s">
        <v>2143</v>
      </c>
      <c r="J1345">
        <v>0.13043478260869565</v>
      </c>
      <c r="K1345">
        <v>0.69565217391304346</v>
      </c>
      <c r="L1345">
        <f>VLOOKUP(A1345,[2]Hoja1!$D:$E,2,FALSE)</f>
        <v>1.2173913043478262</v>
      </c>
    </row>
    <row r="1346" spans="1:12" hidden="1" x14ac:dyDescent="0.25">
      <c r="A1346" t="s">
        <v>15367</v>
      </c>
      <c r="B1346" t="s">
        <v>12817</v>
      </c>
      <c r="C1346" t="s">
        <v>980</v>
      </c>
      <c r="D1346" t="str">
        <f t="shared" si="25"/>
        <v>07C001K020C4A1</v>
      </c>
      <c r="E1346" t="s">
        <v>960</v>
      </c>
      <c r="F1346" t="s">
        <v>961</v>
      </c>
      <c r="G1346" t="s">
        <v>981</v>
      </c>
      <c r="H1346" t="s">
        <v>982</v>
      </c>
      <c r="I1346" t="s">
        <v>2145</v>
      </c>
      <c r="J1346">
        <v>0.80952380952380953</v>
      </c>
      <c r="K1346">
        <v>1.4761904761904763</v>
      </c>
      <c r="L1346">
        <f>VLOOKUP(A1346,[2]Hoja1!$D:$E,2,FALSE)</f>
        <v>2.4285714285714284</v>
      </c>
    </row>
    <row r="1347" spans="1:12" hidden="1" x14ac:dyDescent="0.25">
      <c r="A1347" t="s">
        <v>15368</v>
      </c>
      <c r="B1347" t="s">
        <v>14017</v>
      </c>
      <c r="C1347" t="s">
        <v>988</v>
      </c>
      <c r="D1347" t="str">
        <f t="shared" ref="D1347:D1410" si="26">C1347&amp;I1347</f>
        <v>07C001K022C1</v>
      </c>
      <c r="E1347" t="s">
        <v>960</v>
      </c>
      <c r="F1347" t="s">
        <v>961</v>
      </c>
      <c r="G1347" t="s">
        <v>989</v>
      </c>
      <c r="H1347" t="s">
        <v>990</v>
      </c>
      <c r="I1347" t="s">
        <v>2128</v>
      </c>
      <c r="J1347">
        <v>0.08</v>
      </c>
      <c r="K1347">
        <v>0.5</v>
      </c>
      <c r="L1347">
        <f>VLOOKUP(A1347,[2]Hoja1!$D:$E,2,FALSE)</f>
        <v>0.75</v>
      </c>
    </row>
    <row r="1348" spans="1:12" hidden="1" x14ac:dyDescent="0.25">
      <c r="A1348" t="s">
        <v>15369</v>
      </c>
      <c r="B1348" t="s">
        <v>14018</v>
      </c>
      <c r="C1348" t="s">
        <v>988</v>
      </c>
      <c r="D1348" t="str">
        <f t="shared" si="26"/>
        <v>07C001K022C2</v>
      </c>
      <c r="E1348" t="s">
        <v>960</v>
      </c>
      <c r="F1348" t="s">
        <v>961</v>
      </c>
      <c r="G1348" t="s">
        <v>989</v>
      </c>
      <c r="H1348" t="s">
        <v>990</v>
      </c>
      <c r="I1348" t="s">
        <v>2135</v>
      </c>
      <c r="J1348">
        <v>0</v>
      </c>
      <c r="K1348">
        <v>1</v>
      </c>
      <c r="L1348">
        <f>VLOOKUP(A1348,[2]Hoja1!$D:$E,2,FALSE)</f>
        <v>1.28</v>
      </c>
    </row>
    <row r="1349" spans="1:12" hidden="1" x14ac:dyDescent="0.25">
      <c r="A1349" t="s">
        <v>15370</v>
      </c>
      <c r="B1349" t="s">
        <v>14019</v>
      </c>
      <c r="C1349" t="s">
        <v>988</v>
      </c>
      <c r="D1349" t="str">
        <f t="shared" si="26"/>
        <v>07C001K022C3</v>
      </c>
      <c r="E1349" t="s">
        <v>960</v>
      </c>
      <c r="F1349" t="s">
        <v>961</v>
      </c>
      <c r="G1349" t="s">
        <v>989</v>
      </c>
      <c r="H1349" t="s">
        <v>990</v>
      </c>
      <c r="I1349" t="s">
        <v>2139</v>
      </c>
      <c r="J1349">
        <v>0.08</v>
      </c>
      <c r="K1349">
        <v>0.66666666666666663</v>
      </c>
      <c r="L1349">
        <f>VLOOKUP(A1349,[2]Hoja1!$D:$E,2,FALSE)</f>
        <v>1.0033333333333332</v>
      </c>
    </row>
    <row r="1350" spans="1:12" hidden="1" x14ac:dyDescent="0.25">
      <c r="A1350" t="s">
        <v>15371</v>
      </c>
      <c r="B1350" t="s">
        <v>12818</v>
      </c>
      <c r="C1350" t="s">
        <v>997</v>
      </c>
      <c r="D1350" t="str">
        <f t="shared" si="26"/>
        <v>07C001N001C1</v>
      </c>
      <c r="E1350" t="s">
        <v>960</v>
      </c>
      <c r="F1350" t="s">
        <v>961</v>
      </c>
      <c r="G1350" t="s">
        <v>119</v>
      </c>
      <c r="H1350" t="s">
        <v>120</v>
      </c>
      <c r="I1350" t="s">
        <v>2128</v>
      </c>
      <c r="J1350">
        <v>0</v>
      </c>
      <c r="K1350">
        <v>0</v>
      </c>
      <c r="L1350">
        <f>VLOOKUP(A1350,[2]Hoja1!$D:$E,2,FALSE)</f>
        <v>1</v>
      </c>
    </row>
    <row r="1351" spans="1:12" hidden="1" x14ac:dyDescent="0.25">
      <c r="A1351" t="s">
        <v>15372</v>
      </c>
      <c r="B1351" t="s">
        <v>12819</v>
      </c>
      <c r="C1351" t="s">
        <v>997</v>
      </c>
      <c r="D1351" t="str">
        <f t="shared" si="26"/>
        <v>07C001N001C1A1</v>
      </c>
      <c r="E1351" t="s">
        <v>960</v>
      </c>
      <c r="F1351" t="s">
        <v>961</v>
      </c>
      <c r="G1351" t="s">
        <v>119</v>
      </c>
      <c r="H1351" t="s">
        <v>120</v>
      </c>
      <c r="I1351" t="s">
        <v>2129</v>
      </c>
      <c r="J1351">
        <v>0</v>
      </c>
      <c r="K1351">
        <v>0</v>
      </c>
      <c r="L1351">
        <f>VLOOKUP(A1351,[2]Hoja1!$D:$E,2,FALSE)</f>
        <v>1</v>
      </c>
    </row>
    <row r="1352" spans="1:12" hidden="1" x14ac:dyDescent="0.25">
      <c r="A1352" t="s">
        <v>15373</v>
      </c>
      <c r="B1352" t="s">
        <v>12820</v>
      </c>
      <c r="C1352" t="s">
        <v>997</v>
      </c>
      <c r="D1352" t="str">
        <f t="shared" si="26"/>
        <v>07C001N001C2A1</v>
      </c>
      <c r="E1352" t="s">
        <v>960</v>
      </c>
      <c r="F1352" t="s">
        <v>961</v>
      </c>
      <c r="G1352" t="s">
        <v>119</v>
      </c>
      <c r="H1352" t="s">
        <v>120</v>
      </c>
      <c r="I1352" t="s">
        <v>2137</v>
      </c>
      <c r="J1352">
        <v>0</v>
      </c>
      <c r="K1352">
        <v>0</v>
      </c>
      <c r="L1352">
        <f>VLOOKUP(A1352,[2]Hoja1!$D:$E,2,FALSE)</f>
        <v>1</v>
      </c>
    </row>
    <row r="1353" spans="1:12" hidden="1" x14ac:dyDescent="0.25">
      <c r="A1353" t="s">
        <v>15373</v>
      </c>
      <c r="B1353" t="s">
        <v>12821</v>
      </c>
      <c r="C1353" t="s">
        <v>997</v>
      </c>
      <c r="D1353" t="str">
        <f t="shared" si="26"/>
        <v>07C001N001C2A1</v>
      </c>
      <c r="E1353" t="s">
        <v>960</v>
      </c>
      <c r="F1353" t="s">
        <v>961</v>
      </c>
      <c r="G1353" t="s">
        <v>119</v>
      </c>
      <c r="H1353" t="s">
        <v>120</v>
      </c>
      <c r="I1353" t="s">
        <v>2137</v>
      </c>
      <c r="J1353">
        <v>0</v>
      </c>
      <c r="K1353">
        <v>0</v>
      </c>
      <c r="L1353">
        <f>VLOOKUP(A1353,[2]Hoja1!$D:$E,2,FALSE)</f>
        <v>1</v>
      </c>
    </row>
    <row r="1354" spans="1:12" hidden="1" x14ac:dyDescent="0.25">
      <c r="A1354" t="s">
        <v>15374</v>
      </c>
      <c r="B1354" t="s">
        <v>10193</v>
      </c>
      <c r="C1354" t="s">
        <v>998</v>
      </c>
      <c r="D1354" t="str">
        <f t="shared" si="26"/>
        <v>07C001U046C1</v>
      </c>
      <c r="E1354" t="s">
        <v>960</v>
      </c>
      <c r="F1354" t="s">
        <v>961</v>
      </c>
      <c r="G1354" t="s">
        <v>999</v>
      </c>
      <c r="H1354" t="s">
        <v>1000</v>
      </c>
      <c r="I1354" t="s">
        <v>2128</v>
      </c>
      <c r="J1354">
        <v>0</v>
      </c>
      <c r="K1354">
        <v>0.33333333333333331</v>
      </c>
      <c r="L1354">
        <f>VLOOKUP(A1354,[2]Hoja1!$D:$E,2,FALSE)</f>
        <v>0.33333333333333331</v>
      </c>
    </row>
    <row r="1355" spans="1:12" hidden="1" x14ac:dyDescent="0.25">
      <c r="A1355" t="s">
        <v>15375</v>
      </c>
      <c r="B1355" t="s">
        <v>10194</v>
      </c>
      <c r="C1355" t="s">
        <v>998</v>
      </c>
      <c r="D1355" t="str">
        <f t="shared" si="26"/>
        <v>07C001U046C2</v>
      </c>
      <c r="E1355" t="s">
        <v>960</v>
      </c>
      <c r="F1355" t="s">
        <v>961</v>
      </c>
      <c r="G1355" t="s">
        <v>999</v>
      </c>
      <c r="H1355" t="s">
        <v>1000</v>
      </c>
      <c r="I1355" t="s">
        <v>2135</v>
      </c>
      <c r="J1355">
        <v>0</v>
      </c>
      <c r="K1355">
        <v>0.69090909090909092</v>
      </c>
      <c r="L1355">
        <f>VLOOKUP(A1355,[2]Hoja1!$D:$E,2,FALSE)</f>
        <v>0.85757575757575755</v>
      </c>
    </row>
    <row r="1356" spans="1:12" hidden="1" x14ac:dyDescent="0.25">
      <c r="A1356" t="s">
        <v>15376</v>
      </c>
      <c r="B1356" t="s">
        <v>12822</v>
      </c>
      <c r="C1356" t="s">
        <v>1001</v>
      </c>
      <c r="D1356" t="str">
        <f t="shared" si="26"/>
        <v>07CD01B001C1</v>
      </c>
      <c r="E1356" t="s">
        <v>1002</v>
      </c>
      <c r="F1356" t="s">
        <v>2072</v>
      </c>
      <c r="G1356" t="s">
        <v>1007</v>
      </c>
      <c r="H1356" t="s">
        <v>1008</v>
      </c>
      <c r="I1356" t="s">
        <v>2128</v>
      </c>
      <c r="J1356">
        <v>0.23794333333333334</v>
      </c>
      <c r="K1356">
        <v>0.60034333333333334</v>
      </c>
      <c r="L1356">
        <f>VLOOKUP(A1356,[2]Hoja1!$D:$E,2,FALSE)</f>
        <v>0.98666666666666669</v>
      </c>
    </row>
    <row r="1357" spans="1:12" hidden="1" x14ac:dyDescent="0.25">
      <c r="A1357" t="s">
        <v>15377</v>
      </c>
      <c r="B1357" t="s">
        <v>12823</v>
      </c>
      <c r="C1357" t="s">
        <v>1001</v>
      </c>
      <c r="D1357" t="str">
        <f t="shared" si="26"/>
        <v>07CD01B001C1A1</v>
      </c>
      <c r="E1357" t="s">
        <v>1002</v>
      </c>
      <c r="F1357" t="s">
        <v>2072</v>
      </c>
      <c r="G1357" t="s">
        <v>1007</v>
      </c>
      <c r="H1357" t="s">
        <v>1008</v>
      </c>
      <c r="I1357" t="s">
        <v>2129</v>
      </c>
      <c r="J1357">
        <v>0.12018518518518519</v>
      </c>
      <c r="K1357">
        <v>0.55185185185185182</v>
      </c>
      <c r="L1357">
        <f>VLOOKUP(A1357,[2]Hoja1!$D:$E,2,FALSE)</f>
        <v>0.96296296296296291</v>
      </c>
    </row>
    <row r="1358" spans="1:12" hidden="1" x14ac:dyDescent="0.25">
      <c r="A1358" t="s">
        <v>15378</v>
      </c>
      <c r="B1358" t="s">
        <v>11105</v>
      </c>
      <c r="C1358" t="s">
        <v>1017</v>
      </c>
      <c r="D1358" t="str">
        <f t="shared" si="26"/>
        <v>07CD01N001C1</v>
      </c>
      <c r="E1358" t="s">
        <v>1002</v>
      </c>
      <c r="F1358" t="s">
        <v>2072</v>
      </c>
      <c r="G1358" t="s">
        <v>119</v>
      </c>
      <c r="H1358" t="s">
        <v>120</v>
      </c>
      <c r="I1358" t="s">
        <v>2128</v>
      </c>
      <c r="J1358">
        <v>0</v>
      </c>
      <c r="K1358">
        <v>0</v>
      </c>
      <c r="L1358">
        <f>VLOOKUP(A1358,[2]Hoja1!$D:$E,2,FALSE)</f>
        <v>0</v>
      </c>
    </row>
    <row r="1359" spans="1:12" hidden="1" x14ac:dyDescent="0.25">
      <c r="A1359" t="s">
        <v>15379</v>
      </c>
      <c r="B1359" t="s">
        <v>11109</v>
      </c>
      <c r="C1359" t="s">
        <v>1017</v>
      </c>
      <c r="D1359" t="str">
        <f t="shared" si="26"/>
        <v>07CD01N001C1A1</v>
      </c>
      <c r="E1359" t="s">
        <v>1002</v>
      </c>
      <c r="F1359" t="s">
        <v>2072</v>
      </c>
      <c r="G1359" t="s">
        <v>119</v>
      </c>
      <c r="H1359" t="s">
        <v>120</v>
      </c>
      <c r="I1359" t="s">
        <v>2129</v>
      </c>
      <c r="J1359">
        <v>0</v>
      </c>
      <c r="K1359">
        <v>0</v>
      </c>
      <c r="L1359">
        <f>VLOOKUP(A1359,[2]Hoja1!$D:$E,2,FALSE)</f>
        <v>0</v>
      </c>
    </row>
    <row r="1360" spans="1:12" hidden="1" x14ac:dyDescent="0.25">
      <c r="A1360" t="s">
        <v>15380</v>
      </c>
      <c r="B1360" t="s">
        <v>11112</v>
      </c>
      <c r="C1360" t="s">
        <v>1033</v>
      </c>
      <c r="D1360" t="str">
        <f t="shared" si="26"/>
        <v>07PDISE067C1</v>
      </c>
      <c r="E1360" t="s">
        <v>1034</v>
      </c>
      <c r="F1360" t="s">
        <v>1035</v>
      </c>
      <c r="G1360" t="s">
        <v>1040</v>
      </c>
      <c r="H1360" t="s">
        <v>1041</v>
      </c>
      <c r="I1360" t="s">
        <v>2128</v>
      </c>
      <c r="J1360">
        <v>0</v>
      </c>
      <c r="K1360">
        <v>0</v>
      </c>
      <c r="L1360">
        <f>VLOOKUP(A1360,[2]Hoja1!$D:$E,2,FALSE)</f>
        <v>0</v>
      </c>
    </row>
    <row r="1361" spans="1:12" hidden="1" x14ac:dyDescent="0.25">
      <c r="A1361" t="s">
        <v>15381</v>
      </c>
      <c r="B1361" t="s">
        <v>11113</v>
      </c>
      <c r="C1361" t="s">
        <v>1033</v>
      </c>
      <c r="D1361" t="str">
        <f t="shared" si="26"/>
        <v>07PDISE067C2</v>
      </c>
      <c r="E1361" t="s">
        <v>1034</v>
      </c>
      <c r="F1361" t="s">
        <v>1035</v>
      </c>
      <c r="G1361" t="s">
        <v>1040</v>
      </c>
      <c r="H1361" t="s">
        <v>1041</v>
      </c>
      <c r="I1361" t="s">
        <v>2135</v>
      </c>
      <c r="J1361">
        <v>0</v>
      </c>
      <c r="K1361">
        <v>0</v>
      </c>
      <c r="L1361">
        <f>VLOOKUP(A1361,[2]Hoja1!$D:$E,2,FALSE)</f>
        <v>0.41666666666666669</v>
      </c>
    </row>
    <row r="1362" spans="1:12" hidden="1" x14ac:dyDescent="0.25">
      <c r="A1362" t="s">
        <v>15382</v>
      </c>
      <c r="B1362" t="s">
        <v>11114</v>
      </c>
      <c r="C1362" t="s">
        <v>1033</v>
      </c>
      <c r="D1362" t="str">
        <f t="shared" si="26"/>
        <v>07PDISE067C3</v>
      </c>
      <c r="E1362" t="s">
        <v>1034</v>
      </c>
      <c r="F1362" t="s">
        <v>1035</v>
      </c>
      <c r="G1362" t="s">
        <v>1040</v>
      </c>
      <c r="H1362" t="s">
        <v>1041</v>
      </c>
      <c r="I1362" t="s">
        <v>2139</v>
      </c>
      <c r="J1362">
        <v>0</v>
      </c>
      <c r="K1362">
        <v>0.3442982456140351</v>
      </c>
      <c r="L1362">
        <f>VLOOKUP(A1362,[2]Hoja1!$D:$E,2,FALSE)</f>
        <v>1.3809523809523809</v>
      </c>
    </row>
    <row r="1363" spans="1:12" hidden="1" x14ac:dyDescent="0.25">
      <c r="A1363" t="s">
        <v>15383</v>
      </c>
      <c r="B1363" t="s">
        <v>11118</v>
      </c>
      <c r="C1363" t="s">
        <v>1033</v>
      </c>
      <c r="D1363" t="str">
        <f t="shared" si="26"/>
        <v>07PDISE067C4</v>
      </c>
      <c r="E1363" t="s">
        <v>1034</v>
      </c>
      <c r="F1363" t="s">
        <v>1035</v>
      </c>
      <c r="G1363" t="s">
        <v>1040</v>
      </c>
      <c r="H1363" t="s">
        <v>1041</v>
      </c>
      <c r="I1363" t="s">
        <v>2143</v>
      </c>
      <c r="J1363">
        <v>0</v>
      </c>
      <c r="K1363">
        <v>0</v>
      </c>
      <c r="L1363">
        <f>VLOOKUP(A1363,[2]Hoja1!$D:$E,2,FALSE)</f>
        <v>0.6875</v>
      </c>
    </row>
    <row r="1364" spans="1:12" hidden="1" x14ac:dyDescent="0.25">
      <c r="A1364" t="s">
        <v>15384</v>
      </c>
      <c r="B1364" t="s">
        <v>13022</v>
      </c>
      <c r="C1364" t="s">
        <v>1229</v>
      </c>
      <c r="D1364" t="str">
        <f t="shared" si="26"/>
        <v>09C001E191C1</v>
      </c>
      <c r="E1364" t="s">
        <v>1230</v>
      </c>
      <c r="F1364" t="s">
        <v>2077</v>
      </c>
      <c r="G1364" t="s">
        <v>1235</v>
      </c>
      <c r="H1364" t="s">
        <v>1236</v>
      </c>
      <c r="I1364" t="s">
        <v>2128</v>
      </c>
      <c r="J1364">
        <v>0.25</v>
      </c>
      <c r="K1364">
        <v>0.5</v>
      </c>
      <c r="L1364">
        <f>VLOOKUP(A1364,[2]Hoja1!$D:$E,2,FALSE)</f>
        <v>0.75</v>
      </c>
    </row>
    <row r="1365" spans="1:12" hidden="1" x14ac:dyDescent="0.25">
      <c r="A1365" t="s">
        <v>15385</v>
      </c>
      <c r="B1365" t="s">
        <v>13023</v>
      </c>
      <c r="C1365" t="s">
        <v>1229</v>
      </c>
      <c r="D1365" t="str">
        <f t="shared" si="26"/>
        <v>09C001E191C1A1</v>
      </c>
      <c r="E1365" t="s">
        <v>1230</v>
      </c>
      <c r="F1365" t="s">
        <v>2077</v>
      </c>
      <c r="G1365" t="s">
        <v>1235</v>
      </c>
      <c r="H1365" t="s">
        <v>1236</v>
      </c>
      <c r="I1365" t="s">
        <v>2129</v>
      </c>
      <c r="J1365">
        <v>0.25</v>
      </c>
      <c r="K1365">
        <v>0.5</v>
      </c>
      <c r="L1365">
        <f>VLOOKUP(A1365,[2]Hoja1!$D:$E,2,FALSE)</f>
        <v>0.75</v>
      </c>
    </row>
    <row r="1366" spans="1:12" hidden="1" x14ac:dyDescent="0.25">
      <c r="A1366" t="s">
        <v>15386</v>
      </c>
      <c r="B1366" t="s">
        <v>13024</v>
      </c>
      <c r="C1366" t="s">
        <v>1229</v>
      </c>
      <c r="D1366" t="str">
        <f t="shared" si="26"/>
        <v>09C001E191C2</v>
      </c>
      <c r="E1366" t="s">
        <v>1230</v>
      </c>
      <c r="F1366" t="s">
        <v>2077</v>
      </c>
      <c r="G1366" t="s">
        <v>1235</v>
      </c>
      <c r="H1366" t="s">
        <v>1236</v>
      </c>
      <c r="I1366" t="s">
        <v>2135</v>
      </c>
      <c r="J1366">
        <v>1</v>
      </c>
      <c r="K1366">
        <v>1</v>
      </c>
      <c r="L1366">
        <f>VLOOKUP(A1366,[2]Hoja1!$D:$E,2,FALSE)</f>
        <v>1</v>
      </c>
    </row>
    <row r="1367" spans="1:12" hidden="1" x14ac:dyDescent="0.25">
      <c r="A1367" t="s">
        <v>15387</v>
      </c>
      <c r="B1367" t="s">
        <v>13025</v>
      </c>
      <c r="C1367" t="s">
        <v>1229</v>
      </c>
      <c r="D1367" t="str">
        <f t="shared" si="26"/>
        <v>09C001E191C2A1</v>
      </c>
      <c r="E1367" t="s">
        <v>1230</v>
      </c>
      <c r="F1367" t="s">
        <v>2077</v>
      </c>
      <c r="G1367" t="s">
        <v>1235</v>
      </c>
      <c r="H1367" t="s">
        <v>1236</v>
      </c>
      <c r="I1367" t="s">
        <v>2137</v>
      </c>
      <c r="J1367">
        <v>1</v>
      </c>
      <c r="K1367">
        <v>0.5</v>
      </c>
      <c r="L1367">
        <f>VLOOKUP(A1367,[2]Hoja1!$D:$E,2,FALSE)</f>
        <v>0.75</v>
      </c>
    </row>
    <row r="1368" spans="1:12" hidden="1" x14ac:dyDescent="0.25">
      <c r="A1368" t="s">
        <v>15388</v>
      </c>
      <c r="B1368" t="s">
        <v>13026</v>
      </c>
      <c r="C1368" t="s">
        <v>1239</v>
      </c>
      <c r="D1368" t="str">
        <f t="shared" si="26"/>
        <v>09C001E192C1</v>
      </c>
      <c r="E1368" t="s">
        <v>1230</v>
      </c>
      <c r="F1368" t="s">
        <v>2077</v>
      </c>
      <c r="G1368" t="s">
        <v>1240</v>
      </c>
      <c r="H1368" t="s">
        <v>1241</v>
      </c>
      <c r="I1368" t="s">
        <v>2128</v>
      </c>
      <c r="J1368">
        <v>0.20857142857142857</v>
      </c>
      <c r="K1368">
        <v>0.49857142857142855</v>
      </c>
      <c r="L1368">
        <f>VLOOKUP(A1368,[2]Hoja1!$D:$E,2,FALSE)</f>
        <v>0.86</v>
      </c>
    </row>
    <row r="1369" spans="1:12" hidden="1" x14ac:dyDescent="0.25">
      <c r="A1369" t="s">
        <v>15389</v>
      </c>
      <c r="B1369" t="s">
        <v>13027</v>
      </c>
      <c r="C1369" t="s">
        <v>1239</v>
      </c>
      <c r="D1369" t="str">
        <f t="shared" si="26"/>
        <v>09C001E192C1A1</v>
      </c>
      <c r="E1369" t="s">
        <v>1230</v>
      </c>
      <c r="F1369" t="s">
        <v>2077</v>
      </c>
      <c r="G1369" t="s">
        <v>1240</v>
      </c>
      <c r="H1369" t="s">
        <v>1241</v>
      </c>
      <c r="I1369" t="s">
        <v>2129</v>
      </c>
      <c r="J1369">
        <v>0.21142857142857144</v>
      </c>
      <c r="K1369">
        <v>0.51142857142857145</v>
      </c>
      <c r="L1369">
        <f>VLOOKUP(A1369,[2]Hoja1!$D:$E,2,FALSE)</f>
        <v>0.93</v>
      </c>
    </row>
    <row r="1370" spans="1:12" hidden="1" x14ac:dyDescent="0.25">
      <c r="A1370" t="s">
        <v>15390</v>
      </c>
      <c r="B1370" t="s">
        <v>13028</v>
      </c>
      <c r="C1370" t="s">
        <v>1239</v>
      </c>
      <c r="D1370" t="str">
        <f t="shared" si="26"/>
        <v>09C001E192C2</v>
      </c>
      <c r="E1370" t="s">
        <v>1230</v>
      </c>
      <c r="F1370" t="s">
        <v>2077</v>
      </c>
      <c r="G1370" t="s">
        <v>1240</v>
      </c>
      <c r="H1370" t="s">
        <v>1241</v>
      </c>
      <c r="I1370" t="s">
        <v>2135</v>
      </c>
      <c r="J1370">
        <v>0.20322580645161289</v>
      </c>
      <c r="K1370">
        <v>0.47741935483870968</v>
      </c>
      <c r="L1370">
        <f>VLOOKUP(A1370,[2]Hoja1!$D:$E,2,FALSE)</f>
        <v>1.18</v>
      </c>
    </row>
    <row r="1371" spans="1:12" hidden="1" x14ac:dyDescent="0.25">
      <c r="A1371" t="s">
        <v>15391</v>
      </c>
      <c r="B1371" t="s">
        <v>13029</v>
      </c>
      <c r="C1371" t="s">
        <v>1239</v>
      </c>
      <c r="D1371" t="str">
        <f t="shared" si="26"/>
        <v>09C001E192C2A1</v>
      </c>
      <c r="E1371" t="s">
        <v>1230</v>
      </c>
      <c r="F1371" t="s">
        <v>2077</v>
      </c>
      <c r="G1371" t="s">
        <v>1240</v>
      </c>
      <c r="H1371" t="s">
        <v>1241</v>
      </c>
      <c r="I1371" t="s">
        <v>2137</v>
      </c>
      <c r="J1371">
        <v>0.20322580645161289</v>
      </c>
      <c r="K1371">
        <v>0.47741935483870968</v>
      </c>
      <c r="L1371">
        <f>VLOOKUP(A1371,[2]Hoja1!$D:$E,2,FALSE)</f>
        <v>1.18</v>
      </c>
    </row>
    <row r="1372" spans="1:12" hidden="1" x14ac:dyDescent="0.25">
      <c r="A1372" t="s">
        <v>15392</v>
      </c>
      <c r="B1372" t="s">
        <v>13030</v>
      </c>
      <c r="C1372" t="s">
        <v>1239</v>
      </c>
      <c r="D1372" t="str">
        <f t="shared" si="26"/>
        <v>09C001E192C3</v>
      </c>
      <c r="E1372" t="s">
        <v>1230</v>
      </c>
      <c r="F1372" t="s">
        <v>2077</v>
      </c>
      <c r="G1372" t="s">
        <v>1240</v>
      </c>
      <c r="H1372" t="s">
        <v>1241</v>
      </c>
      <c r="I1372" t="s">
        <v>2139</v>
      </c>
      <c r="J1372">
        <v>0.43243243243243246</v>
      </c>
      <c r="K1372">
        <v>0.51351351351351349</v>
      </c>
      <c r="L1372">
        <f>VLOOKUP(A1372,[2]Hoja1!$D:$E,2,FALSE)</f>
        <v>0.68</v>
      </c>
    </row>
    <row r="1373" spans="1:12" hidden="1" x14ac:dyDescent="0.25">
      <c r="A1373" t="s">
        <v>15393</v>
      </c>
      <c r="B1373" t="s">
        <v>13031</v>
      </c>
      <c r="C1373" t="s">
        <v>1239</v>
      </c>
      <c r="D1373" t="str">
        <f t="shared" si="26"/>
        <v>09C001E192C3A1</v>
      </c>
      <c r="E1373" t="s">
        <v>1230</v>
      </c>
      <c r="F1373" t="s">
        <v>2077</v>
      </c>
      <c r="G1373" t="s">
        <v>1240</v>
      </c>
      <c r="H1373" t="s">
        <v>1241</v>
      </c>
      <c r="I1373" t="s">
        <v>2141</v>
      </c>
      <c r="J1373">
        <v>0.59459459459459463</v>
      </c>
      <c r="K1373">
        <v>0.7567567567567568</v>
      </c>
      <c r="L1373">
        <f>VLOOKUP(A1373,[2]Hoja1!$D:$E,2,FALSE)</f>
        <v>1</v>
      </c>
    </row>
    <row r="1374" spans="1:12" hidden="1" x14ac:dyDescent="0.25">
      <c r="A1374" t="s">
        <v>15394</v>
      </c>
      <c r="B1374" t="s">
        <v>13032</v>
      </c>
      <c r="C1374" t="s">
        <v>1239</v>
      </c>
      <c r="D1374" t="str">
        <f t="shared" si="26"/>
        <v>09C001E192C4</v>
      </c>
      <c r="E1374" t="s">
        <v>1230</v>
      </c>
      <c r="F1374" t="s">
        <v>2077</v>
      </c>
      <c r="G1374" t="s">
        <v>1240</v>
      </c>
      <c r="H1374" t="s">
        <v>1241</v>
      </c>
      <c r="I1374" t="s">
        <v>2143</v>
      </c>
      <c r="J1374">
        <v>0.25</v>
      </c>
      <c r="K1374">
        <v>0.58333333333333337</v>
      </c>
      <c r="L1374">
        <f>VLOOKUP(A1374,[2]Hoja1!$D:$E,2,FALSE)</f>
        <v>0.83</v>
      </c>
    </row>
    <row r="1375" spans="1:12" hidden="1" x14ac:dyDescent="0.25">
      <c r="A1375" t="s">
        <v>15395</v>
      </c>
      <c r="B1375" t="s">
        <v>13033</v>
      </c>
      <c r="C1375" t="s">
        <v>1239</v>
      </c>
      <c r="D1375" t="str">
        <f t="shared" si="26"/>
        <v>09C001E192C4A1</v>
      </c>
      <c r="E1375" t="s">
        <v>1230</v>
      </c>
      <c r="F1375" t="s">
        <v>2077</v>
      </c>
      <c r="G1375" t="s">
        <v>1240</v>
      </c>
      <c r="H1375" t="s">
        <v>1241</v>
      </c>
      <c r="I1375" t="s">
        <v>2145</v>
      </c>
      <c r="J1375">
        <v>0.25</v>
      </c>
      <c r="K1375">
        <v>0.58333333333333337</v>
      </c>
      <c r="L1375">
        <f>VLOOKUP(A1375,[2]Hoja1!$D:$E,2,FALSE)</f>
        <v>0.83</v>
      </c>
    </row>
    <row r="1376" spans="1:12" hidden="1" x14ac:dyDescent="0.25">
      <c r="A1376" t="s">
        <v>15396</v>
      </c>
      <c r="B1376" t="s">
        <v>13034</v>
      </c>
      <c r="C1376" t="s">
        <v>1248</v>
      </c>
      <c r="D1376" t="str">
        <f t="shared" si="26"/>
        <v>09C001N001C1</v>
      </c>
      <c r="E1376" t="s">
        <v>1230</v>
      </c>
      <c r="F1376" t="s">
        <v>2077</v>
      </c>
      <c r="G1376" t="s">
        <v>119</v>
      </c>
      <c r="H1376" t="s">
        <v>120</v>
      </c>
      <c r="I1376" t="s">
        <v>2128</v>
      </c>
      <c r="J1376">
        <v>0</v>
      </c>
      <c r="K1376">
        <v>0</v>
      </c>
      <c r="L1376">
        <f>VLOOKUP(A1376,[2]Hoja1!$D:$E,2,FALSE)</f>
        <v>0</v>
      </c>
    </row>
    <row r="1377" spans="1:12" hidden="1" x14ac:dyDescent="0.25">
      <c r="A1377" t="s">
        <v>15397</v>
      </c>
      <c r="B1377" t="s">
        <v>13035</v>
      </c>
      <c r="C1377" t="s">
        <v>1248</v>
      </c>
      <c r="D1377" t="str">
        <f t="shared" si="26"/>
        <v>09C001N001 C1A1</v>
      </c>
      <c r="E1377" t="s">
        <v>1230</v>
      </c>
      <c r="F1377" t="s">
        <v>2077</v>
      </c>
      <c r="G1377" t="s">
        <v>119</v>
      </c>
      <c r="H1377" t="s">
        <v>120</v>
      </c>
      <c r="I1377" t="s">
        <v>4442</v>
      </c>
      <c r="J1377">
        <v>0.25806451612903225</v>
      </c>
      <c r="K1377">
        <v>0.5</v>
      </c>
      <c r="L1377">
        <f>VLOOKUP(A1377,[2]Hoja1!$D:$E,2,FALSE)</f>
        <v>0.74193548387096775</v>
      </c>
    </row>
    <row r="1378" spans="1:12" hidden="1" x14ac:dyDescent="0.25">
      <c r="A1378" t="s">
        <v>15398</v>
      </c>
      <c r="B1378" t="s">
        <v>13036</v>
      </c>
      <c r="C1378" t="s">
        <v>1248</v>
      </c>
      <c r="D1378" t="str">
        <f t="shared" si="26"/>
        <v>09C001N001C1A2</v>
      </c>
      <c r="E1378" t="s">
        <v>1230</v>
      </c>
      <c r="F1378" t="s">
        <v>2077</v>
      </c>
      <c r="G1378" t="s">
        <v>119</v>
      </c>
      <c r="H1378" t="s">
        <v>120</v>
      </c>
      <c r="I1378" t="s">
        <v>2133</v>
      </c>
      <c r="J1378">
        <v>0</v>
      </c>
      <c r="K1378">
        <v>0</v>
      </c>
      <c r="L1378">
        <f>VLOOKUP(A1378,[2]Hoja1!$D:$E,2,FALSE)</f>
        <v>1</v>
      </c>
    </row>
    <row r="1379" spans="1:12" hidden="1" x14ac:dyDescent="0.25">
      <c r="A1379" t="s">
        <v>15399</v>
      </c>
      <c r="B1379" t="s">
        <v>13037</v>
      </c>
      <c r="C1379" t="s">
        <v>1248</v>
      </c>
      <c r="D1379" t="str">
        <f t="shared" si="26"/>
        <v>09C001N001C1A3</v>
      </c>
      <c r="E1379" t="s">
        <v>1230</v>
      </c>
      <c r="F1379" t="s">
        <v>2077</v>
      </c>
      <c r="G1379" t="s">
        <v>119</v>
      </c>
      <c r="H1379" t="s">
        <v>120</v>
      </c>
      <c r="I1379" t="s">
        <v>2342</v>
      </c>
      <c r="J1379">
        <v>0</v>
      </c>
      <c r="K1379">
        <v>1</v>
      </c>
      <c r="L1379">
        <f>VLOOKUP(A1379,[2]Hoja1!$D:$E,2,FALSE)</f>
        <v>1</v>
      </c>
    </row>
    <row r="1380" spans="1:12" hidden="1" x14ac:dyDescent="0.25">
      <c r="A1380" t="s">
        <v>15400</v>
      </c>
      <c r="B1380" t="s">
        <v>13038</v>
      </c>
      <c r="C1380" t="s">
        <v>1248</v>
      </c>
      <c r="D1380" t="str">
        <f t="shared" si="26"/>
        <v>09C001N001C1A4</v>
      </c>
      <c r="E1380" t="s">
        <v>1230</v>
      </c>
      <c r="F1380" t="s">
        <v>2077</v>
      </c>
      <c r="G1380" t="s">
        <v>119</v>
      </c>
      <c r="H1380" t="s">
        <v>120</v>
      </c>
      <c r="I1380" t="s">
        <v>4415</v>
      </c>
      <c r="J1380">
        <v>0.2</v>
      </c>
      <c r="K1380">
        <v>0.8</v>
      </c>
      <c r="L1380">
        <f>VLOOKUP(A1380,[2]Hoja1!$D:$E,2,FALSE)</f>
        <v>1</v>
      </c>
    </row>
    <row r="1381" spans="1:12" hidden="1" x14ac:dyDescent="0.25">
      <c r="A1381" t="s">
        <v>15401</v>
      </c>
      <c r="B1381" t="s">
        <v>13039</v>
      </c>
      <c r="C1381" t="s">
        <v>1248</v>
      </c>
      <c r="D1381" t="str">
        <f t="shared" si="26"/>
        <v>09C001N001C2</v>
      </c>
      <c r="E1381" t="s">
        <v>1230</v>
      </c>
      <c r="F1381" t="s">
        <v>2077</v>
      </c>
      <c r="G1381" t="s">
        <v>119</v>
      </c>
      <c r="H1381" t="s">
        <v>120</v>
      </c>
      <c r="I1381" t="s">
        <v>2135</v>
      </c>
      <c r="J1381">
        <v>0</v>
      </c>
      <c r="K1381">
        <v>0.5</v>
      </c>
      <c r="L1381">
        <f>VLOOKUP(A1381,[2]Hoja1!$D:$E,2,FALSE)</f>
        <v>1</v>
      </c>
    </row>
    <row r="1382" spans="1:12" hidden="1" x14ac:dyDescent="0.25">
      <c r="A1382" t="s">
        <v>15402</v>
      </c>
      <c r="B1382" t="s">
        <v>13040</v>
      </c>
      <c r="C1382" t="s">
        <v>1248</v>
      </c>
      <c r="D1382" t="str">
        <f t="shared" si="26"/>
        <v>09C001N001C2A1</v>
      </c>
      <c r="E1382" t="s">
        <v>1230</v>
      </c>
      <c r="F1382" t="s">
        <v>2077</v>
      </c>
      <c r="G1382" t="s">
        <v>119</v>
      </c>
      <c r="H1382" t="s">
        <v>120</v>
      </c>
      <c r="I1382" t="s">
        <v>2137</v>
      </c>
      <c r="J1382">
        <v>0</v>
      </c>
      <c r="K1382">
        <v>0</v>
      </c>
      <c r="L1382">
        <f>VLOOKUP(A1382,[2]Hoja1!$D:$E,2,FALSE)</f>
        <v>1</v>
      </c>
    </row>
    <row r="1383" spans="1:12" hidden="1" x14ac:dyDescent="0.25">
      <c r="A1383" t="s">
        <v>15403</v>
      </c>
      <c r="B1383" t="s">
        <v>13041</v>
      </c>
      <c r="C1383" t="s">
        <v>1248</v>
      </c>
      <c r="D1383" t="str">
        <f t="shared" si="26"/>
        <v>09C001N001C2A2</v>
      </c>
      <c r="E1383" t="s">
        <v>1230</v>
      </c>
      <c r="F1383" t="s">
        <v>2077</v>
      </c>
      <c r="G1383" t="s">
        <v>119</v>
      </c>
      <c r="H1383" t="s">
        <v>120</v>
      </c>
      <c r="I1383" t="s">
        <v>2199</v>
      </c>
      <c r="J1383">
        <v>1.6129032258064516E-2</v>
      </c>
      <c r="K1383">
        <v>1.6129032258064516E-2</v>
      </c>
      <c r="L1383">
        <f>VLOOKUP(A1383,[2]Hoja1!$D:$E,2,FALSE)</f>
        <v>0.61290322580645162</v>
      </c>
    </row>
    <row r="1384" spans="1:12" hidden="1" x14ac:dyDescent="0.25">
      <c r="A1384" t="s">
        <v>15404</v>
      </c>
      <c r="B1384" t="s">
        <v>13042</v>
      </c>
      <c r="C1384" t="s">
        <v>1248</v>
      </c>
      <c r="D1384" t="str">
        <f t="shared" si="26"/>
        <v>09C001N001C3</v>
      </c>
      <c r="E1384" t="s">
        <v>1230</v>
      </c>
      <c r="F1384" t="s">
        <v>2077</v>
      </c>
      <c r="G1384" t="s">
        <v>119</v>
      </c>
      <c r="H1384" t="s">
        <v>120</v>
      </c>
      <c r="I1384" t="s">
        <v>2139</v>
      </c>
      <c r="J1384">
        <v>0</v>
      </c>
      <c r="K1384">
        <v>0.33333333333333331</v>
      </c>
      <c r="L1384">
        <f>VLOOKUP(A1384,[2]Hoja1!$D:$E,2,FALSE)</f>
        <v>1</v>
      </c>
    </row>
    <row r="1385" spans="1:12" hidden="1" x14ac:dyDescent="0.25">
      <c r="A1385" t="s">
        <v>15405</v>
      </c>
      <c r="B1385" t="s">
        <v>13043</v>
      </c>
      <c r="C1385" t="s">
        <v>1248</v>
      </c>
      <c r="D1385" t="str">
        <f t="shared" si="26"/>
        <v>09C001N001C3A1</v>
      </c>
      <c r="E1385" t="s">
        <v>1230</v>
      </c>
      <c r="F1385" t="s">
        <v>2077</v>
      </c>
      <c r="G1385" t="s">
        <v>119</v>
      </c>
      <c r="H1385" t="s">
        <v>120</v>
      </c>
      <c r="I1385" t="s">
        <v>2141</v>
      </c>
      <c r="J1385">
        <v>0</v>
      </c>
      <c r="K1385">
        <v>0.33333333333333331</v>
      </c>
      <c r="L1385">
        <f>VLOOKUP(A1385,[2]Hoja1!$D:$E,2,FALSE)</f>
        <v>1</v>
      </c>
    </row>
    <row r="1386" spans="1:12" hidden="1" x14ac:dyDescent="0.25">
      <c r="A1386" t="s">
        <v>15406</v>
      </c>
      <c r="B1386" t="s">
        <v>13044</v>
      </c>
      <c r="C1386" t="s">
        <v>1248</v>
      </c>
      <c r="D1386" t="str">
        <f t="shared" si="26"/>
        <v>09C001N001C4</v>
      </c>
      <c r="E1386" t="s">
        <v>1230</v>
      </c>
      <c r="F1386" t="s">
        <v>2077</v>
      </c>
      <c r="G1386" t="s">
        <v>119</v>
      </c>
      <c r="H1386" t="s">
        <v>120</v>
      </c>
      <c r="I1386" t="s">
        <v>2143</v>
      </c>
      <c r="J1386">
        <v>0.2</v>
      </c>
      <c r="K1386">
        <v>0.6</v>
      </c>
      <c r="L1386">
        <f>VLOOKUP(A1386,[2]Hoja1!$D:$E,2,FALSE)</f>
        <v>0.8</v>
      </c>
    </row>
    <row r="1387" spans="1:12" hidden="1" x14ac:dyDescent="0.25">
      <c r="A1387" t="s">
        <v>15407</v>
      </c>
      <c r="B1387" t="s">
        <v>13045</v>
      </c>
      <c r="C1387" t="s">
        <v>1248</v>
      </c>
      <c r="D1387" t="str">
        <f t="shared" si="26"/>
        <v>09C001N001C4A1</v>
      </c>
      <c r="E1387" t="s">
        <v>1230</v>
      </c>
      <c r="F1387" t="s">
        <v>2077</v>
      </c>
      <c r="G1387" t="s">
        <v>119</v>
      </c>
      <c r="H1387" t="s">
        <v>120</v>
      </c>
      <c r="I1387" t="s">
        <v>2145</v>
      </c>
      <c r="J1387">
        <v>0</v>
      </c>
      <c r="K1387">
        <v>0.6</v>
      </c>
      <c r="L1387">
        <f>VLOOKUP(A1387,[2]Hoja1!$D:$E,2,FALSE)</f>
        <v>0.8</v>
      </c>
    </row>
    <row r="1388" spans="1:12" hidden="1" x14ac:dyDescent="0.25">
      <c r="A1388" t="s">
        <v>15408</v>
      </c>
      <c r="B1388" t="s">
        <v>13017</v>
      </c>
      <c r="C1388" t="s">
        <v>1249</v>
      </c>
      <c r="D1388" t="str">
        <f t="shared" si="26"/>
        <v>09C001O004C1</v>
      </c>
      <c r="E1388" t="s">
        <v>1230</v>
      </c>
      <c r="F1388" t="s">
        <v>2077</v>
      </c>
      <c r="G1388" t="s">
        <v>1250</v>
      </c>
      <c r="H1388" t="s">
        <v>1251</v>
      </c>
      <c r="I1388" t="s">
        <v>2128</v>
      </c>
      <c r="J1388">
        <v>0.26869806094182824</v>
      </c>
      <c r="K1388">
        <v>0.54056193114364859</v>
      </c>
      <c r="L1388">
        <f>VLOOKUP(A1388,[2]Hoja1!$D:$E,2,FALSE)</f>
        <v>0.82350613375544124</v>
      </c>
    </row>
    <row r="1389" spans="1:12" hidden="1" x14ac:dyDescent="0.25">
      <c r="A1389" t="s">
        <v>15409</v>
      </c>
      <c r="B1389" t="s">
        <v>13018</v>
      </c>
      <c r="C1389" t="s">
        <v>1249</v>
      </c>
      <c r="D1389" t="str">
        <f t="shared" si="26"/>
        <v>09C001O004C1A1</v>
      </c>
      <c r="E1389" t="s">
        <v>1230</v>
      </c>
      <c r="F1389" t="s">
        <v>2077</v>
      </c>
      <c r="G1389" t="s">
        <v>1250</v>
      </c>
      <c r="H1389" t="s">
        <v>1251</v>
      </c>
      <c r="I1389" t="s">
        <v>2129</v>
      </c>
      <c r="J1389">
        <v>0.21850094876660342</v>
      </c>
      <c r="K1389">
        <v>0.37998102466793171</v>
      </c>
      <c r="L1389">
        <f>VLOOKUP(A1389,[2]Hoja1!$D:$E,2,FALSE)</f>
        <v>0.5985056925996205</v>
      </c>
    </row>
    <row r="1390" spans="1:12" hidden="1" x14ac:dyDescent="0.25">
      <c r="A1390" t="s">
        <v>15410</v>
      </c>
      <c r="B1390" t="s">
        <v>13019</v>
      </c>
      <c r="C1390" t="s">
        <v>1249</v>
      </c>
      <c r="D1390" t="str">
        <f t="shared" si="26"/>
        <v>09C001O004C1A2</v>
      </c>
      <c r="E1390" t="s">
        <v>1230</v>
      </c>
      <c r="F1390" t="s">
        <v>2077</v>
      </c>
      <c r="G1390" t="s">
        <v>1250</v>
      </c>
      <c r="H1390" t="s">
        <v>1251</v>
      </c>
      <c r="I1390" t="s">
        <v>2133</v>
      </c>
      <c r="J1390">
        <v>0.24804417855499308</v>
      </c>
      <c r="K1390">
        <v>0.49884951679705475</v>
      </c>
      <c r="L1390">
        <f>VLOOKUP(A1390,[2]Hoja1!$D:$E,2,FALSE)</f>
        <v>0.75931891394385642</v>
      </c>
    </row>
    <row r="1391" spans="1:12" hidden="1" x14ac:dyDescent="0.25">
      <c r="A1391" t="s">
        <v>15411</v>
      </c>
      <c r="B1391" t="s">
        <v>13020</v>
      </c>
      <c r="C1391" t="s">
        <v>1249</v>
      </c>
      <c r="D1391" t="str">
        <f t="shared" si="26"/>
        <v>09C001O004C2</v>
      </c>
      <c r="E1391" t="s">
        <v>1230</v>
      </c>
      <c r="F1391" t="s">
        <v>2077</v>
      </c>
      <c r="G1391" t="s">
        <v>1250</v>
      </c>
      <c r="H1391" t="s">
        <v>1251</v>
      </c>
      <c r="I1391" t="s">
        <v>2135</v>
      </c>
      <c r="J1391">
        <v>0.34246575342465752</v>
      </c>
      <c r="K1391">
        <v>0.67164179104477617</v>
      </c>
      <c r="L1391">
        <f>VLOOKUP(A1391,[2]Hoja1!$D:$E,2,FALSE)</f>
        <v>0.78082191780821919</v>
      </c>
    </row>
    <row r="1392" spans="1:12" hidden="1" x14ac:dyDescent="0.25">
      <c r="A1392" t="s">
        <v>15412</v>
      </c>
      <c r="B1392" t="s">
        <v>13021</v>
      </c>
      <c r="C1392" t="s">
        <v>1249</v>
      </c>
      <c r="D1392" t="str">
        <f t="shared" si="26"/>
        <v>09C001O004C2A1</v>
      </c>
      <c r="E1392" t="s">
        <v>1230</v>
      </c>
      <c r="F1392" t="s">
        <v>2077</v>
      </c>
      <c r="G1392" t="s">
        <v>1250</v>
      </c>
      <c r="H1392" t="s">
        <v>1251</v>
      </c>
      <c r="I1392" t="s">
        <v>2137</v>
      </c>
      <c r="J1392">
        <v>0.31568289530374838</v>
      </c>
      <c r="K1392">
        <v>0.51998180518552217</v>
      </c>
      <c r="L1392">
        <f>VLOOKUP(A1392,[2]Hoja1!$D:$E,2,FALSE)</f>
        <v>0.65351141749246011</v>
      </c>
    </row>
    <row r="1393" spans="1:12" hidden="1" x14ac:dyDescent="0.25">
      <c r="A1393" t="s">
        <v>15413</v>
      </c>
      <c r="B1393" t="s">
        <v>13668</v>
      </c>
      <c r="C1393" t="s">
        <v>1253</v>
      </c>
      <c r="D1393" t="str">
        <f t="shared" si="26"/>
        <v>09C001O007 C1</v>
      </c>
      <c r="E1393" t="s">
        <v>1230</v>
      </c>
      <c r="F1393" t="s">
        <v>2077</v>
      </c>
      <c r="G1393" t="s">
        <v>1254</v>
      </c>
      <c r="H1393" t="s">
        <v>1255</v>
      </c>
      <c r="I1393" t="s">
        <v>9309</v>
      </c>
      <c r="J1393">
        <v>0.3</v>
      </c>
      <c r="K1393">
        <v>0.3</v>
      </c>
      <c r="L1393">
        <f>K1393</f>
        <v>0.3</v>
      </c>
    </row>
    <row r="1394" spans="1:12" hidden="1" x14ac:dyDescent="0.25">
      <c r="A1394" t="s">
        <v>15414</v>
      </c>
      <c r="B1394" t="s">
        <v>13669</v>
      </c>
      <c r="C1394" t="s">
        <v>1253</v>
      </c>
      <c r="D1394" t="str">
        <f t="shared" si="26"/>
        <v>09C001O007C1A1</v>
      </c>
      <c r="E1394" t="s">
        <v>1230</v>
      </c>
      <c r="F1394" t="s">
        <v>2077</v>
      </c>
      <c r="G1394" t="s">
        <v>1254</v>
      </c>
      <c r="H1394" t="s">
        <v>1255</v>
      </c>
      <c r="I1394" t="s">
        <v>2129</v>
      </c>
      <c r="J1394">
        <v>0.3</v>
      </c>
      <c r="K1394">
        <v>0.4425</v>
      </c>
      <c r="L1394">
        <f>VLOOKUP(A1394,[2]Hoja1!$D:$E,2,FALSE)</f>
        <v>0.73350000000000004</v>
      </c>
    </row>
    <row r="1395" spans="1:12" hidden="1" x14ac:dyDescent="0.25">
      <c r="A1395" t="s">
        <v>15415</v>
      </c>
      <c r="B1395" t="s">
        <v>13670</v>
      </c>
      <c r="C1395" t="s">
        <v>1253</v>
      </c>
      <c r="D1395" t="str">
        <f t="shared" si="26"/>
        <v>09C001O007C2</v>
      </c>
      <c r="E1395" t="s">
        <v>1230</v>
      </c>
      <c r="F1395" t="s">
        <v>2077</v>
      </c>
      <c r="G1395" t="s">
        <v>1254</v>
      </c>
      <c r="H1395" t="s">
        <v>1255</v>
      </c>
      <c r="I1395" t="s">
        <v>2135</v>
      </c>
      <c r="J1395">
        <v>0.25</v>
      </c>
      <c r="K1395">
        <v>0.495</v>
      </c>
      <c r="L1395">
        <f>VLOOKUP(A1395,[2]Hoja1!$D:$E,2,FALSE)</f>
        <v>0.69437499999999996</v>
      </c>
    </row>
    <row r="1396" spans="1:12" hidden="1" x14ac:dyDescent="0.25">
      <c r="A1396" t="s">
        <v>15416</v>
      </c>
      <c r="B1396" t="s">
        <v>13671</v>
      </c>
      <c r="C1396" t="s">
        <v>1253</v>
      </c>
      <c r="D1396" t="str">
        <f t="shared" si="26"/>
        <v>09C001O007C2A1</v>
      </c>
      <c r="E1396" t="s">
        <v>1230</v>
      </c>
      <c r="F1396" t="s">
        <v>2077</v>
      </c>
      <c r="G1396" t="s">
        <v>1254</v>
      </c>
      <c r="H1396" t="s">
        <v>1255</v>
      </c>
      <c r="I1396" t="s">
        <v>2137</v>
      </c>
      <c r="J1396">
        <v>0.3</v>
      </c>
      <c r="K1396">
        <v>0.54</v>
      </c>
      <c r="L1396">
        <f>VLOOKUP(A1396,[2]Hoja1!$D:$E,2,FALSE)</f>
        <v>0.73499999999999999</v>
      </c>
    </row>
    <row r="1397" spans="1:12" hidden="1" x14ac:dyDescent="0.25">
      <c r="A1397" t="s">
        <v>15417</v>
      </c>
      <c r="B1397" t="s">
        <v>13672</v>
      </c>
      <c r="C1397" t="s">
        <v>1253</v>
      </c>
      <c r="D1397" t="str">
        <f t="shared" si="26"/>
        <v>09C001O007C3</v>
      </c>
      <c r="E1397" t="s">
        <v>1230</v>
      </c>
      <c r="F1397" t="s">
        <v>2077</v>
      </c>
      <c r="G1397" t="s">
        <v>1254</v>
      </c>
      <c r="H1397" t="s">
        <v>1255</v>
      </c>
      <c r="I1397" t="s">
        <v>2139</v>
      </c>
      <c r="J1397">
        <v>0.25</v>
      </c>
      <c r="K1397">
        <v>0.25</v>
      </c>
      <c r="L1397">
        <f>VLOOKUP(A1397,[2]Hoja1!$D:$E,2,FALSE)</f>
        <v>1</v>
      </c>
    </row>
    <row r="1398" spans="1:12" hidden="1" x14ac:dyDescent="0.25">
      <c r="A1398" t="s">
        <v>15418</v>
      </c>
      <c r="B1398" t="s">
        <v>13951</v>
      </c>
      <c r="C1398" t="s">
        <v>1259</v>
      </c>
      <c r="D1398" t="str">
        <f t="shared" si="26"/>
        <v>09C001P014C1</v>
      </c>
      <c r="E1398" t="s">
        <v>1230</v>
      </c>
      <c r="F1398" t="s">
        <v>2077</v>
      </c>
      <c r="G1398" t="s">
        <v>1260</v>
      </c>
      <c r="H1398" t="s">
        <v>1261</v>
      </c>
      <c r="I1398" t="s">
        <v>2128</v>
      </c>
      <c r="J1398">
        <v>0.25</v>
      </c>
      <c r="K1398">
        <v>0.5</v>
      </c>
      <c r="L1398">
        <f>VLOOKUP(A1398,[2]Hoja1!$D:$E,2,FALSE)</f>
        <v>0.75</v>
      </c>
    </row>
    <row r="1399" spans="1:12" hidden="1" x14ac:dyDescent="0.25">
      <c r="A1399" t="s">
        <v>15419</v>
      </c>
      <c r="B1399" t="s">
        <v>13952</v>
      </c>
      <c r="C1399" t="s">
        <v>1259</v>
      </c>
      <c r="D1399" t="str">
        <f t="shared" si="26"/>
        <v>09C001P014C1A1</v>
      </c>
      <c r="E1399" t="s">
        <v>1230</v>
      </c>
      <c r="F1399" t="s">
        <v>2077</v>
      </c>
      <c r="G1399" t="s">
        <v>1260</v>
      </c>
      <c r="H1399" t="s">
        <v>1261</v>
      </c>
      <c r="I1399" t="s">
        <v>2129</v>
      </c>
      <c r="J1399">
        <v>0.22222222222222221</v>
      </c>
      <c r="K1399">
        <v>0.55555555555555558</v>
      </c>
      <c r="L1399">
        <f>VLOOKUP(A1399,[2]Hoja1!$D:$E,2,FALSE)</f>
        <v>0.66666666666666663</v>
      </c>
    </row>
    <row r="1400" spans="1:12" hidden="1" x14ac:dyDescent="0.25">
      <c r="A1400" t="s">
        <v>15420</v>
      </c>
      <c r="B1400" t="s">
        <v>13953</v>
      </c>
      <c r="C1400" t="s">
        <v>1259</v>
      </c>
      <c r="D1400" t="str">
        <f t="shared" si="26"/>
        <v>09C001P014C1A2</v>
      </c>
      <c r="E1400" t="s">
        <v>1230</v>
      </c>
      <c r="F1400" t="s">
        <v>2077</v>
      </c>
      <c r="G1400" t="s">
        <v>1260</v>
      </c>
      <c r="H1400" t="s">
        <v>1261</v>
      </c>
      <c r="I1400" t="s">
        <v>2133</v>
      </c>
      <c r="J1400">
        <v>0.25</v>
      </c>
      <c r="K1400">
        <v>0.5</v>
      </c>
      <c r="L1400">
        <f>VLOOKUP(A1400,[2]Hoja1!$D:$E,2,FALSE)</f>
        <v>0.75</v>
      </c>
    </row>
    <row r="1401" spans="1:12" hidden="1" x14ac:dyDescent="0.25">
      <c r="A1401" t="s">
        <v>15421</v>
      </c>
      <c r="B1401" t="s">
        <v>13954</v>
      </c>
      <c r="C1401" t="s">
        <v>1259</v>
      </c>
      <c r="D1401" t="str">
        <f t="shared" si="26"/>
        <v>09C001P014C2</v>
      </c>
      <c r="E1401" t="s">
        <v>1230</v>
      </c>
      <c r="F1401" t="s">
        <v>2077</v>
      </c>
      <c r="G1401" t="s">
        <v>1260</v>
      </c>
      <c r="H1401" t="s">
        <v>1261</v>
      </c>
      <c r="I1401" t="s">
        <v>2135</v>
      </c>
      <c r="J1401">
        <v>0</v>
      </c>
      <c r="K1401">
        <v>0</v>
      </c>
      <c r="L1401">
        <f>VLOOKUP(A1401,[2]Hoja1!$D:$E,2,FALSE)</f>
        <v>0.5</v>
      </c>
    </row>
    <row r="1402" spans="1:12" hidden="1" x14ac:dyDescent="0.25">
      <c r="A1402" t="s">
        <v>15422</v>
      </c>
      <c r="B1402" t="s">
        <v>13955</v>
      </c>
      <c r="C1402" t="s">
        <v>1259</v>
      </c>
      <c r="D1402" t="str">
        <f t="shared" si="26"/>
        <v>09C001P014C2A1</v>
      </c>
      <c r="E1402" t="s">
        <v>1230</v>
      </c>
      <c r="F1402" t="s">
        <v>2077</v>
      </c>
      <c r="G1402" t="s">
        <v>1260</v>
      </c>
      <c r="H1402" t="s">
        <v>1261</v>
      </c>
      <c r="I1402" t="s">
        <v>2137</v>
      </c>
      <c r="J1402">
        <v>0</v>
      </c>
      <c r="K1402">
        <v>0</v>
      </c>
      <c r="L1402">
        <f>VLOOKUP(A1402,[2]Hoja1!$D:$E,2,FALSE)</f>
        <v>0.5</v>
      </c>
    </row>
    <row r="1403" spans="1:12" hidden="1" x14ac:dyDescent="0.25">
      <c r="A1403" t="s">
        <v>15423</v>
      </c>
      <c r="B1403" t="s">
        <v>13956</v>
      </c>
      <c r="C1403" t="s">
        <v>1259</v>
      </c>
      <c r="D1403" t="str">
        <f t="shared" si="26"/>
        <v>09C001P014C2A2</v>
      </c>
      <c r="E1403" t="s">
        <v>1230</v>
      </c>
      <c r="F1403" t="s">
        <v>2077</v>
      </c>
      <c r="G1403" t="s">
        <v>1260</v>
      </c>
      <c r="H1403" t="s">
        <v>1261</v>
      </c>
      <c r="I1403" t="s">
        <v>2199</v>
      </c>
      <c r="J1403">
        <v>0.33333333333333331</v>
      </c>
      <c r="K1403">
        <v>1</v>
      </c>
      <c r="L1403">
        <f>VLOOKUP(A1403,[2]Hoja1!$D:$E,2,FALSE)</f>
        <v>1</v>
      </c>
    </row>
    <row r="1404" spans="1:12" hidden="1" x14ac:dyDescent="0.25">
      <c r="A1404" t="s">
        <v>15424</v>
      </c>
      <c r="B1404" t="s">
        <v>13957</v>
      </c>
      <c r="C1404" t="s">
        <v>1259</v>
      </c>
      <c r="D1404" t="str">
        <f t="shared" si="26"/>
        <v>09C001P014C3</v>
      </c>
      <c r="E1404" t="s">
        <v>1230</v>
      </c>
      <c r="F1404" t="s">
        <v>2077</v>
      </c>
      <c r="G1404" t="s">
        <v>1260</v>
      </c>
      <c r="H1404" t="s">
        <v>1261</v>
      </c>
      <c r="I1404" t="s">
        <v>2139</v>
      </c>
      <c r="J1404">
        <v>0</v>
      </c>
      <c r="K1404">
        <v>0</v>
      </c>
      <c r="L1404">
        <f>VLOOKUP(A1404,[2]Hoja1!$D:$E,2,FALSE)</f>
        <v>0.5</v>
      </c>
    </row>
    <row r="1405" spans="1:12" hidden="1" x14ac:dyDescent="0.25">
      <c r="A1405" t="s">
        <v>15425</v>
      </c>
      <c r="B1405" t="s">
        <v>13958</v>
      </c>
      <c r="C1405" t="s">
        <v>1259</v>
      </c>
      <c r="D1405" t="str">
        <f t="shared" si="26"/>
        <v>09C001P014C3A1</v>
      </c>
      <c r="E1405" t="s">
        <v>1230</v>
      </c>
      <c r="F1405" t="s">
        <v>2077</v>
      </c>
      <c r="G1405" t="s">
        <v>1260</v>
      </c>
      <c r="H1405" t="s">
        <v>1261</v>
      </c>
      <c r="I1405" t="s">
        <v>2141</v>
      </c>
      <c r="J1405">
        <v>0</v>
      </c>
      <c r="K1405">
        <v>0</v>
      </c>
      <c r="L1405">
        <f>VLOOKUP(A1405,[2]Hoja1!$D:$E,2,FALSE)</f>
        <v>0</v>
      </c>
    </row>
    <row r="1406" spans="1:12" hidden="1" x14ac:dyDescent="0.25">
      <c r="A1406" t="s">
        <v>15426</v>
      </c>
      <c r="B1406" t="s">
        <v>13959</v>
      </c>
      <c r="C1406" t="s">
        <v>1259</v>
      </c>
      <c r="D1406" t="str">
        <f t="shared" si="26"/>
        <v>09C001P014C3A2</v>
      </c>
      <c r="E1406" t="s">
        <v>1230</v>
      </c>
      <c r="F1406" t="s">
        <v>2077</v>
      </c>
      <c r="G1406" t="s">
        <v>1260</v>
      </c>
      <c r="H1406" t="s">
        <v>1261</v>
      </c>
      <c r="I1406" t="s">
        <v>2314</v>
      </c>
      <c r="J1406">
        <v>0</v>
      </c>
      <c r="K1406">
        <v>0</v>
      </c>
      <c r="L1406">
        <f>VLOOKUP(A1406,[2]Hoja1!$D:$E,2,FALSE)</f>
        <v>0.5</v>
      </c>
    </row>
    <row r="1407" spans="1:12" hidden="1" x14ac:dyDescent="0.25">
      <c r="A1407" t="s">
        <v>15427</v>
      </c>
      <c r="B1407" t="s">
        <v>13960</v>
      </c>
      <c r="C1407" t="s">
        <v>1259</v>
      </c>
      <c r="D1407" t="str">
        <f t="shared" si="26"/>
        <v>09C001P014C4</v>
      </c>
      <c r="E1407" t="s">
        <v>1230</v>
      </c>
      <c r="F1407" t="s">
        <v>2077</v>
      </c>
      <c r="G1407" t="s">
        <v>1260</v>
      </c>
      <c r="H1407" t="s">
        <v>1261</v>
      </c>
      <c r="I1407" t="s">
        <v>2143</v>
      </c>
      <c r="J1407">
        <v>0.54545454545454541</v>
      </c>
      <c r="K1407">
        <v>0.86363636363636365</v>
      </c>
      <c r="L1407">
        <f>VLOOKUP(A1407,[2]Hoja1!$D:$E,2,FALSE)</f>
        <v>0.90909090909090906</v>
      </c>
    </row>
    <row r="1408" spans="1:12" hidden="1" x14ac:dyDescent="0.25">
      <c r="A1408" t="s">
        <v>15428</v>
      </c>
      <c r="B1408" t="s">
        <v>13961</v>
      </c>
      <c r="C1408" t="s">
        <v>1259</v>
      </c>
      <c r="D1408" t="str">
        <f t="shared" si="26"/>
        <v>09C001P014C5</v>
      </c>
      <c r="E1408" t="s">
        <v>1230</v>
      </c>
      <c r="F1408" t="s">
        <v>2077</v>
      </c>
      <c r="G1408" t="s">
        <v>1260</v>
      </c>
      <c r="H1408" t="s">
        <v>1261</v>
      </c>
      <c r="I1408" t="s">
        <v>2147</v>
      </c>
      <c r="J1408">
        <v>6.6666666666666666E-2</v>
      </c>
      <c r="K1408">
        <v>0.2</v>
      </c>
      <c r="L1408">
        <f>VLOOKUP(A1408,[2]Hoja1!$D:$E,2,FALSE)</f>
        <v>0.4</v>
      </c>
    </row>
    <row r="1409" spans="1:12" hidden="1" x14ac:dyDescent="0.25">
      <c r="A1409" t="s">
        <v>15429</v>
      </c>
      <c r="B1409" t="s">
        <v>13962</v>
      </c>
      <c r="C1409" t="s">
        <v>1259</v>
      </c>
      <c r="D1409" t="str">
        <f t="shared" si="26"/>
        <v>09C001P014C5A1</v>
      </c>
      <c r="E1409" t="s">
        <v>1230</v>
      </c>
      <c r="F1409" t="s">
        <v>2077</v>
      </c>
      <c r="G1409" t="s">
        <v>1260</v>
      </c>
      <c r="H1409" t="s">
        <v>1261</v>
      </c>
      <c r="I1409" t="s">
        <v>2148</v>
      </c>
      <c r="J1409">
        <v>6.6666666666666666E-2</v>
      </c>
      <c r="K1409">
        <v>0.2</v>
      </c>
      <c r="L1409">
        <f>VLOOKUP(A1409,[2]Hoja1!$D:$E,2,FALSE)</f>
        <v>0.4</v>
      </c>
    </row>
    <row r="1410" spans="1:12" hidden="1" x14ac:dyDescent="0.25">
      <c r="A1410" t="s">
        <v>15430</v>
      </c>
      <c r="B1410" t="s">
        <v>13963</v>
      </c>
      <c r="C1410" t="s">
        <v>1259</v>
      </c>
      <c r="D1410" t="str">
        <f t="shared" si="26"/>
        <v>09C001P014C6</v>
      </c>
      <c r="E1410" t="s">
        <v>1230</v>
      </c>
      <c r="F1410" t="s">
        <v>2077</v>
      </c>
      <c r="G1410" t="s">
        <v>1260</v>
      </c>
      <c r="H1410" t="s">
        <v>1261</v>
      </c>
      <c r="I1410" t="s">
        <v>2149</v>
      </c>
      <c r="J1410">
        <v>0.27023581899298915</v>
      </c>
      <c r="K1410">
        <v>0.49075844486934356</v>
      </c>
      <c r="L1410">
        <f>VLOOKUP(A1410,[2]Hoja1!$D:$E,2,FALSE)</f>
        <v>0.69789674952198855</v>
      </c>
    </row>
    <row r="1411" spans="1:12" hidden="1" x14ac:dyDescent="0.25">
      <c r="A1411" t="s">
        <v>15431</v>
      </c>
      <c r="B1411" t="s">
        <v>13964</v>
      </c>
      <c r="C1411" t="s">
        <v>1259</v>
      </c>
      <c r="D1411" t="str">
        <f t="shared" ref="D1411:D1474" si="27">C1411&amp;I1411</f>
        <v>09C001P014C7</v>
      </c>
      <c r="E1411" t="s">
        <v>1230</v>
      </c>
      <c r="F1411" t="s">
        <v>2077</v>
      </c>
      <c r="G1411" t="s">
        <v>1260</v>
      </c>
      <c r="H1411" t="s">
        <v>1261</v>
      </c>
      <c r="I1411" t="s">
        <v>2153</v>
      </c>
      <c r="J1411">
        <v>0.19047619047619047</v>
      </c>
      <c r="K1411">
        <v>1</v>
      </c>
      <c r="L1411">
        <f>VLOOKUP(A1411,[2]Hoja1!$D:$E,2,FALSE)</f>
        <v>1</v>
      </c>
    </row>
    <row r="1412" spans="1:12" hidden="1" x14ac:dyDescent="0.25">
      <c r="A1412" t="s">
        <v>15432</v>
      </c>
      <c r="B1412" t="s">
        <v>13965</v>
      </c>
      <c r="C1412" t="s">
        <v>1259</v>
      </c>
      <c r="D1412" t="str">
        <f t="shared" si="27"/>
        <v>09C001P014C7A1</v>
      </c>
      <c r="E1412" t="s">
        <v>1230</v>
      </c>
      <c r="F1412" t="s">
        <v>2077</v>
      </c>
      <c r="G1412" t="s">
        <v>1260</v>
      </c>
      <c r="H1412" t="s">
        <v>1261</v>
      </c>
      <c r="I1412" t="s">
        <v>2154</v>
      </c>
      <c r="J1412">
        <v>6.5789473684210523E-3</v>
      </c>
      <c r="K1412">
        <v>0.68</v>
      </c>
      <c r="L1412">
        <f>VLOOKUP(A1412,[2]Hoja1!$D:$E,2,FALSE)</f>
        <v>0.8</v>
      </c>
    </row>
    <row r="1413" spans="1:12" hidden="1" x14ac:dyDescent="0.25">
      <c r="A1413" t="s">
        <v>15432</v>
      </c>
      <c r="B1413" t="s">
        <v>13966</v>
      </c>
      <c r="C1413" t="s">
        <v>1259</v>
      </c>
      <c r="D1413" t="str">
        <f t="shared" si="27"/>
        <v>09C001P014C7A1</v>
      </c>
      <c r="E1413" t="s">
        <v>1230</v>
      </c>
      <c r="F1413" t="s">
        <v>2077</v>
      </c>
      <c r="G1413" t="s">
        <v>1260</v>
      </c>
      <c r="H1413" t="s">
        <v>1261</v>
      </c>
      <c r="I1413" t="s">
        <v>2154</v>
      </c>
      <c r="K1413">
        <v>0.68</v>
      </c>
      <c r="L1413">
        <f>VLOOKUP(A1413,[2]Hoja1!$D:$E,2,FALSE)</f>
        <v>0.8</v>
      </c>
    </row>
    <row r="1414" spans="1:12" hidden="1" x14ac:dyDescent="0.25">
      <c r="A1414" t="s">
        <v>15432</v>
      </c>
      <c r="B1414" t="s">
        <v>13967</v>
      </c>
      <c r="C1414" t="s">
        <v>1259</v>
      </c>
      <c r="D1414" t="str">
        <f t="shared" si="27"/>
        <v>09C001P014C7A1</v>
      </c>
      <c r="E1414" t="s">
        <v>1230</v>
      </c>
      <c r="F1414" t="s">
        <v>2077</v>
      </c>
      <c r="G1414" t="s">
        <v>1260</v>
      </c>
      <c r="H1414" t="s">
        <v>1261</v>
      </c>
      <c r="I1414" t="s">
        <v>2154</v>
      </c>
      <c r="K1414">
        <v>0.68</v>
      </c>
      <c r="L1414">
        <f>VLOOKUP(A1414,[2]Hoja1!$D:$E,2,FALSE)</f>
        <v>0.8</v>
      </c>
    </row>
    <row r="1415" spans="1:12" hidden="1" x14ac:dyDescent="0.25">
      <c r="A1415" t="s">
        <v>15433</v>
      </c>
      <c r="B1415" t="s">
        <v>13968</v>
      </c>
      <c r="C1415" t="s">
        <v>1259</v>
      </c>
      <c r="D1415" t="str">
        <f t="shared" si="27"/>
        <v>09C001P014C8</v>
      </c>
      <c r="E1415" t="s">
        <v>1230</v>
      </c>
      <c r="F1415" t="s">
        <v>2077</v>
      </c>
      <c r="G1415" t="s">
        <v>1260</v>
      </c>
      <c r="H1415" t="s">
        <v>1261</v>
      </c>
      <c r="I1415" t="s">
        <v>2156</v>
      </c>
      <c r="J1415">
        <v>0.1111111111111111</v>
      </c>
      <c r="K1415">
        <v>0.66666666666666663</v>
      </c>
      <c r="L1415">
        <f>VLOOKUP(A1415,[2]Hoja1!$D:$E,2,FALSE)</f>
        <v>0.88888888888888884</v>
      </c>
    </row>
    <row r="1416" spans="1:12" hidden="1" x14ac:dyDescent="0.25">
      <c r="A1416" t="s">
        <v>15433</v>
      </c>
      <c r="B1416" t="s">
        <v>13969</v>
      </c>
      <c r="C1416" t="s">
        <v>1259</v>
      </c>
      <c r="D1416" t="str">
        <f t="shared" si="27"/>
        <v>09C001P014C8</v>
      </c>
      <c r="E1416" t="s">
        <v>1230</v>
      </c>
      <c r="F1416" t="s">
        <v>2077</v>
      </c>
      <c r="G1416" t="s">
        <v>1260</v>
      </c>
      <c r="H1416" t="s">
        <v>1261</v>
      </c>
      <c r="I1416" t="s">
        <v>2156</v>
      </c>
      <c r="K1416">
        <v>0.66666666666666663</v>
      </c>
      <c r="L1416">
        <f>VLOOKUP(A1416,[2]Hoja1!$D:$E,2,FALSE)</f>
        <v>0.88888888888888884</v>
      </c>
    </row>
    <row r="1417" spans="1:12" hidden="1" x14ac:dyDescent="0.25">
      <c r="A1417" t="s">
        <v>15434</v>
      </c>
      <c r="B1417" t="s">
        <v>13970</v>
      </c>
      <c r="C1417" t="s">
        <v>1259</v>
      </c>
      <c r="D1417" t="str">
        <f t="shared" si="27"/>
        <v>09C001P014C9</v>
      </c>
      <c r="E1417" t="s">
        <v>1230</v>
      </c>
      <c r="F1417" t="s">
        <v>2077</v>
      </c>
      <c r="G1417" t="s">
        <v>1260</v>
      </c>
      <c r="H1417" t="s">
        <v>1261</v>
      </c>
      <c r="I1417" t="s">
        <v>4420</v>
      </c>
      <c r="J1417">
        <v>0.25</v>
      </c>
      <c r="K1417">
        <v>0.5</v>
      </c>
      <c r="L1417">
        <f>VLOOKUP(A1417,[2]Hoja1!$D:$E,2,FALSE)</f>
        <v>0.75</v>
      </c>
    </row>
    <row r="1418" spans="1:12" hidden="1" x14ac:dyDescent="0.25">
      <c r="A1418" t="s">
        <v>15435</v>
      </c>
      <c r="B1418" t="s">
        <v>13971</v>
      </c>
      <c r="C1418" t="s">
        <v>1259</v>
      </c>
      <c r="D1418" t="str">
        <f t="shared" si="27"/>
        <v>09C001P014C9A1</v>
      </c>
      <c r="E1418" t="s">
        <v>1230</v>
      </c>
      <c r="F1418" t="s">
        <v>2077</v>
      </c>
      <c r="G1418" t="s">
        <v>1260</v>
      </c>
      <c r="H1418" t="s">
        <v>1261</v>
      </c>
      <c r="I1418" t="s">
        <v>4421</v>
      </c>
      <c r="J1418">
        <v>0</v>
      </c>
      <c r="K1418">
        <v>0.5</v>
      </c>
      <c r="L1418">
        <f>VLOOKUP(A1418,[2]Hoja1!$D:$E,2,FALSE)</f>
        <v>0.73584905660377353</v>
      </c>
    </row>
    <row r="1419" spans="1:12" hidden="1" x14ac:dyDescent="0.25">
      <c r="A1419" t="s">
        <v>15436</v>
      </c>
      <c r="B1419" t="s">
        <v>13972</v>
      </c>
      <c r="C1419" t="s">
        <v>1259</v>
      </c>
      <c r="D1419" t="str">
        <f t="shared" si="27"/>
        <v>09C001P014C10</v>
      </c>
      <c r="E1419" t="s">
        <v>1230</v>
      </c>
      <c r="F1419" t="s">
        <v>2077</v>
      </c>
      <c r="G1419" t="s">
        <v>1260</v>
      </c>
      <c r="H1419" t="s">
        <v>1261</v>
      </c>
      <c r="I1419" t="s">
        <v>4424</v>
      </c>
      <c r="J1419">
        <v>0.2</v>
      </c>
      <c r="K1419">
        <v>0.4</v>
      </c>
      <c r="L1419">
        <f>VLOOKUP(A1419,[2]Hoja1!$D:$E,2,FALSE)</f>
        <v>0.8</v>
      </c>
    </row>
    <row r="1420" spans="1:12" hidden="1" x14ac:dyDescent="0.25">
      <c r="A1420" t="s">
        <v>15437</v>
      </c>
      <c r="B1420" t="s">
        <v>13973</v>
      </c>
      <c r="C1420" t="s">
        <v>1259</v>
      </c>
      <c r="D1420" t="str">
        <f t="shared" si="27"/>
        <v>09C001P014C10A1</v>
      </c>
      <c r="E1420" t="s">
        <v>1230</v>
      </c>
      <c r="F1420" t="s">
        <v>2077</v>
      </c>
      <c r="G1420" t="s">
        <v>1260</v>
      </c>
      <c r="H1420" t="s">
        <v>1261</v>
      </c>
      <c r="I1420" t="s">
        <v>4425</v>
      </c>
      <c r="J1420">
        <v>0.1363815530153725</v>
      </c>
      <c r="K1420">
        <v>0.4</v>
      </c>
      <c r="L1420">
        <f>VLOOKUP(A1420,[2]Hoja1!$D:$E,2,FALSE)</f>
        <v>0.78115884903429245</v>
      </c>
    </row>
    <row r="1421" spans="1:12" hidden="1" x14ac:dyDescent="0.25">
      <c r="A1421" t="s">
        <v>15438</v>
      </c>
      <c r="B1421" s="33" t="s">
        <v>13974</v>
      </c>
      <c r="C1421" s="33" t="s">
        <v>1259</v>
      </c>
      <c r="D1421" t="str">
        <f t="shared" si="27"/>
        <v>09C001P014C10A2</v>
      </c>
      <c r="E1421" s="33" t="s">
        <v>1230</v>
      </c>
      <c r="F1421" s="33" t="s">
        <v>2077</v>
      </c>
      <c r="G1421" s="33" t="s">
        <v>1260</v>
      </c>
      <c r="H1421" s="33" t="s">
        <v>1261</v>
      </c>
      <c r="I1421" s="33" t="s">
        <v>4426</v>
      </c>
      <c r="J1421" s="33">
        <v>0.24561403508771928</v>
      </c>
      <c r="K1421">
        <v>0.5</v>
      </c>
      <c r="L1421">
        <f>VLOOKUP(A1421,[2]Hoja1!$D:$E,2,FALSE)</f>
        <v>0.76096491228070173</v>
      </c>
    </row>
    <row r="1422" spans="1:12" hidden="1" x14ac:dyDescent="0.25">
      <c r="A1422" t="s">
        <v>15439</v>
      </c>
      <c r="B1422" t="s">
        <v>13975</v>
      </c>
      <c r="C1422" t="s">
        <v>1259</v>
      </c>
      <c r="D1422" t="str">
        <f t="shared" si="27"/>
        <v>09C001P014C11</v>
      </c>
      <c r="E1422" t="s">
        <v>1230</v>
      </c>
      <c r="F1422" t="s">
        <v>2077</v>
      </c>
      <c r="G1422" t="s">
        <v>1260</v>
      </c>
      <c r="H1422" t="s">
        <v>1261</v>
      </c>
      <c r="I1422" t="s">
        <v>4444</v>
      </c>
      <c r="J1422">
        <v>0.23076923076923078</v>
      </c>
      <c r="K1422">
        <v>0.53846153846153844</v>
      </c>
      <c r="L1422">
        <f>VLOOKUP(A1422,[2]Hoja1!$D:$E,2,FALSE)</f>
        <v>0.76923076923076927</v>
      </c>
    </row>
    <row r="1423" spans="1:12" hidden="1" x14ac:dyDescent="0.25">
      <c r="A1423" t="s">
        <v>15440</v>
      </c>
      <c r="B1423" t="s">
        <v>13976</v>
      </c>
      <c r="C1423" t="s">
        <v>1259</v>
      </c>
      <c r="D1423" t="str">
        <f t="shared" si="27"/>
        <v>09C001P014C11A1</v>
      </c>
      <c r="E1423" t="s">
        <v>1230</v>
      </c>
      <c r="F1423" t="s">
        <v>2077</v>
      </c>
      <c r="G1423" t="s">
        <v>1260</v>
      </c>
      <c r="H1423" t="s">
        <v>1261</v>
      </c>
      <c r="I1423" t="s">
        <v>4445</v>
      </c>
      <c r="J1423">
        <v>0.23025335320417287</v>
      </c>
      <c r="K1423">
        <v>0.54023845007451565</v>
      </c>
      <c r="L1423">
        <f>VLOOKUP(A1423,[2]Hoja1!$D:$E,2,FALSE)</f>
        <v>0.76453055141579729</v>
      </c>
    </row>
    <row r="1424" spans="1:12" hidden="1" x14ac:dyDescent="0.25">
      <c r="A1424" t="s">
        <v>15441</v>
      </c>
      <c r="B1424" t="s">
        <v>13977</v>
      </c>
      <c r="C1424" t="s">
        <v>1259</v>
      </c>
      <c r="D1424" t="str">
        <f t="shared" si="27"/>
        <v>09C001P014C11A2</v>
      </c>
      <c r="E1424" t="s">
        <v>1230</v>
      </c>
      <c r="F1424" t="s">
        <v>2077</v>
      </c>
      <c r="G1424" t="s">
        <v>1260</v>
      </c>
      <c r="H1424" t="s">
        <v>1261</v>
      </c>
      <c r="I1424" t="s">
        <v>9285</v>
      </c>
      <c r="J1424">
        <v>0.20175438596491227</v>
      </c>
      <c r="K1424">
        <v>0.6</v>
      </c>
      <c r="L1424">
        <f>VLOOKUP(A1424,[2]Hoja1!$D:$E,2,FALSE)</f>
        <v>0.8</v>
      </c>
    </row>
    <row r="1425" spans="1:12" hidden="1" x14ac:dyDescent="0.25">
      <c r="A1425" t="s">
        <v>15442</v>
      </c>
      <c r="B1425" t="s">
        <v>13978</v>
      </c>
      <c r="C1425" t="s">
        <v>1259</v>
      </c>
      <c r="D1425" t="str">
        <f t="shared" si="27"/>
        <v>09C001P014C12</v>
      </c>
      <c r="E1425" t="s">
        <v>1230</v>
      </c>
      <c r="F1425" t="s">
        <v>2077</v>
      </c>
      <c r="G1425" t="s">
        <v>1260</v>
      </c>
      <c r="H1425" t="s">
        <v>1261</v>
      </c>
      <c r="I1425" t="s">
        <v>9286</v>
      </c>
      <c r="J1425">
        <v>0</v>
      </c>
      <c r="K1425">
        <v>0.21052631578947367</v>
      </c>
      <c r="L1425">
        <f>VLOOKUP(A1425,[2]Hoja1!$D:$E,2,FALSE)</f>
        <v>0.30701754385964913</v>
      </c>
    </row>
    <row r="1426" spans="1:12" hidden="1" x14ac:dyDescent="0.25">
      <c r="A1426" t="s">
        <v>15443</v>
      </c>
      <c r="B1426" t="s">
        <v>13979</v>
      </c>
      <c r="C1426" t="s">
        <v>1259</v>
      </c>
      <c r="D1426" t="str">
        <f t="shared" si="27"/>
        <v>09C001P014C12A1</v>
      </c>
      <c r="E1426" t="s">
        <v>1230</v>
      </c>
      <c r="F1426" t="s">
        <v>2077</v>
      </c>
      <c r="G1426" t="s">
        <v>1260</v>
      </c>
      <c r="H1426" t="s">
        <v>1261</v>
      </c>
      <c r="I1426" t="s">
        <v>9248</v>
      </c>
      <c r="J1426">
        <v>0.11</v>
      </c>
      <c r="K1426">
        <v>0.36096256684491979</v>
      </c>
      <c r="L1426">
        <f>VLOOKUP(A1426,[2]Hoja1!$D:$E,2,FALSE)</f>
        <v>0.62917409387997625</v>
      </c>
    </row>
    <row r="1427" spans="1:12" hidden="1" x14ac:dyDescent="0.25">
      <c r="A1427" t="s">
        <v>15444</v>
      </c>
      <c r="B1427" t="s">
        <v>13980</v>
      </c>
      <c r="C1427" t="s">
        <v>1259</v>
      </c>
      <c r="D1427" t="str">
        <f t="shared" si="27"/>
        <v>09C001P014C12A2</v>
      </c>
      <c r="E1427" t="s">
        <v>1230</v>
      </c>
      <c r="F1427" t="s">
        <v>2077</v>
      </c>
      <c r="G1427" t="s">
        <v>1260</v>
      </c>
      <c r="H1427" t="s">
        <v>1261</v>
      </c>
      <c r="I1427" t="s">
        <v>9287</v>
      </c>
      <c r="J1427">
        <v>0.12</v>
      </c>
      <c r="K1427">
        <v>0.6428571428571429</v>
      </c>
      <c r="L1427">
        <f>VLOOKUP(A1427,[2]Hoja1!$D:$E,2,FALSE)</f>
        <v>1.2801428571428572</v>
      </c>
    </row>
    <row r="1428" spans="1:12" hidden="1" x14ac:dyDescent="0.25">
      <c r="A1428" t="s">
        <v>15445</v>
      </c>
      <c r="B1428" t="s">
        <v>13981</v>
      </c>
      <c r="C1428" t="s">
        <v>1259</v>
      </c>
      <c r="D1428" t="str">
        <f t="shared" si="27"/>
        <v>09C001P014C12A3</v>
      </c>
      <c r="E1428" t="s">
        <v>1230</v>
      </c>
      <c r="F1428" t="s">
        <v>2077</v>
      </c>
      <c r="G1428" t="s">
        <v>1260</v>
      </c>
      <c r="H1428" t="s">
        <v>1261</v>
      </c>
      <c r="I1428" t="s">
        <v>9288</v>
      </c>
      <c r="J1428">
        <v>0.1396761133603239</v>
      </c>
      <c r="K1428">
        <v>0.5026990553306343</v>
      </c>
      <c r="L1428">
        <f>VLOOKUP(A1428,[2]Hoja1!$D:$E,2,FALSE)</f>
        <v>0.62078272604588391</v>
      </c>
    </row>
    <row r="1429" spans="1:12" hidden="1" x14ac:dyDescent="0.25">
      <c r="A1429" t="s">
        <v>15446</v>
      </c>
      <c r="B1429" t="s">
        <v>13982</v>
      </c>
      <c r="C1429" t="s">
        <v>1259</v>
      </c>
      <c r="D1429" t="str">
        <f t="shared" si="27"/>
        <v>09C001P014C12A4</v>
      </c>
      <c r="E1429" t="s">
        <v>1230</v>
      </c>
      <c r="F1429" t="s">
        <v>2077</v>
      </c>
      <c r="G1429" t="s">
        <v>1260</v>
      </c>
      <c r="H1429" t="s">
        <v>1261</v>
      </c>
      <c r="I1429" t="s">
        <v>9289</v>
      </c>
      <c r="J1429">
        <v>0.24998766467656783</v>
      </c>
      <c r="K1429">
        <v>0.3681071807858835</v>
      </c>
      <c r="L1429">
        <f>VLOOKUP(A1429,[2]Hoja1!$D:$E,2,FALSE)</f>
        <v>0.61896495384364025</v>
      </c>
    </row>
    <row r="1430" spans="1:12" hidden="1" x14ac:dyDescent="0.25">
      <c r="A1430" t="s">
        <v>15447</v>
      </c>
      <c r="B1430" t="s">
        <v>13665</v>
      </c>
      <c r="C1430" t="s">
        <v>1264</v>
      </c>
      <c r="D1430" t="str">
        <f t="shared" si="27"/>
        <v>09C001P026C1</v>
      </c>
      <c r="E1430" t="s">
        <v>1230</v>
      </c>
      <c r="F1430" t="s">
        <v>2077</v>
      </c>
      <c r="G1430" t="s">
        <v>1265</v>
      </c>
      <c r="H1430" t="s">
        <v>1266</v>
      </c>
      <c r="I1430" t="s">
        <v>2128</v>
      </c>
      <c r="J1430">
        <v>0.35355755753773654</v>
      </c>
      <c r="K1430">
        <v>0.53187962583668769</v>
      </c>
      <c r="L1430">
        <f>VLOOKUP(A1430,[2]Hoja1!$D:$E,2,FALSE)</f>
        <v>0.71941470072807656</v>
      </c>
    </row>
    <row r="1431" spans="1:12" hidden="1" x14ac:dyDescent="0.25">
      <c r="A1431" t="s">
        <v>15448</v>
      </c>
      <c r="B1431" t="s">
        <v>13666</v>
      </c>
      <c r="C1431" t="s">
        <v>1264</v>
      </c>
      <c r="D1431" t="str">
        <f t="shared" si="27"/>
        <v>09C001P026C1A1</v>
      </c>
      <c r="E1431" t="s">
        <v>1230</v>
      </c>
      <c r="F1431" t="s">
        <v>2077</v>
      </c>
      <c r="G1431" t="s">
        <v>1265</v>
      </c>
      <c r="H1431" t="s">
        <v>1266</v>
      </c>
      <c r="I1431" t="s">
        <v>2129</v>
      </c>
      <c r="J1431">
        <v>0.45602286106602669</v>
      </c>
      <c r="K1431">
        <v>0.62231965142294476</v>
      </c>
      <c r="L1431">
        <f>VLOOKUP(A1431,[2]Hoja1!$D:$E,2,FALSE)</f>
        <v>0.73979879130243642</v>
      </c>
    </row>
    <row r="1432" spans="1:12" hidden="1" x14ac:dyDescent="0.25">
      <c r="A1432" t="s">
        <v>15449</v>
      </c>
      <c r="B1432" t="s">
        <v>13667</v>
      </c>
      <c r="C1432" t="s">
        <v>1264</v>
      </c>
      <c r="D1432" t="str">
        <f t="shared" si="27"/>
        <v>09C001P026C1A2</v>
      </c>
      <c r="E1432" t="s">
        <v>1230</v>
      </c>
      <c r="F1432" t="s">
        <v>2077</v>
      </c>
      <c r="G1432" t="s">
        <v>1265</v>
      </c>
      <c r="H1432" t="s">
        <v>1266</v>
      </c>
      <c r="I1432" t="s">
        <v>2133</v>
      </c>
      <c r="J1432">
        <v>0.26645333333333332</v>
      </c>
      <c r="K1432">
        <v>0.46467714285714284</v>
      </c>
      <c r="L1432">
        <f>VLOOKUP(A1432,[2]Hoja1!$D:$E,2,FALSE)</f>
        <v>0.68465142857142858</v>
      </c>
    </row>
    <row r="1433" spans="1:12" hidden="1" x14ac:dyDescent="0.25">
      <c r="A1433" t="s">
        <v>15450</v>
      </c>
      <c r="B1433" t="s">
        <v>13046</v>
      </c>
      <c r="C1433" t="s">
        <v>1269</v>
      </c>
      <c r="D1433" t="str">
        <f t="shared" si="27"/>
        <v>09PDLRE195C1</v>
      </c>
      <c r="E1433" t="s">
        <v>1270</v>
      </c>
      <c r="F1433" t="s">
        <v>2078</v>
      </c>
      <c r="G1433" t="s">
        <v>1275</v>
      </c>
      <c r="H1433" t="s">
        <v>1276</v>
      </c>
      <c r="I1433" t="s">
        <v>2128</v>
      </c>
      <c r="J1433">
        <v>0.23628958237723727</v>
      </c>
      <c r="K1433">
        <v>0.51961909132629647</v>
      </c>
      <c r="L1433">
        <f>VLOOKUP(A1433,[2]Hoja1!$D:$E,2,FALSE)</f>
        <v>0.70634465351078479</v>
      </c>
    </row>
    <row r="1434" spans="1:12" hidden="1" x14ac:dyDescent="0.25">
      <c r="A1434" t="s">
        <v>15451</v>
      </c>
      <c r="B1434" t="s">
        <v>13047</v>
      </c>
      <c r="C1434" t="s">
        <v>1269</v>
      </c>
      <c r="D1434" t="str">
        <f t="shared" si="27"/>
        <v>09PDLRE195C1A1</v>
      </c>
      <c r="E1434" t="s">
        <v>1270</v>
      </c>
      <c r="F1434" t="s">
        <v>2078</v>
      </c>
      <c r="G1434" t="s">
        <v>1275</v>
      </c>
      <c r="H1434" t="s">
        <v>1276</v>
      </c>
      <c r="I1434" t="s">
        <v>2129</v>
      </c>
      <c r="J1434">
        <v>0.19424242424242424</v>
      </c>
      <c r="K1434">
        <v>0.3816969696969697</v>
      </c>
      <c r="L1434">
        <f>VLOOKUP(A1434,[2]Hoja1!$D:$E,2,FALSE)</f>
        <v>0.50248484848484853</v>
      </c>
    </row>
    <row r="1435" spans="1:12" hidden="1" x14ac:dyDescent="0.25">
      <c r="A1435" t="s">
        <v>15452</v>
      </c>
      <c r="B1435" t="s">
        <v>13048</v>
      </c>
      <c r="C1435" t="s">
        <v>1269</v>
      </c>
      <c r="D1435" t="str">
        <f t="shared" si="27"/>
        <v>09PDLRE195C2</v>
      </c>
      <c r="E1435" t="s">
        <v>1270</v>
      </c>
      <c r="F1435" t="s">
        <v>2078</v>
      </c>
      <c r="G1435" t="s">
        <v>1275</v>
      </c>
      <c r="H1435" t="s">
        <v>1276</v>
      </c>
      <c r="I1435" t="s">
        <v>2135</v>
      </c>
      <c r="J1435">
        <v>0.16666666666666666</v>
      </c>
      <c r="K1435">
        <v>0.83333333333333337</v>
      </c>
      <c r="L1435">
        <f>VLOOKUP(A1435,[2]Hoja1!$D:$E,2,FALSE)</f>
        <v>1.2222222222222223</v>
      </c>
    </row>
    <row r="1436" spans="1:12" hidden="1" x14ac:dyDescent="0.25">
      <c r="A1436" t="s">
        <v>15453</v>
      </c>
      <c r="B1436" t="s">
        <v>13049</v>
      </c>
      <c r="C1436" t="s">
        <v>1269</v>
      </c>
      <c r="D1436" t="str">
        <f t="shared" si="27"/>
        <v>09PDLRE195C2A1</v>
      </c>
      <c r="E1436" t="s">
        <v>1270</v>
      </c>
      <c r="F1436" t="s">
        <v>2078</v>
      </c>
      <c r="G1436" t="s">
        <v>1275</v>
      </c>
      <c r="H1436" t="s">
        <v>1276</v>
      </c>
      <c r="I1436" t="s">
        <v>2137</v>
      </c>
      <c r="J1436">
        <v>0.14933333333333335</v>
      </c>
      <c r="K1436">
        <v>1.556</v>
      </c>
      <c r="L1436">
        <f>VLOOKUP(A1436,[2]Hoja1!$D:$E,2,FALSE)</f>
        <v>2.8966666666666665</v>
      </c>
    </row>
    <row r="1437" spans="1:12" hidden="1" x14ac:dyDescent="0.25">
      <c r="A1437" t="s">
        <v>15454</v>
      </c>
      <c r="B1437" t="s">
        <v>13050</v>
      </c>
      <c r="C1437" t="s">
        <v>1279</v>
      </c>
      <c r="D1437" t="str">
        <f t="shared" si="27"/>
        <v>09PDLRJ001C1</v>
      </c>
      <c r="E1437" t="s">
        <v>1270</v>
      </c>
      <c r="F1437" t="s">
        <v>2078</v>
      </c>
      <c r="G1437" t="s">
        <v>1280</v>
      </c>
      <c r="H1437" t="s">
        <v>1281</v>
      </c>
      <c r="I1437" t="s">
        <v>2128</v>
      </c>
      <c r="J1437">
        <v>0.17199999999999999</v>
      </c>
      <c r="K1437">
        <v>0.42618181818181816</v>
      </c>
      <c r="L1437">
        <f>VLOOKUP(A1437,[2]Hoja1!$D:$E,2,FALSE)</f>
        <v>0.59418181818181814</v>
      </c>
    </row>
    <row r="1438" spans="1:12" hidden="1" x14ac:dyDescent="0.25">
      <c r="A1438" t="s">
        <v>15455</v>
      </c>
      <c r="B1438" t="s">
        <v>13051</v>
      </c>
      <c r="C1438" t="s">
        <v>1279</v>
      </c>
      <c r="D1438" t="str">
        <f t="shared" si="27"/>
        <v>09PDLRJ001C1A1</v>
      </c>
      <c r="E1438" t="s">
        <v>1270</v>
      </c>
      <c r="F1438" t="s">
        <v>2078</v>
      </c>
      <c r="G1438" t="s">
        <v>1280</v>
      </c>
      <c r="H1438" t="s">
        <v>1281</v>
      </c>
      <c r="I1438" t="s">
        <v>2129</v>
      </c>
      <c r="J1438">
        <v>0.51678335667133424</v>
      </c>
      <c r="K1438">
        <v>1.0644128825765153</v>
      </c>
      <c r="L1438">
        <f>VLOOKUP(A1438,[2]Hoja1!$D:$E,2,FALSE)</f>
        <v>1.585637127425485</v>
      </c>
    </row>
    <row r="1439" spans="1:12" hidden="1" x14ac:dyDescent="0.25">
      <c r="A1439" t="s">
        <v>15456</v>
      </c>
      <c r="B1439" t="s">
        <v>13052</v>
      </c>
      <c r="C1439" t="s">
        <v>1279</v>
      </c>
      <c r="D1439" t="str">
        <f t="shared" si="27"/>
        <v>09PDLRJ001C1A2</v>
      </c>
      <c r="E1439" t="s">
        <v>1270</v>
      </c>
      <c r="F1439" t="s">
        <v>2078</v>
      </c>
      <c r="G1439" t="s">
        <v>1280</v>
      </c>
      <c r="H1439" t="s">
        <v>1281</v>
      </c>
      <c r="I1439" t="s">
        <v>2133</v>
      </c>
      <c r="J1439">
        <v>0.14199999999999999</v>
      </c>
      <c r="K1439">
        <v>0.3468</v>
      </c>
      <c r="L1439">
        <f>VLOOKUP(A1439,[2]Hoja1!$D:$E,2,FALSE)</f>
        <v>0.47920000000000001</v>
      </c>
    </row>
    <row r="1440" spans="1:12" hidden="1" x14ac:dyDescent="0.25">
      <c r="A1440" t="s">
        <v>15457</v>
      </c>
      <c r="B1440" t="s">
        <v>13053</v>
      </c>
      <c r="C1440" t="s">
        <v>1286</v>
      </c>
      <c r="D1440" t="str">
        <f t="shared" si="27"/>
        <v>09PDLRN001C1</v>
      </c>
      <c r="E1440" t="s">
        <v>1270</v>
      </c>
      <c r="F1440" t="s">
        <v>2078</v>
      </c>
      <c r="G1440" t="s">
        <v>119</v>
      </c>
      <c r="H1440" t="s">
        <v>120</v>
      </c>
      <c r="I1440" t="s">
        <v>2128</v>
      </c>
      <c r="J1440">
        <v>0</v>
      </c>
      <c r="K1440">
        <v>0.5</v>
      </c>
      <c r="L1440">
        <f>VLOOKUP(A1440,[2]Hoja1!$D:$E,2,FALSE)</f>
        <v>2.5</v>
      </c>
    </row>
    <row r="1441" spans="1:12" hidden="1" x14ac:dyDescent="0.25">
      <c r="A1441" t="s">
        <v>15458</v>
      </c>
      <c r="B1441" t="s">
        <v>13054</v>
      </c>
      <c r="C1441" t="s">
        <v>1286</v>
      </c>
      <c r="D1441" t="str">
        <f t="shared" si="27"/>
        <v>09PDLRN001C1A1</v>
      </c>
      <c r="E1441" t="s">
        <v>1270</v>
      </c>
      <c r="F1441" t="s">
        <v>2078</v>
      </c>
      <c r="G1441" t="s">
        <v>119</v>
      </c>
      <c r="H1441" t="s">
        <v>120</v>
      </c>
      <c r="I1441" t="s">
        <v>2129</v>
      </c>
      <c r="J1441">
        <v>0</v>
      </c>
      <c r="K1441">
        <v>0</v>
      </c>
      <c r="L1441">
        <f>VLOOKUP(A1441,[2]Hoja1!$D:$E,2,FALSE)</f>
        <v>0</v>
      </c>
    </row>
    <row r="1442" spans="1:12" hidden="1" x14ac:dyDescent="0.25">
      <c r="A1442" t="s">
        <v>15459</v>
      </c>
      <c r="B1442" t="s">
        <v>13055</v>
      </c>
      <c r="C1442" t="s">
        <v>1286</v>
      </c>
      <c r="D1442" t="str">
        <f t="shared" si="27"/>
        <v>09PDLRN001C1A2</v>
      </c>
      <c r="E1442" t="s">
        <v>1270</v>
      </c>
      <c r="F1442" t="s">
        <v>2078</v>
      </c>
      <c r="G1442" t="s">
        <v>119</v>
      </c>
      <c r="H1442" t="s">
        <v>120</v>
      </c>
      <c r="I1442" t="s">
        <v>2133</v>
      </c>
      <c r="J1442">
        <v>0.5</v>
      </c>
      <c r="K1442">
        <v>0.5</v>
      </c>
      <c r="L1442">
        <f>VLOOKUP(A1442,[2]Hoja1!$D:$E,2,FALSE)</f>
        <v>0.5</v>
      </c>
    </row>
    <row r="1443" spans="1:12" hidden="1" x14ac:dyDescent="0.25">
      <c r="A1443" t="s">
        <v>15460</v>
      </c>
      <c r="B1443" t="s">
        <v>13056</v>
      </c>
      <c r="C1443" t="s">
        <v>1286</v>
      </c>
      <c r="D1443" t="str">
        <f t="shared" si="27"/>
        <v>09PDLRN001C2</v>
      </c>
      <c r="E1443" t="s">
        <v>1270</v>
      </c>
      <c r="F1443" t="s">
        <v>2078</v>
      </c>
      <c r="G1443" t="s">
        <v>119</v>
      </c>
      <c r="H1443" t="s">
        <v>120</v>
      </c>
      <c r="I1443" t="s">
        <v>2135</v>
      </c>
      <c r="J1443">
        <v>0</v>
      </c>
      <c r="K1443">
        <v>0</v>
      </c>
      <c r="L1443">
        <f>VLOOKUP(A1443,[2]Hoja1!$D:$E,2,FALSE)</f>
        <v>0</v>
      </c>
    </row>
    <row r="1444" spans="1:12" hidden="1" x14ac:dyDescent="0.25">
      <c r="A1444" t="s">
        <v>15461</v>
      </c>
      <c r="B1444" t="s">
        <v>13057</v>
      </c>
      <c r="C1444" t="s">
        <v>1286</v>
      </c>
      <c r="D1444" t="str">
        <f t="shared" si="27"/>
        <v>09PDLRN001C2A1</v>
      </c>
      <c r="E1444" t="s">
        <v>1270</v>
      </c>
      <c r="F1444" t="s">
        <v>2078</v>
      </c>
      <c r="G1444" t="s">
        <v>119</v>
      </c>
      <c r="H1444" t="s">
        <v>120</v>
      </c>
      <c r="I1444" t="s">
        <v>2137</v>
      </c>
      <c r="J1444">
        <v>0</v>
      </c>
      <c r="K1444">
        <v>0.5</v>
      </c>
      <c r="L1444">
        <f>VLOOKUP(A1444,[2]Hoja1!$D:$E,2,FALSE)</f>
        <v>0.5</v>
      </c>
    </row>
    <row r="1445" spans="1:12" hidden="1" x14ac:dyDescent="0.25">
      <c r="A1445" t="s">
        <v>15462</v>
      </c>
      <c r="B1445" t="s">
        <v>13058</v>
      </c>
      <c r="C1445" t="s">
        <v>1287</v>
      </c>
      <c r="D1445" t="str">
        <f t="shared" si="27"/>
        <v>09PDPAE195C1</v>
      </c>
      <c r="E1445" t="s">
        <v>1288</v>
      </c>
      <c r="F1445" t="s">
        <v>2079</v>
      </c>
      <c r="G1445" t="s">
        <v>1275</v>
      </c>
      <c r="H1445" t="s">
        <v>1276</v>
      </c>
      <c r="I1445" t="s">
        <v>2128</v>
      </c>
      <c r="J1445">
        <v>0.14285714285714285</v>
      </c>
      <c r="K1445">
        <v>0.5714285714285714</v>
      </c>
      <c r="L1445">
        <f>VLOOKUP(A1445,[2]Hoja1!$D:$E,2,FALSE)</f>
        <v>0.8571428571428571</v>
      </c>
    </row>
    <row r="1446" spans="1:12" hidden="1" x14ac:dyDescent="0.25">
      <c r="A1446" t="s">
        <v>15463</v>
      </c>
      <c r="B1446" t="s">
        <v>13059</v>
      </c>
      <c r="C1446" t="s">
        <v>1287</v>
      </c>
      <c r="D1446" t="str">
        <f t="shared" si="27"/>
        <v>09PDPAE195C1A1</v>
      </c>
      <c r="E1446" t="s">
        <v>1288</v>
      </c>
      <c r="F1446" t="s">
        <v>2079</v>
      </c>
      <c r="G1446" t="s">
        <v>1275</v>
      </c>
      <c r="H1446" t="s">
        <v>1276</v>
      </c>
      <c r="I1446" t="s">
        <v>2129</v>
      </c>
      <c r="J1446">
        <v>0.15625</v>
      </c>
      <c r="K1446">
        <v>0.68812499999999999</v>
      </c>
      <c r="L1446">
        <f>VLOOKUP(A1446,[2]Hoja1!$D:$E,2,FALSE)</f>
        <v>1.0506249999999999</v>
      </c>
    </row>
    <row r="1447" spans="1:12" hidden="1" x14ac:dyDescent="0.25">
      <c r="A1447" t="s">
        <v>15464</v>
      </c>
      <c r="B1447" t="s">
        <v>13060</v>
      </c>
      <c r="C1447" t="s">
        <v>1287</v>
      </c>
      <c r="D1447" t="str">
        <f t="shared" si="27"/>
        <v>09PDPAE195C2</v>
      </c>
      <c r="E1447" t="s">
        <v>1288</v>
      </c>
      <c r="F1447" t="s">
        <v>2079</v>
      </c>
      <c r="G1447" t="s">
        <v>1275</v>
      </c>
      <c r="H1447" t="s">
        <v>1276</v>
      </c>
      <c r="I1447" t="s">
        <v>2135</v>
      </c>
      <c r="J1447">
        <v>0.26418333333333333</v>
      </c>
      <c r="K1447">
        <v>0.5444377777777778</v>
      </c>
      <c r="L1447">
        <f>VLOOKUP(A1447,[2]Hoja1!$D:$E,2,FALSE)</f>
        <v>0.81925111111111115</v>
      </c>
    </row>
    <row r="1448" spans="1:12" hidden="1" x14ac:dyDescent="0.25">
      <c r="A1448" t="s">
        <v>15465</v>
      </c>
      <c r="B1448" t="s">
        <v>13061</v>
      </c>
      <c r="C1448" t="s">
        <v>1287</v>
      </c>
      <c r="D1448" t="str">
        <f t="shared" si="27"/>
        <v>09PDPAE195C2A1</v>
      </c>
      <c r="E1448" t="s">
        <v>1288</v>
      </c>
      <c r="F1448" t="s">
        <v>2079</v>
      </c>
      <c r="G1448" t="s">
        <v>1275</v>
      </c>
      <c r="H1448" t="s">
        <v>1276</v>
      </c>
      <c r="I1448" t="s">
        <v>2137</v>
      </c>
      <c r="J1448">
        <v>0.25289629629629629</v>
      </c>
      <c r="K1448">
        <v>0.50108518518518519</v>
      </c>
      <c r="L1448">
        <f>VLOOKUP(A1448,[2]Hoja1!$D:$E,2,FALSE)</f>
        <v>0.73851111111111112</v>
      </c>
    </row>
    <row r="1449" spans="1:12" hidden="1" x14ac:dyDescent="0.25">
      <c r="A1449" t="s">
        <v>15466</v>
      </c>
      <c r="B1449" t="s">
        <v>13062</v>
      </c>
      <c r="C1449" t="s">
        <v>1293</v>
      </c>
      <c r="D1449" t="str">
        <f t="shared" si="27"/>
        <v>09PDPAJ001C1</v>
      </c>
      <c r="E1449" t="s">
        <v>1288</v>
      </c>
      <c r="F1449" t="s">
        <v>2079</v>
      </c>
      <c r="G1449" t="s">
        <v>1280</v>
      </c>
      <c r="H1449" t="s">
        <v>1281</v>
      </c>
      <c r="I1449" t="s">
        <v>2128</v>
      </c>
      <c r="J1449">
        <v>0.23071428571428571</v>
      </c>
      <c r="K1449">
        <v>0.44642857142857145</v>
      </c>
      <c r="L1449">
        <f>VLOOKUP(A1449,[2]Hoja1!$D:$E,2,FALSE)</f>
        <v>0.68285714285714283</v>
      </c>
    </row>
    <row r="1450" spans="1:12" hidden="1" x14ac:dyDescent="0.25">
      <c r="A1450" t="s">
        <v>15467</v>
      </c>
      <c r="B1450" t="s">
        <v>13063</v>
      </c>
      <c r="C1450" t="s">
        <v>1293</v>
      </c>
      <c r="D1450" t="str">
        <f t="shared" si="27"/>
        <v>09PDPAJ001C1A1</v>
      </c>
      <c r="E1450" t="s">
        <v>1288</v>
      </c>
      <c r="F1450" t="s">
        <v>2079</v>
      </c>
      <c r="G1450" t="s">
        <v>1280</v>
      </c>
      <c r="H1450" t="s">
        <v>1281</v>
      </c>
      <c r="I1450" t="s">
        <v>2129</v>
      </c>
      <c r="J1450">
        <v>0.47267688577119599</v>
      </c>
      <c r="K1450">
        <v>0.48774573482289774</v>
      </c>
      <c r="L1450">
        <f>VLOOKUP(A1450,[2]Hoja1!$D:$E,2,FALSE)</f>
        <v>0.98774573482289774</v>
      </c>
    </row>
    <row r="1451" spans="1:12" hidden="1" x14ac:dyDescent="0.25">
      <c r="A1451" t="s">
        <v>15468</v>
      </c>
      <c r="B1451" t="s">
        <v>13064</v>
      </c>
      <c r="C1451" t="s">
        <v>1293</v>
      </c>
      <c r="D1451" t="str">
        <f t="shared" si="27"/>
        <v>09PDPAJ001C1A2</v>
      </c>
      <c r="E1451" t="s">
        <v>1288</v>
      </c>
      <c r="F1451" t="s">
        <v>2079</v>
      </c>
      <c r="G1451" t="s">
        <v>1280</v>
      </c>
      <c r="H1451" t="s">
        <v>1281</v>
      </c>
      <c r="I1451" t="s">
        <v>2133</v>
      </c>
      <c r="J1451">
        <v>0.19</v>
      </c>
      <c r="K1451">
        <v>0.37823529411764706</v>
      </c>
      <c r="L1451">
        <f>VLOOKUP(A1451,[2]Hoja1!$D:$E,2,FALSE)</f>
        <v>0.56882352941176473</v>
      </c>
    </row>
    <row r="1452" spans="1:12" hidden="1" x14ac:dyDescent="0.25">
      <c r="A1452" t="s">
        <v>15469</v>
      </c>
      <c r="B1452" t="s">
        <v>13065</v>
      </c>
      <c r="C1452" t="s">
        <v>1296</v>
      </c>
      <c r="D1452" t="str">
        <f t="shared" si="27"/>
        <v>09PDPAN001C1</v>
      </c>
      <c r="E1452" t="s">
        <v>1288</v>
      </c>
      <c r="F1452" t="s">
        <v>2079</v>
      </c>
      <c r="G1452" t="s">
        <v>119</v>
      </c>
      <c r="H1452" t="s">
        <v>120</v>
      </c>
      <c r="I1452" t="s">
        <v>2128</v>
      </c>
      <c r="J1452">
        <v>0</v>
      </c>
      <c r="K1452">
        <v>0.375</v>
      </c>
      <c r="L1452">
        <f>VLOOKUP(A1452,[2]Hoja1!$D:$E,2,FALSE)</f>
        <v>0.75</v>
      </c>
    </row>
    <row r="1453" spans="1:12" hidden="1" x14ac:dyDescent="0.25">
      <c r="A1453" t="s">
        <v>15470</v>
      </c>
      <c r="B1453" t="s">
        <v>13066</v>
      </c>
      <c r="C1453" t="s">
        <v>1296</v>
      </c>
      <c r="D1453" t="str">
        <f t="shared" si="27"/>
        <v>09PDPAN001C1A1</v>
      </c>
      <c r="E1453" t="s">
        <v>1288</v>
      </c>
      <c r="F1453" t="s">
        <v>2079</v>
      </c>
      <c r="G1453" t="s">
        <v>119</v>
      </c>
      <c r="H1453" t="s">
        <v>120</v>
      </c>
      <c r="I1453" t="s">
        <v>2129</v>
      </c>
      <c r="J1453">
        <v>0.25</v>
      </c>
      <c r="K1453">
        <v>0.5</v>
      </c>
      <c r="L1453">
        <f>VLOOKUP(A1453,[2]Hoja1!$D:$E,2,FALSE)</f>
        <v>0.75</v>
      </c>
    </row>
    <row r="1454" spans="1:12" hidden="1" x14ac:dyDescent="0.25">
      <c r="A1454" t="s">
        <v>15471</v>
      </c>
      <c r="B1454" t="s">
        <v>13067</v>
      </c>
      <c r="C1454" t="s">
        <v>1296</v>
      </c>
      <c r="D1454" t="str">
        <f t="shared" si="27"/>
        <v>09PDPAN001C2</v>
      </c>
      <c r="E1454" t="s">
        <v>1288</v>
      </c>
      <c r="F1454" t="s">
        <v>2079</v>
      </c>
      <c r="G1454" t="s">
        <v>119</v>
      </c>
      <c r="H1454" t="s">
        <v>120</v>
      </c>
      <c r="I1454" t="s">
        <v>2135</v>
      </c>
      <c r="J1454">
        <v>0</v>
      </c>
      <c r="K1454">
        <v>0.25</v>
      </c>
      <c r="L1454">
        <f>VLOOKUP(A1454,[2]Hoja1!$D:$E,2,FALSE)</f>
        <v>0.75</v>
      </c>
    </row>
    <row r="1455" spans="1:12" hidden="1" x14ac:dyDescent="0.25">
      <c r="A1455" t="s">
        <v>15472</v>
      </c>
      <c r="B1455" t="s">
        <v>13068</v>
      </c>
      <c r="C1455" t="s">
        <v>1296</v>
      </c>
      <c r="D1455" t="str">
        <f t="shared" si="27"/>
        <v>09PDPAN001C2A1</v>
      </c>
      <c r="E1455" t="s">
        <v>1288</v>
      </c>
      <c r="F1455" t="s">
        <v>2079</v>
      </c>
      <c r="G1455" t="s">
        <v>119</v>
      </c>
      <c r="H1455" t="s">
        <v>120</v>
      </c>
      <c r="I1455" t="s">
        <v>2137</v>
      </c>
      <c r="J1455">
        <v>0.25</v>
      </c>
      <c r="K1455">
        <v>0.5</v>
      </c>
      <c r="L1455">
        <f>VLOOKUP(A1455,[2]Hoja1!$D:$E,2,FALSE)</f>
        <v>1</v>
      </c>
    </row>
    <row r="1456" spans="1:12" hidden="1" x14ac:dyDescent="0.25">
      <c r="A1456" t="s">
        <v>15473</v>
      </c>
      <c r="B1456" t="s">
        <v>13069</v>
      </c>
      <c r="C1456" t="s">
        <v>1297</v>
      </c>
      <c r="D1456" t="str">
        <f t="shared" si="27"/>
        <v>09PDPPE195C1</v>
      </c>
      <c r="E1456" t="s">
        <v>1298</v>
      </c>
      <c r="F1456" t="s">
        <v>2080</v>
      </c>
      <c r="G1456" t="s">
        <v>1275</v>
      </c>
      <c r="H1456" t="s">
        <v>1276</v>
      </c>
      <c r="I1456" t="s">
        <v>2128</v>
      </c>
      <c r="J1456">
        <v>0</v>
      </c>
      <c r="K1456">
        <v>0</v>
      </c>
      <c r="L1456">
        <f>VLOOKUP(A1456,[2]Hoja1!$D:$E,2,FALSE)</f>
        <v>0</v>
      </c>
    </row>
    <row r="1457" spans="1:12" hidden="1" x14ac:dyDescent="0.25">
      <c r="A1457" t="s">
        <v>15474</v>
      </c>
      <c r="B1457" t="s">
        <v>13070</v>
      </c>
      <c r="C1457" t="s">
        <v>1297</v>
      </c>
      <c r="D1457" t="str">
        <f t="shared" si="27"/>
        <v>09PDPPE195C1A1</v>
      </c>
      <c r="E1457" t="s">
        <v>1298</v>
      </c>
      <c r="F1457" t="s">
        <v>2080</v>
      </c>
      <c r="G1457" t="s">
        <v>1275</v>
      </c>
      <c r="H1457" t="s">
        <v>1276</v>
      </c>
      <c r="I1457" t="s">
        <v>2129</v>
      </c>
      <c r="J1457">
        <v>0</v>
      </c>
      <c r="K1457">
        <v>0</v>
      </c>
      <c r="L1457">
        <f>VLOOKUP(A1457,[2]Hoja1!$D:$E,2,FALSE)</f>
        <v>0</v>
      </c>
    </row>
    <row r="1458" spans="1:12" hidden="1" x14ac:dyDescent="0.25">
      <c r="A1458" t="s">
        <v>15475</v>
      </c>
      <c r="B1458" t="s">
        <v>13071</v>
      </c>
      <c r="C1458" t="s">
        <v>1297</v>
      </c>
      <c r="D1458" t="str">
        <f t="shared" si="27"/>
        <v>09PDPPE195C2</v>
      </c>
      <c r="E1458" t="s">
        <v>1298</v>
      </c>
      <c r="F1458" t="s">
        <v>2080</v>
      </c>
      <c r="G1458" t="s">
        <v>1275</v>
      </c>
      <c r="H1458" t="s">
        <v>1276</v>
      </c>
      <c r="I1458" t="s">
        <v>2135</v>
      </c>
      <c r="J1458">
        <v>0.3175</v>
      </c>
      <c r="K1458">
        <v>0.66500000000000004</v>
      </c>
      <c r="L1458">
        <f>VLOOKUP(A1458,[2]Hoja1!$D:$E,2,FALSE)</f>
        <v>0.86499999999999999</v>
      </c>
    </row>
    <row r="1459" spans="1:12" hidden="1" x14ac:dyDescent="0.25">
      <c r="A1459" t="s">
        <v>15476</v>
      </c>
      <c r="B1459" t="s">
        <v>13072</v>
      </c>
      <c r="C1459" t="s">
        <v>1297</v>
      </c>
      <c r="D1459" t="str">
        <f t="shared" si="27"/>
        <v>09PDPPE195C2A1</v>
      </c>
      <c r="E1459" t="s">
        <v>1298</v>
      </c>
      <c r="F1459" t="s">
        <v>2080</v>
      </c>
      <c r="G1459" t="s">
        <v>1275</v>
      </c>
      <c r="H1459" t="s">
        <v>1276</v>
      </c>
      <c r="I1459" t="s">
        <v>2137</v>
      </c>
      <c r="J1459">
        <v>0.3175</v>
      </c>
      <c r="K1459">
        <v>0.66500000000000004</v>
      </c>
      <c r="L1459">
        <f>VLOOKUP(A1459,[2]Hoja1!$D:$E,2,FALSE)</f>
        <v>0.86499999999999999</v>
      </c>
    </row>
    <row r="1460" spans="1:12" hidden="1" x14ac:dyDescent="0.25">
      <c r="A1460" t="s">
        <v>15477</v>
      </c>
      <c r="B1460" t="s">
        <v>13073</v>
      </c>
      <c r="C1460" t="s">
        <v>1297</v>
      </c>
      <c r="D1460" t="str">
        <f t="shared" si="27"/>
        <v>09PDPPE195C3</v>
      </c>
      <c r="E1460" t="s">
        <v>1298</v>
      </c>
      <c r="F1460" t="s">
        <v>2080</v>
      </c>
      <c r="G1460" t="s">
        <v>1275</v>
      </c>
      <c r="H1460" t="s">
        <v>1276</v>
      </c>
      <c r="I1460" t="s">
        <v>2139</v>
      </c>
      <c r="J1460">
        <v>0.11578947368421053</v>
      </c>
      <c r="K1460">
        <v>0.31315789473684208</v>
      </c>
      <c r="L1460">
        <f>VLOOKUP(A1460,[2]Hoja1!$D:$E,2,FALSE)</f>
        <v>0.57894736842105265</v>
      </c>
    </row>
    <row r="1461" spans="1:12" hidden="1" x14ac:dyDescent="0.25">
      <c r="A1461" t="s">
        <v>15478</v>
      </c>
      <c r="B1461" t="s">
        <v>13074</v>
      </c>
      <c r="C1461" t="s">
        <v>1297</v>
      </c>
      <c r="D1461" t="str">
        <f t="shared" si="27"/>
        <v>09PDPPE195C3A1</v>
      </c>
      <c r="E1461" t="s">
        <v>1298</v>
      </c>
      <c r="F1461" t="s">
        <v>2080</v>
      </c>
      <c r="G1461" t="s">
        <v>1275</v>
      </c>
      <c r="H1461" t="s">
        <v>1276</v>
      </c>
      <c r="I1461" t="s">
        <v>2141</v>
      </c>
      <c r="J1461">
        <v>0.11</v>
      </c>
      <c r="K1461">
        <v>0.29749999999999999</v>
      </c>
      <c r="L1461">
        <f>VLOOKUP(A1461,[2]Hoja1!$D:$E,2,FALSE)</f>
        <v>0.55000000000000004</v>
      </c>
    </row>
    <row r="1462" spans="1:12" hidden="1" x14ac:dyDescent="0.25">
      <c r="A1462" t="s">
        <v>15479</v>
      </c>
      <c r="B1462" t="s">
        <v>13075</v>
      </c>
      <c r="C1462" t="s">
        <v>1297</v>
      </c>
      <c r="D1462" t="str">
        <f t="shared" si="27"/>
        <v>09PDPPE195C4</v>
      </c>
      <c r="E1462" t="s">
        <v>1298</v>
      </c>
      <c r="F1462" t="s">
        <v>2080</v>
      </c>
      <c r="G1462" t="s">
        <v>1275</v>
      </c>
      <c r="H1462" t="s">
        <v>1276</v>
      </c>
      <c r="I1462" t="s">
        <v>2143</v>
      </c>
      <c r="J1462">
        <v>0.19583333333333333</v>
      </c>
      <c r="K1462">
        <v>0.57708333333333328</v>
      </c>
      <c r="L1462">
        <f>VLOOKUP(A1462,[2]Hoja1!$D:$E,2,FALSE)</f>
        <v>0.83958333333333335</v>
      </c>
    </row>
    <row r="1463" spans="1:12" hidden="1" x14ac:dyDescent="0.25">
      <c r="A1463" t="s">
        <v>15480</v>
      </c>
      <c r="B1463" t="s">
        <v>13076</v>
      </c>
      <c r="C1463" t="s">
        <v>1297</v>
      </c>
      <c r="D1463" t="str">
        <f t="shared" si="27"/>
        <v>09PDPPE195C4A1</v>
      </c>
      <c r="E1463" t="s">
        <v>1298</v>
      </c>
      <c r="F1463" t="s">
        <v>2080</v>
      </c>
      <c r="G1463" t="s">
        <v>1275</v>
      </c>
      <c r="H1463" t="s">
        <v>1276</v>
      </c>
      <c r="I1463" t="s">
        <v>2145</v>
      </c>
      <c r="J1463">
        <v>0.19381443298969073</v>
      </c>
      <c r="K1463">
        <v>0.57113402061855667</v>
      </c>
      <c r="L1463">
        <f>VLOOKUP(A1463,[2]Hoja1!$D:$E,2,FALSE)</f>
        <v>0.83092783505154644</v>
      </c>
    </row>
    <row r="1464" spans="1:12" hidden="1" x14ac:dyDescent="0.25">
      <c r="A1464" t="s">
        <v>15481</v>
      </c>
      <c r="B1464" t="s">
        <v>13077</v>
      </c>
      <c r="C1464" t="s">
        <v>1297</v>
      </c>
      <c r="D1464" t="str">
        <f t="shared" si="27"/>
        <v>09PDPPE195C5</v>
      </c>
      <c r="E1464" t="s">
        <v>1298</v>
      </c>
      <c r="F1464" t="s">
        <v>2080</v>
      </c>
      <c r="G1464" t="s">
        <v>1275</v>
      </c>
      <c r="H1464" t="s">
        <v>1276</v>
      </c>
      <c r="I1464" t="s">
        <v>2147</v>
      </c>
      <c r="J1464">
        <v>0</v>
      </c>
      <c r="K1464">
        <v>0.20333333333333334</v>
      </c>
      <c r="L1464">
        <f>VLOOKUP(A1464,[2]Hoja1!$D:$E,2,FALSE)</f>
        <v>0.5083333333333333</v>
      </c>
    </row>
    <row r="1465" spans="1:12" hidden="1" x14ac:dyDescent="0.25">
      <c r="A1465" t="s">
        <v>15482</v>
      </c>
      <c r="B1465" t="s">
        <v>13078</v>
      </c>
      <c r="C1465" t="s">
        <v>1297</v>
      </c>
      <c r="D1465" t="str">
        <f t="shared" si="27"/>
        <v>09PDPPE195C5A1</v>
      </c>
      <c r="E1465" t="s">
        <v>1298</v>
      </c>
      <c r="F1465" t="s">
        <v>2080</v>
      </c>
      <c r="G1465" t="s">
        <v>1275</v>
      </c>
      <c r="H1465" t="s">
        <v>1276</v>
      </c>
      <c r="I1465" t="s">
        <v>2148</v>
      </c>
      <c r="J1465">
        <v>0</v>
      </c>
      <c r="K1465">
        <v>0.21875</v>
      </c>
      <c r="L1465">
        <f>VLOOKUP(A1465,[2]Hoja1!$D:$E,2,FALSE)</f>
        <v>0.44083333333333335</v>
      </c>
    </row>
    <row r="1466" spans="1:12" hidden="1" x14ac:dyDescent="0.25">
      <c r="A1466" t="s">
        <v>15483</v>
      </c>
      <c r="B1466" t="s">
        <v>13079</v>
      </c>
      <c r="C1466" t="s">
        <v>1297</v>
      </c>
      <c r="D1466" t="str">
        <f t="shared" si="27"/>
        <v>09PDPPE195C6</v>
      </c>
      <c r="E1466" t="s">
        <v>1298</v>
      </c>
      <c r="F1466" t="s">
        <v>2080</v>
      </c>
      <c r="G1466" t="s">
        <v>1275</v>
      </c>
      <c r="H1466" t="s">
        <v>1276</v>
      </c>
      <c r="I1466" t="s">
        <v>2149</v>
      </c>
      <c r="J1466">
        <v>0</v>
      </c>
      <c r="K1466">
        <v>0.38693749999999999</v>
      </c>
      <c r="L1466">
        <f>VLOOKUP(A1466,[2]Hoja1!$D:$E,2,FALSE)</f>
        <v>0.63602499999999995</v>
      </c>
    </row>
    <row r="1467" spans="1:12" hidden="1" x14ac:dyDescent="0.25">
      <c r="A1467" t="s">
        <v>15484</v>
      </c>
      <c r="B1467" t="s">
        <v>13080</v>
      </c>
      <c r="C1467" t="s">
        <v>1297</v>
      </c>
      <c r="D1467" t="str">
        <f t="shared" si="27"/>
        <v>09PDPPE195C6A1</v>
      </c>
      <c r="E1467" t="s">
        <v>1298</v>
      </c>
      <c r="F1467" t="s">
        <v>2080</v>
      </c>
      <c r="G1467" t="s">
        <v>1275</v>
      </c>
      <c r="H1467" t="s">
        <v>1276</v>
      </c>
      <c r="I1467" t="s">
        <v>2151</v>
      </c>
      <c r="J1467">
        <v>0</v>
      </c>
      <c r="K1467">
        <v>0.38693749999999999</v>
      </c>
      <c r="L1467">
        <f>VLOOKUP(A1467,[2]Hoja1!$D:$E,2,FALSE)</f>
        <v>0.63602499999999995</v>
      </c>
    </row>
    <row r="1468" spans="1:12" hidden="1" x14ac:dyDescent="0.25">
      <c r="A1468" t="s">
        <v>15485</v>
      </c>
      <c r="B1468" t="s">
        <v>13081</v>
      </c>
      <c r="C1468" t="s">
        <v>1297</v>
      </c>
      <c r="D1468" t="str">
        <f t="shared" si="27"/>
        <v>09PDPPE195C7</v>
      </c>
      <c r="E1468" t="s">
        <v>1298</v>
      </c>
      <c r="F1468" t="s">
        <v>2080</v>
      </c>
      <c r="G1468" t="s">
        <v>1275</v>
      </c>
      <c r="H1468" t="s">
        <v>1276</v>
      </c>
      <c r="I1468" t="s">
        <v>2153</v>
      </c>
      <c r="J1468">
        <v>0.9093253854530865</v>
      </c>
      <c r="K1468">
        <v>0.9241416862497851</v>
      </c>
      <c r="L1468">
        <f>VLOOKUP(A1468,[2]Hoja1!$D:$E,2,FALSE)</f>
        <v>0.93500315240442478</v>
      </c>
    </row>
    <row r="1469" spans="1:12" hidden="1" x14ac:dyDescent="0.25">
      <c r="A1469" t="s">
        <v>15486</v>
      </c>
      <c r="B1469" t="s">
        <v>13082</v>
      </c>
      <c r="C1469" t="s">
        <v>1297</v>
      </c>
      <c r="D1469" t="str">
        <f t="shared" si="27"/>
        <v>09PDPPE195C7A1</v>
      </c>
      <c r="E1469" t="s">
        <v>1298</v>
      </c>
      <c r="F1469" t="s">
        <v>2080</v>
      </c>
      <c r="G1469" t="s">
        <v>1275</v>
      </c>
      <c r="H1469" t="s">
        <v>1276</v>
      </c>
      <c r="I1469" t="s">
        <v>2154</v>
      </c>
      <c r="J1469">
        <v>0.222</v>
      </c>
      <c r="K1469">
        <v>1.256</v>
      </c>
      <c r="L1469">
        <f>VLOOKUP(A1469,[2]Hoja1!$D:$E,2,FALSE)</f>
        <v>2.0139999999999998</v>
      </c>
    </row>
    <row r="1470" spans="1:12" hidden="1" x14ac:dyDescent="0.25">
      <c r="A1470" t="s">
        <v>15487</v>
      </c>
      <c r="B1470" t="s">
        <v>13083</v>
      </c>
      <c r="C1470" t="s">
        <v>1302</v>
      </c>
      <c r="D1470" t="str">
        <f t="shared" si="27"/>
        <v>09PDPPJ001C1</v>
      </c>
      <c r="E1470" t="s">
        <v>1298</v>
      </c>
      <c r="F1470" t="s">
        <v>2080</v>
      </c>
      <c r="G1470" t="s">
        <v>1280</v>
      </c>
      <c r="H1470" t="s">
        <v>1281</v>
      </c>
      <c r="I1470" t="s">
        <v>2128</v>
      </c>
      <c r="J1470">
        <v>0.9093253854530865</v>
      </c>
      <c r="K1470">
        <v>0.9241416862497851</v>
      </c>
      <c r="L1470">
        <f>VLOOKUP(A1470,[2]Hoja1!$D:$E,2,FALSE)</f>
        <v>0.93500315240442478</v>
      </c>
    </row>
    <row r="1471" spans="1:12" hidden="1" x14ac:dyDescent="0.25">
      <c r="A1471" t="s">
        <v>15488</v>
      </c>
      <c r="B1471" t="s">
        <v>13084</v>
      </c>
      <c r="C1471" t="s">
        <v>1302</v>
      </c>
      <c r="D1471" t="str">
        <f t="shared" si="27"/>
        <v>09PDPPJ001C1A1</v>
      </c>
      <c r="E1471" t="s">
        <v>1298</v>
      </c>
      <c r="F1471" t="s">
        <v>2080</v>
      </c>
      <c r="G1471" t="s">
        <v>1280</v>
      </c>
      <c r="H1471" t="s">
        <v>1281</v>
      </c>
      <c r="I1471" t="s">
        <v>2129</v>
      </c>
      <c r="J1471">
        <v>0.25</v>
      </c>
      <c r="K1471">
        <v>0.5</v>
      </c>
      <c r="L1471">
        <f>VLOOKUP(A1471,[2]Hoja1!$D:$E,2,FALSE)</f>
        <v>0.75</v>
      </c>
    </row>
    <row r="1472" spans="1:12" hidden="1" x14ac:dyDescent="0.25">
      <c r="A1472" t="s">
        <v>15489</v>
      </c>
      <c r="B1472" t="s">
        <v>13085</v>
      </c>
      <c r="C1472" t="s">
        <v>1302</v>
      </c>
      <c r="D1472" t="str">
        <f t="shared" si="27"/>
        <v>09PDPPJ001C1A2</v>
      </c>
      <c r="E1472" t="s">
        <v>1298</v>
      </c>
      <c r="F1472" t="s">
        <v>2080</v>
      </c>
      <c r="G1472" t="s">
        <v>1280</v>
      </c>
      <c r="H1472" t="s">
        <v>1281</v>
      </c>
      <c r="I1472" t="s">
        <v>2133</v>
      </c>
      <c r="J1472">
        <v>0.25075445816186559</v>
      </c>
      <c r="K1472">
        <v>0.50315500685871051</v>
      </c>
      <c r="L1472">
        <f>VLOOKUP(A1472,[2]Hoja1!$D:$E,2,FALSE)</f>
        <v>0.77832647462277094</v>
      </c>
    </row>
    <row r="1473" spans="1:12" hidden="1" x14ac:dyDescent="0.25">
      <c r="A1473" t="s">
        <v>15490</v>
      </c>
      <c r="B1473" t="s">
        <v>13086</v>
      </c>
      <c r="C1473" t="s">
        <v>1305</v>
      </c>
      <c r="D1473" t="str">
        <f t="shared" si="27"/>
        <v>09PDPPN001C1</v>
      </c>
      <c r="E1473" t="s">
        <v>1298</v>
      </c>
      <c r="F1473" t="s">
        <v>2080</v>
      </c>
      <c r="G1473" t="s">
        <v>119</v>
      </c>
      <c r="H1473" t="s">
        <v>120</v>
      </c>
      <c r="I1473" t="s">
        <v>2128</v>
      </c>
      <c r="J1473">
        <v>0</v>
      </c>
      <c r="K1473">
        <v>0</v>
      </c>
      <c r="L1473">
        <f>VLOOKUP(A1473,[2]Hoja1!$D:$E,2,FALSE)</f>
        <v>1</v>
      </c>
    </row>
    <row r="1474" spans="1:12" hidden="1" x14ac:dyDescent="0.25">
      <c r="A1474" t="s">
        <v>15491</v>
      </c>
      <c r="B1474" t="s">
        <v>13087</v>
      </c>
      <c r="C1474" t="s">
        <v>1305</v>
      </c>
      <c r="D1474" t="str">
        <f t="shared" si="27"/>
        <v>09PDPPN001C1A1</v>
      </c>
      <c r="E1474" t="s">
        <v>1298</v>
      </c>
      <c r="F1474" t="s">
        <v>2080</v>
      </c>
      <c r="G1474" t="s">
        <v>119</v>
      </c>
      <c r="H1474" t="s">
        <v>120</v>
      </c>
      <c r="I1474" t="s">
        <v>2129</v>
      </c>
      <c r="J1474">
        <v>0</v>
      </c>
      <c r="K1474">
        <v>0</v>
      </c>
      <c r="L1474">
        <f>VLOOKUP(A1474,[2]Hoja1!$D:$E,2,FALSE)</f>
        <v>1</v>
      </c>
    </row>
    <row r="1475" spans="1:12" hidden="1" x14ac:dyDescent="0.25">
      <c r="A1475" t="s">
        <v>15492</v>
      </c>
      <c r="B1475" t="s">
        <v>13088</v>
      </c>
      <c r="C1475" t="s">
        <v>1305</v>
      </c>
      <c r="D1475" t="str">
        <f t="shared" ref="D1475:D1538" si="28">C1475&amp;I1475</f>
        <v>09PDPPN001C2</v>
      </c>
      <c r="E1475" t="s">
        <v>1298</v>
      </c>
      <c r="F1475" t="s">
        <v>2080</v>
      </c>
      <c r="G1475" t="s">
        <v>119</v>
      </c>
      <c r="H1475" t="s">
        <v>120</v>
      </c>
      <c r="I1475" t="s">
        <v>2135</v>
      </c>
      <c r="J1475">
        <v>0</v>
      </c>
      <c r="K1475">
        <v>0</v>
      </c>
      <c r="L1475">
        <f>VLOOKUP(A1475,[2]Hoja1!$D:$E,2,FALSE)</f>
        <v>0.66666666666666663</v>
      </c>
    </row>
    <row r="1476" spans="1:12" hidden="1" x14ac:dyDescent="0.25">
      <c r="A1476" t="s">
        <v>15493</v>
      </c>
      <c r="B1476" t="s">
        <v>13089</v>
      </c>
      <c r="C1476" t="s">
        <v>1305</v>
      </c>
      <c r="D1476" t="str">
        <f t="shared" si="28"/>
        <v>09PDPPN001C2A1</v>
      </c>
      <c r="E1476" t="s">
        <v>1298</v>
      </c>
      <c r="F1476" t="s">
        <v>2080</v>
      </c>
      <c r="G1476" t="s">
        <v>119</v>
      </c>
      <c r="H1476" t="s">
        <v>120</v>
      </c>
      <c r="I1476" t="s">
        <v>2137</v>
      </c>
      <c r="J1476">
        <v>0</v>
      </c>
      <c r="K1476">
        <v>0</v>
      </c>
      <c r="L1476">
        <f>VLOOKUP(A1476,[2]Hoja1!$D:$E,2,FALSE)</f>
        <v>0.66666666666666663</v>
      </c>
    </row>
    <row r="1477" spans="1:12" hidden="1" x14ac:dyDescent="0.25">
      <c r="A1477" t="s">
        <v>15494</v>
      </c>
      <c r="B1477" t="s">
        <v>13090</v>
      </c>
      <c r="C1477" t="s">
        <v>1306</v>
      </c>
      <c r="D1477" t="str">
        <f t="shared" si="28"/>
        <v>09PECME077C1</v>
      </c>
      <c r="E1477" t="s">
        <v>1307</v>
      </c>
      <c r="F1477" t="s">
        <v>2081</v>
      </c>
      <c r="G1477" t="s">
        <v>1312</v>
      </c>
      <c r="H1477" t="s">
        <v>1313</v>
      </c>
      <c r="I1477" t="s">
        <v>2128</v>
      </c>
      <c r="J1477">
        <v>6.1069245717843335E-2</v>
      </c>
      <c r="K1477">
        <v>0.11326855253771813</v>
      </c>
      <c r="L1477">
        <f>VLOOKUP(A1477,[2]Hoja1!$D:$E,2,FALSE)</f>
        <v>0.24258261081467317</v>
      </c>
    </row>
    <row r="1478" spans="1:12" hidden="1" x14ac:dyDescent="0.25">
      <c r="A1478" t="s">
        <v>15495</v>
      </c>
      <c r="B1478" t="s">
        <v>13091</v>
      </c>
      <c r="C1478" t="s">
        <v>1306</v>
      </c>
      <c r="D1478" t="str">
        <f t="shared" si="28"/>
        <v>09PECME077C2</v>
      </c>
      <c r="E1478" t="s">
        <v>1307</v>
      </c>
      <c r="F1478" t="s">
        <v>2081</v>
      </c>
      <c r="G1478" t="s">
        <v>1312</v>
      </c>
      <c r="H1478" t="s">
        <v>1313</v>
      </c>
      <c r="I1478" t="s">
        <v>2135</v>
      </c>
      <c r="J1478">
        <v>0.23253979433182898</v>
      </c>
      <c r="K1478">
        <v>0.26972109328385491</v>
      </c>
      <c r="L1478">
        <f>VLOOKUP(A1478,[2]Hoja1!$D:$E,2,FALSE)</f>
        <v>0.58254061238252663</v>
      </c>
    </row>
    <row r="1479" spans="1:12" hidden="1" x14ac:dyDescent="0.25">
      <c r="A1479" t="s">
        <v>15496</v>
      </c>
      <c r="B1479" t="s">
        <v>13092</v>
      </c>
      <c r="C1479" t="s">
        <v>1306</v>
      </c>
      <c r="D1479" t="str">
        <f t="shared" si="28"/>
        <v>09PECME077C2A1</v>
      </c>
      <c r="E1479" t="s">
        <v>1307</v>
      </c>
      <c r="F1479" t="s">
        <v>2081</v>
      </c>
      <c r="G1479" t="s">
        <v>1312</v>
      </c>
      <c r="H1479" t="s">
        <v>1313</v>
      </c>
      <c r="I1479" t="s">
        <v>2137</v>
      </c>
      <c r="J1479">
        <v>0.2857142857142857</v>
      </c>
      <c r="K1479">
        <v>0.45714285714285713</v>
      </c>
      <c r="L1479">
        <f>VLOOKUP(A1479,[2]Hoja1!$D:$E,2,FALSE)</f>
        <v>0.67755102040816328</v>
      </c>
    </row>
    <row r="1480" spans="1:12" hidden="1" x14ac:dyDescent="0.25">
      <c r="A1480" t="s">
        <v>15497</v>
      </c>
      <c r="B1480" t="s">
        <v>13093</v>
      </c>
      <c r="C1480" t="s">
        <v>1322</v>
      </c>
      <c r="D1480" t="str">
        <f t="shared" si="28"/>
        <v>09PECMN001C1</v>
      </c>
      <c r="E1480" t="s">
        <v>1307</v>
      </c>
      <c r="F1480" t="s">
        <v>2081</v>
      </c>
      <c r="G1480" t="s">
        <v>119</v>
      </c>
      <c r="H1480" t="s">
        <v>120</v>
      </c>
      <c r="I1480" t="s">
        <v>2128</v>
      </c>
      <c r="J1480">
        <v>0.6</v>
      </c>
      <c r="K1480">
        <v>0.73333333333333328</v>
      </c>
      <c r="L1480">
        <f>VLOOKUP(A1480,[2]Hoja1!$D:$E,2,FALSE)</f>
        <v>1.7333333333333334</v>
      </c>
    </row>
    <row r="1481" spans="1:12" hidden="1" x14ac:dyDescent="0.25">
      <c r="A1481" t="s">
        <v>15498</v>
      </c>
      <c r="B1481" t="s">
        <v>13094</v>
      </c>
      <c r="C1481" t="s">
        <v>1322</v>
      </c>
      <c r="D1481" t="str">
        <f t="shared" si="28"/>
        <v>09PECMN001C1A1</v>
      </c>
      <c r="E1481" t="s">
        <v>1307</v>
      </c>
      <c r="F1481" t="s">
        <v>2081</v>
      </c>
      <c r="G1481" t="s">
        <v>119</v>
      </c>
      <c r="H1481" t="s">
        <v>120</v>
      </c>
      <c r="I1481" t="s">
        <v>2129</v>
      </c>
      <c r="J1481">
        <v>0.18181818181818182</v>
      </c>
      <c r="K1481">
        <v>0.45454545454545453</v>
      </c>
      <c r="L1481">
        <f>VLOOKUP(A1481,[2]Hoja1!$D:$E,2,FALSE)</f>
        <v>0.81818181818181823</v>
      </c>
    </row>
    <row r="1482" spans="1:12" hidden="1" x14ac:dyDescent="0.25">
      <c r="A1482" t="s">
        <v>15499</v>
      </c>
      <c r="B1482" t="s">
        <v>13095</v>
      </c>
      <c r="C1482" t="s">
        <v>1322</v>
      </c>
      <c r="D1482" t="str">
        <f t="shared" si="28"/>
        <v>09PECMN001C2</v>
      </c>
      <c r="E1482" t="s">
        <v>1307</v>
      </c>
      <c r="F1482" t="s">
        <v>2081</v>
      </c>
      <c r="G1482" t="s">
        <v>119</v>
      </c>
      <c r="H1482" t="s">
        <v>120</v>
      </c>
      <c r="I1482" t="s">
        <v>2135</v>
      </c>
      <c r="J1482">
        <v>0</v>
      </c>
      <c r="K1482">
        <v>0</v>
      </c>
      <c r="L1482">
        <f>VLOOKUP(A1482,[2]Hoja1!$D:$E,2,FALSE)</f>
        <v>0.5</v>
      </c>
    </row>
    <row r="1483" spans="1:12" hidden="1" x14ac:dyDescent="0.25">
      <c r="A1483" t="s">
        <v>15500</v>
      </c>
      <c r="B1483" t="s">
        <v>13096</v>
      </c>
      <c r="C1483" t="s">
        <v>1322</v>
      </c>
      <c r="D1483" t="str">
        <f t="shared" si="28"/>
        <v>09PECMN001C2A1</v>
      </c>
      <c r="E1483" t="s">
        <v>1307</v>
      </c>
      <c r="F1483" t="s">
        <v>2081</v>
      </c>
      <c r="G1483" t="s">
        <v>119</v>
      </c>
      <c r="H1483" t="s">
        <v>120</v>
      </c>
      <c r="I1483" t="s">
        <v>2137</v>
      </c>
      <c r="J1483">
        <v>0</v>
      </c>
      <c r="K1483">
        <v>0</v>
      </c>
      <c r="L1483">
        <f>VLOOKUP(A1483,[2]Hoja1!$D:$E,2,FALSE)</f>
        <v>0.5</v>
      </c>
    </row>
    <row r="1484" spans="1:12" hidden="1" x14ac:dyDescent="0.25">
      <c r="A1484" t="s">
        <v>15501</v>
      </c>
      <c r="B1484" t="s">
        <v>13097</v>
      </c>
      <c r="C1484" t="s">
        <v>1323</v>
      </c>
      <c r="D1484" t="str">
        <f t="shared" si="28"/>
        <v>09PESME084C1</v>
      </c>
      <c r="E1484" t="s">
        <v>1324</v>
      </c>
      <c r="F1484" t="s">
        <v>1325</v>
      </c>
      <c r="G1484" t="s">
        <v>1330</v>
      </c>
      <c r="H1484" t="s">
        <v>1331</v>
      </c>
      <c r="I1484" t="s">
        <v>2128</v>
      </c>
      <c r="J1484">
        <v>0</v>
      </c>
      <c r="K1484">
        <v>1.75</v>
      </c>
      <c r="L1484">
        <f>VLOOKUP(A1484,[2]Hoja1!$D:$E,2,FALSE)</f>
        <v>3.25</v>
      </c>
    </row>
    <row r="1485" spans="1:12" hidden="1" x14ac:dyDescent="0.25">
      <c r="A1485" t="s">
        <v>15502</v>
      </c>
      <c r="B1485" t="s">
        <v>13098</v>
      </c>
      <c r="C1485" t="s">
        <v>1323</v>
      </c>
      <c r="D1485" t="str">
        <f t="shared" si="28"/>
        <v>09PESME084C1A1</v>
      </c>
      <c r="E1485" t="s">
        <v>1324</v>
      </c>
      <c r="F1485" t="s">
        <v>1325</v>
      </c>
      <c r="G1485" t="s">
        <v>1330</v>
      </c>
      <c r="H1485" t="s">
        <v>1331</v>
      </c>
      <c r="I1485" t="s">
        <v>2129</v>
      </c>
      <c r="J1485">
        <v>0.25</v>
      </c>
      <c r="K1485">
        <v>2</v>
      </c>
      <c r="L1485">
        <f>VLOOKUP(A1485,[2]Hoja1!$D:$E,2,FALSE)</f>
        <v>4.25</v>
      </c>
    </row>
    <row r="1486" spans="1:12" hidden="1" x14ac:dyDescent="0.25">
      <c r="A1486" t="s">
        <v>15503</v>
      </c>
      <c r="B1486" t="s">
        <v>13099</v>
      </c>
      <c r="C1486" t="s">
        <v>1323</v>
      </c>
      <c r="D1486" t="str">
        <f t="shared" si="28"/>
        <v>09PESME084C2</v>
      </c>
      <c r="E1486" t="s">
        <v>1324</v>
      </c>
      <c r="F1486" t="s">
        <v>1325</v>
      </c>
      <c r="G1486" t="s">
        <v>1330</v>
      </c>
      <c r="H1486" t="s">
        <v>1331</v>
      </c>
      <c r="I1486" t="s">
        <v>2135</v>
      </c>
      <c r="J1486">
        <v>0.16666666666666666</v>
      </c>
      <c r="K1486">
        <v>0.5</v>
      </c>
      <c r="L1486">
        <f>VLOOKUP(A1486,[2]Hoja1!$D:$E,2,FALSE)</f>
        <v>0.66666666666666663</v>
      </c>
    </row>
    <row r="1487" spans="1:12" hidden="1" x14ac:dyDescent="0.25">
      <c r="A1487" t="s">
        <v>15504</v>
      </c>
      <c r="B1487" t="s">
        <v>13100</v>
      </c>
      <c r="C1487" t="s">
        <v>1323</v>
      </c>
      <c r="D1487" t="str">
        <f t="shared" si="28"/>
        <v>09PESME084C2A1</v>
      </c>
      <c r="E1487" t="s">
        <v>1324</v>
      </c>
      <c r="F1487" t="s">
        <v>1325</v>
      </c>
      <c r="G1487" t="s">
        <v>1330</v>
      </c>
      <c r="H1487" t="s">
        <v>1331</v>
      </c>
      <c r="I1487" t="s">
        <v>2137</v>
      </c>
      <c r="J1487">
        <v>0.252</v>
      </c>
      <c r="K1487">
        <v>0.52</v>
      </c>
      <c r="L1487">
        <f>VLOOKUP(A1487,[2]Hoja1!$D:$E,2,FALSE)</f>
        <v>0.52</v>
      </c>
    </row>
    <row r="1488" spans="1:12" hidden="1" x14ac:dyDescent="0.25">
      <c r="A1488" t="s">
        <v>15505</v>
      </c>
      <c r="B1488" t="s">
        <v>13101</v>
      </c>
      <c r="C1488" t="s">
        <v>1323</v>
      </c>
      <c r="D1488" t="str">
        <f t="shared" si="28"/>
        <v>09PESME084C3</v>
      </c>
      <c r="E1488" t="s">
        <v>1324</v>
      </c>
      <c r="F1488" t="s">
        <v>1325</v>
      </c>
      <c r="G1488" t="s">
        <v>1330</v>
      </c>
      <c r="H1488" t="s">
        <v>1331</v>
      </c>
      <c r="I1488" t="s">
        <v>2139</v>
      </c>
      <c r="J1488">
        <v>0.125</v>
      </c>
      <c r="K1488">
        <v>0.125</v>
      </c>
      <c r="L1488">
        <f>VLOOKUP(A1488,[2]Hoja1!$D:$E,2,FALSE)</f>
        <v>0.25</v>
      </c>
    </row>
    <row r="1489" spans="1:12" hidden="1" x14ac:dyDescent="0.25">
      <c r="A1489" t="s">
        <v>15506</v>
      </c>
      <c r="B1489" t="s">
        <v>13102</v>
      </c>
      <c r="C1489" t="s">
        <v>1323</v>
      </c>
      <c r="D1489" t="str">
        <f t="shared" si="28"/>
        <v>09PESME084C3A1</v>
      </c>
      <c r="E1489" t="s">
        <v>1324</v>
      </c>
      <c r="F1489" t="s">
        <v>1325</v>
      </c>
      <c r="G1489" t="s">
        <v>1330</v>
      </c>
      <c r="H1489" t="s">
        <v>1331</v>
      </c>
      <c r="I1489" t="s">
        <v>2141</v>
      </c>
      <c r="J1489">
        <v>0.125</v>
      </c>
      <c r="K1489">
        <v>0.25</v>
      </c>
      <c r="L1489">
        <f>VLOOKUP(A1489,[2]Hoja1!$D:$E,2,FALSE)</f>
        <v>0.375</v>
      </c>
    </row>
    <row r="1490" spans="1:12" hidden="1" x14ac:dyDescent="0.25">
      <c r="A1490" t="s">
        <v>15507</v>
      </c>
      <c r="B1490" t="s">
        <v>13103</v>
      </c>
      <c r="C1490" t="s">
        <v>1336</v>
      </c>
      <c r="D1490" t="str">
        <f t="shared" si="28"/>
        <v>09PESMN001C1</v>
      </c>
      <c r="E1490" t="s">
        <v>1324</v>
      </c>
      <c r="F1490" t="s">
        <v>1325</v>
      </c>
      <c r="G1490" t="s">
        <v>119</v>
      </c>
      <c r="H1490" t="s">
        <v>120</v>
      </c>
      <c r="I1490" t="s">
        <v>2128</v>
      </c>
      <c r="J1490">
        <v>0</v>
      </c>
      <c r="K1490">
        <v>0</v>
      </c>
      <c r="L1490">
        <f>VLOOKUP(A1490,[2]Hoja1!$D:$E,2,FALSE)</f>
        <v>1.25</v>
      </c>
    </row>
    <row r="1491" spans="1:12" hidden="1" x14ac:dyDescent="0.25">
      <c r="A1491" t="s">
        <v>15508</v>
      </c>
      <c r="B1491" t="s">
        <v>13104</v>
      </c>
      <c r="C1491" t="s">
        <v>1336</v>
      </c>
      <c r="D1491" t="str">
        <f t="shared" si="28"/>
        <v>09PESMN001C1A1</v>
      </c>
      <c r="E1491" t="s">
        <v>1324</v>
      </c>
      <c r="F1491" t="s">
        <v>1325</v>
      </c>
      <c r="G1491" t="s">
        <v>119</v>
      </c>
      <c r="H1491" t="s">
        <v>120</v>
      </c>
      <c r="I1491" t="s">
        <v>2129</v>
      </c>
      <c r="J1491">
        <v>0</v>
      </c>
      <c r="K1491">
        <v>0.25</v>
      </c>
      <c r="L1491">
        <f>VLOOKUP(A1491,[2]Hoja1!$D:$E,2,FALSE)</f>
        <v>0.5</v>
      </c>
    </row>
    <row r="1492" spans="1:12" hidden="1" x14ac:dyDescent="0.25">
      <c r="A1492" t="s">
        <v>15509</v>
      </c>
      <c r="B1492" t="s">
        <v>13105</v>
      </c>
      <c r="C1492" t="s">
        <v>1336</v>
      </c>
      <c r="D1492" t="str">
        <f t="shared" si="28"/>
        <v>09PESMN001C2</v>
      </c>
      <c r="E1492" t="s">
        <v>1324</v>
      </c>
      <c r="F1492" t="s">
        <v>1325</v>
      </c>
      <c r="G1492" t="s">
        <v>119</v>
      </c>
      <c r="H1492" t="s">
        <v>120</v>
      </c>
      <c r="I1492" t="s">
        <v>2135</v>
      </c>
      <c r="J1492">
        <v>0</v>
      </c>
      <c r="K1492">
        <v>0</v>
      </c>
      <c r="L1492">
        <f>VLOOKUP(A1492,[2]Hoja1!$D:$E,2,FALSE)</f>
        <v>0.5</v>
      </c>
    </row>
    <row r="1493" spans="1:12" hidden="1" x14ac:dyDescent="0.25">
      <c r="A1493" t="s">
        <v>15510</v>
      </c>
      <c r="B1493" t="s">
        <v>13106</v>
      </c>
      <c r="C1493" t="s">
        <v>1336</v>
      </c>
      <c r="D1493" t="str">
        <f t="shared" si="28"/>
        <v>09PESMN001C2A1</v>
      </c>
      <c r="E1493" t="s">
        <v>1324</v>
      </c>
      <c r="F1493" t="s">
        <v>1325</v>
      </c>
      <c r="G1493" t="s">
        <v>119</v>
      </c>
      <c r="H1493" t="s">
        <v>120</v>
      </c>
      <c r="I1493" t="s">
        <v>2137</v>
      </c>
      <c r="J1493">
        <v>0</v>
      </c>
      <c r="K1493">
        <v>0</v>
      </c>
      <c r="L1493">
        <f>VLOOKUP(A1493,[2]Hoja1!$D:$E,2,FALSE)</f>
        <v>0.5</v>
      </c>
    </row>
    <row r="1494" spans="1:12" hidden="1" x14ac:dyDescent="0.25">
      <c r="A1494" t="s">
        <v>15511</v>
      </c>
      <c r="B1494" t="s">
        <v>13107</v>
      </c>
      <c r="C1494" t="s">
        <v>1337</v>
      </c>
      <c r="D1494" t="str">
        <f t="shared" si="28"/>
        <v>09PFCHE003C1</v>
      </c>
      <c r="E1494" t="s">
        <v>1338</v>
      </c>
      <c r="F1494" t="s">
        <v>2082</v>
      </c>
      <c r="G1494" t="s">
        <v>665</v>
      </c>
      <c r="H1494" t="s">
        <v>666</v>
      </c>
      <c r="I1494" t="s">
        <v>2128</v>
      </c>
      <c r="J1494">
        <v>0</v>
      </c>
      <c r="K1494">
        <v>0</v>
      </c>
      <c r="L1494">
        <f>VLOOKUP(A1494,[2]Hoja1!$D:$E,2,FALSE)</f>
        <v>0.8</v>
      </c>
    </row>
    <row r="1495" spans="1:12" hidden="1" x14ac:dyDescent="0.25">
      <c r="A1495" t="s">
        <v>15512</v>
      </c>
      <c r="B1495" t="s">
        <v>13108</v>
      </c>
      <c r="C1495" t="s">
        <v>1337</v>
      </c>
      <c r="D1495" t="str">
        <f t="shared" si="28"/>
        <v>09PFCHE003C1A1</v>
      </c>
      <c r="E1495" t="s">
        <v>1338</v>
      </c>
      <c r="F1495" t="s">
        <v>2082</v>
      </c>
      <c r="G1495" t="s">
        <v>665</v>
      </c>
      <c r="H1495" t="s">
        <v>666</v>
      </c>
      <c r="I1495" t="s">
        <v>2129</v>
      </c>
      <c r="J1495">
        <v>1.2</v>
      </c>
      <c r="K1495">
        <v>1.2</v>
      </c>
      <c r="L1495">
        <f>VLOOKUP(A1495,[2]Hoja1!$D:$E,2,FALSE)</f>
        <v>1.2</v>
      </c>
    </row>
    <row r="1496" spans="1:12" hidden="1" x14ac:dyDescent="0.25">
      <c r="A1496" t="s">
        <v>15513</v>
      </c>
      <c r="B1496" t="s">
        <v>13109</v>
      </c>
      <c r="C1496" t="s">
        <v>1337</v>
      </c>
      <c r="D1496" t="str">
        <f t="shared" si="28"/>
        <v>09PFCHE003C1A2</v>
      </c>
      <c r="E1496" t="s">
        <v>1338</v>
      </c>
      <c r="F1496" t="s">
        <v>2082</v>
      </c>
      <c r="G1496" t="s">
        <v>665</v>
      </c>
      <c r="H1496" t="s">
        <v>666</v>
      </c>
      <c r="I1496" t="s">
        <v>2133</v>
      </c>
      <c r="J1496">
        <v>1.1000000000000001</v>
      </c>
      <c r="K1496">
        <v>1.2</v>
      </c>
      <c r="L1496">
        <f>VLOOKUP(A1496,[2]Hoja1!$D:$E,2,FALSE)</f>
        <v>1.2</v>
      </c>
    </row>
    <row r="1497" spans="1:12" hidden="1" x14ac:dyDescent="0.25">
      <c r="A1497" t="s">
        <v>15514</v>
      </c>
      <c r="B1497" t="s">
        <v>13110</v>
      </c>
      <c r="C1497" t="s">
        <v>1337</v>
      </c>
      <c r="D1497" t="str">
        <f t="shared" si="28"/>
        <v>09PFCHE003C1A3</v>
      </c>
      <c r="E1497" t="s">
        <v>1338</v>
      </c>
      <c r="F1497" t="s">
        <v>2082</v>
      </c>
      <c r="G1497" t="s">
        <v>665</v>
      </c>
      <c r="H1497" t="s">
        <v>666</v>
      </c>
      <c r="I1497" t="s">
        <v>2342</v>
      </c>
      <c r="J1497">
        <v>0</v>
      </c>
      <c r="K1497">
        <v>0</v>
      </c>
      <c r="L1497">
        <f>VLOOKUP(A1497,[2]Hoja1!$D:$E,2,FALSE)</f>
        <v>0.8</v>
      </c>
    </row>
    <row r="1498" spans="1:12" hidden="1" x14ac:dyDescent="0.25">
      <c r="A1498" t="s">
        <v>15515</v>
      </c>
      <c r="B1498" t="s">
        <v>13111</v>
      </c>
      <c r="C1498" t="s">
        <v>1337</v>
      </c>
      <c r="D1498" t="str">
        <f t="shared" si="28"/>
        <v>09PFCHE003C2</v>
      </c>
      <c r="E1498" t="s">
        <v>1338</v>
      </c>
      <c r="F1498" t="s">
        <v>2082</v>
      </c>
      <c r="G1498" t="s">
        <v>665</v>
      </c>
      <c r="H1498" t="s">
        <v>666</v>
      </c>
      <c r="I1498" t="s">
        <v>2135</v>
      </c>
      <c r="J1498">
        <v>0.2</v>
      </c>
      <c r="K1498">
        <v>0.42666666666666669</v>
      </c>
      <c r="L1498">
        <f>VLOOKUP(A1498,[2]Hoja1!$D:$E,2,FALSE)</f>
        <v>0.81333333333333335</v>
      </c>
    </row>
    <row r="1499" spans="1:12" hidden="1" x14ac:dyDescent="0.25">
      <c r="A1499" t="s">
        <v>15516</v>
      </c>
      <c r="B1499" t="s">
        <v>13112</v>
      </c>
      <c r="C1499" t="s">
        <v>1337</v>
      </c>
      <c r="D1499" t="str">
        <f t="shared" si="28"/>
        <v>09PFCHE003C2A1</v>
      </c>
      <c r="E1499" t="s">
        <v>1338</v>
      </c>
      <c r="F1499" t="s">
        <v>2082</v>
      </c>
      <c r="G1499" t="s">
        <v>665</v>
      </c>
      <c r="H1499" t="s">
        <v>666</v>
      </c>
      <c r="I1499" t="s">
        <v>2137</v>
      </c>
      <c r="J1499">
        <v>0.38</v>
      </c>
      <c r="K1499">
        <v>0.84250000000000003</v>
      </c>
      <c r="L1499">
        <f>VLOOKUP(A1499,[2]Hoja1!$D:$E,2,FALSE)</f>
        <v>1.1399999999999999</v>
      </c>
    </row>
    <row r="1500" spans="1:12" hidden="1" x14ac:dyDescent="0.25">
      <c r="A1500" t="s">
        <v>15517</v>
      </c>
      <c r="B1500" t="s">
        <v>13113</v>
      </c>
      <c r="C1500" t="s">
        <v>1337</v>
      </c>
      <c r="D1500" t="str">
        <f t="shared" si="28"/>
        <v>09PFCHE003C3</v>
      </c>
      <c r="E1500" t="s">
        <v>1338</v>
      </c>
      <c r="F1500" t="s">
        <v>2082</v>
      </c>
      <c r="G1500" t="s">
        <v>665</v>
      </c>
      <c r="H1500" t="s">
        <v>666</v>
      </c>
      <c r="I1500" t="s">
        <v>2139</v>
      </c>
      <c r="J1500">
        <v>0</v>
      </c>
      <c r="K1500">
        <v>0</v>
      </c>
      <c r="L1500">
        <f>VLOOKUP(A1500,[2]Hoja1!$D:$E,2,FALSE)</f>
        <v>1</v>
      </c>
    </row>
    <row r="1501" spans="1:12" hidden="1" x14ac:dyDescent="0.25">
      <c r="A1501" t="s">
        <v>15518</v>
      </c>
      <c r="B1501" t="s">
        <v>13114</v>
      </c>
      <c r="C1501" t="s">
        <v>1337</v>
      </c>
      <c r="D1501" t="str">
        <f t="shared" si="28"/>
        <v>09PFCHE003C3A1</v>
      </c>
      <c r="E1501" t="s">
        <v>1338</v>
      </c>
      <c r="F1501" t="s">
        <v>2082</v>
      </c>
      <c r="G1501" t="s">
        <v>665</v>
      </c>
      <c r="H1501" t="s">
        <v>666</v>
      </c>
      <c r="I1501" t="s">
        <v>2141</v>
      </c>
      <c r="J1501">
        <v>0</v>
      </c>
      <c r="K1501">
        <v>1</v>
      </c>
      <c r="L1501">
        <f>VLOOKUP(A1501,[2]Hoja1!$D:$E,2,FALSE)</f>
        <v>1</v>
      </c>
    </row>
    <row r="1502" spans="1:12" hidden="1" x14ac:dyDescent="0.25">
      <c r="A1502" t="s">
        <v>15519</v>
      </c>
      <c r="B1502" t="s">
        <v>13115</v>
      </c>
      <c r="C1502" t="s">
        <v>1337</v>
      </c>
      <c r="D1502" t="str">
        <f t="shared" si="28"/>
        <v>09PFCHE003C4</v>
      </c>
      <c r="E1502" t="s">
        <v>1338</v>
      </c>
      <c r="F1502" t="s">
        <v>2082</v>
      </c>
      <c r="G1502" t="s">
        <v>665</v>
      </c>
      <c r="H1502" t="s">
        <v>666</v>
      </c>
      <c r="I1502" t="s">
        <v>2143</v>
      </c>
      <c r="J1502">
        <v>0.25</v>
      </c>
      <c r="K1502">
        <v>0.5</v>
      </c>
      <c r="L1502">
        <f>VLOOKUP(A1502,[2]Hoja1!$D:$E,2,FALSE)</f>
        <v>1</v>
      </c>
    </row>
    <row r="1503" spans="1:12" hidden="1" x14ac:dyDescent="0.25">
      <c r="A1503" t="s">
        <v>15520</v>
      </c>
      <c r="B1503" t="s">
        <v>13116</v>
      </c>
      <c r="C1503" t="s">
        <v>1337</v>
      </c>
      <c r="D1503" t="str">
        <f t="shared" si="28"/>
        <v>09PFCHE003C4A1</v>
      </c>
      <c r="E1503" t="s">
        <v>1338</v>
      </c>
      <c r="F1503" t="s">
        <v>2082</v>
      </c>
      <c r="G1503" t="s">
        <v>665</v>
      </c>
      <c r="H1503" t="s">
        <v>666</v>
      </c>
      <c r="I1503" t="s">
        <v>2145</v>
      </c>
      <c r="J1503">
        <v>0.5</v>
      </c>
      <c r="K1503">
        <v>0.5</v>
      </c>
      <c r="L1503">
        <f>VLOOKUP(A1503,[2]Hoja1!$D:$E,2,FALSE)</f>
        <v>1</v>
      </c>
    </row>
    <row r="1504" spans="1:12" hidden="1" x14ac:dyDescent="0.25">
      <c r="A1504" t="s">
        <v>15521</v>
      </c>
      <c r="B1504" t="s">
        <v>13117</v>
      </c>
      <c r="C1504" t="s">
        <v>1337</v>
      </c>
      <c r="D1504" t="str">
        <f t="shared" si="28"/>
        <v>09PFCHE003C5</v>
      </c>
      <c r="E1504" t="s">
        <v>1338</v>
      </c>
      <c r="F1504" t="s">
        <v>2082</v>
      </c>
      <c r="G1504" t="s">
        <v>665</v>
      </c>
      <c r="H1504" t="s">
        <v>666</v>
      </c>
      <c r="I1504" t="s">
        <v>2147</v>
      </c>
      <c r="J1504">
        <v>0.21466521171356506</v>
      </c>
      <c r="K1504">
        <v>0.44423984348026241</v>
      </c>
      <c r="L1504">
        <f>VLOOKUP(A1504,[2]Hoja1!$D:$E,2,FALSE)</f>
        <v>0.73944067211416731</v>
      </c>
    </row>
    <row r="1505" spans="1:12" hidden="1" x14ac:dyDescent="0.25">
      <c r="A1505" t="s">
        <v>15522</v>
      </c>
      <c r="B1505" t="s">
        <v>13118</v>
      </c>
      <c r="C1505" t="s">
        <v>1337</v>
      </c>
      <c r="D1505" t="str">
        <f t="shared" si="28"/>
        <v>09PFCHE003C5A1</v>
      </c>
      <c r="E1505" t="s">
        <v>1338</v>
      </c>
      <c r="F1505" t="s">
        <v>2082</v>
      </c>
      <c r="G1505" t="s">
        <v>665</v>
      </c>
      <c r="H1505" t="s">
        <v>666</v>
      </c>
      <c r="I1505" t="s">
        <v>2148</v>
      </c>
      <c r="J1505">
        <v>0.25</v>
      </c>
      <c r="K1505">
        <v>0.5</v>
      </c>
      <c r="L1505">
        <f>VLOOKUP(A1505,[2]Hoja1!$D:$E,2,FALSE)</f>
        <v>0.75</v>
      </c>
    </row>
    <row r="1506" spans="1:12" hidden="1" x14ac:dyDescent="0.25">
      <c r="A1506" t="s">
        <v>15523</v>
      </c>
      <c r="B1506" t="s">
        <v>13119</v>
      </c>
      <c r="C1506" t="s">
        <v>1337</v>
      </c>
      <c r="D1506" t="str">
        <f t="shared" si="28"/>
        <v>09PFCHE003C5A2</v>
      </c>
      <c r="E1506" t="s">
        <v>1338</v>
      </c>
      <c r="F1506" t="s">
        <v>2082</v>
      </c>
      <c r="G1506" t="s">
        <v>665</v>
      </c>
      <c r="H1506" t="s">
        <v>666</v>
      </c>
      <c r="I1506" t="s">
        <v>4423</v>
      </c>
      <c r="J1506">
        <v>0</v>
      </c>
      <c r="K1506">
        <v>0</v>
      </c>
      <c r="L1506">
        <f>VLOOKUP(A1506,[2]Hoja1!$D:$E,2,FALSE)</f>
        <v>1</v>
      </c>
    </row>
    <row r="1507" spans="1:12" hidden="1" x14ac:dyDescent="0.25">
      <c r="A1507" t="s">
        <v>15524</v>
      </c>
      <c r="B1507" t="s">
        <v>13120</v>
      </c>
      <c r="C1507" t="s">
        <v>1337</v>
      </c>
      <c r="D1507" t="str">
        <f t="shared" si="28"/>
        <v>09PFCHE003C6</v>
      </c>
      <c r="E1507" t="s">
        <v>1338</v>
      </c>
      <c r="F1507" t="s">
        <v>2082</v>
      </c>
      <c r="G1507" t="s">
        <v>665</v>
      </c>
      <c r="H1507" t="s">
        <v>666</v>
      </c>
      <c r="I1507" t="s">
        <v>2149</v>
      </c>
      <c r="J1507">
        <v>0.3891625615763547</v>
      </c>
      <c r="K1507">
        <v>0.91625615763546797</v>
      </c>
      <c r="L1507">
        <f>VLOOKUP(A1507,[2]Hoja1!$D:$E,2,FALSE)</f>
        <v>1.2758620689655173</v>
      </c>
    </row>
    <row r="1508" spans="1:12" hidden="1" x14ac:dyDescent="0.25">
      <c r="A1508" t="s">
        <v>15525</v>
      </c>
      <c r="B1508" t="s">
        <v>13121</v>
      </c>
      <c r="C1508" t="s">
        <v>1337</v>
      </c>
      <c r="D1508" t="str">
        <f t="shared" si="28"/>
        <v>09PFCHE003C6A1</v>
      </c>
      <c r="E1508" t="s">
        <v>1338</v>
      </c>
      <c r="F1508" t="s">
        <v>2082</v>
      </c>
      <c r="G1508" t="s">
        <v>665</v>
      </c>
      <c r="H1508" t="s">
        <v>666</v>
      </c>
      <c r="I1508" t="s">
        <v>2151</v>
      </c>
      <c r="J1508">
        <v>0.39303482587064675</v>
      </c>
      <c r="K1508">
        <v>0.92537313432835822</v>
      </c>
      <c r="L1508">
        <f>VLOOKUP(A1508,[2]Hoja1!$D:$E,2,FALSE)</f>
        <v>1.2835820895522387</v>
      </c>
    </row>
    <row r="1509" spans="1:12" hidden="1" x14ac:dyDescent="0.25">
      <c r="A1509" t="s">
        <v>15526</v>
      </c>
      <c r="B1509" t="s">
        <v>13122</v>
      </c>
      <c r="C1509" t="s">
        <v>1337</v>
      </c>
      <c r="D1509" t="str">
        <f t="shared" si="28"/>
        <v>09PFCHE003C6A2</v>
      </c>
      <c r="E1509" t="s">
        <v>1338</v>
      </c>
      <c r="F1509" t="s">
        <v>2082</v>
      </c>
      <c r="G1509" t="s">
        <v>665</v>
      </c>
      <c r="H1509" t="s">
        <v>666</v>
      </c>
      <c r="I1509" t="s">
        <v>4416</v>
      </c>
      <c r="J1509">
        <v>0</v>
      </c>
      <c r="K1509">
        <v>0</v>
      </c>
      <c r="L1509">
        <f>VLOOKUP(A1509,[2]Hoja1!$D:$E,2,FALSE)</f>
        <v>0.5</v>
      </c>
    </row>
    <row r="1510" spans="1:12" hidden="1" x14ac:dyDescent="0.25">
      <c r="A1510" t="s">
        <v>15527</v>
      </c>
      <c r="B1510" t="s">
        <v>13123</v>
      </c>
      <c r="C1510" t="s">
        <v>1343</v>
      </c>
      <c r="D1510" t="str">
        <f t="shared" si="28"/>
        <v>09PFCHN001C1</v>
      </c>
      <c r="E1510" t="s">
        <v>1338</v>
      </c>
      <c r="F1510" t="s">
        <v>2082</v>
      </c>
      <c r="G1510" t="s">
        <v>119</v>
      </c>
      <c r="H1510" t="s">
        <v>120</v>
      </c>
      <c r="I1510" t="s">
        <v>2128</v>
      </c>
      <c r="J1510">
        <v>0</v>
      </c>
      <c r="K1510">
        <v>0.5</v>
      </c>
      <c r="L1510">
        <f>VLOOKUP(A1510,[2]Hoja1!$D:$E,2,FALSE)</f>
        <v>1</v>
      </c>
    </row>
    <row r="1511" spans="1:12" hidden="1" x14ac:dyDescent="0.25">
      <c r="A1511" t="s">
        <v>15528</v>
      </c>
      <c r="B1511" t="s">
        <v>13124</v>
      </c>
      <c r="C1511" t="s">
        <v>1343</v>
      </c>
      <c r="D1511" t="str">
        <f t="shared" si="28"/>
        <v>09PFCHN001C1A1</v>
      </c>
      <c r="E1511" t="s">
        <v>1338</v>
      </c>
      <c r="F1511" t="s">
        <v>2082</v>
      </c>
      <c r="G1511" t="s">
        <v>119</v>
      </c>
      <c r="H1511" t="s">
        <v>120</v>
      </c>
      <c r="I1511" t="s">
        <v>2129</v>
      </c>
      <c r="J1511">
        <v>0</v>
      </c>
      <c r="K1511">
        <v>0.30769230769230771</v>
      </c>
      <c r="L1511">
        <f>VLOOKUP(A1511,[2]Hoja1!$D:$E,2,FALSE)</f>
        <v>1</v>
      </c>
    </row>
    <row r="1512" spans="1:12" hidden="1" x14ac:dyDescent="0.25">
      <c r="A1512" t="s">
        <v>15529</v>
      </c>
      <c r="B1512" t="s">
        <v>13125</v>
      </c>
      <c r="C1512" t="s">
        <v>1343</v>
      </c>
      <c r="D1512" t="str">
        <f t="shared" si="28"/>
        <v>09PFCHN001C1A2</v>
      </c>
      <c r="E1512" t="s">
        <v>1338</v>
      </c>
      <c r="F1512" t="s">
        <v>2082</v>
      </c>
      <c r="G1512" t="s">
        <v>119</v>
      </c>
      <c r="H1512" t="s">
        <v>120</v>
      </c>
      <c r="I1512" t="s">
        <v>2133</v>
      </c>
      <c r="J1512">
        <v>0</v>
      </c>
      <c r="K1512">
        <v>0.4</v>
      </c>
      <c r="L1512">
        <f>VLOOKUP(A1512,[2]Hoja1!$D:$E,2,FALSE)</f>
        <v>1</v>
      </c>
    </row>
    <row r="1513" spans="1:12" hidden="1" x14ac:dyDescent="0.25">
      <c r="A1513" t="s">
        <v>15530</v>
      </c>
      <c r="B1513" t="s">
        <v>13126</v>
      </c>
      <c r="C1513" t="s">
        <v>1343</v>
      </c>
      <c r="D1513" t="str">
        <f t="shared" si="28"/>
        <v>09PFCHN001C2</v>
      </c>
      <c r="E1513" t="s">
        <v>1338</v>
      </c>
      <c r="F1513" t="s">
        <v>2082</v>
      </c>
      <c r="G1513" t="s">
        <v>119</v>
      </c>
      <c r="H1513" t="s">
        <v>120</v>
      </c>
      <c r="I1513" t="s">
        <v>2135</v>
      </c>
      <c r="J1513">
        <v>0</v>
      </c>
      <c r="K1513">
        <v>0.33333333333333331</v>
      </c>
      <c r="L1513">
        <f>VLOOKUP(A1513,[2]Hoja1!$D:$E,2,FALSE)</f>
        <v>0.83333333333333337</v>
      </c>
    </row>
    <row r="1514" spans="1:12" hidden="1" x14ac:dyDescent="0.25">
      <c r="A1514" t="s">
        <v>15531</v>
      </c>
      <c r="B1514" t="s">
        <v>13127</v>
      </c>
      <c r="C1514" t="s">
        <v>1343</v>
      </c>
      <c r="D1514" t="str">
        <f t="shared" si="28"/>
        <v>09PFCHN001C2A1</v>
      </c>
      <c r="E1514" t="s">
        <v>1338</v>
      </c>
      <c r="F1514" t="s">
        <v>2082</v>
      </c>
      <c r="G1514" t="s">
        <v>119</v>
      </c>
      <c r="H1514" t="s">
        <v>120</v>
      </c>
      <c r="I1514" t="s">
        <v>2137</v>
      </c>
      <c r="J1514">
        <v>0</v>
      </c>
      <c r="K1514">
        <v>0.33333333333333331</v>
      </c>
      <c r="L1514">
        <f>VLOOKUP(A1514,[2]Hoja1!$D:$E,2,FALSE)</f>
        <v>0.83333333333333337</v>
      </c>
    </row>
    <row r="1515" spans="1:12" hidden="1" x14ac:dyDescent="0.25">
      <c r="A1515" t="s">
        <v>15532</v>
      </c>
      <c r="B1515" t="s">
        <v>13128</v>
      </c>
      <c r="C1515" t="s">
        <v>1344</v>
      </c>
      <c r="D1515" t="str">
        <f t="shared" si="28"/>
        <v>09PFRCG010C1</v>
      </c>
      <c r="E1515" t="s">
        <v>1345</v>
      </c>
      <c r="F1515" t="s">
        <v>2083</v>
      </c>
      <c r="G1515" t="s">
        <v>1350</v>
      </c>
      <c r="H1515" t="s">
        <v>1351</v>
      </c>
      <c r="I1515" t="s">
        <v>2128</v>
      </c>
      <c r="J1515">
        <v>0.25</v>
      </c>
      <c r="K1515">
        <v>0.5</v>
      </c>
      <c r="L1515">
        <f>VLOOKUP(A1515,[2]Hoja1!$D:$E,2,FALSE)</f>
        <v>0.75</v>
      </c>
    </row>
    <row r="1516" spans="1:12" hidden="1" x14ac:dyDescent="0.25">
      <c r="A1516" t="s">
        <v>15533</v>
      </c>
      <c r="B1516" t="s">
        <v>13129</v>
      </c>
      <c r="C1516" t="s">
        <v>1344</v>
      </c>
      <c r="D1516" t="str">
        <f t="shared" si="28"/>
        <v>09PFRCG010C1A1</v>
      </c>
      <c r="E1516" t="s">
        <v>1345</v>
      </c>
      <c r="F1516" t="s">
        <v>2083</v>
      </c>
      <c r="G1516" t="s">
        <v>1350</v>
      </c>
      <c r="H1516" t="s">
        <v>1351</v>
      </c>
      <c r="I1516" t="s">
        <v>2129</v>
      </c>
      <c r="J1516">
        <v>0.27938957196753794</v>
      </c>
      <c r="K1516">
        <v>0.58571370409575763</v>
      </c>
      <c r="L1516">
        <f>VLOOKUP(A1516,[2]Hoja1!$D:$E,2,FALSE)</f>
        <v>0.8980349048665961</v>
      </c>
    </row>
    <row r="1517" spans="1:12" hidden="1" x14ac:dyDescent="0.25">
      <c r="A1517" t="s">
        <v>15534</v>
      </c>
      <c r="B1517" t="s">
        <v>13130</v>
      </c>
      <c r="C1517" t="s">
        <v>1344</v>
      </c>
      <c r="D1517" t="str">
        <f t="shared" si="28"/>
        <v>09PFRCG010C1A2</v>
      </c>
      <c r="E1517" t="s">
        <v>1345</v>
      </c>
      <c r="F1517" t="s">
        <v>2083</v>
      </c>
      <c r="G1517" t="s">
        <v>1350</v>
      </c>
      <c r="H1517" t="s">
        <v>1351</v>
      </c>
      <c r="I1517" t="s">
        <v>2133</v>
      </c>
      <c r="J1517">
        <v>0.264007336084365</v>
      </c>
      <c r="K1517">
        <v>0.51868408986703352</v>
      </c>
      <c r="L1517">
        <f>VLOOKUP(A1517,[2]Hoja1!$D:$E,2,FALSE)</f>
        <v>0.78090325538743699</v>
      </c>
    </row>
    <row r="1518" spans="1:12" hidden="1" x14ac:dyDescent="0.25">
      <c r="A1518" t="s">
        <v>15535</v>
      </c>
      <c r="B1518" t="s">
        <v>13131</v>
      </c>
      <c r="C1518" t="s">
        <v>1344</v>
      </c>
      <c r="D1518" t="str">
        <f t="shared" si="28"/>
        <v>09PFRCG010C1A3</v>
      </c>
      <c r="E1518" t="s">
        <v>1345</v>
      </c>
      <c r="F1518" t="s">
        <v>2083</v>
      </c>
      <c r="G1518" t="s">
        <v>1350</v>
      </c>
      <c r="H1518" t="s">
        <v>1351</v>
      </c>
      <c r="I1518" t="s">
        <v>2342</v>
      </c>
      <c r="J1518">
        <v>0.24992932612459803</v>
      </c>
      <c r="K1518">
        <v>0.49986041909608114</v>
      </c>
      <c r="L1518">
        <f>VLOOKUP(A1518,[2]Hoja1!$D:$E,2,FALSE)</f>
        <v>0.74978444468002403</v>
      </c>
    </row>
    <row r="1519" spans="1:12" hidden="1" x14ac:dyDescent="0.25">
      <c r="A1519" t="s">
        <v>15536</v>
      </c>
      <c r="B1519" t="s">
        <v>13132</v>
      </c>
      <c r="C1519" t="s">
        <v>1355</v>
      </c>
      <c r="D1519" t="str">
        <f t="shared" si="28"/>
        <v>09PFRIU035C1</v>
      </c>
      <c r="E1519" t="s">
        <v>1356</v>
      </c>
      <c r="F1519" t="s">
        <v>2084</v>
      </c>
      <c r="G1519" t="s">
        <v>1361</v>
      </c>
      <c r="H1519" t="s">
        <v>1362</v>
      </c>
      <c r="I1519" t="s">
        <v>2128</v>
      </c>
      <c r="J1519">
        <v>0.11366202484004516</v>
      </c>
      <c r="K1519">
        <v>0.31949387109529459</v>
      </c>
      <c r="L1519">
        <f>VLOOKUP(A1519,[2]Hoja1!$D:$E,2,FALSE)</f>
        <v>0.57809410834321862</v>
      </c>
    </row>
    <row r="1520" spans="1:12" hidden="1" x14ac:dyDescent="0.25">
      <c r="A1520" t="s">
        <v>15537</v>
      </c>
      <c r="B1520" t="s">
        <v>13133</v>
      </c>
      <c r="C1520" t="s">
        <v>1355</v>
      </c>
      <c r="D1520" t="str">
        <f t="shared" si="28"/>
        <v>09PFRIU035C1A1</v>
      </c>
      <c r="E1520" t="s">
        <v>1356</v>
      </c>
      <c r="F1520" t="s">
        <v>2084</v>
      </c>
      <c r="G1520" t="s">
        <v>1361</v>
      </c>
      <c r="H1520" t="s">
        <v>1362</v>
      </c>
      <c r="I1520" t="s">
        <v>2129</v>
      </c>
      <c r="J1520">
        <v>0.15833333333333333</v>
      </c>
      <c r="K1520">
        <v>0.41366666666666668</v>
      </c>
      <c r="L1520">
        <f>VLOOKUP(A1520,[2]Hoja1!$D:$E,2,FALSE)</f>
        <v>0.66800000000000004</v>
      </c>
    </row>
    <row r="1521" spans="1:12" hidden="1" x14ac:dyDescent="0.25">
      <c r="A1521" t="s">
        <v>15538</v>
      </c>
      <c r="B1521" t="s">
        <v>13328</v>
      </c>
      <c r="C1521" t="s">
        <v>1593</v>
      </c>
      <c r="D1521" t="str">
        <f t="shared" si="28"/>
        <v>15C006U009C1</v>
      </c>
      <c r="E1521" t="s">
        <v>1589</v>
      </c>
      <c r="F1521" t="s">
        <v>2095</v>
      </c>
      <c r="G1521" t="s">
        <v>1100</v>
      </c>
      <c r="H1521" t="s">
        <v>1101</v>
      </c>
      <c r="I1521" t="s">
        <v>2128</v>
      </c>
      <c r="J1521">
        <v>0.81734071428571431</v>
      </c>
      <c r="K1521">
        <v>0.87426071428571428</v>
      </c>
      <c r="L1521">
        <f>VLOOKUP(A1521,[2]Hoja1!$D:$E,2,FALSE)</f>
        <v>0.88731571428571432</v>
      </c>
    </row>
    <row r="1522" spans="1:12" hidden="1" x14ac:dyDescent="0.25">
      <c r="A1522" t="s">
        <v>15539</v>
      </c>
      <c r="B1522" t="s">
        <v>13329</v>
      </c>
      <c r="C1522" t="s">
        <v>1593</v>
      </c>
      <c r="D1522" t="str">
        <f t="shared" si="28"/>
        <v>15C006U009C1A1</v>
      </c>
      <c r="E1522" t="s">
        <v>1589</v>
      </c>
      <c r="F1522" t="s">
        <v>2095</v>
      </c>
      <c r="G1522" t="s">
        <v>1100</v>
      </c>
      <c r="H1522" t="s">
        <v>1101</v>
      </c>
      <c r="I1522" t="s">
        <v>2129</v>
      </c>
      <c r="J1522">
        <v>0.81734071428571431</v>
      </c>
      <c r="K1522">
        <v>0.87426071428571428</v>
      </c>
      <c r="L1522">
        <f>VLOOKUP(A1522,[2]Hoja1!$D:$E,2,FALSE)</f>
        <v>0.88731571428571432</v>
      </c>
    </row>
    <row r="1523" spans="1:12" hidden="1" x14ac:dyDescent="0.25">
      <c r="A1523" t="s">
        <v>15540</v>
      </c>
      <c r="B1523" t="s">
        <v>13330</v>
      </c>
      <c r="C1523" t="s">
        <v>1593</v>
      </c>
      <c r="D1523" t="str">
        <f t="shared" si="28"/>
        <v>15C006U009C2</v>
      </c>
      <c r="E1523" t="s">
        <v>1589</v>
      </c>
      <c r="F1523" t="s">
        <v>2095</v>
      </c>
      <c r="G1523" t="s">
        <v>1100</v>
      </c>
      <c r="H1523" t="s">
        <v>1101</v>
      </c>
      <c r="I1523" t="s">
        <v>2135</v>
      </c>
      <c r="J1523">
        <v>0.58576399999999995</v>
      </c>
      <c r="K1523">
        <v>0.67864760000000002</v>
      </c>
      <c r="L1523">
        <f>VLOOKUP(A1523,[2]Hoja1!$D:$E,2,FALSE)</f>
        <v>0.75729760000000002</v>
      </c>
    </row>
    <row r="1524" spans="1:12" hidden="1" x14ac:dyDescent="0.25">
      <c r="A1524" t="s">
        <v>15541</v>
      </c>
      <c r="B1524" t="s">
        <v>13331</v>
      </c>
      <c r="C1524" t="s">
        <v>1593</v>
      </c>
      <c r="D1524" t="str">
        <f t="shared" si="28"/>
        <v>15C006U009C1A2</v>
      </c>
      <c r="E1524" t="s">
        <v>1589</v>
      </c>
      <c r="F1524" t="s">
        <v>2095</v>
      </c>
      <c r="G1524" t="s">
        <v>1100</v>
      </c>
      <c r="H1524" t="s">
        <v>1101</v>
      </c>
      <c r="I1524" t="s">
        <v>2133</v>
      </c>
      <c r="J1524">
        <v>0.58576399999999995</v>
      </c>
      <c r="K1524">
        <v>0.67864760000000002</v>
      </c>
      <c r="L1524">
        <f>VLOOKUP(A1524,[2]Hoja1!$D:$E,2,FALSE)</f>
        <v>0.75729760000000002</v>
      </c>
    </row>
    <row r="1525" spans="1:12" hidden="1" x14ac:dyDescent="0.25">
      <c r="A1525" t="s">
        <v>15542</v>
      </c>
      <c r="B1525" t="s">
        <v>13332</v>
      </c>
      <c r="C1525" t="s">
        <v>1594</v>
      </c>
      <c r="D1525" t="str">
        <f t="shared" si="28"/>
        <v>16C000D001C1</v>
      </c>
      <c r="E1525" t="s">
        <v>1595</v>
      </c>
      <c r="F1525" t="s">
        <v>1596</v>
      </c>
      <c r="G1525" t="s">
        <v>1598</v>
      </c>
      <c r="H1525" t="s">
        <v>1599</v>
      </c>
      <c r="I1525" t="s">
        <v>2128</v>
      </c>
      <c r="J1525">
        <v>0.25</v>
      </c>
      <c r="K1525">
        <v>0.5</v>
      </c>
      <c r="L1525">
        <f>VLOOKUP(A1525,[2]Hoja1!$D:$E,2,FALSE)</f>
        <v>0.75</v>
      </c>
    </row>
    <row r="1526" spans="1:12" hidden="1" x14ac:dyDescent="0.25">
      <c r="A1526" t="s">
        <v>15543</v>
      </c>
      <c r="B1526" t="s">
        <v>13333</v>
      </c>
      <c r="C1526" t="s">
        <v>1594</v>
      </c>
      <c r="D1526" t="str">
        <f t="shared" si="28"/>
        <v>16C000D001C1A1</v>
      </c>
      <c r="E1526" t="s">
        <v>1595</v>
      </c>
      <c r="F1526" t="s">
        <v>1596</v>
      </c>
      <c r="G1526" t="s">
        <v>1598</v>
      </c>
      <c r="H1526" t="s">
        <v>1599</v>
      </c>
      <c r="I1526" t="s">
        <v>2129</v>
      </c>
      <c r="J1526">
        <v>0.25</v>
      </c>
      <c r="K1526">
        <v>0.5</v>
      </c>
      <c r="L1526">
        <f>VLOOKUP(A1526,[2]Hoja1!$D:$E,2,FALSE)</f>
        <v>0.75</v>
      </c>
    </row>
    <row r="1527" spans="1:12" hidden="1" x14ac:dyDescent="0.25">
      <c r="A1527" t="s">
        <v>15544</v>
      </c>
      <c r="B1527" t="s">
        <v>13334</v>
      </c>
      <c r="C1527" t="s">
        <v>1604</v>
      </c>
      <c r="D1527" t="str">
        <f t="shared" si="28"/>
        <v>16C000D002C1</v>
      </c>
      <c r="E1527" t="s">
        <v>1595</v>
      </c>
      <c r="F1527" t="s">
        <v>1596</v>
      </c>
      <c r="G1527" t="s">
        <v>1605</v>
      </c>
      <c r="H1527" t="s">
        <v>1606</v>
      </c>
      <c r="I1527" t="s">
        <v>2128</v>
      </c>
      <c r="J1527">
        <v>0.27914285714285714</v>
      </c>
      <c r="K1527">
        <v>0.59185714285714286</v>
      </c>
      <c r="L1527">
        <f>VLOOKUP(A1527,[2]Hoja1!$D:$E,2,FALSE)</f>
        <v>0.86742857142857144</v>
      </c>
    </row>
    <row r="1528" spans="1:12" hidden="1" x14ac:dyDescent="0.25">
      <c r="A1528" t="s">
        <v>15545</v>
      </c>
      <c r="B1528" t="s">
        <v>13335</v>
      </c>
      <c r="C1528" t="s">
        <v>1604</v>
      </c>
      <c r="D1528" t="str">
        <f t="shared" si="28"/>
        <v>16C000D002C1A1</v>
      </c>
      <c r="E1528" t="s">
        <v>1595</v>
      </c>
      <c r="F1528" t="s">
        <v>1596</v>
      </c>
      <c r="G1528" t="s">
        <v>1605</v>
      </c>
      <c r="H1528" t="s">
        <v>1606</v>
      </c>
      <c r="I1528" t="s">
        <v>2129</v>
      </c>
      <c r="J1528">
        <v>0.27914285714285714</v>
      </c>
      <c r="K1528">
        <v>0.59185714285714286</v>
      </c>
      <c r="L1528">
        <f>VLOOKUP(A1528,[2]Hoja1!$D:$E,2,FALSE)</f>
        <v>0.86742857142857144</v>
      </c>
    </row>
    <row r="1529" spans="1:12" hidden="1" x14ac:dyDescent="0.25">
      <c r="A1529" t="s">
        <v>15546</v>
      </c>
      <c r="B1529" t="s">
        <v>12156</v>
      </c>
      <c r="C1529" t="s">
        <v>494</v>
      </c>
      <c r="D1529" t="str">
        <f t="shared" si="28"/>
        <v>02CD09E187C1</v>
      </c>
      <c r="E1529" t="s">
        <v>489</v>
      </c>
      <c r="F1529" t="s">
        <v>2056</v>
      </c>
      <c r="G1529" t="s">
        <v>254</v>
      </c>
      <c r="H1529" t="s">
        <v>255</v>
      </c>
      <c r="I1529" t="s">
        <v>2128</v>
      </c>
      <c r="K1529">
        <v>0</v>
      </c>
      <c r="L1529">
        <f>VLOOKUP(A1529,[2]Hoja1!$D:$E,2,FALSE)</f>
        <v>0</v>
      </c>
    </row>
    <row r="1530" spans="1:12" hidden="1" x14ac:dyDescent="0.25">
      <c r="A1530" t="s">
        <v>15547</v>
      </c>
      <c r="B1530" t="s">
        <v>12157</v>
      </c>
      <c r="C1530" t="s">
        <v>494</v>
      </c>
      <c r="D1530" t="str">
        <f t="shared" si="28"/>
        <v>02CD09E187C1A1</v>
      </c>
      <c r="E1530" t="s">
        <v>489</v>
      </c>
      <c r="F1530" t="s">
        <v>2056</v>
      </c>
      <c r="G1530" t="s">
        <v>254</v>
      </c>
      <c r="H1530" t="s">
        <v>255</v>
      </c>
      <c r="I1530" t="s">
        <v>2129</v>
      </c>
      <c r="K1530">
        <v>0</v>
      </c>
      <c r="L1530">
        <f>VLOOKUP(A1530,[2]Hoja1!$D:$E,2,FALSE)</f>
        <v>0</v>
      </c>
    </row>
    <row r="1531" spans="1:12" hidden="1" x14ac:dyDescent="0.25">
      <c r="A1531" t="s">
        <v>15548</v>
      </c>
      <c r="B1531" t="s">
        <v>12158</v>
      </c>
      <c r="C1531" t="s">
        <v>494</v>
      </c>
      <c r="D1531" t="str">
        <f t="shared" si="28"/>
        <v>02CD09E187C1A2</v>
      </c>
      <c r="E1531" t="s">
        <v>489</v>
      </c>
      <c r="F1531" t="s">
        <v>2056</v>
      </c>
      <c r="G1531" t="s">
        <v>254</v>
      </c>
      <c r="H1531" t="s">
        <v>255</v>
      </c>
      <c r="I1531" t="s">
        <v>2133</v>
      </c>
      <c r="K1531">
        <v>0.9759111800000001</v>
      </c>
      <c r="L1531">
        <f>VLOOKUP(A1531,[2]Hoja1!$D:$E,2,FALSE)</f>
        <v>0.9759111800000001</v>
      </c>
    </row>
    <row r="1532" spans="1:12" hidden="1" x14ac:dyDescent="0.25">
      <c r="A1532" t="s">
        <v>15549</v>
      </c>
      <c r="B1532" t="s">
        <v>12159</v>
      </c>
      <c r="C1532" t="s">
        <v>494</v>
      </c>
      <c r="D1532" t="str">
        <f t="shared" si="28"/>
        <v>02CD09E187C1A3</v>
      </c>
      <c r="E1532" t="s">
        <v>489</v>
      </c>
      <c r="F1532" t="s">
        <v>2056</v>
      </c>
      <c r="G1532" t="s">
        <v>254</v>
      </c>
      <c r="H1532" t="s">
        <v>255</v>
      </c>
      <c r="I1532" t="s">
        <v>2342</v>
      </c>
      <c r="K1532">
        <v>0</v>
      </c>
      <c r="L1532">
        <f>VLOOKUP(A1532,[2]Hoja1!$D:$E,2,FALSE)</f>
        <v>0</v>
      </c>
    </row>
    <row r="1533" spans="1:12" hidden="1" x14ac:dyDescent="0.25">
      <c r="A1533" t="s">
        <v>15550</v>
      </c>
      <c r="B1533" t="s">
        <v>12160</v>
      </c>
      <c r="C1533" t="s">
        <v>494</v>
      </c>
      <c r="D1533" t="str">
        <f t="shared" si="28"/>
        <v>02CD09E187C2</v>
      </c>
      <c r="E1533" t="s">
        <v>489</v>
      </c>
      <c r="F1533" t="s">
        <v>2056</v>
      </c>
      <c r="G1533" t="s">
        <v>254</v>
      </c>
      <c r="H1533" t="s">
        <v>255</v>
      </c>
      <c r="I1533" t="s">
        <v>2135</v>
      </c>
      <c r="K1533">
        <v>0</v>
      </c>
      <c r="L1533">
        <f>VLOOKUP(A1533,[2]Hoja1!$D:$E,2,FALSE)</f>
        <v>0</v>
      </c>
    </row>
    <row r="1534" spans="1:12" hidden="1" x14ac:dyDescent="0.25">
      <c r="A1534" t="s">
        <v>15551</v>
      </c>
      <c r="B1534" t="s">
        <v>12161</v>
      </c>
      <c r="C1534" t="s">
        <v>494</v>
      </c>
      <c r="D1534" t="str">
        <f t="shared" si="28"/>
        <v>02CD09E187C2A1</v>
      </c>
      <c r="E1534" t="s">
        <v>489</v>
      </c>
      <c r="F1534" t="s">
        <v>2056</v>
      </c>
      <c r="G1534" t="s">
        <v>254</v>
      </c>
      <c r="H1534" t="s">
        <v>255</v>
      </c>
      <c r="I1534" t="s">
        <v>2137</v>
      </c>
      <c r="K1534">
        <v>0</v>
      </c>
      <c r="L1534">
        <f>VLOOKUP(A1534,[2]Hoja1!$D:$E,2,FALSE)</f>
        <v>0</v>
      </c>
    </row>
    <row r="1535" spans="1:12" hidden="1" x14ac:dyDescent="0.25">
      <c r="A1535" t="s">
        <v>15552</v>
      </c>
      <c r="B1535" t="s">
        <v>12162</v>
      </c>
      <c r="C1535" t="s">
        <v>494</v>
      </c>
      <c r="D1535" t="str">
        <f t="shared" si="28"/>
        <v>02CD09E187C3</v>
      </c>
      <c r="E1535" t="s">
        <v>489</v>
      </c>
      <c r="F1535" t="s">
        <v>2056</v>
      </c>
      <c r="G1535" t="s">
        <v>254</v>
      </c>
      <c r="H1535" t="s">
        <v>255</v>
      </c>
      <c r="I1535" t="s">
        <v>2139</v>
      </c>
      <c r="K1535">
        <v>0.51473846153846159</v>
      </c>
      <c r="L1535">
        <f>VLOOKUP(A1535,[2]Hoja1!$D:$E,2,FALSE)</f>
        <v>0.51473846153846159</v>
      </c>
    </row>
    <row r="1536" spans="1:12" hidden="1" x14ac:dyDescent="0.25">
      <c r="A1536" t="s">
        <v>15553</v>
      </c>
      <c r="B1536" t="s">
        <v>12163</v>
      </c>
      <c r="C1536" t="s">
        <v>494</v>
      </c>
      <c r="D1536" t="str">
        <f t="shared" si="28"/>
        <v>02CD09E187C3A1</v>
      </c>
      <c r="E1536" t="s">
        <v>489</v>
      </c>
      <c r="F1536" t="s">
        <v>2056</v>
      </c>
      <c r="G1536" t="s">
        <v>254</v>
      </c>
      <c r="H1536" t="s">
        <v>255</v>
      </c>
      <c r="I1536" t="s">
        <v>2141</v>
      </c>
      <c r="K1536">
        <v>0.30312499999999998</v>
      </c>
      <c r="L1536">
        <f>VLOOKUP(A1536,[2]Hoja1!$D:$E,2,FALSE)</f>
        <v>0.30312499999999998</v>
      </c>
    </row>
    <row r="1537" spans="1:12" hidden="1" x14ac:dyDescent="0.25">
      <c r="A1537" t="s">
        <v>15554</v>
      </c>
      <c r="B1537" t="s">
        <v>12164</v>
      </c>
      <c r="C1537" t="s">
        <v>494</v>
      </c>
      <c r="D1537" t="str">
        <f t="shared" si="28"/>
        <v>02CD09E187C3A2</v>
      </c>
      <c r="E1537" t="s">
        <v>489</v>
      </c>
      <c r="F1537" t="s">
        <v>2056</v>
      </c>
      <c r="G1537" t="s">
        <v>254</v>
      </c>
      <c r="H1537" t="s">
        <v>255</v>
      </c>
      <c r="I1537" t="s">
        <v>2314</v>
      </c>
      <c r="K1537">
        <v>0.7142857142857143</v>
      </c>
      <c r="L1537">
        <f>VLOOKUP(A1537,[2]Hoja1!$D:$E,2,FALSE)</f>
        <v>0.7142857142857143</v>
      </c>
    </row>
    <row r="1538" spans="1:12" hidden="1" x14ac:dyDescent="0.25">
      <c r="A1538" t="s">
        <v>15555</v>
      </c>
      <c r="B1538" t="s">
        <v>12147</v>
      </c>
      <c r="C1538" t="s">
        <v>495</v>
      </c>
      <c r="D1538" t="str">
        <f t="shared" si="28"/>
        <v>02CD09E188C1</v>
      </c>
      <c r="E1538" t="s">
        <v>489</v>
      </c>
      <c r="F1538" t="s">
        <v>2056</v>
      </c>
      <c r="G1538" t="s">
        <v>264</v>
      </c>
      <c r="H1538" t="s">
        <v>265</v>
      </c>
      <c r="I1538" t="s">
        <v>2128</v>
      </c>
      <c r="K1538">
        <v>0</v>
      </c>
      <c r="L1538">
        <f>VLOOKUP(A1538,[2]Hoja1!$D:$E,2,FALSE)</f>
        <v>0</v>
      </c>
    </row>
    <row r="1539" spans="1:12" hidden="1" x14ac:dyDescent="0.25">
      <c r="A1539" t="s">
        <v>15556</v>
      </c>
      <c r="B1539" t="s">
        <v>12148</v>
      </c>
      <c r="C1539" t="s">
        <v>495</v>
      </c>
      <c r="D1539" t="str">
        <f t="shared" ref="D1539:D1602" si="29">C1539&amp;I1539</f>
        <v>02CD09E188C1A1</v>
      </c>
      <c r="E1539" t="s">
        <v>489</v>
      </c>
      <c r="F1539" t="s">
        <v>2056</v>
      </c>
      <c r="G1539" t="s">
        <v>264</v>
      </c>
      <c r="H1539" t="s">
        <v>265</v>
      </c>
      <c r="I1539" t="s">
        <v>2129</v>
      </c>
      <c r="K1539">
        <v>0</v>
      </c>
      <c r="L1539">
        <f>VLOOKUP(A1539,[2]Hoja1!$D:$E,2,FALSE)</f>
        <v>0</v>
      </c>
    </row>
    <row r="1540" spans="1:12" hidden="1" x14ac:dyDescent="0.25">
      <c r="A1540" t="s">
        <v>15557</v>
      </c>
      <c r="B1540" t="s">
        <v>12149</v>
      </c>
      <c r="C1540" t="s">
        <v>495</v>
      </c>
      <c r="D1540" t="str">
        <f t="shared" si="29"/>
        <v>02CD09E188C1A2</v>
      </c>
      <c r="E1540" t="s">
        <v>489</v>
      </c>
      <c r="F1540" t="s">
        <v>2056</v>
      </c>
      <c r="G1540" t="s">
        <v>264</v>
      </c>
      <c r="H1540" t="s">
        <v>265</v>
      </c>
      <c r="I1540" t="s">
        <v>2133</v>
      </c>
      <c r="K1540">
        <v>0</v>
      </c>
      <c r="L1540">
        <f>VLOOKUP(A1540,[2]Hoja1!$D:$E,2,FALSE)</f>
        <v>0</v>
      </c>
    </row>
    <row r="1541" spans="1:12" hidden="1" x14ac:dyDescent="0.25">
      <c r="A1541" t="s">
        <v>15558</v>
      </c>
      <c r="B1541" t="s">
        <v>12150</v>
      </c>
      <c r="C1541" t="s">
        <v>495</v>
      </c>
      <c r="D1541" t="str">
        <f t="shared" si="29"/>
        <v>02CD09E188C1A3</v>
      </c>
      <c r="E1541" t="s">
        <v>489</v>
      </c>
      <c r="F1541" t="s">
        <v>2056</v>
      </c>
      <c r="G1541" t="s">
        <v>264</v>
      </c>
      <c r="H1541" t="s">
        <v>265</v>
      </c>
      <c r="I1541" t="s">
        <v>2342</v>
      </c>
      <c r="K1541">
        <v>0.5</v>
      </c>
      <c r="L1541">
        <f>VLOOKUP(A1541,[2]Hoja1!$D:$E,2,FALSE)</f>
        <v>0.5</v>
      </c>
    </row>
    <row r="1542" spans="1:12" hidden="1" x14ac:dyDescent="0.25">
      <c r="A1542" t="s">
        <v>15559</v>
      </c>
      <c r="B1542" t="s">
        <v>12151</v>
      </c>
      <c r="C1542" t="s">
        <v>495</v>
      </c>
      <c r="D1542" t="str">
        <f t="shared" si="29"/>
        <v>02CD09E188C2</v>
      </c>
      <c r="E1542" t="s">
        <v>489</v>
      </c>
      <c r="F1542" t="s">
        <v>2056</v>
      </c>
      <c r="G1542" t="s">
        <v>264</v>
      </c>
      <c r="H1542" t="s">
        <v>265</v>
      </c>
      <c r="I1542" t="s">
        <v>2135</v>
      </c>
      <c r="K1542">
        <v>0.68849428571428573</v>
      </c>
      <c r="L1542">
        <f>VLOOKUP(A1542,[2]Hoja1!$D:$E,2,FALSE)</f>
        <v>0.68849428571428573</v>
      </c>
    </row>
    <row r="1543" spans="1:12" hidden="1" x14ac:dyDescent="0.25">
      <c r="A1543" t="s">
        <v>15560</v>
      </c>
      <c r="B1543" t="s">
        <v>12152</v>
      </c>
      <c r="C1543" t="s">
        <v>495</v>
      </c>
      <c r="D1543" t="str">
        <f t="shared" si="29"/>
        <v>02CD09E188C2A1</v>
      </c>
      <c r="E1543" t="s">
        <v>489</v>
      </c>
      <c r="F1543" t="s">
        <v>2056</v>
      </c>
      <c r="G1543" t="s">
        <v>264</v>
      </c>
      <c r="H1543" t="s">
        <v>265</v>
      </c>
      <c r="I1543" t="s">
        <v>2137</v>
      </c>
      <c r="K1543">
        <v>0.7142857142857143</v>
      </c>
      <c r="L1543">
        <f>VLOOKUP(A1543,[2]Hoja1!$D:$E,2,FALSE)</f>
        <v>0.7142857142857143</v>
      </c>
    </row>
    <row r="1544" spans="1:12" hidden="1" x14ac:dyDescent="0.25">
      <c r="A1544" t="s">
        <v>15561</v>
      </c>
      <c r="B1544" t="s">
        <v>12153</v>
      </c>
      <c r="C1544" t="s">
        <v>495</v>
      </c>
      <c r="D1544" t="str">
        <f t="shared" si="29"/>
        <v>02CD09E188C2A2</v>
      </c>
      <c r="E1544" t="s">
        <v>489</v>
      </c>
      <c r="F1544" t="s">
        <v>2056</v>
      </c>
      <c r="G1544" t="s">
        <v>264</v>
      </c>
      <c r="H1544" t="s">
        <v>265</v>
      </c>
      <c r="I1544" t="s">
        <v>2199</v>
      </c>
      <c r="K1544">
        <v>0.67</v>
      </c>
      <c r="L1544">
        <f>VLOOKUP(A1544,[2]Hoja1!$D:$E,2,FALSE)</f>
        <v>0.67</v>
      </c>
    </row>
    <row r="1545" spans="1:12" hidden="1" x14ac:dyDescent="0.25">
      <c r="A1545" t="s">
        <v>15562</v>
      </c>
      <c r="B1545" t="s">
        <v>12154</v>
      </c>
      <c r="C1545" t="s">
        <v>495</v>
      </c>
      <c r="D1545" t="str">
        <f t="shared" si="29"/>
        <v>02CD09E188C3</v>
      </c>
      <c r="E1545" t="s">
        <v>489</v>
      </c>
      <c r="F1545" t="s">
        <v>2056</v>
      </c>
      <c r="G1545" t="s">
        <v>264</v>
      </c>
      <c r="H1545" t="s">
        <v>265</v>
      </c>
      <c r="I1545" t="s">
        <v>2139</v>
      </c>
      <c r="K1545">
        <v>0</v>
      </c>
      <c r="L1545">
        <f>VLOOKUP(A1545,[2]Hoja1!$D:$E,2,FALSE)</f>
        <v>0</v>
      </c>
    </row>
    <row r="1546" spans="1:12" hidden="1" x14ac:dyDescent="0.25">
      <c r="A1546" t="s">
        <v>15563</v>
      </c>
      <c r="B1546" t="s">
        <v>12155</v>
      </c>
      <c r="C1546" t="s">
        <v>495</v>
      </c>
      <c r="D1546" t="str">
        <f t="shared" si="29"/>
        <v>02CD09E188C3A1</v>
      </c>
      <c r="E1546" t="s">
        <v>489</v>
      </c>
      <c r="F1546" t="s">
        <v>2056</v>
      </c>
      <c r="G1546" t="s">
        <v>264</v>
      </c>
      <c r="H1546" t="s">
        <v>265</v>
      </c>
      <c r="I1546" t="s">
        <v>2141</v>
      </c>
      <c r="K1546">
        <v>0</v>
      </c>
      <c r="L1546">
        <f>VLOOKUP(A1546,[2]Hoja1!$D:$E,2,FALSE)</f>
        <v>0</v>
      </c>
    </row>
    <row r="1547" spans="1:12" hidden="1" x14ac:dyDescent="0.25">
      <c r="A1547" t="s">
        <v>15564</v>
      </c>
      <c r="B1547" t="s">
        <v>12143</v>
      </c>
      <c r="C1547" t="s">
        <v>496</v>
      </c>
      <c r="D1547" t="str">
        <f t="shared" si="29"/>
        <v>02CD09E189C1</v>
      </c>
      <c r="E1547" t="s">
        <v>489</v>
      </c>
      <c r="F1547" t="s">
        <v>2056</v>
      </c>
      <c r="G1547" t="s">
        <v>273</v>
      </c>
      <c r="H1547" t="s">
        <v>274</v>
      </c>
      <c r="I1547" t="s">
        <v>2128</v>
      </c>
      <c r="K1547">
        <v>0</v>
      </c>
      <c r="L1547">
        <f>VLOOKUP(A1547,[2]Hoja1!$D:$E,2,FALSE)</f>
        <v>0</v>
      </c>
    </row>
    <row r="1548" spans="1:12" hidden="1" x14ac:dyDescent="0.25">
      <c r="A1548" t="s">
        <v>15565</v>
      </c>
      <c r="B1548" t="s">
        <v>12144</v>
      </c>
      <c r="C1548" t="s">
        <v>496</v>
      </c>
      <c r="D1548" t="str">
        <f t="shared" si="29"/>
        <v>02CD09E189C1A1</v>
      </c>
      <c r="E1548" t="s">
        <v>489</v>
      </c>
      <c r="F1548" t="s">
        <v>2056</v>
      </c>
      <c r="G1548" t="s">
        <v>273</v>
      </c>
      <c r="H1548" t="s">
        <v>274</v>
      </c>
      <c r="I1548" t="s">
        <v>2129</v>
      </c>
      <c r="K1548">
        <v>0.47840416666666669</v>
      </c>
      <c r="L1548">
        <f>VLOOKUP(A1548,[2]Hoja1!$D:$E,2,FALSE)</f>
        <v>0.47840416666666669</v>
      </c>
    </row>
    <row r="1549" spans="1:12" hidden="1" x14ac:dyDescent="0.25">
      <c r="A1549" t="s">
        <v>15566</v>
      </c>
      <c r="B1549" t="s">
        <v>12145</v>
      </c>
      <c r="C1549" t="s">
        <v>496</v>
      </c>
      <c r="D1549" t="str">
        <f t="shared" si="29"/>
        <v>02CD09E189C1A2</v>
      </c>
      <c r="E1549" t="s">
        <v>489</v>
      </c>
      <c r="F1549" t="s">
        <v>2056</v>
      </c>
      <c r="G1549" t="s">
        <v>273</v>
      </c>
      <c r="H1549" t="s">
        <v>274</v>
      </c>
      <c r="I1549" t="s">
        <v>2133</v>
      </c>
      <c r="K1549">
        <v>0.27135999999999999</v>
      </c>
      <c r="L1549">
        <f>VLOOKUP(A1549,[2]Hoja1!$D:$E,2,FALSE)</f>
        <v>0.27135999999999999</v>
      </c>
    </row>
    <row r="1550" spans="1:12" hidden="1" x14ac:dyDescent="0.25">
      <c r="A1550" t="s">
        <v>15567</v>
      </c>
      <c r="B1550" t="s">
        <v>12146</v>
      </c>
      <c r="C1550" t="s">
        <v>496</v>
      </c>
      <c r="D1550" t="str">
        <f t="shared" si="29"/>
        <v>02CD09E189C1A3</v>
      </c>
      <c r="E1550" t="s">
        <v>489</v>
      </c>
      <c r="F1550" t="s">
        <v>2056</v>
      </c>
      <c r="G1550" t="s">
        <v>273</v>
      </c>
      <c r="H1550" t="s">
        <v>274</v>
      </c>
      <c r="I1550" t="s">
        <v>2342</v>
      </c>
      <c r="K1550">
        <v>0</v>
      </c>
      <c r="L1550">
        <f>VLOOKUP(A1550,[2]Hoja1!$D:$E,2,FALSE)</f>
        <v>0</v>
      </c>
    </row>
    <row r="1551" spans="1:12" hidden="1" x14ac:dyDescent="0.25">
      <c r="A1551" t="s">
        <v>15568</v>
      </c>
      <c r="B1551" t="s">
        <v>12140</v>
      </c>
      <c r="C1551" t="s">
        <v>497</v>
      </c>
      <c r="D1551" t="str">
        <f t="shared" si="29"/>
        <v>02CD09E190C1</v>
      </c>
      <c r="E1551" t="s">
        <v>489</v>
      </c>
      <c r="F1551" t="s">
        <v>2056</v>
      </c>
      <c r="G1551" t="s">
        <v>281</v>
      </c>
      <c r="H1551" t="s">
        <v>282</v>
      </c>
      <c r="I1551" t="s">
        <v>2128</v>
      </c>
      <c r="K1551">
        <v>0.49099999999999999</v>
      </c>
      <c r="L1551">
        <f>VLOOKUP(A1551,[2]Hoja1!$D:$E,2,FALSE)</f>
        <v>0.49099999999999999</v>
      </c>
    </row>
    <row r="1552" spans="1:12" hidden="1" x14ac:dyDescent="0.25">
      <c r="A1552" t="s">
        <v>15569</v>
      </c>
      <c r="B1552" t="s">
        <v>12141</v>
      </c>
      <c r="C1552" t="s">
        <v>497</v>
      </c>
      <c r="D1552" t="str">
        <f t="shared" si="29"/>
        <v>02CD09E190C1A1</v>
      </c>
      <c r="E1552" t="s">
        <v>489</v>
      </c>
      <c r="F1552" t="s">
        <v>2056</v>
      </c>
      <c r="G1552" t="s">
        <v>281</v>
      </c>
      <c r="H1552" t="s">
        <v>282</v>
      </c>
      <c r="I1552" t="s">
        <v>2129</v>
      </c>
      <c r="K1552">
        <v>0.65500000000000003</v>
      </c>
      <c r="L1552">
        <f>VLOOKUP(A1552,[2]Hoja1!$D:$E,2,FALSE)</f>
        <v>0.65500000000000003</v>
      </c>
    </row>
    <row r="1553" spans="1:12" hidden="1" x14ac:dyDescent="0.25">
      <c r="A1553" t="s">
        <v>15570</v>
      </c>
      <c r="B1553" t="s">
        <v>12142</v>
      </c>
      <c r="C1553" t="s">
        <v>497</v>
      </c>
      <c r="D1553" t="str">
        <f t="shared" si="29"/>
        <v>02CD09E190C1A2</v>
      </c>
      <c r="E1553" t="s">
        <v>489</v>
      </c>
      <c r="F1553" t="s">
        <v>2056</v>
      </c>
      <c r="G1553" t="s">
        <v>281</v>
      </c>
      <c r="H1553" t="s">
        <v>282</v>
      </c>
      <c r="I1553" t="s">
        <v>2133</v>
      </c>
      <c r="K1553">
        <v>0.60352941176470587</v>
      </c>
      <c r="L1553">
        <f>VLOOKUP(A1553,[2]Hoja1!$D:$E,2,FALSE)</f>
        <v>0.60352941176470587</v>
      </c>
    </row>
    <row r="1554" spans="1:12" hidden="1" x14ac:dyDescent="0.25">
      <c r="A1554" t="s">
        <v>15571</v>
      </c>
      <c r="B1554" t="s">
        <v>12133</v>
      </c>
      <c r="C1554" t="s">
        <v>498</v>
      </c>
      <c r="D1554" t="str">
        <f t="shared" si="29"/>
        <v>02CD09E198C1</v>
      </c>
      <c r="E1554" t="s">
        <v>489</v>
      </c>
      <c r="F1554" t="s">
        <v>2056</v>
      </c>
      <c r="G1554" t="s">
        <v>294</v>
      </c>
      <c r="H1554" t="s">
        <v>295</v>
      </c>
      <c r="I1554" t="s">
        <v>2128</v>
      </c>
      <c r="K1554">
        <v>1</v>
      </c>
      <c r="L1554">
        <f>VLOOKUP(A1554,[2]Hoja1!$D:$E,2,FALSE)</f>
        <v>1</v>
      </c>
    </row>
    <row r="1555" spans="1:12" hidden="1" x14ac:dyDescent="0.25">
      <c r="A1555" t="s">
        <v>15572</v>
      </c>
      <c r="B1555" t="s">
        <v>12134</v>
      </c>
      <c r="C1555" t="s">
        <v>498</v>
      </c>
      <c r="D1555" t="str">
        <f t="shared" si="29"/>
        <v>02CD09E198C1A1</v>
      </c>
      <c r="E1555" t="s">
        <v>489</v>
      </c>
      <c r="F1555" t="s">
        <v>2056</v>
      </c>
      <c r="G1555" t="s">
        <v>294</v>
      </c>
      <c r="H1555" t="s">
        <v>295</v>
      </c>
      <c r="I1555" t="s">
        <v>2129</v>
      </c>
      <c r="K1555">
        <v>1</v>
      </c>
      <c r="L1555">
        <f>VLOOKUP(A1555,[2]Hoja1!$D:$E,2,FALSE)</f>
        <v>1</v>
      </c>
    </row>
    <row r="1556" spans="1:12" hidden="1" x14ac:dyDescent="0.25">
      <c r="A1556" t="s">
        <v>15573</v>
      </c>
      <c r="B1556" t="s">
        <v>12135</v>
      </c>
      <c r="C1556" t="s">
        <v>498</v>
      </c>
      <c r="D1556" t="str">
        <f t="shared" si="29"/>
        <v>02CD09E198C1A2</v>
      </c>
      <c r="E1556" t="s">
        <v>489</v>
      </c>
      <c r="F1556" t="s">
        <v>2056</v>
      </c>
      <c r="G1556" t="s">
        <v>294</v>
      </c>
      <c r="H1556" t="s">
        <v>295</v>
      </c>
      <c r="I1556" t="s">
        <v>2133</v>
      </c>
      <c r="K1556">
        <v>0.5</v>
      </c>
      <c r="L1556">
        <f>VLOOKUP(A1556,[2]Hoja1!$D:$E,2,FALSE)</f>
        <v>0.5</v>
      </c>
    </row>
    <row r="1557" spans="1:12" hidden="1" x14ac:dyDescent="0.25">
      <c r="A1557" t="s">
        <v>15574</v>
      </c>
      <c r="B1557" t="s">
        <v>12136</v>
      </c>
      <c r="C1557" t="s">
        <v>498</v>
      </c>
      <c r="D1557" t="str">
        <f t="shared" si="29"/>
        <v>02CD09E198C2</v>
      </c>
      <c r="E1557" t="s">
        <v>489</v>
      </c>
      <c r="F1557" t="s">
        <v>2056</v>
      </c>
      <c r="G1557" t="s">
        <v>294</v>
      </c>
      <c r="H1557" t="s">
        <v>295</v>
      </c>
      <c r="I1557" t="s">
        <v>2135</v>
      </c>
      <c r="K1557">
        <v>3.2894736842105261E-2</v>
      </c>
      <c r="L1557">
        <f>VLOOKUP(A1557,[2]Hoja1!$D:$E,2,FALSE)</f>
        <v>0.32894736842105265</v>
      </c>
    </row>
    <row r="1558" spans="1:12" hidden="1" x14ac:dyDescent="0.25">
      <c r="A1558" t="s">
        <v>15575</v>
      </c>
      <c r="B1558" t="s">
        <v>12137</v>
      </c>
      <c r="C1558" t="s">
        <v>498</v>
      </c>
      <c r="D1558" t="str">
        <f t="shared" si="29"/>
        <v>02CD09E198C2A1</v>
      </c>
      <c r="E1558" t="s">
        <v>489</v>
      </c>
      <c r="F1558" t="s">
        <v>2056</v>
      </c>
      <c r="G1558" t="s">
        <v>294</v>
      </c>
      <c r="H1558" t="s">
        <v>295</v>
      </c>
      <c r="I1558" t="s">
        <v>2137</v>
      </c>
      <c r="K1558">
        <v>0</v>
      </c>
      <c r="L1558">
        <f>VLOOKUP(A1558,[2]Hoja1!$D:$E,2,FALSE)</f>
        <v>0</v>
      </c>
    </row>
    <row r="1559" spans="1:12" hidden="1" x14ac:dyDescent="0.25">
      <c r="A1559" t="s">
        <v>15576</v>
      </c>
      <c r="B1559" t="s">
        <v>12138</v>
      </c>
      <c r="C1559" t="s">
        <v>498</v>
      </c>
      <c r="D1559" t="str">
        <f t="shared" si="29"/>
        <v>02CD09E198C3</v>
      </c>
      <c r="E1559" t="s">
        <v>489</v>
      </c>
      <c r="F1559" t="s">
        <v>2056</v>
      </c>
      <c r="G1559" t="s">
        <v>294</v>
      </c>
      <c r="H1559" t="s">
        <v>295</v>
      </c>
      <c r="I1559" t="s">
        <v>2139</v>
      </c>
      <c r="K1559">
        <v>0</v>
      </c>
      <c r="L1559">
        <f>VLOOKUP(A1559,[2]Hoja1!$D:$E,2,FALSE)</f>
        <v>0</v>
      </c>
    </row>
    <row r="1560" spans="1:12" hidden="1" x14ac:dyDescent="0.25">
      <c r="A1560" t="s">
        <v>15577</v>
      </c>
      <c r="B1560" t="s">
        <v>12139</v>
      </c>
      <c r="C1560" t="s">
        <v>498</v>
      </c>
      <c r="D1560" t="str">
        <f t="shared" si="29"/>
        <v>02CD09E198C3A1</v>
      </c>
      <c r="E1560" t="s">
        <v>489</v>
      </c>
      <c r="F1560" t="s">
        <v>2056</v>
      </c>
      <c r="G1560" t="s">
        <v>294</v>
      </c>
      <c r="H1560" t="s">
        <v>295</v>
      </c>
      <c r="I1560" t="s">
        <v>2141</v>
      </c>
      <c r="K1560">
        <v>0</v>
      </c>
      <c r="L1560">
        <f>VLOOKUP(A1560,[2]Hoja1!$D:$E,2,FALSE)</f>
        <v>0</v>
      </c>
    </row>
    <row r="1561" spans="1:12" hidden="1" x14ac:dyDescent="0.25">
      <c r="A1561" t="s">
        <v>15578</v>
      </c>
      <c r="B1561" t="s">
        <v>12128</v>
      </c>
      <c r="C1561" t="s">
        <v>488</v>
      </c>
      <c r="D1561" t="str">
        <f t="shared" si="29"/>
        <v>02CD09E200C1</v>
      </c>
      <c r="E1561" t="s">
        <v>489</v>
      </c>
      <c r="F1561" t="s">
        <v>2056</v>
      </c>
      <c r="G1561" t="s">
        <v>244</v>
      </c>
      <c r="H1561" t="s">
        <v>245</v>
      </c>
      <c r="I1561" t="s">
        <v>2128</v>
      </c>
      <c r="K1561">
        <v>0.55454999999999999</v>
      </c>
      <c r="L1561">
        <f>VLOOKUP(A1561,[2]Hoja1!$D:$E,2,FALSE)</f>
        <v>0.55454999999999999</v>
      </c>
    </row>
    <row r="1562" spans="1:12" hidden="1" x14ac:dyDescent="0.25">
      <c r="A1562" t="s">
        <v>15579</v>
      </c>
      <c r="B1562" t="s">
        <v>12129</v>
      </c>
      <c r="C1562" t="s">
        <v>488</v>
      </c>
      <c r="D1562" t="str">
        <f t="shared" si="29"/>
        <v>02CD09E200C1A1</v>
      </c>
      <c r="E1562" t="s">
        <v>489</v>
      </c>
      <c r="F1562" t="s">
        <v>2056</v>
      </c>
      <c r="G1562" t="s">
        <v>244</v>
      </c>
      <c r="H1562" t="s">
        <v>245</v>
      </c>
      <c r="I1562" t="s">
        <v>2129</v>
      </c>
      <c r="K1562">
        <v>0.56999999999999995</v>
      </c>
      <c r="L1562">
        <f>VLOOKUP(A1562,[2]Hoja1!$D:$E,2,FALSE)</f>
        <v>0.56999999999999995</v>
      </c>
    </row>
    <row r="1563" spans="1:12" hidden="1" x14ac:dyDescent="0.25">
      <c r="A1563" t="s">
        <v>15580</v>
      </c>
      <c r="B1563" t="s">
        <v>12130</v>
      </c>
      <c r="C1563" t="s">
        <v>488</v>
      </c>
      <c r="D1563" t="str">
        <f t="shared" si="29"/>
        <v>02CD09E200C1A2</v>
      </c>
      <c r="E1563" t="s">
        <v>489</v>
      </c>
      <c r="F1563" t="s">
        <v>2056</v>
      </c>
      <c r="G1563" t="s">
        <v>244</v>
      </c>
      <c r="H1563" t="s">
        <v>245</v>
      </c>
      <c r="I1563" t="s">
        <v>2133</v>
      </c>
      <c r="K1563">
        <v>0.79605000000000004</v>
      </c>
      <c r="L1563">
        <f>VLOOKUP(A1563,[2]Hoja1!$D:$E,2,FALSE)</f>
        <v>0.79605000000000004</v>
      </c>
    </row>
    <row r="1564" spans="1:12" hidden="1" x14ac:dyDescent="0.25">
      <c r="A1564" t="s">
        <v>15581</v>
      </c>
      <c r="B1564" t="s">
        <v>12131</v>
      </c>
      <c r="C1564" t="s">
        <v>488</v>
      </c>
      <c r="D1564" t="str">
        <f t="shared" si="29"/>
        <v>02CD09E200C1A3</v>
      </c>
      <c r="E1564" t="s">
        <v>489</v>
      </c>
      <c r="F1564" t="s">
        <v>2056</v>
      </c>
      <c r="G1564" t="s">
        <v>244</v>
      </c>
      <c r="H1564" t="s">
        <v>245</v>
      </c>
      <c r="I1564" t="s">
        <v>2342</v>
      </c>
      <c r="K1564">
        <v>0.15165000000000001</v>
      </c>
      <c r="L1564">
        <f>VLOOKUP(A1564,[2]Hoja1!$D:$E,2,FALSE)</f>
        <v>0.15165000000000001</v>
      </c>
    </row>
    <row r="1565" spans="1:12" hidden="1" x14ac:dyDescent="0.25">
      <c r="A1565" t="s">
        <v>15582</v>
      </c>
      <c r="B1565" t="s">
        <v>12132</v>
      </c>
      <c r="C1565" t="s">
        <v>488</v>
      </c>
      <c r="D1565" t="str">
        <f t="shared" si="29"/>
        <v>02CD09E200C1A4</v>
      </c>
      <c r="E1565" t="s">
        <v>489</v>
      </c>
      <c r="F1565" t="s">
        <v>2056</v>
      </c>
      <c r="G1565" t="s">
        <v>244</v>
      </c>
      <c r="H1565" t="s">
        <v>245</v>
      </c>
      <c r="I1565" t="s">
        <v>4415</v>
      </c>
      <c r="K1565">
        <v>0</v>
      </c>
      <c r="L1565">
        <f>VLOOKUP(A1565,[2]Hoja1!$D:$E,2,FALSE)</f>
        <v>0</v>
      </c>
    </row>
    <row r="1566" spans="1:12" hidden="1" x14ac:dyDescent="0.25">
      <c r="A1566" t="s">
        <v>15583</v>
      </c>
      <c r="B1566" t="s">
        <v>12124</v>
      </c>
      <c r="C1566" t="s">
        <v>501</v>
      </c>
      <c r="D1566" t="str">
        <f t="shared" si="29"/>
        <v>02CD09F037C1</v>
      </c>
      <c r="E1566" t="s">
        <v>489</v>
      </c>
      <c r="F1566" t="s">
        <v>2056</v>
      </c>
      <c r="G1566" t="s">
        <v>301</v>
      </c>
      <c r="H1566" t="s">
        <v>302</v>
      </c>
      <c r="I1566" t="s">
        <v>2128</v>
      </c>
      <c r="J1566">
        <v>0.57777777777777772</v>
      </c>
      <c r="K1566">
        <v>0.57777777777777772</v>
      </c>
      <c r="L1566">
        <f>VLOOKUP(A1566,[2]Hoja1!$D:$E,2,FALSE)</f>
        <v>0.57777777777777772</v>
      </c>
    </row>
    <row r="1567" spans="1:12" hidden="1" x14ac:dyDescent="0.25">
      <c r="A1567" t="s">
        <v>15584</v>
      </c>
      <c r="B1567" t="s">
        <v>12125</v>
      </c>
      <c r="C1567" t="s">
        <v>501</v>
      </c>
      <c r="D1567" t="str">
        <f t="shared" si="29"/>
        <v>02CD09F037C1A1</v>
      </c>
      <c r="E1567" t="s">
        <v>489</v>
      </c>
      <c r="F1567" t="s">
        <v>2056</v>
      </c>
      <c r="G1567" t="s">
        <v>301</v>
      </c>
      <c r="H1567" t="s">
        <v>302</v>
      </c>
      <c r="I1567" t="s">
        <v>2129</v>
      </c>
      <c r="J1567">
        <v>0.2</v>
      </c>
      <c r="K1567">
        <v>0.2</v>
      </c>
      <c r="L1567">
        <f>VLOOKUP(A1567,[2]Hoja1!$D:$E,2,FALSE)</f>
        <v>0.2</v>
      </c>
    </row>
    <row r="1568" spans="1:12" hidden="1" x14ac:dyDescent="0.25">
      <c r="A1568" t="s">
        <v>15585</v>
      </c>
      <c r="B1568" t="s">
        <v>12126</v>
      </c>
      <c r="C1568" t="s">
        <v>501</v>
      </c>
      <c r="D1568" t="str">
        <f t="shared" si="29"/>
        <v>02CD09F037C1A2</v>
      </c>
      <c r="E1568" t="s">
        <v>489</v>
      </c>
      <c r="F1568" t="s">
        <v>2056</v>
      </c>
      <c r="G1568" t="s">
        <v>301</v>
      </c>
      <c r="H1568" t="s">
        <v>302</v>
      </c>
      <c r="I1568" t="s">
        <v>2133</v>
      </c>
      <c r="J1568">
        <v>0</v>
      </c>
      <c r="K1568">
        <v>0</v>
      </c>
      <c r="L1568">
        <f>VLOOKUP(A1568,[2]Hoja1!$D:$E,2,FALSE)</f>
        <v>0</v>
      </c>
    </row>
    <row r="1569" spans="1:12" hidden="1" x14ac:dyDescent="0.25">
      <c r="A1569" t="s">
        <v>15586</v>
      </c>
      <c r="B1569" t="s">
        <v>12127</v>
      </c>
      <c r="C1569" t="s">
        <v>501</v>
      </c>
      <c r="D1569" t="str">
        <f t="shared" si="29"/>
        <v>02CD09F037C1A3</v>
      </c>
      <c r="E1569" t="s">
        <v>489</v>
      </c>
      <c r="F1569" t="s">
        <v>2056</v>
      </c>
      <c r="G1569" t="s">
        <v>301</v>
      </c>
      <c r="H1569" t="s">
        <v>302</v>
      </c>
      <c r="I1569" t="s">
        <v>2342</v>
      </c>
      <c r="J1569">
        <v>0</v>
      </c>
      <c r="K1569">
        <v>0</v>
      </c>
      <c r="L1569">
        <f>VLOOKUP(A1569,[2]Hoja1!$D:$E,2,FALSE)</f>
        <v>0</v>
      </c>
    </row>
    <row r="1570" spans="1:12" hidden="1" x14ac:dyDescent="0.25">
      <c r="A1570" t="s">
        <v>15587</v>
      </c>
      <c r="B1570" t="s">
        <v>12120</v>
      </c>
      <c r="C1570" t="s">
        <v>502</v>
      </c>
      <c r="D1570" t="str">
        <f t="shared" si="29"/>
        <v>02CD09K023C1</v>
      </c>
      <c r="E1570" t="s">
        <v>489</v>
      </c>
      <c r="F1570" t="s">
        <v>2056</v>
      </c>
      <c r="G1570" t="s">
        <v>309</v>
      </c>
      <c r="H1570" t="s">
        <v>310</v>
      </c>
      <c r="I1570" t="s">
        <v>2128</v>
      </c>
      <c r="K1570">
        <v>0</v>
      </c>
      <c r="L1570">
        <f>VLOOKUP(A1570,[2]Hoja1!$D:$E,2,FALSE)</f>
        <v>0</v>
      </c>
    </row>
    <row r="1571" spans="1:12" hidden="1" x14ac:dyDescent="0.25">
      <c r="A1571" t="s">
        <v>15588</v>
      </c>
      <c r="B1571" t="s">
        <v>12121</v>
      </c>
      <c r="C1571" t="s">
        <v>502</v>
      </c>
      <c r="D1571" t="str">
        <f t="shared" si="29"/>
        <v>02CD09K023C1A1</v>
      </c>
      <c r="E1571" t="s">
        <v>489</v>
      </c>
      <c r="F1571" t="s">
        <v>2056</v>
      </c>
      <c r="G1571" t="s">
        <v>309</v>
      </c>
      <c r="H1571" t="s">
        <v>310</v>
      </c>
      <c r="I1571" t="s">
        <v>2129</v>
      </c>
      <c r="K1571">
        <v>0.16078571428571428</v>
      </c>
      <c r="L1571">
        <f>VLOOKUP(A1571,[2]Hoja1!$D:$E,2,FALSE)</f>
        <v>0.16078571428571428</v>
      </c>
    </row>
    <row r="1572" spans="1:12" hidden="1" x14ac:dyDescent="0.25">
      <c r="A1572" t="s">
        <v>15589</v>
      </c>
      <c r="B1572" t="s">
        <v>12122</v>
      </c>
      <c r="C1572" t="s">
        <v>502</v>
      </c>
      <c r="D1572" t="str">
        <f t="shared" si="29"/>
        <v>02CD09K023C1A2</v>
      </c>
      <c r="E1572" t="s">
        <v>489</v>
      </c>
      <c r="F1572" t="s">
        <v>2056</v>
      </c>
      <c r="G1572" t="s">
        <v>309</v>
      </c>
      <c r="H1572" t="s">
        <v>310</v>
      </c>
      <c r="I1572" t="s">
        <v>2133</v>
      </c>
      <c r="K1572">
        <v>0.92500000000000004</v>
      </c>
      <c r="L1572">
        <f>VLOOKUP(A1572,[2]Hoja1!$D:$E,2,FALSE)</f>
        <v>0.92500000000000004</v>
      </c>
    </row>
    <row r="1573" spans="1:12" hidden="1" x14ac:dyDescent="0.25">
      <c r="A1573" t="s">
        <v>15590</v>
      </c>
      <c r="B1573" t="s">
        <v>12123</v>
      </c>
      <c r="C1573" t="s">
        <v>502</v>
      </c>
      <c r="D1573" t="str">
        <f t="shared" si="29"/>
        <v>02CD09K023C1A3</v>
      </c>
      <c r="E1573" t="s">
        <v>489</v>
      </c>
      <c r="F1573" t="s">
        <v>2056</v>
      </c>
      <c r="G1573" t="s">
        <v>309</v>
      </c>
      <c r="H1573" t="s">
        <v>310</v>
      </c>
      <c r="I1573" t="s">
        <v>2342</v>
      </c>
      <c r="K1573">
        <v>0.73376921212121216</v>
      </c>
      <c r="L1573">
        <f>VLOOKUP(A1573,[2]Hoja1!$D:$E,2,FALSE)</f>
        <v>0.73376921212121216</v>
      </c>
    </row>
    <row r="1574" spans="1:12" hidden="1" x14ac:dyDescent="0.25">
      <c r="A1574" t="s">
        <v>15591</v>
      </c>
      <c r="B1574" t="s">
        <v>12115</v>
      </c>
      <c r="C1574" t="s">
        <v>505</v>
      </c>
      <c r="D1574" t="str">
        <f t="shared" si="29"/>
        <v>02CD09N001C1</v>
      </c>
      <c r="E1574" t="s">
        <v>489</v>
      </c>
      <c r="F1574" t="s">
        <v>2056</v>
      </c>
      <c r="G1574" t="s">
        <v>119</v>
      </c>
      <c r="H1574" t="s">
        <v>120</v>
      </c>
      <c r="I1574" t="s">
        <v>2128</v>
      </c>
      <c r="J1574">
        <v>0.19285714285714287</v>
      </c>
      <c r="K1574">
        <v>0.19285714285714287</v>
      </c>
      <c r="L1574">
        <f>VLOOKUP(A1574,[2]Hoja1!$D:$E,2,FALSE)</f>
        <v>0.19285714285714287</v>
      </c>
    </row>
    <row r="1575" spans="1:12" hidden="1" x14ac:dyDescent="0.25">
      <c r="A1575" t="s">
        <v>15592</v>
      </c>
      <c r="B1575" t="s">
        <v>12116</v>
      </c>
      <c r="C1575" t="s">
        <v>505</v>
      </c>
      <c r="D1575" t="str">
        <f t="shared" si="29"/>
        <v>02CD09N001C1A1</v>
      </c>
      <c r="E1575" t="s">
        <v>489</v>
      </c>
      <c r="F1575" t="s">
        <v>2056</v>
      </c>
      <c r="G1575" t="s">
        <v>119</v>
      </c>
      <c r="H1575" t="s">
        <v>120</v>
      </c>
      <c r="I1575" t="s">
        <v>2129</v>
      </c>
      <c r="J1575">
        <v>0.44210526315789472</v>
      </c>
      <c r="K1575">
        <v>0.44210526315789472</v>
      </c>
      <c r="L1575">
        <f>VLOOKUP(A1575,[2]Hoja1!$D:$E,2,FALSE)</f>
        <v>0.44210526315789472</v>
      </c>
    </row>
    <row r="1576" spans="1:12" hidden="1" x14ac:dyDescent="0.25">
      <c r="A1576" t="s">
        <v>15593</v>
      </c>
      <c r="B1576" t="s">
        <v>12117</v>
      </c>
      <c r="C1576" t="s">
        <v>505</v>
      </c>
      <c r="D1576" t="str">
        <f t="shared" si="29"/>
        <v>02CD09N001C1A2</v>
      </c>
      <c r="E1576" t="s">
        <v>489</v>
      </c>
      <c r="F1576" t="s">
        <v>2056</v>
      </c>
      <c r="G1576" t="s">
        <v>119</v>
      </c>
      <c r="H1576" t="s">
        <v>120</v>
      </c>
      <c r="I1576" t="s">
        <v>2133</v>
      </c>
      <c r="J1576">
        <v>0.15571428571428572</v>
      </c>
      <c r="K1576">
        <v>0.15571428571428572</v>
      </c>
      <c r="L1576">
        <f>VLOOKUP(A1576,[2]Hoja1!$D:$E,2,FALSE)</f>
        <v>0.15571428571428572</v>
      </c>
    </row>
    <row r="1577" spans="1:12" hidden="1" x14ac:dyDescent="0.25">
      <c r="A1577" t="s">
        <v>15594</v>
      </c>
      <c r="B1577" t="s">
        <v>12118</v>
      </c>
      <c r="C1577" t="s">
        <v>505</v>
      </c>
      <c r="D1577" t="str">
        <f t="shared" si="29"/>
        <v>02CD09N001C2</v>
      </c>
      <c r="E1577" t="s">
        <v>489</v>
      </c>
      <c r="F1577" t="s">
        <v>2056</v>
      </c>
      <c r="G1577" t="s">
        <v>119</v>
      </c>
      <c r="H1577" t="s">
        <v>120</v>
      </c>
      <c r="I1577" t="s">
        <v>2135</v>
      </c>
      <c r="J1577">
        <v>0.27575757575757576</v>
      </c>
      <c r="K1577">
        <v>0.27575757575757576</v>
      </c>
      <c r="L1577">
        <f>VLOOKUP(A1577,[2]Hoja1!$D:$E,2,FALSE)</f>
        <v>0.27575757575757576</v>
      </c>
    </row>
    <row r="1578" spans="1:12" hidden="1" x14ac:dyDescent="0.25">
      <c r="A1578" t="s">
        <v>15595</v>
      </c>
      <c r="B1578" t="s">
        <v>12119</v>
      </c>
      <c r="C1578" t="s">
        <v>505</v>
      </c>
      <c r="D1578" t="str">
        <f t="shared" si="29"/>
        <v>02CD09N001C2A1</v>
      </c>
      <c r="E1578" t="s">
        <v>489</v>
      </c>
      <c r="F1578" t="s">
        <v>2056</v>
      </c>
      <c r="G1578" t="s">
        <v>119</v>
      </c>
      <c r="H1578" t="s">
        <v>120</v>
      </c>
      <c r="I1578" t="s">
        <v>2137</v>
      </c>
      <c r="J1578">
        <v>0.31818181818181818</v>
      </c>
      <c r="K1578">
        <v>0.31818181818181818</v>
      </c>
      <c r="L1578">
        <f>VLOOKUP(A1578,[2]Hoja1!$D:$E,2,FALSE)</f>
        <v>0.31818181818181818</v>
      </c>
    </row>
    <row r="1579" spans="1:12" hidden="1" x14ac:dyDescent="0.25">
      <c r="A1579" t="s">
        <v>15596</v>
      </c>
      <c r="B1579" t="s">
        <v>12112</v>
      </c>
      <c r="C1579" t="s">
        <v>506</v>
      </c>
      <c r="D1579" t="str">
        <f t="shared" si="29"/>
        <v>02CD09R002C1</v>
      </c>
      <c r="E1579" t="s">
        <v>489</v>
      </c>
      <c r="F1579" t="s">
        <v>2056</v>
      </c>
      <c r="G1579" t="s">
        <v>319</v>
      </c>
      <c r="H1579" t="s">
        <v>320</v>
      </c>
      <c r="I1579" t="s">
        <v>2128</v>
      </c>
      <c r="J1579">
        <v>0</v>
      </c>
      <c r="K1579">
        <v>0</v>
      </c>
      <c r="L1579">
        <f>VLOOKUP(A1579,[2]Hoja1!$D:$E,2,FALSE)</f>
        <v>0</v>
      </c>
    </row>
    <row r="1580" spans="1:12" hidden="1" x14ac:dyDescent="0.25">
      <c r="A1580" t="s">
        <v>15597</v>
      </c>
      <c r="B1580" t="s">
        <v>12113</v>
      </c>
      <c r="C1580" t="s">
        <v>506</v>
      </c>
      <c r="D1580" t="str">
        <f t="shared" si="29"/>
        <v>02CD09R002C1A1</v>
      </c>
      <c r="E1580" t="s">
        <v>489</v>
      </c>
      <c r="F1580" t="s">
        <v>2056</v>
      </c>
      <c r="G1580" t="s">
        <v>319</v>
      </c>
      <c r="H1580" t="s">
        <v>320</v>
      </c>
      <c r="I1580" t="s">
        <v>2129</v>
      </c>
      <c r="J1580">
        <v>0</v>
      </c>
      <c r="K1580">
        <v>1</v>
      </c>
      <c r="L1580">
        <f>VLOOKUP(A1580,[2]Hoja1!$D:$E,2,FALSE)</f>
        <v>1</v>
      </c>
    </row>
    <row r="1581" spans="1:12" hidden="1" x14ac:dyDescent="0.25">
      <c r="A1581" t="s">
        <v>15598</v>
      </c>
      <c r="B1581" t="s">
        <v>12114</v>
      </c>
      <c r="C1581" t="s">
        <v>506</v>
      </c>
      <c r="D1581" t="str">
        <f t="shared" si="29"/>
        <v>02CD09R002C1A2</v>
      </c>
      <c r="E1581" t="s">
        <v>489</v>
      </c>
      <c r="F1581" t="s">
        <v>2056</v>
      </c>
      <c r="G1581" t="s">
        <v>319</v>
      </c>
      <c r="H1581" t="s">
        <v>320</v>
      </c>
      <c r="I1581" t="s">
        <v>2133</v>
      </c>
      <c r="J1581">
        <v>0</v>
      </c>
      <c r="K1581">
        <v>1</v>
      </c>
      <c r="L1581">
        <f>VLOOKUP(A1581,[2]Hoja1!$D:$E,2,FALSE)</f>
        <v>1</v>
      </c>
    </row>
    <row r="1582" spans="1:12" hidden="1" x14ac:dyDescent="0.25">
      <c r="A1582" t="s">
        <v>15599</v>
      </c>
      <c r="B1582" t="s">
        <v>12110</v>
      </c>
      <c r="C1582" t="s">
        <v>507</v>
      </c>
      <c r="D1582" t="str">
        <f t="shared" si="29"/>
        <v>02CD09S229C1</v>
      </c>
      <c r="E1582" t="s">
        <v>489</v>
      </c>
      <c r="F1582" t="s">
        <v>2056</v>
      </c>
      <c r="G1582" t="s">
        <v>325</v>
      </c>
      <c r="H1582" t="s">
        <v>326</v>
      </c>
      <c r="I1582" t="s">
        <v>2128</v>
      </c>
      <c r="J1582">
        <v>0.74099999999999999</v>
      </c>
      <c r="K1582">
        <v>0.74099999999999999</v>
      </c>
      <c r="L1582">
        <f>VLOOKUP(A1582,[2]Hoja1!$D:$E,2,FALSE)</f>
        <v>0.74099999999999999</v>
      </c>
    </row>
    <row r="1583" spans="1:12" hidden="1" x14ac:dyDescent="0.25">
      <c r="A1583" t="s">
        <v>15600</v>
      </c>
      <c r="B1583" t="s">
        <v>12111</v>
      </c>
      <c r="C1583" t="s">
        <v>507</v>
      </c>
      <c r="D1583" t="str">
        <f t="shared" si="29"/>
        <v>02CD09S229C1A1</v>
      </c>
      <c r="E1583" t="s">
        <v>489</v>
      </c>
      <c r="F1583" t="s">
        <v>2056</v>
      </c>
      <c r="G1583" t="s">
        <v>325</v>
      </c>
      <c r="H1583" t="s">
        <v>326</v>
      </c>
      <c r="I1583" t="s">
        <v>2129</v>
      </c>
      <c r="J1583">
        <v>0.5</v>
      </c>
      <c r="K1583">
        <v>1</v>
      </c>
      <c r="L1583">
        <f>VLOOKUP(A1583,[2]Hoja1!$D:$E,2,FALSE)</f>
        <v>1</v>
      </c>
    </row>
    <row r="1584" spans="1:12" hidden="1" x14ac:dyDescent="0.25">
      <c r="A1584" t="s">
        <v>15601</v>
      </c>
      <c r="B1584" t="s">
        <v>12108</v>
      </c>
      <c r="C1584" t="s">
        <v>511</v>
      </c>
      <c r="D1584" t="str">
        <f t="shared" si="29"/>
        <v>02CD09U048C1</v>
      </c>
      <c r="E1584" t="s">
        <v>489</v>
      </c>
      <c r="F1584" t="s">
        <v>2056</v>
      </c>
      <c r="G1584" t="s">
        <v>333</v>
      </c>
      <c r="H1584" t="s">
        <v>334</v>
      </c>
      <c r="I1584" t="s">
        <v>2128</v>
      </c>
      <c r="J1584">
        <v>0</v>
      </c>
      <c r="K1584">
        <v>1</v>
      </c>
      <c r="L1584">
        <f>VLOOKUP(A1584,[2]Hoja1!$D:$E,2,FALSE)</f>
        <v>1</v>
      </c>
    </row>
    <row r="1585" spans="1:12" hidden="1" x14ac:dyDescent="0.25">
      <c r="A1585" t="s">
        <v>15602</v>
      </c>
      <c r="B1585" t="s">
        <v>12109</v>
      </c>
      <c r="C1585" t="s">
        <v>511</v>
      </c>
      <c r="D1585" t="str">
        <f t="shared" si="29"/>
        <v>02CD09U048C1A1</v>
      </c>
      <c r="E1585" t="s">
        <v>489</v>
      </c>
      <c r="F1585" t="s">
        <v>2056</v>
      </c>
      <c r="G1585" t="s">
        <v>333</v>
      </c>
      <c r="H1585" t="s">
        <v>334</v>
      </c>
      <c r="I1585" t="s">
        <v>2129</v>
      </c>
      <c r="J1585">
        <v>0</v>
      </c>
      <c r="K1585">
        <v>1</v>
      </c>
      <c r="L1585">
        <f>VLOOKUP(A1585,[2]Hoja1!$D:$E,2,FALSE)</f>
        <v>1</v>
      </c>
    </row>
    <row r="1586" spans="1:12" hidden="1" x14ac:dyDescent="0.25">
      <c r="A1586" t="s">
        <v>15603</v>
      </c>
      <c r="B1586" t="s">
        <v>13500</v>
      </c>
      <c r="C1586" t="s">
        <v>1833</v>
      </c>
      <c r="D1586" t="str">
        <f t="shared" si="29"/>
        <v>34C001N001C1</v>
      </c>
      <c r="E1586" t="s">
        <v>1826</v>
      </c>
      <c r="F1586" t="s">
        <v>2103</v>
      </c>
      <c r="G1586" t="s">
        <v>119</v>
      </c>
      <c r="H1586" t="s">
        <v>120</v>
      </c>
      <c r="I1586" t="s">
        <v>2128</v>
      </c>
      <c r="J1586">
        <v>0</v>
      </c>
      <c r="K1586">
        <v>0.33333333333333331</v>
      </c>
      <c r="L1586">
        <f>VLOOKUP(A1586,[2]Hoja1!$D:$E,2,FALSE)</f>
        <v>0.66666666666666663</v>
      </c>
    </row>
    <row r="1587" spans="1:12" hidden="1" x14ac:dyDescent="0.25">
      <c r="A1587" t="s">
        <v>15604</v>
      </c>
      <c r="B1587" t="s">
        <v>13501</v>
      </c>
      <c r="C1587" t="s">
        <v>1833</v>
      </c>
      <c r="D1587" t="str">
        <f t="shared" si="29"/>
        <v>34C001N001C1A1</v>
      </c>
      <c r="E1587" t="s">
        <v>1826</v>
      </c>
      <c r="F1587" t="s">
        <v>2103</v>
      </c>
      <c r="G1587" t="s">
        <v>119</v>
      </c>
      <c r="H1587" t="s">
        <v>120</v>
      </c>
      <c r="I1587" t="s">
        <v>2129</v>
      </c>
      <c r="J1587">
        <v>0</v>
      </c>
      <c r="K1587">
        <v>0</v>
      </c>
      <c r="L1587">
        <f>VLOOKUP(A1587,[2]Hoja1!$D:$E,2,FALSE)</f>
        <v>1</v>
      </c>
    </row>
    <row r="1588" spans="1:12" hidden="1" x14ac:dyDescent="0.25">
      <c r="A1588" t="s">
        <v>15605</v>
      </c>
      <c r="B1588" t="s">
        <v>13502</v>
      </c>
      <c r="C1588" t="s">
        <v>1833</v>
      </c>
      <c r="D1588" t="str">
        <f t="shared" si="29"/>
        <v>34C001N001C1A2</v>
      </c>
      <c r="E1588" t="s">
        <v>1826</v>
      </c>
      <c r="F1588" t="s">
        <v>2103</v>
      </c>
      <c r="G1588" t="s">
        <v>119</v>
      </c>
      <c r="H1588" t="s">
        <v>120</v>
      </c>
      <c r="I1588" t="s">
        <v>2133</v>
      </c>
      <c r="J1588">
        <v>0</v>
      </c>
      <c r="K1588">
        <v>0.33333333333333331</v>
      </c>
      <c r="L1588">
        <f>VLOOKUP(A1588,[2]Hoja1!$D:$E,2,FALSE)</f>
        <v>1</v>
      </c>
    </row>
    <row r="1589" spans="1:12" hidden="1" x14ac:dyDescent="0.25">
      <c r="A1589" t="s">
        <v>15606</v>
      </c>
      <c r="B1589" t="s">
        <v>13503</v>
      </c>
      <c r="C1589" t="s">
        <v>1833</v>
      </c>
      <c r="D1589" t="str">
        <f t="shared" si="29"/>
        <v>34C001N001C1A3</v>
      </c>
      <c r="E1589" t="s">
        <v>1826</v>
      </c>
      <c r="F1589" t="s">
        <v>2103</v>
      </c>
      <c r="G1589" t="s">
        <v>119</v>
      </c>
      <c r="H1589" t="s">
        <v>120</v>
      </c>
      <c r="I1589" t="s">
        <v>2342</v>
      </c>
      <c r="J1589">
        <v>0</v>
      </c>
      <c r="K1589">
        <v>0</v>
      </c>
      <c r="L1589">
        <f>VLOOKUP(A1589,[2]Hoja1!$D:$E,2,FALSE)</f>
        <v>1</v>
      </c>
    </row>
    <row r="1590" spans="1:12" hidden="1" x14ac:dyDescent="0.25">
      <c r="A1590" t="s">
        <v>15607</v>
      </c>
      <c r="B1590" t="s">
        <v>13504</v>
      </c>
      <c r="C1590" t="s">
        <v>1833</v>
      </c>
      <c r="D1590" t="str">
        <f t="shared" si="29"/>
        <v>34C001N001C2</v>
      </c>
      <c r="E1590" t="s">
        <v>1826</v>
      </c>
      <c r="F1590" t="s">
        <v>2103</v>
      </c>
      <c r="G1590" t="s">
        <v>119</v>
      </c>
      <c r="H1590" t="s">
        <v>120</v>
      </c>
      <c r="I1590" t="s">
        <v>2135</v>
      </c>
      <c r="J1590">
        <v>0.22727272727272727</v>
      </c>
      <c r="K1590">
        <v>0.45454545454545453</v>
      </c>
      <c r="L1590">
        <f>VLOOKUP(A1590,[2]Hoja1!$D:$E,2,FALSE)</f>
        <v>0.45454545454545453</v>
      </c>
    </row>
    <row r="1591" spans="1:12" hidden="1" x14ac:dyDescent="0.25">
      <c r="A1591" t="s">
        <v>15608</v>
      </c>
      <c r="B1591" t="s">
        <v>13505</v>
      </c>
      <c r="C1591" t="s">
        <v>1833</v>
      </c>
      <c r="D1591" t="str">
        <f t="shared" si="29"/>
        <v>34C001N001C2A1</v>
      </c>
      <c r="E1591" t="s">
        <v>1826</v>
      </c>
      <c r="F1591" t="s">
        <v>2103</v>
      </c>
      <c r="G1591" t="s">
        <v>119</v>
      </c>
      <c r="H1591" t="s">
        <v>120</v>
      </c>
      <c r="I1591" t="s">
        <v>2137</v>
      </c>
      <c r="J1591">
        <v>0</v>
      </c>
      <c r="K1591">
        <v>0</v>
      </c>
      <c r="L1591">
        <f>VLOOKUP(A1591,[2]Hoja1!$D:$E,2,FALSE)</f>
        <v>0</v>
      </c>
    </row>
    <row r="1592" spans="1:12" hidden="1" x14ac:dyDescent="0.25">
      <c r="A1592" t="s">
        <v>15609</v>
      </c>
      <c r="B1592" t="s">
        <v>13848</v>
      </c>
      <c r="C1592" t="s">
        <v>1834</v>
      </c>
      <c r="D1592" t="str">
        <f t="shared" si="29"/>
        <v>34C001N005C1</v>
      </c>
      <c r="E1592" t="s">
        <v>1826</v>
      </c>
      <c r="F1592" t="s">
        <v>2103</v>
      </c>
      <c r="G1592" t="s">
        <v>1835</v>
      </c>
      <c r="H1592" t="s">
        <v>1836</v>
      </c>
      <c r="I1592" t="s">
        <v>2128</v>
      </c>
      <c r="K1592">
        <v>0.47169811320754718</v>
      </c>
      <c r="L1592">
        <f>VLOOKUP(A1592,[2]Hoja1!$D:$E,2,FALSE)</f>
        <v>0.81132075471698117</v>
      </c>
    </row>
    <row r="1593" spans="1:12" hidden="1" x14ac:dyDescent="0.25">
      <c r="A1593" t="s">
        <v>15610</v>
      </c>
      <c r="B1593" t="s">
        <v>13849</v>
      </c>
      <c r="C1593" t="s">
        <v>1834</v>
      </c>
      <c r="D1593" t="str">
        <f t="shared" si="29"/>
        <v>34C001N005C1A1</v>
      </c>
      <c r="E1593" t="s">
        <v>1826</v>
      </c>
      <c r="F1593" t="s">
        <v>2103</v>
      </c>
      <c r="G1593" t="s">
        <v>1835</v>
      </c>
      <c r="H1593" t="s">
        <v>1836</v>
      </c>
      <c r="I1593" t="s">
        <v>2129</v>
      </c>
      <c r="K1593">
        <v>1.4642857142857142</v>
      </c>
      <c r="L1593">
        <f>VLOOKUP(A1593,[2]Hoja1!$D:$E,2,FALSE)</f>
        <v>2.1071428571428572</v>
      </c>
    </row>
    <row r="1594" spans="1:12" hidden="1" x14ac:dyDescent="0.25">
      <c r="A1594" t="s">
        <v>15611</v>
      </c>
      <c r="B1594" t="s">
        <v>13850</v>
      </c>
      <c r="C1594" t="s">
        <v>1834</v>
      </c>
      <c r="D1594" t="str">
        <f t="shared" si="29"/>
        <v>34C001N005C1A2</v>
      </c>
      <c r="E1594" t="s">
        <v>1826</v>
      </c>
      <c r="F1594" t="s">
        <v>2103</v>
      </c>
      <c r="G1594" t="s">
        <v>1835</v>
      </c>
      <c r="H1594" t="s">
        <v>1836</v>
      </c>
      <c r="I1594" t="s">
        <v>2133</v>
      </c>
      <c r="K1594">
        <v>0.46698113207547171</v>
      </c>
      <c r="L1594">
        <f>VLOOKUP(A1594,[2]Hoja1!$D:$E,2,FALSE)</f>
        <v>0.92452830188679247</v>
      </c>
    </row>
    <row r="1595" spans="1:12" hidden="1" x14ac:dyDescent="0.25">
      <c r="A1595" t="s">
        <v>15612</v>
      </c>
      <c r="B1595" t="s">
        <v>13851</v>
      </c>
      <c r="C1595" t="s">
        <v>1834</v>
      </c>
      <c r="D1595" t="str">
        <f t="shared" si="29"/>
        <v>34C001N005C1A3</v>
      </c>
      <c r="E1595" t="s">
        <v>1826</v>
      </c>
      <c r="F1595" t="s">
        <v>2103</v>
      </c>
      <c r="G1595" t="s">
        <v>1835</v>
      </c>
      <c r="H1595" t="s">
        <v>1836</v>
      </c>
      <c r="I1595" t="s">
        <v>2342</v>
      </c>
      <c r="K1595">
        <v>0.62752293577981655</v>
      </c>
      <c r="L1595">
        <f>VLOOKUP(A1595,[2]Hoja1!$D:$E,2,FALSE)</f>
        <v>0.98532110091743119</v>
      </c>
    </row>
    <row r="1596" spans="1:12" hidden="1" x14ac:dyDescent="0.25">
      <c r="A1596" t="s">
        <v>15613</v>
      </c>
      <c r="B1596" t="s">
        <v>13852</v>
      </c>
      <c r="C1596" t="s">
        <v>1834</v>
      </c>
      <c r="D1596" t="str">
        <f t="shared" si="29"/>
        <v>34C001N005C1A4</v>
      </c>
      <c r="E1596" t="s">
        <v>1826</v>
      </c>
      <c r="F1596" t="s">
        <v>2103</v>
      </c>
      <c r="G1596" t="s">
        <v>1835</v>
      </c>
      <c r="H1596" t="s">
        <v>1836</v>
      </c>
      <c r="I1596" t="s">
        <v>4415</v>
      </c>
      <c r="K1596">
        <v>0</v>
      </c>
      <c r="L1596">
        <f>K1596</f>
        <v>0</v>
      </c>
    </row>
    <row r="1597" spans="1:12" hidden="1" x14ac:dyDescent="0.25">
      <c r="A1597" t="s">
        <v>15614</v>
      </c>
      <c r="B1597" t="s">
        <v>13853</v>
      </c>
      <c r="C1597" t="s">
        <v>1834</v>
      </c>
      <c r="D1597" t="str">
        <f t="shared" si="29"/>
        <v>34C001N005C2</v>
      </c>
      <c r="E1597" t="s">
        <v>1826</v>
      </c>
      <c r="F1597" t="s">
        <v>2103</v>
      </c>
      <c r="G1597" t="s">
        <v>1835</v>
      </c>
      <c r="H1597" t="s">
        <v>1836</v>
      </c>
      <c r="I1597" t="s">
        <v>2135</v>
      </c>
      <c r="K1597">
        <v>0.33445002791736461</v>
      </c>
      <c r="L1597">
        <f>VLOOKUP(A1597,[2]Hoja1!$D:$E,2,FALSE)</f>
        <v>0.48743718592964824</v>
      </c>
    </row>
    <row r="1598" spans="1:12" hidden="1" x14ac:dyDescent="0.25">
      <c r="A1598" t="s">
        <v>15615</v>
      </c>
      <c r="B1598" t="s">
        <v>13854</v>
      </c>
      <c r="C1598" t="s">
        <v>1834</v>
      </c>
      <c r="D1598" t="str">
        <f t="shared" si="29"/>
        <v>34C001N005C2A1</v>
      </c>
      <c r="E1598" t="s">
        <v>1826</v>
      </c>
      <c r="F1598" t="s">
        <v>2103</v>
      </c>
      <c r="G1598" t="s">
        <v>1835</v>
      </c>
      <c r="H1598" t="s">
        <v>1836</v>
      </c>
      <c r="I1598" t="s">
        <v>2137</v>
      </c>
      <c r="K1598">
        <v>0.46909090909090911</v>
      </c>
      <c r="L1598">
        <f>VLOOKUP(A1598,[2]Hoja1!$D:$E,2,FALSE)</f>
        <v>0.66181818181818186</v>
      </c>
    </row>
    <row r="1599" spans="1:12" hidden="1" x14ac:dyDescent="0.25">
      <c r="A1599" t="s">
        <v>15616</v>
      </c>
      <c r="B1599" t="s">
        <v>13855</v>
      </c>
      <c r="C1599" t="s">
        <v>1834</v>
      </c>
      <c r="D1599" t="str">
        <f t="shared" si="29"/>
        <v>34C001N005C3</v>
      </c>
      <c r="E1599" t="s">
        <v>1826</v>
      </c>
      <c r="F1599" t="s">
        <v>2103</v>
      </c>
      <c r="G1599" t="s">
        <v>1835</v>
      </c>
      <c r="H1599" t="s">
        <v>1836</v>
      </c>
      <c r="I1599" t="s">
        <v>2139</v>
      </c>
      <c r="K1599">
        <v>0.98443579766536971</v>
      </c>
      <c r="L1599">
        <f>VLOOKUP(A1599,[2]Hoja1!$D:$E,2,FALSE)</f>
        <v>4.2033073929961091</v>
      </c>
    </row>
    <row r="1600" spans="1:12" hidden="1" x14ac:dyDescent="0.25">
      <c r="A1600" t="s">
        <v>15617</v>
      </c>
      <c r="B1600" t="s">
        <v>13856</v>
      </c>
      <c r="C1600" t="s">
        <v>1834</v>
      </c>
      <c r="D1600" t="str">
        <f t="shared" si="29"/>
        <v>34C001N005C3A1</v>
      </c>
      <c r="E1600" t="s">
        <v>1826</v>
      </c>
      <c r="F1600" t="s">
        <v>2103</v>
      </c>
      <c r="G1600" t="s">
        <v>1835</v>
      </c>
      <c r="H1600" t="s">
        <v>1836</v>
      </c>
      <c r="I1600" t="s">
        <v>2141</v>
      </c>
      <c r="K1600">
        <v>0.27308707124010556</v>
      </c>
      <c r="L1600">
        <f>VLOOKUP(A1600,[2]Hoja1!$D:$E,2,FALSE)</f>
        <v>0.41116974494283204</v>
      </c>
    </row>
    <row r="1601" spans="1:12" hidden="1" x14ac:dyDescent="0.25">
      <c r="A1601" t="s">
        <v>15618</v>
      </c>
      <c r="B1601" t="s">
        <v>13857</v>
      </c>
      <c r="C1601" t="s">
        <v>1834</v>
      </c>
      <c r="D1601" t="str">
        <f t="shared" si="29"/>
        <v>34C001N005C4</v>
      </c>
      <c r="E1601" t="s">
        <v>1826</v>
      </c>
      <c r="F1601" t="s">
        <v>2103</v>
      </c>
      <c r="G1601" t="s">
        <v>1835</v>
      </c>
      <c r="H1601" t="s">
        <v>1836</v>
      </c>
      <c r="I1601" t="s">
        <v>2143</v>
      </c>
      <c r="K1601">
        <v>0.53794347564642209</v>
      </c>
      <c r="L1601">
        <f>VLOOKUP(A1601,[2]Hoja1!$D:$E,2,FALSE)</f>
        <v>0.8244738424533975</v>
      </c>
    </row>
    <row r="1602" spans="1:12" hidden="1" x14ac:dyDescent="0.25">
      <c r="A1602" t="s">
        <v>15619</v>
      </c>
      <c r="B1602" t="s">
        <v>13858</v>
      </c>
      <c r="C1602" t="s">
        <v>1834</v>
      </c>
      <c r="D1602" t="str">
        <f t="shared" si="29"/>
        <v>34C001N005C4A1</v>
      </c>
      <c r="E1602" t="s">
        <v>1826</v>
      </c>
      <c r="F1602" t="s">
        <v>2103</v>
      </c>
      <c r="G1602" t="s">
        <v>1835</v>
      </c>
      <c r="H1602" t="s">
        <v>1836</v>
      </c>
      <c r="I1602" t="s">
        <v>2145</v>
      </c>
      <c r="K1602">
        <v>0.50222816399286985</v>
      </c>
      <c r="L1602">
        <f>VLOOKUP(A1602,[2]Hoja1!$D:$E,2,FALSE)</f>
        <v>0.67557932263814613</v>
      </c>
    </row>
    <row r="1603" spans="1:12" hidden="1" x14ac:dyDescent="0.25">
      <c r="A1603" t="s">
        <v>15620</v>
      </c>
      <c r="B1603" t="s">
        <v>13859</v>
      </c>
      <c r="C1603" t="s">
        <v>1834</v>
      </c>
      <c r="D1603" t="str">
        <f t="shared" ref="D1603:D1666" si="30">C1603&amp;I1603</f>
        <v>34C001N005C4A2</v>
      </c>
      <c r="E1603" t="s">
        <v>1826</v>
      </c>
      <c r="F1603" t="s">
        <v>2103</v>
      </c>
      <c r="G1603" t="s">
        <v>1835</v>
      </c>
      <c r="H1603" t="s">
        <v>1836</v>
      </c>
      <c r="I1603" t="s">
        <v>4413</v>
      </c>
      <c r="K1603">
        <v>0.3888888888888889</v>
      </c>
      <c r="L1603">
        <f>VLOOKUP(A1603,[2]Hoja1!$D:$E,2,FALSE)</f>
        <v>0.3888888888888889</v>
      </c>
    </row>
    <row r="1604" spans="1:12" hidden="1" x14ac:dyDescent="0.25">
      <c r="A1604" t="s">
        <v>15621</v>
      </c>
      <c r="B1604" t="s">
        <v>13860</v>
      </c>
      <c r="C1604" t="s">
        <v>1834</v>
      </c>
      <c r="D1604" t="str">
        <f t="shared" si="30"/>
        <v>34C001N005C4A3</v>
      </c>
      <c r="E1604" t="s">
        <v>1826</v>
      </c>
      <c r="F1604" t="s">
        <v>2103</v>
      </c>
      <c r="G1604" t="s">
        <v>1835</v>
      </c>
      <c r="H1604" t="s">
        <v>1836</v>
      </c>
      <c r="I1604" t="s">
        <v>4414</v>
      </c>
      <c r="K1604">
        <v>0.7</v>
      </c>
      <c r="L1604">
        <f>VLOOKUP(A1604,[2]Hoja1!$D:$E,2,FALSE)</f>
        <v>1.75</v>
      </c>
    </row>
    <row r="1605" spans="1:12" hidden="1" x14ac:dyDescent="0.25">
      <c r="A1605" t="s">
        <v>15622</v>
      </c>
      <c r="B1605" t="s">
        <v>13861</v>
      </c>
      <c r="C1605" t="s">
        <v>1834</v>
      </c>
      <c r="D1605" t="str">
        <f t="shared" si="30"/>
        <v>34C001N005C4A4</v>
      </c>
      <c r="E1605" t="s">
        <v>1826</v>
      </c>
      <c r="F1605" t="s">
        <v>2103</v>
      </c>
      <c r="G1605" t="s">
        <v>1835</v>
      </c>
      <c r="H1605" t="s">
        <v>1836</v>
      </c>
      <c r="I1605" t="s">
        <v>4433</v>
      </c>
      <c r="K1605">
        <v>0</v>
      </c>
      <c r="L1605">
        <f>K1605</f>
        <v>0</v>
      </c>
    </row>
    <row r="1606" spans="1:12" hidden="1" x14ac:dyDescent="0.25">
      <c r="A1606" t="s">
        <v>15623</v>
      </c>
      <c r="B1606" t="s">
        <v>13862</v>
      </c>
      <c r="C1606" t="s">
        <v>1834</v>
      </c>
      <c r="D1606" t="str">
        <f t="shared" si="30"/>
        <v>34C001N005C5</v>
      </c>
      <c r="E1606" t="s">
        <v>1826</v>
      </c>
      <c r="F1606" t="s">
        <v>2103</v>
      </c>
      <c r="G1606" t="s">
        <v>1835</v>
      </c>
      <c r="H1606" t="s">
        <v>1836</v>
      </c>
      <c r="I1606" t="s">
        <v>2147</v>
      </c>
      <c r="K1606">
        <v>0.57560975609756093</v>
      </c>
      <c r="L1606">
        <f>VLOOKUP(A1606,[2]Hoja1!$D:$E,2,FALSE)</f>
        <v>0.94552845528455287</v>
      </c>
    </row>
    <row r="1607" spans="1:12" hidden="1" x14ac:dyDescent="0.25">
      <c r="A1607" t="s">
        <v>15624</v>
      </c>
      <c r="B1607" t="s">
        <v>13863</v>
      </c>
      <c r="C1607" t="s">
        <v>1834</v>
      </c>
      <c r="D1607" t="str">
        <f t="shared" si="30"/>
        <v>34C001N005C5A1</v>
      </c>
      <c r="E1607" t="s">
        <v>1826</v>
      </c>
      <c r="F1607" t="s">
        <v>2103</v>
      </c>
      <c r="G1607" t="s">
        <v>1835</v>
      </c>
      <c r="H1607" t="s">
        <v>1836</v>
      </c>
      <c r="I1607" t="s">
        <v>2148</v>
      </c>
      <c r="K1607">
        <v>0.19298245614035087</v>
      </c>
      <c r="L1607">
        <f>VLOOKUP(A1607,[2]Hoja1!$D:$E,2,FALSE)</f>
        <v>0.64912280701754388</v>
      </c>
    </row>
    <row r="1608" spans="1:12" hidden="1" x14ac:dyDescent="0.25">
      <c r="A1608" t="s">
        <v>15625</v>
      </c>
      <c r="B1608" t="s">
        <v>13864</v>
      </c>
      <c r="C1608" t="s">
        <v>1834</v>
      </c>
      <c r="D1608" t="str">
        <f t="shared" si="30"/>
        <v>34C001N005C5A2</v>
      </c>
      <c r="E1608" t="s">
        <v>1826</v>
      </c>
      <c r="F1608" t="s">
        <v>2103</v>
      </c>
      <c r="G1608" t="s">
        <v>1835</v>
      </c>
      <c r="H1608" t="s">
        <v>1836</v>
      </c>
      <c r="I1608" t="s">
        <v>4423</v>
      </c>
      <c r="K1608">
        <v>0.43333333333333335</v>
      </c>
      <c r="L1608">
        <f>VLOOKUP(A1608,[2]Hoja1!$D:$E,2,FALSE)</f>
        <v>0.7</v>
      </c>
    </row>
    <row r="1609" spans="1:12" hidden="1" x14ac:dyDescent="0.25">
      <c r="A1609" t="s">
        <v>15626</v>
      </c>
      <c r="B1609" t="s">
        <v>13865</v>
      </c>
      <c r="C1609" t="s">
        <v>1834</v>
      </c>
      <c r="D1609" t="str">
        <f t="shared" si="30"/>
        <v>34C001N005C5A3</v>
      </c>
      <c r="E1609" t="s">
        <v>1826</v>
      </c>
      <c r="F1609" t="s">
        <v>2103</v>
      </c>
      <c r="G1609" t="s">
        <v>1835</v>
      </c>
      <c r="H1609" t="s">
        <v>1836</v>
      </c>
      <c r="I1609" t="s">
        <v>4430</v>
      </c>
      <c r="K1609">
        <v>0.3</v>
      </c>
      <c r="L1609">
        <f>VLOOKUP(A1609,[2]Hoja1!$D:$E,2,FALSE)</f>
        <v>0.49230769230769234</v>
      </c>
    </row>
    <row r="1610" spans="1:12" hidden="1" x14ac:dyDescent="0.25">
      <c r="A1610" t="s">
        <v>15627</v>
      </c>
      <c r="B1610" t="s">
        <v>13506</v>
      </c>
      <c r="C1610" t="s">
        <v>1843</v>
      </c>
      <c r="D1610" t="str">
        <f t="shared" si="30"/>
        <v>34PDHBN001C1</v>
      </c>
      <c r="E1610" t="s">
        <v>1838</v>
      </c>
      <c r="F1610" t="s">
        <v>1839</v>
      </c>
      <c r="G1610" t="s">
        <v>119</v>
      </c>
      <c r="H1610" t="s">
        <v>120</v>
      </c>
      <c r="I1610" t="s">
        <v>2128</v>
      </c>
      <c r="J1610">
        <v>0</v>
      </c>
      <c r="K1610">
        <v>0</v>
      </c>
      <c r="L1610">
        <f>VLOOKUP(A1610,[2]Hoja1!$D:$E,2,FALSE)</f>
        <v>0</v>
      </c>
    </row>
    <row r="1611" spans="1:12" hidden="1" x14ac:dyDescent="0.25">
      <c r="A1611" t="s">
        <v>15628</v>
      </c>
      <c r="B1611" t="s">
        <v>13507</v>
      </c>
      <c r="C1611" t="s">
        <v>1843</v>
      </c>
      <c r="D1611" t="str">
        <f t="shared" si="30"/>
        <v>34PDHBN001C1A1</v>
      </c>
      <c r="E1611" t="s">
        <v>1838</v>
      </c>
      <c r="F1611" t="s">
        <v>1839</v>
      </c>
      <c r="G1611" t="s">
        <v>119</v>
      </c>
      <c r="H1611" t="s">
        <v>120</v>
      </c>
      <c r="I1611" t="s">
        <v>2129</v>
      </c>
      <c r="J1611">
        <v>0</v>
      </c>
      <c r="K1611">
        <v>0</v>
      </c>
      <c r="L1611">
        <f>VLOOKUP(A1611,[2]Hoja1!$D:$E,2,FALSE)</f>
        <v>0</v>
      </c>
    </row>
    <row r="1612" spans="1:12" hidden="1" x14ac:dyDescent="0.25">
      <c r="A1612" t="s">
        <v>15629</v>
      </c>
      <c r="B1612" t="s">
        <v>13508</v>
      </c>
      <c r="C1612" t="s">
        <v>1843</v>
      </c>
      <c r="D1612" t="str">
        <f t="shared" si="30"/>
        <v>34PDHBN001C2</v>
      </c>
      <c r="E1612" t="s">
        <v>1838</v>
      </c>
      <c r="F1612" t="s">
        <v>1839</v>
      </c>
      <c r="G1612" t="s">
        <v>119</v>
      </c>
      <c r="H1612" t="s">
        <v>120</v>
      </c>
      <c r="I1612" t="s">
        <v>2135</v>
      </c>
      <c r="J1612">
        <v>0</v>
      </c>
      <c r="K1612">
        <v>0</v>
      </c>
      <c r="L1612">
        <f>VLOOKUP(A1612,[2]Hoja1!$D:$E,2,FALSE)</f>
        <v>1</v>
      </c>
    </row>
    <row r="1613" spans="1:12" hidden="1" x14ac:dyDescent="0.25">
      <c r="A1613" t="s">
        <v>15630</v>
      </c>
      <c r="B1613" t="s">
        <v>13509</v>
      </c>
      <c r="C1613" t="s">
        <v>1843</v>
      </c>
      <c r="D1613" t="str">
        <f t="shared" si="30"/>
        <v>34PDHBN001C2A1</v>
      </c>
      <c r="E1613" t="s">
        <v>1838</v>
      </c>
      <c r="F1613" t="s">
        <v>1839</v>
      </c>
      <c r="G1613" t="s">
        <v>119</v>
      </c>
      <c r="H1613" t="s">
        <v>120</v>
      </c>
      <c r="I1613" t="s">
        <v>2137</v>
      </c>
      <c r="J1613">
        <v>0</v>
      </c>
      <c r="K1613">
        <v>0</v>
      </c>
      <c r="L1613">
        <f>VLOOKUP(A1613,[2]Hoja1!$D:$E,2,FALSE)</f>
        <v>1</v>
      </c>
    </row>
    <row r="1614" spans="1:12" hidden="1" x14ac:dyDescent="0.25">
      <c r="A1614" t="s">
        <v>15631</v>
      </c>
      <c r="B1614" t="s">
        <v>13510</v>
      </c>
      <c r="C1614" t="s">
        <v>1844</v>
      </c>
      <c r="D1614" t="str">
        <f t="shared" si="30"/>
        <v>34PDHBN005C1</v>
      </c>
      <c r="E1614" t="s">
        <v>1838</v>
      </c>
      <c r="F1614" t="s">
        <v>1839</v>
      </c>
      <c r="G1614" t="s">
        <v>1835</v>
      </c>
      <c r="H1614" t="s">
        <v>1836</v>
      </c>
      <c r="I1614" t="s">
        <v>2128</v>
      </c>
      <c r="J1614">
        <v>0.18769905597406314</v>
      </c>
      <c r="K1614">
        <v>0.40047678077619908</v>
      </c>
      <c r="L1614">
        <f>VLOOKUP(A1614,[2]Hoja1!$D:$E,2,FALSE)</f>
        <v>0.60099170401449409</v>
      </c>
    </row>
    <row r="1615" spans="1:12" hidden="1" x14ac:dyDescent="0.25">
      <c r="A1615" t="s">
        <v>15632</v>
      </c>
      <c r="B1615" t="s">
        <v>13511</v>
      </c>
      <c r="C1615" t="s">
        <v>1844</v>
      </c>
      <c r="D1615" t="str">
        <f t="shared" si="30"/>
        <v>34PDHBN005C1A1</v>
      </c>
      <c r="E1615" t="s">
        <v>1838</v>
      </c>
      <c r="F1615" t="s">
        <v>1839</v>
      </c>
      <c r="G1615" t="s">
        <v>1835</v>
      </c>
      <c r="H1615" t="s">
        <v>1836</v>
      </c>
      <c r="I1615" t="s">
        <v>2129</v>
      </c>
      <c r="J1615">
        <v>0.25770954515113953</v>
      </c>
      <c r="K1615">
        <v>0.55173071421760278</v>
      </c>
      <c r="L1615">
        <f>VLOOKUP(A1615,[2]Hoja1!$D:$E,2,FALSE)</f>
        <v>0.83640698007056358</v>
      </c>
    </row>
    <row r="1616" spans="1:12" hidden="1" x14ac:dyDescent="0.25">
      <c r="A1616" t="s">
        <v>15633</v>
      </c>
      <c r="B1616" t="s">
        <v>13512</v>
      </c>
      <c r="C1616" t="s">
        <v>1844</v>
      </c>
      <c r="D1616" t="str">
        <f t="shared" si="30"/>
        <v>34PDHBN005C2A1</v>
      </c>
      <c r="E1616" t="s">
        <v>1838</v>
      </c>
      <c r="F1616" t="s">
        <v>1839</v>
      </c>
      <c r="G1616" t="s">
        <v>1835</v>
      </c>
      <c r="H1616" t="s">
        <v>1836</v>
      </c>
      <c r="I1616" t="s">
        <v>2137</v>
      </c>
      <c r="J1616">
        <v>0</v>
      </c>
      <c r="K1616">
        <v>0</v>
      </c>
      <c r="L1616">
        <f>VLOOKUP(A1616,[2]Hoja1!$D:$E,2,FALSE)</f>
        <v>0</v>
      </c>
    </row>
    <row r="1617" spans="1:12" hidden="1" x14ac:dyDescent="0.25">
      <c r="A1617" t="s">
        <v>15634</v>
      </c>
      <c r="B1617" t="s">
        <v>13834</v>
      </c>
      <c r="C1617" t="s">
        <v>1845</v>
      </c>
      <c r="D1617" t="str">
        <f t="shared" si="30"/>
        <v>35C001E179C1</v>
      </c>
      <c r="E1617" t="s">
        <v>1846</v>
      </c>
      <c r="F1617" t="s">
        <v>2104</v>
      </c>
      <c r="G1617" t="s">
        <v>1851</v>
      </c>
      <c r="H1617" t="s">
        <v>1852</v>
      </c>
      <c r="I1617" t="s">
        <v>2128</v>
      </c>
      <c r="K1617">
        <v>1.2</v>
      </c>
      <c r="L1617">
        <f>VLOOKUP(A1617,[2]Hoja1!$D:$E,2,FALSE)</f>
        <v>1.7</v>
      </c>
    </row>
    <row r="1618" spans="1:12" hidden="1" x14ac:dyDescent="0.25">
      <c r="A1618" t="s">
        <v>15635</v>
      </c>
      <c r="B1618" t="s">
        <v>13835</v>
      </c>
      <c r="C1618" t="s">
        <v>1845</v>
      </c>
      <c r="D1618" t="str">
        <f t="shared" si="30"/>
        <v>35C001E179C1A1</v>
      </c>
      <c r="E1618" t="s">
        <v>1846</v>
      </c>
      <c r="F1618" t="s">
        <v>2104</v>
      </c>
      <c r="G1618" t="s">
        <v>1851</v>
      </c>
      <c r="H1618" t="s">
        <v>1852</v>
      </c>
      <c r="I1618" t="s">
        <v>2129</v>
      </c>
      <c r="K1618">
        <v>1.2</v>
      </c>
      <c r="L1618">
        <f>VLOOKUP(A1618,[2]Hoja1!$D:$E,2,FALSE)</f>
        <v>1.75</v>
      </c>
    </row>
    <row r="1619" spans="1:12" hidden="1" x14ac:dyDescent="0.25">
      <c r="A1619" t="s">
        <v>15636</v>
      </c>
      <c r="B1619" t="s">
        <v>13836</v>
      </c>
      <c r="C1619" t="s">
        <v>1845</v>
      </c>
      <c r="D1619" t="str">
        <f t="shared" si="30"/>
        <v>35C001E179C2</v>
      </c>
      <c r="E1619" t="s">
        <v>1846</v>
      </c>
      <c r="F1619" t="s">
        <v>2104</v>
      </c>
      <c r="G1619" t="s">
        <v>1851</v>
      </c>
      <c r="H1619" t="s">
        <v>1852</v>
      </c>
      <c r="I1619" t="s">
        <v>2135</v>
      </c>
      <c r="K1619">
        <v>4.1500000000000004</v>
      </c>
      <c r="L1619">
        <f>VLOOKUP(A1619,[2]Hoja1!$D:$E,2,FALSE)</f>
        <v>4.8</v>
      </c>
    </row>
    <row r="1620" spans="1:12" hidden="1" x14ac:dyDescent="0.25">
      <c r="A1620" t="s">
        <v>15637</v>
      </c>
      <c r="B1620" t="s">
        <v>13837</v>
      </c>
      <c r="C1620" t="s">
        <v>1845</v>
      </c>
      <c r="D1620" t="str">
        <f t="shared" si="30"/>
        <v>35C001E179C2A1</v>
      </c>
      <c r="E1620" t="s">
        <v>1846</v>
      </c>
      <c r="F1620" t="s">
        <v>2104</v>
      </c>
      <c r="G1620" t="s">
        <v>1851</v>
      </c>
      <c r="H1620" t="s">
        <v>1852</v>
      </c>
      <c r="I1620" t="s">
        <v>2137</v>
      </c>
      <c r="K1620">
        <v>1.3</v>
      </c>
      <c r="L1620">
        <f>VLOOKUP(A1620,[2]Hoja1!$D:$E,2,FALSE)</f>
        <v>1.7</v>
      </c>
    </row>
    <row r="1621" spans="1:12" hidden="1" x14ac:dyDescent="0.25">
      <c r="A1621" t="s">
        <v>15638</v>
      </c>
      <c r="B1621" t="s">
        <v>13838</v>
      </c>
      <c r="C1621" t="s">
        <v>1845</v>
      </c>
      <c r="D1621" t="str">
        <f t="shared" si="30"/>
        <v>35C001E179C3</v>
      </c>
      <c r="E1621" t="s">
        <v>1846</v>
      </c>
      <c r="F1621" t="s">
        <v>2104</v>
      </c>
      <c r="G1621" t="s">
        <v>1851</v>
      </c>
      <c r="H1621" t="s">
        <v>1852</v>
      </c>
      <c r="I1621" t="s">
        <v>2139</v>
      </c>
      <c r="K1621">
        <v>0.53846153846153844</v>
      </c>
      <c r="L1621">
        <f>VLOOKUP(A1621,[2]Hoja1!$D:$E,2,FALSE)</f>
        <v>0.85384615384615381</v>
      </c>
    </row>
    <row r="1622" spans="1:12" hidden="1" x14ac:dyDescent="0.25">
      <c r="A1622" t="s">
        <v>15639</v>
      </c>
      <c r="B1622" t="s">
        <v>13839</v>
      </c>
      <c r="C1622" t="s">
        <v>1845</v>
      </c>
      <c r="D1622" t="str">
        <f t="shared" si="30"/>
        <v>35C001E179C3A1</v>
      </c>
      <c r="E1622" t="s">
        <v>1846</v>
      </c>
      <c r="F1622" t="s">
        <v>2104</v>
      </c>
      <c r="G1622" t="s">
        <v>1851</v>
      </c>
      <c r="H1622" t="s">
        <v>1852</v>
      </c>
      <c r="I1622" t="s">
        <v>2141</v>
      </c>
      <c r="K1622">
        <v>1.75</v>
      </c>
      <c r="L1622">
        <f>VLOOKUP(A1622,[2]Hoja1!$D:$E,2,FALSE)</f>
        <v>2.7749999999999999</v>
      </c>
    </row>
    <row r="1623" spans="1:12" hidden="1" x14ac:dyDescent="0.25">
      <c r="A1623" t="s">
        <v>15640</v>
      </c>
      <c r="B1623" t="s">
        <v>13840</v>
      </c>
      <c r="C1623" t="s">
        <v>1845</v>
      </c>
      <c r="D1623" t="str">
        <f t="shared" si="30"/>
        <v>35C001E179C4</v>
      </c>
      <c r="E1623" t="s">
        <v>1846</v>
      </c>
      <c r="F1623" t="s">
        <v>2104</v>
      </c>
      <c r="G1623" t="s">
        <v>1851</v>
      </c>
      <c r="H1623" t="s">
        <v>1852</v>
      </c>
      <c r="I1623" t="s">
        <v>2143</v>
      </c>
      <c r="K1623">
        <v>0.41666666666666669</v>
      </c>
      <c r="L1623">
        <f>VLOOKUP(A1623,[2]Hoja1!$D:$E,2,FALSE)</f>
        <v>0.91666666666666663</v>
      </c>
    </row>
    <row r="1624" spans="1:12" hidden="1" x14ac:dyDescent="0.25">
      <c r="A1624" t="s">
        <v>15641</v>
      </c>
      <c r="B1624" t="s">
        <v>13841</v>
      </c>
      <c r="C1624" t="s">
        <v>1845</v>
      </c>
      <c r="D1624" t="str">
        <f t="shared" si="30"/>
        <v>35C001E179C4A1</v>
      </c>
      <c r="E1624" t="s">
        <v>1846</v>
      </c>
      <c r="F1624" t="s">
        <v>2104</v>
      </c>
      <c r="G1624" t="s">
        <v>1851</v>
      </c>
      <c r="H1624" t="s">
        <v>1852</v>
      </c>
      <c r="I1624" t="s">
        <v>2145</v>
      </c>
      <c r="K1624">
        <v>0.85</v>
      </c>
      <c r="L1624">
        <f>VLOOKUP(A1624,[2]Hoja1!$D:$E,2,FALSE)</f>
        <v>1.5</v>
      </c>
    </row>
    <row r="1625" spans="1:12" hidden="1" x14ac:dyDescent="0.25">
      <c r="A1625" t="s">
        <v>15642</v>
      </c>
      <c r="B1625" t="s">
        <v>13513</v>
      </c>
      <c r="C1625" t="s">
        <v>1859</v>
      </c>
      <c r="D1625" t="str">
        <f t="shared" si="30"/>
        <v>35C001N001C1</v>
      </c>
      <c r="E1625" t="s">
        <v>1846</v>
      </c>
      <c r="F1625" t="s">
        <v>2104</v>
      </c>
      <c r="G1625" t="s">
        <v>119</v>
      </c>
      <c r="H1625" t="s">
        <v>120</v>
      </c>
      <c r="I1625" t="s">
        <v>2128</v>
      </c>
      <c r="J1625">
        <v>0</v>
      </c>
      <c r="K1625">
        <v>0.66666666666666663</v>
      </c>
      <c r="L1625">
        <f>VLOOKUP(A1625,[2]Hoja1!$D:$E,2,FALSE)</f>
        <v>1</v>
      </c>
    </row>
    <row r="1626" spans="1:12" hidden="1" x14ac:dyDescent="0.25">
      <c r="A1626" t="s">
        <v>15643</v>
      </c>
      <c r="B1626" t="s">
        <v>13514</v>
      </c>
      <c r="C1626" t="s">
        <v>1859</v>
      </c>
      <c r="D1626" t="str">
        <f t="shared" si="30"/>
        <v>35C001N001C1A1</v>
      </c>
      <c r="E1626" t="s">
        <v>1846</v>
      </c>
      <c r="F1626" t="s">
        <v>2104</v>
      </c>
      <c r="G1626" t="s">
        <v>119</v>
      </c>
      <c r="H1626" t="s">
        <v>120</v>
      </c>
      <c r="I1626" t="s">
        <v>2129</v>
      </c>
      <c r="J1626">
        <v>0.5</v>
      </c>
      <c r="K1626">
        <v>0.66666666666666663</v>
      </c>
      <c r="L1626">
        <f>VLOOKUP(A1626,[2]Hoja1!$D:$E,2,FALSE)</f>
        <v>1</v>
      </c>
    </row>
    <row r="1627" spans="1:12" hidden="1" x14ac:dyDescent="0.25">
      <c r="A1627" t="s">
        <v>15644</v>
      </c>
      <c r="B1627" t="s">
        <v>13515</v>
      </c>
      <c r="C1627" t="s">
        <v>1859</v>
      </c>
      <c r="D1627" t="str">
        <f t="shared" si="30"/>
        <v>35C001N001C2</v>
      </c>
      <c r="E1627" t="s">
        <v>1846</v>
      </c>
      <c r="F1627" t="s">
        <v>2104</v>
      </c>
      <c r="G1627" t="s">
        <v>119</v>
      </c>
      <c r="H1627" t="s">
        <v>120</v>
      </c>
      <c r="I1627" t="s">
        <v>2135</v>
      </c>
      <c r="J1627">
        <v>0</v>
      </c>
      <c r="K1627">
        <v>0.33333333333333331</v>
      </c>
      <c r="L1627">
        <f>VLOOKUP(A1627,[2]Hoja1!$D:$E,2,FALSE)</f>
        <v>1</v>
      </c>
    </row>
    <row r="1628" spans="1:12" hidden="1" x14ac:dyDescent="0.25">
      <c r="A1628" t="s">
        <v>15645</v>
      </c>
      <c r="B1628" t="s">
        <v>13516</v>
      </c>
      <c r="C1628" t="s">
        <v>1859</v>
      </c>
      <c r="D1628" t="str">
        <f t="shared" si="30"/>
        <v>35C001N001C2A1</v>
      </c>
      <c r="E1628" t="s">
        <v>1846</v>
      </c>
      <c r="F1628" t="s">
        <v>2104</v>
      </c>
      <c r="G1628" t="s">
        <v>119</v>
      </c>
      <c r="H1628" t="s">
        <v>120</v>
      </c>
      <c r="I1628" t="s">
        <v>2137</v>
      </c>
      <c r="J1628">
        <v>0</v>
      </c>
      <c r="K1628">
        <v>0.66666666666666663</v>
      </c>
      <c r="L1628">
        <f>VLOOKUP(A1628,[2]Hoja1!$D:$E,2,FALSE)</f>
        <v>1.3333333333333333</v>
      </c>
    </row>
    <row r="1629" spans="1:12" hidden="1" x14ac:dyDescent="0.25">
      <c r="A1629" t="s">
        <v>15646</v>
      </c>
      <c r="B1629" t="s">
        <v>13517</v>
      </c>
      <c r="C1629" t="s">
        <v>1859</v>
      </c>
      <c r="D1629" t="str">
        <f t="shared" si="30"/>
        <v>35C001N001C3</v>
      </c>
      <c r="E1629" t="s">
        <v>1846</v>
      </c>
      <c r="F1629" t="s">
        <v>2104</v>
      </c>
      <c r="G1629" t="s">
        <v>119</v>
      </c>
      <c r="H1629" t="s">
        <v>120</v>
      </c>
      <c r="I1629" t="s">
        <v>2139</v>
      </c>
      <c r="J1629">
        <v>0.15</v>
      </c>
      <c r="K1629">
        <v>0.15</v>
      </c>
      <c r="L1629">
        <f>VLOOKUP(A1629,[2]Hoja1!$D:$E,2,FALSE)</f>
        <v>0.15</v>
      </c>
    </row>
    <row r="1630" spans="1:12" hidden="1" x14ac:dyDescent="0.25">
      <c r="A1630" t="s">
        <v>15647</v>
      </c>
      <c r="B1630" t="s">
        <v>13518</v>
      </c>
      <c r="C1630" t="s">
        <v>1859</v>
      </c>
      <c r="D1630" t="str">
        <f t="shared" si="30"/>
        <v>35C001N001C3A1</v>
      </c>
      <c r="E1630" t="s">
        <v>1846</v>
      </c>
      <c r="F1630" t="s">
        <v>2104</v>
      </c>
      <c r="G1630" t="s">
        <v>119</v>
      </c>
      <c r="H1630" t="s">
        <v>120</v>
      </c>
      <c r="I1630" t="s">
        <v>2141</v>
      </c>
      <c r="J1630">
        <v>0</v>
      </c>
      <c r="K1630">
        <v>0</v>
      </c>
      <c r="L1630">
        <f>VLOOKUP(A1630,[2]Hoja1!$D:$E,2,FALSE)</f>
        <v>0</v>
      </c>
    </row>
    <row r="1631" spans="1:12" hidden="1" x14ac:dyDescent="0.25">
      <c r="A1631" t="s">
        <v>15648</v>
      </c>
      <c r="B1631" t="s">
        <v>13843</v>
      </c>
      <c r="C1631" t="s">
        <v>1860</v>
      </c>
      <c r="D1631" t="str">
        <f t="shared" si="30"/>
        <v>35C001S223C1</v>
      </c>
      <c r="E1631" t="s">
        <v>1846</v>
      </c>
      <c r="F1631" t="s">
        <v>2104</v>
      </c>
      <c r="G1631" t="s">
        <v>1861</v>
      </c>
      <c r="H1631" t="s">
        <v>1862</v>
      </c>
      <c r="I1631" t="s">
        <v>2128</v>
      </c>
      <c r="J1631" s="45">
        <v>0.19</v>
      </c>
      <c r="K1631">
        <v>0.64124999999999999</v>
      </c>
      <c r="L1631">
        <f>VLOOKUP(A1631,[2]Hoja1!$D:$E,2,FALSE)</f>
        <v>1.2450000000000001</v>
      </c>
    </row>
    <row r="1632" spans="1:12" hidden="1" x14ac:dyDescent="0.25">
      <c r="A1632" t="s">
        <v>15649</v>
      </c>
      <c r="B1632" t="s">
        <v>13844</v>
      </c>
      <c r="C1632" t="s">
        <v>1860</v>
      </c>
      <c r="D1632" t="str">
        <f t="shared" si="30"/>
        <v>35C001S223C1A1</v>
      </c>
      <c r="E1632" t="s">
        <v>1846</v>
      </c>
      <c r="F1632" t="s">
        <v>2104</v>
      </c>
      <c r="G1632" t="s">
        <v>1861</v>
      </c>
      <c r="H1632" t="s">
        <v>1862</v>
      </c>
      <c r="I1632" t="s">
        <v>2129</v>
      </c>
      <c r="J1632" s="45">
        <v>0.13</v>
      </c>
      <c r="K1632">
        <v>0.59857142857142853</v>
      </c>
      <c r="L1632">
        <f>VLOOKUP(A1632,[2]Hoja1!$D:$E,2,FALSE)</f>
        <v>1.2442857142857142</v>
      </c>
    </row>
    <row r="1633" spans="1:12" hidden="1" x14ac:dyDescent="0.25">
      <c r="A1633" t="s">
        <v>15650</v>
      </c>
      <c r="B1633" t="s">
        <v>13845</v>
      </c>
      <c r="C1633" t="s">
        <v>1860</v>
      </c>
      <c r="D1633" t="str">
        <f t="shared" si="30"/>
        <v>35C001S223C1A2</v>
      </c>
      <c r="E1633" t="s">
        <v>1846</v>
      </c>
      <c r="F1633" t="s">
        <v>2104</v>
      </c>
      <c r="G1633" t="s">
        <v>1861</v>
      </c>
      <c r="H1633" t="s">
        <v>1862</v>
      </c>
      <c r="I1633" t="s">
        <v>2133</v>
      </c>
      <c r="J1633" s="45">
        <v>0.56999999999999995</v>
      </c>
      <c r="K1633">
        <v>0.94</v>
      </c>
      <c r="L1633">
        <f>VLOOKUP(A1633,[2]Hoja1!$D:$E,2,FALSE)</f>
        <v>1.25</v>
      </c>
    </row>
    <row r="1634" spans="1:12" hidden="1" x14ac:dyDescent="0.25">
      <c r="A1634" t="s">
        <v>15651</v>
      </c>
      <c r="B1634" t="s">
        <v>13846</v>
      </c>
      <c r="C1634" t="s">
        <v>1860</v>
      </c>
      <c r="D1634" t="str">
        <f t="shared" si="30"/>
        <v>35C001S223C2</v>
      </c>
      <c r="E1634" t="s">
        <v>1846</v>
      </c>
      <c r="F1634" t="s">
        <v>2104</v>
      </c>
      <c r="G1634" t="s">
        <v>1861</v>
      </c>
      <c r="H1634" t="s">
        <v>1862</v>
      </c>
      <c r="I1634" t="s">
        <v>2135</v>
      </c>
      <c r="K1634">
        <v>0</v>
      </c>
      <c r="L1634">
        <f>VLOOKUP(A1634,[2]Hoja1!$D:$E,2,FALSE)</f>
        <v>1.2250000000000001</v>
      </c>
    </row>
    <row r="1635" spans="1:12" hidden="1" x14ac:dyDescent="0.25">
      <c r="A1635" t="s">
        <v>15652</v>
      </c>
      <c r="B1635" t="s">
        <v>13847</v>
      </c>
      <c r="C1635" t="s">
        <v>1860</v>
      </c>
      <c r="D1635" t="str">
        <f t="shared" si="30"/>
        <v>35C001S223C2A1</v>
      </c>
      <c r="E1635" t="s">
        <v>1846</v>
      </c>
      <c r="F1635" t="s">
        <v>2104</v>
      </c>
      <c r="G1635" t="s">
        <v>1861</v>
      </c>
      <c r="H1635" t="s">
        <v>1862</v>
      </c>
      <c r="I1635" t="s">
        <v>2137</v>
      </c>
      <c r="K1635">
        <v>1.2250000000000001</v>
      </c>
      <c r="L1635">
        <f>VLOOKUP(A1635,[2]Hoja1!$D:$E,2,FALSE)</f>
        <v>1.2250000000000001</v>
      </c>
    </row>
    <row r="1636" spans="1:12" hidden="1" x14ac:dyDescent="0.25">
      <c r="A1636" t="s">
        <v>15653</v>
      </c>
      <c r="B1636" t="s">
        <v>13873</v>
      </c>
      <c r="C1636" t="s">
        <v>219</v>
      </c>
      <c r="D1636" t="str">
        <f t="shared" si="30"/>
        <v>02C001P055C1</v>
      </c>
      <c r="E1636" t="s">
        <v>210</v>
      </c>
      <c r="F1636" t="s">
        <v>211</v>
      </c>
      <c r="G1636" t="s">
        <v>220</v>
      </c>
      <c r="H1636" t="s">
        <v>221</v>
      </c>
      <c r="I1636" t="s">
        <v>2128</v>
      </c>
      <c r="K1636">
        <v>1</v>
      </c>
      <c r="L1636">
        <f>VLOOKUP(A1636,[2]Hoja1!$D:$E,2,FALSE)</f>
        <v>0.88319999999999999</v>
      </c>
    </row>
    <row r="1637" spans="1:12" hidden="1" x14ac:dyDescent="0.25">
      <c r="A1637" t="s">
        <v>15654</v>
      </c>
      <c r="B1637" t="s">
        <v>13874</v>
      </c>
      <c r="C1637" t="s">
        <v>219</v>
      </c>
      <c r="D1637" t="str">
        <f t="shared" si="30"/>
        <v>02C001P055C1A1</v>
      </c>
      <c r="E1637" t="s">
        <v>210</v>
      </c>
      <c r="F1637" t="s">
        <v>211</v>
      </c>
      <c r="G1637" t="s">
        <v>220</v>
      </c>
      <c r="H1637" t="s">
        <v>221</v>
      </c>
      <c r="I1637" t="s">
        <v>2129</v>
      </c>
      <c r="K1637">
        <v>1</v>
      </c>
      <c r="L1637">
        <f>VLOOKUP(A1637,[2]Hoja1!$D:$E,2,FALSE)</f>
        <v>0.79584664536741212</v>
      </c>
    </row>
    <row r="1638" spans="1:12" hidden="1" x14ac:dyDescent="0.25">
      <c r="A1638" t="s">
        <v>15655</v>
      </c>
      <c r="B1638" t="s">
        <v>11603</v>
      </c>
      <c r="C1638" t="s">
        <v>224</v>
      </c>
      <c r="D1638" t="str">
        <f t="shared" si="30"/>
        <v>02C001S005C1</v>
      </c>
      <c r="E1638" t="s">
        <v>210</v>
      </c>
      <c r="F1638" t="s">
        <v>211</v>
      </c>
      <c r="G1638" t="s">
        <v>225</v>
      </c>
      <c r="H1638" t="s">
        <v>226</v>
      </c>
      <c r="I1638" t="s">
        <v>2128</v>
      </c>
      <c r="J1638">
        <v>0.35227272727272729</v>
      </c>
      <c r="K1638">
        <v>0.76704545454545459</v>
      </c>
      <c r="L1638">
        <f>VLOOKUP(A1638,[2]Hoja1!$D:$E,2,FALSE)</f>
        <v>0.99431818181818177</v>
      </c>
    </row>
    <row r="1639" spans="1:12" hidden="1" x14ac:dyDescent="0.25">
      <c r="A1639" t="s">
        <v>15656</v>
      </c>
      <c r="B1639" t="s">
        <v>11604</v>
      </c>
      <c r="C1639" t="s">
        <v>224</v>
      </c>
      <c r="D1639" t="str">
        <f t="shared" si="30"/>
        <v>02C001S005C1A1</v>
      </c>
      <c r="E1639" t="s">
        <v>210</v>
      </c>
      <c r="F1639" t="s">
        <v>211</v>
      </c>
      <c r="G1639" t="s">
        <v>225</v>
      </c>
      <c r="H1639" t="s">
        <v>226</v>
      </c>
      <c r="I1639" t="s">
        <v>2129</v>
      </c>
      <c r="J1639">
        <v>0.35227272727272729</v>
      </c>
      <c r="K1639">
        <v>0.76704545454545459</v>
      </c>
      <c r="L1639">
        <f>VLOOKUP(A1639,[2]Hoja1!$D:$E,2,FALSE)</f>
        <v>0.99431818181818177</v>
      </c>
    </row>
    <row r="1640" spans="1:12" hidden="1" x14ac:dyDescent="0.25">
      <c r="A1640" t="s">
        <v>15657</v>
      </c>
      <c r="B1640" t="s">
        <v>11605</v>
      </c>
      <c r="C1640" t="s">
        <v>224</v>
      </c>
      <c r="D1640" t="str">
        <f t="shared" si="30"/>
        <v>02C001S005C2</v>
      </c>
      <c r="E1640" t="s">
        <v>210</v>
      </c>
      <c r="F1640" t="s">
        <v>211</v>
      </c>
      <c r="G1640" t="s">
        <v>225</v>
      </c>
      <c r="H1640" t="s">
        <v>226</v>
      </c>
      <c r="I1640" t="s">
        <v>2135</v>
      </c>
      <c r="J1640">
        <v>0.11742424242424243</v>
      </c>
      <c r="K1640">
        <v>0.66477272727272729</v>
      </c>
      <c r="L1640">
        <f>VLOOKUP(A1640,[2]Hoja1!$D:$E,2,FALSE)</f>
        <v>0.87878787878787878</v>
      </c>
    </row>
    <row r="1641" spans="1:12" hidden="1" x14ac:dyDescent="0.25">
      <c r="A1641" t="s">
        <v>15658</v>
      </c>
      <c r="B1641" t="s">
        <v>11606</v>
      </c>
      <c r="C1641" t="s">
        <v>224</v>
      </c>
      <c r="D1641" t="str">
        <f t="shared" si="30"/>
        <v>02C001S005C2A1</v>
      </c>
      <c r="E1641" t="s">
        <v>210</v>
      </c>
      <c r="F1641" t="s">
        <v>211</v>
      </c>
      <c r="G1641" t="s">
        <v>225</v>
      </c>
      <c r="H1641" t="s">
        <v>226</v>
      </c>
      <c r="I1641" t="s">
        <v>2137</v>
      </c>
      <c r="J1641">
        <v>0.35227272727272729</v>
      </c>
      <c r="K1641">
        <v>0.76704545454545459</v>
      </c>
      <c r="L1641">
        <f>VLOOKUP(A1641,[2]Hoja1!$D:$E,2,FALSE)</f>
        <v>0.99431818181818177</v>
      </c>
    </row>
    <row r="1642" spans="1:12" hidden="1" x14ac:dyDescent="0.25">
      <c r="A1642" t="s">
        <v>15659</v>
      </c>
      <c r="B1642" t="s">
        <v>11607</v>
      </c>
      <c r="C1642" t="s">
        <v>224</v>
      </c>
      <c r="D1642" t="str">
        <f t="shared" si="30"/>
        <v>02C001S005C2A2</v>
      </c>
      <c r="E1642" t="s">
        <v>210</v>
      </c>
      <c r="F1642" t="s">
        <v>211</v>
      </c>
      <c r="G1642" t="s">
        <v>225</v>
      </c>
      <c r="H1642" t="s">
        <v>226</v>
      </c>
      <c r="I1642" t="s">
        <v>2199</v>
      </c>
      <c r="J1642">
        <v>0</v>
      </c>
      <c r="K1642">
        <v>0.54545454545454541</v>
      </c>
      <c r="L1642">
        <f>VLOOKUP(A1642,[2]Hoja1!$D:$E,2,FALSE)</f>
        <v>0.70454545454545459</v>
      </c>
    </row>
    <row r="1643" spans="1:12" hidden="1" x14ac:dyDescent="0.25">
      <c r="A1643" t="s">
        <v>15660</v>
      </c>
      <c r="B1643" t="s">
        <v>11608</v>
      </c>
      <c r="C1643" t="s">
        <v>224</v>
      </c>
      <c r="D1643" t="str">
        <f t="shared" si="30"/>
        <v>02C001S005C2A3</v>
      </c>
      <c r="E1643" t="s">
        <v>210</v>
      </c>
      <c r="F1643" t="s">
        <v>211</v>
      </c>
      <c r="G1643" t="s">
        <v>225</v>
      </c>
      <c r="H1643" t="s">
        <v>226</v>
      </c>
      <c r="I1643" t="s">
        <v>2289</v>
      </c>
      <c r="J1643">
        <v>0.36363636363636365</v>
      </c>
      <c r="K1643">
        <v>0.76704545454545459</v>
      </c>
      <c r="L1643">
        <f>VLOOKUP(A1643,[2]Hoja1!$D:$E,2,FALSE)</f>
        <v>0.99431818181818177</v>
      </c>
    </row>
    <row r="1644" spans="1:12" hidden="1" x14ac:dyDescent="0.25">
      <c r="A1644" t="s">
        <v>15661</v>
      </c>
      <c r="B1644" t="s">
        <v>11609</v>
      </c>
      <c r="C1644" t="s">
        <v>224</v>
      </c>
      <c r="D1644" t="str">
        <f t="shared" si="30"/>
        <v>02C001S005C3</v>
      </c>
      <c r="E1644" t="s">
        <v>210</v>
      </c>
      <c r="F1644" t="s">
        <v>211</v>
      </c>
      <c r="G1644" t="s">
        <v>225</v>
      </c>
      <c r="H1644" t="s">
        <v>226</v>
      </c>
      <c r="I1644" t="s">
        <v>2139</v>
      </c>
      <c r="J1644">
        <v>0.21454545454545454</v>
      </c>
      <c r="K1644">
        <v>0.93</v>
      </c>
      <c r="L1644">
        <f>VLOOKUP(A1644,[2]Hoja1!$D:$E,2,FALSE)</f>
        <v>1</v>
      </c>
    </row>
    <row r="1645" spans="1:12" hidden="1" x14ac:dyDescent="0.25">
      <c r="A1645" t="s">
        <v>15662</v>
      </c>
      <c r="B1645" t="s">
        <v>11610</v>
      </c>
      <c r="C1645" t="s">
        <v>224</v>
      </c>
      <c r="D1645" t="str">
        <f t="shared" si="30"/>
        <v>02C001S005C3A1</v>
      </c>
      <c r="E1645" t="s">
        <v>210</v>
      </c>
      <c r="F1645" t="s">
        <v>211</v>
      </c>
      <c r="G1645" t="s">
        <v>225</v>
      </c>
      <c r="H1645" t="s">
        <v>226</v>
      </c>
      <c r="I1645" t="s">
        <v>2141</v>
      </c>
      <c r="J1645">
        <v>0.21454545454545454</v>
      </c>
      <c r="K1645">
        <v>0.93</v>
      </c>
      <c r="L1645">
        <f>VLOOKUP(A1645,[2]Hoja1!$D:$E,2,FALSE)</f>
        <v>1</v>
      </c>
    </row>
    <row r="1646" spans="1:12" hidden="1" x14ac:dyDescent="0.25">
      <c r="A1646" t="s">
        <v>15663</v>
      </c>
      <c r="B1646" t="s">
        <v>11611</v>
      </c>
      <c r="C1646" t="s">
        <v>232</v>
      </c>
      <c r="D1646" t="str">
        <f t="shared" si="30"/>
        <v>02C001U019C1</v>
      </c>
      <c r="E1646" t="s">
        <v>210</v>
      </c>
      <c r="F1646" t="s">
        <v>211</v>
      </c>
      <c r="G1646" t="s">
        <v>233</v>
      </c>
      <c r="H1646" t="s">
        <v>234</v>
      </c>
      <c r="I1646" t="s">
        <v>2128</v>
      </c>
      <c r="J1646">
        <v>2.92E-2</v>
      </c>
      <c r="K1646">
        <v>9.1200000000000003E-2</v>
      </c>
      <c r="L1646">
        <f>VLOOKUP(A1646,[2]Hoja1!$D:$E,2,FALSE)</f>
        <v>0.16120000000000001</v>
      </c>
    </row>
    <row r="1647" spans="1:12" hidden="1" x14ac:dyDescent="0.25">
      <c r="A1647" t="s">
        <v>15664</v>
      </c>
      <c r="B1647" t="s">
        <v>11612</v>
      </c>
      <c r="C1647" t="s">
        <v>232</v>
      </c>
      <c r="D1647" t="str">
        <f t="shared" si="30"/>
        <v>02C001U019C1A1</v>
      </c>
      <c r="E1647" t="s">
        <v>210</v>
      </c>
      <c r="F1647" t="s">
        <v>211</v>
      </c>
      <c r="G1647" t="s">
        <v>233</v>
      </c>
      <c r="H1647" t="s">
        <v>234</v>
      </c>
      <c r="I1647" t="s">
        <v>2129</v>
      </c>
      <c r="J1647">
        <v>1</v>
      </c>
      <c r="K1647">
        <v>1</v>
      </c>
      <c r="L1647">
        <f>VLOOKUP(A1647,[2]Hoja1!$D:$E,2,FALSE)</f>
        <v>1</v>
      </c>
    </row>
    <row r="1648" spans="1:12" hidden="1" x14ac:dyDescent="0.25">
      <c r="A1648" t="s">
        <v>15665</v>
      </c>
      <c r="B1648" t="s">
        <v>11613</v>
      </c>
      <c r="C1648" t="s">
        <v>232</v>
      </c>
      <c r="D1648" t="str">
        <f t="shared" si="30"/>
        <v>02C001U019C1A2</v>
      </c>
      <c r="E1648" t="s">
        <v>210</v>
      </c>
      <c r="F1648" t="s">
        <v>211</v>
      </c>
      <c r="G1648" t="s">
        <v>233</v>
      </c>
      <c r="H1648" t="s">
        <v>234</v>
      </c>
      <c r="I1648" t="s">
        <v>2133</v>
      </c>
      <c r="J1648">
        <v>7.3529411764705885E-2</v>
      </c>
      <c r="K1648">
        <v>0.30882352941176472</v>
      </c>
      <c r="L1648">
        <f>VLOOKUP(A1648,[2]Hoja1!$D:$E,2,FALSE)</f>
        <v>0.48529411764705882</v>
      </c>
    </row>
    <row r="1649" spans="1:12" hidden="1" x14ac:dyDescent="0.25">
      <c r="A1649" t="s">
        <v>15666</v>
      </c>
      <c r="B1649" t="s">
        <v>11614</v>
      </c>
      <c r="C1649" t="s">
        <v>218</v>
      </c>
      <c r="D1649" t="str">
        <f t="shared" si="30"/>
        <v>02C001N001C1</v>
      </c>
      <c r="E1649" t="s">
        <v>210</v>
      </c>
      <c r="F1649" t="s">
        <v>211</v>
      </c>
      <c r="G1649" t="s">
        <v>119</v>
      </c>
      <c r="H1649" t="s">
        <v>120</v>
      </c>
      <c r="I1649" t="s">
        <v>2128</v>
      </c>
      <c r="J1649">
        <v>0.25</v>
      </c>
      <c r="K1649">
        <v>0.25</v>
      </c>
      <c r="L1649">
        <f>VLOOKUP(A1649,[2]Hoja1!$D:$E,2,FALSE)</f>
        <v>0.75</v>
      </c>
    </row>
    <row r="1650" spans="1:12" hidden="1" x14ac:dyDescent="0.25">
      <c r="A1650" t="s">
        <v>15667</v>
      </c>
      <c r="B1650" t="s">
        <v>11615</v>
      </c>
      <c r="C1650" t="s">
        <v>218</v>
      </c>
      <c r="D1650" t="str">
        <f t="shared" si="30"/>
        <v>02C001N001C1A1</v>
      </c>
      <c r="E1650" t="s">
        <v>210</v>
      </c>
      <c r="F1650" t="s">
        <v>211</v>
      </c>
      <c r="G1650" t="s">
        <v>119</v>
      </c>
      <c r="H1650" t="s">
        <v>120</v>
      </c>
      <c r="I1650" t="s">
        <v>2129</v>
      </c>
      <c r="J1650">
        <v>0.25</v>
      </c>
      <c r="K1650">
        <v>0.25</v>
      </c>
      <c r="L1650">
        <f>VLOOKUP(A1650,[2]Hoja1!$D:$E,2,FALSE)</f>
        <v>0.75</v>
      </c>
    </row>
    <row r="1651" spans="1:12" hidden="1" x14ac:dyDescent="0.25">
      <c r="A1651" t="s">
        <v>15668</v>
      </c>
      <c r="B1651" t="s">
        <v>11616</v>
      </c>
      <c r="C1651" t="s">
        <v>218</v>
      </c>
      <c r="D1651" t="str">
        <f t="shared" si="30"/>
        <v>02C001N001C1A2</v>
      </c>
      <c r="E1651" t="s">
        <v>210</v>
      </c>
      <c r="F1651" t="s">
        <v>211</v>
      </c>
      <c r="G1651" t="s">
        <v>119</v>
      </c>
      <c r="H1651" t="s">
        <v>120</v>
      </c>
      <c r="I1651" t="s">
        <v>2133</v>
      </c>
      <c r="J1651">
        <v>0</v>
      </c>
      <c r="K1651">
        <v>0</v>
      </c>
      <c r="L1651">
        <f>VLOOKUP(A1651,[2]Hoja1!$D:$E,2,FALSE)</f>
        <v>1</v>
      </c>
    </row>
    <row r="1652" spans="1:12" hidden="1" x14ac:dyDescent="0.25">
      <c r="A1652" t="s">
        <v>15669</v>
      </c>
      <c r="B1652" t="s">
        <v>12630</v>
      </c>
      <c r="C1652" t="s">
        <v>2124</v>
      </c>
      <c r="D1652" t="str">
        <f t="shared" si="30"/>
        <v>02CDBPE097C1</v>
      </c>
      <c r="E1652" t="s">
        <v>2037</v>
      </c>
      <c r="F1652" t="s">
        <v>2045</v>
      </c>
      <c r="G1652" t="s">
        <v>2038</v>
      </c>
      <c r="H1652" t="s">
        <v>2039</v>
      </c>
      <c r="I1652" t="s">
        <v>2128</v>
      </c>
      <c r="J1652">
        <v>0.24883333333333332</v>
      </c>
      <c r="K1652">
        <v>0.45574999999999999</v>
      </c>
      <c r="L1652">
        <f>VLOOKUP(A1652,[2]Hoja1!$D:$E,2,FALSE)</f>
        <v>0.71833333333333338</v>
      </c>
    </row>
    <row r="1653" spans="1:12" hidden="1" x14ac:dyDescent="0.25">
      <c r="A1653" t="s">
        <v>15670</v>
      </c>
      <c r="B1653" t="s">
        <v>12631</v>
      </c>
      <c r="C1653" t="s">
        <v>2124</v>
      </c>
      <c r="D1653" t="str">
        <f t="shared" si="30"/>
        <v>02CDBPE097C1A1</v>
      </c>
      <c r="E1653" t="s">
        <v>2037</v>
      </c>
      <c r="F1653" t="s">
        <v>2045</v>
      </c>
      <c r="G1653" t="s">
        <v>2038</v>
      </c>
      <c r="H1653" t="s">
        <v>2039</v>
      </c>
      <c r="I1653" t="s">
        <v>2129</v>
      </c>
      <c r="J1653">
        <v>0.33600000000000002</v>
      </c>
      <c r="K1653">
        <v>0.64200000000000002</v>
      </c>
      <c r="L1653">
        <f>VLOOKUP(A1653,[2]Hoja1!$D:$E,2,FALSE)</f>
        <v>0.81499999999999995</v>
      </c>
    </row>
    <row r="1654" spans="1:12" hidden="1" x14ac:dyDescent="0.25">
      <c r="A1654" t="s">
        <v>15671</v>
      </c>
      <c r="B1654" t="s">
        <v>12632</v>
      </c>
      <c r="C1654" t="s">
        <v>2124</v>
      </c>
      <c r="D1654" t="str">
        <f t="shared" si="30"/>
        <v>02CDBPE097C1A2</v>
      </c>
      <c r="E1654" t="s">
        <v>2037</v>
      </c>
      <c r="F1654" t="s">
        <v>2045</v>
      </c>
      <c r="G1654" t="s">
        <v>2038</v>
      </c>
      <c r="H1654" t="s">
        <v>2039</v>
      </c>
      <c r="I1654" t="s">
        <v>2133</v>
      </c>
      <c r="J1654">
        <v>0.161</v>
      </c>
      <c r="K1654">
        <v>0.47</v>
      </c>
      <c r="L1654">
        <f>VLOOKUP(A1654,[2]Hoja1!$D:$E,2,FALSE)</f>
        <v>0.72799999999999998</v>
      </c>
    </row>
    <row r="1655" spans="1:12" hidden="1" x14ac:dyDescent="0.25">
      <c r="A1655" t="s">
        <v>15672</v>
      </c>
      <c r="B1655" t="s">
        <v>12633</v>
      </c>
      <c r="C1655" t="s">
        <v>2124</v>
      </c>
      <c r="D1655" t="str">
        <f t="shared" si="30"/>
        <v>02CDBPE097C2</v>
      </c>
      <c r="E1655" t="s">
        <v>2037</v>
      </c>
      <c r="F1655" t="s">
        <v>2045</v>
      </c>
      <c r="G1655" t="s">
        <v>2038</v>
      </c>
      <c r="H1655" t="s">
        <v>2039</v>
      </c>
      <c r="I1655" t="s">
        <v>2135</v>
      </c>
      <c r="J1655">
        <v>0.20125786163522014</v>
      </c>
      <c r="K1655">
        <v>0.39446540880503145</v>
      </c>
      <c r="L1655">
        <f>VLOOKUP(A1655,[2]Hoja1!$D:$E,2,FALSE)</f>
        <v>0.64465408805031443</v>
      </c>
    </row>
    <row r="1656" spans="1:12" hidden="1" x14ac:dyDescent="0.25">
      <c r="A1656" t="s">
        <v>15673</v>
      </c>
      <c r="B1656" t="s">
        <v>12634</v>
      </c>
      <c r="C1656" t="s">
        <v>2124</v>
      </c>
      <c r="D1656" t="str">
        <f t="shared" si="30"/>
        <v>02CDBPE097C2A1</v>
      </c>
      <c r="E1656" t="s">
        <v>2037</v>
      </c>
      <c r="F1656" t="s">
        <v>2045</v>
      </c>
      <c r="G1656" t="s">
        <v>2038</v>
      </c>
      <c r="H1656" t="s">
        <v>2039</v>
      </c>
      <c r="I1656" t="s">
        <v>2137</v>
      </c>
      <c r="J1656">
        <v>7.6960000000000001E-2</v>
      </c>
      <c r="K1656">
        <v>0.19152</v>
      </c>
      <c r="L1656">
        <f>VLOOKUP(A1656,[2]Hoja1!$D:$E,2,FALSE)</f>
        <v>0.28992000000000001</v>
      </c>
    </row>
    <row r="1657" spans="1:12" hidden="1" x14ac:dyDescent="0.25">
      <c r="A1657" t="s">
        <v>15674</v>
      </c>
      <c r="B1657" t="s">
        <v>12635</v>
      </c>
      <c r="C1657" t="s">
        <v>659</v>
      </c>
      <c r="D1657" t="str">
        <f t="shared" si="30"/>
        <v>02OD04E003C1</v>
      </c>
      <c r="E1657" t="s">
        <v>660</v>
      </c>
      <c r="F1657" t="s">
        <v>2064</v>
      </c>
      <c r="G1657" t="s">
        <v>665</v>
      </c>
      <c r="H1657" t="s">
        <v>666</v>
      </c>
      <c r="I1657" t="s">
        <v>2128</v>
      </c>
      <c r="J1657">
        <v>0.33613782051282054</v>
      </c>
      <c r="K1657">
        <v>0.625</v>
      </c>
      <c r="L1657">
        <f>VLOOKUP(A1657,[2]Hoja1!$D:$E,2,FALSE)</f>
        <v>0.94471153846153844</v>
      </c>
    </row>
    <row r="1658" spans="1:12" hidden="1" x14ac:dyDescent="0.25">
      <c r="A1658" t="s">
        <v>15675</v>
      </c>
      <c r="B1658" t="s">
        <v>12636</v>
      </c>
      <c r="C1658" t="s">
        <v>659</v>
      </c>
      <c r="D1658" t="str">
        <f t="shared" si="30"/>
        <v>02OD04E003C1A1</v>
      </c>
      <c r="E1658" t="s">
        <v>660</v>
      </c>
      <c r="F1658" t="s">
        <v>2064</v>
      </c>
      <c r="G1658" t="s">
        <v>665</v>
      </c>
      <c r="H1658" t="s">
        <v>666</v>
      </c>
      <c r="I1658" t="s">
        <v>2129</v>
      </c>
      <c r="J1658">
        <v>0.33613782051282054</v>
      </c>
      <c r="K1658">
        <v>0.625</v>
      </c>
      <c r="L1658">
        <f>VLOOKUP(A1658,[2]Hoja1!$D:$E,2,FALSE)</f>
        <v>0.94471153846153844</v>
      </c>
    </row>
    <row r="1659" spans="1:12" hidden="1" x14ac:dyDescent="0.25">
      <c r="A1659" t="s">
        <v>15676</v>
      </c>
      <c r="B1659" t="s">
        <v>12637</v>
      </c>
      <c r="C1659" t="s">
        <v>659</v>
      </c>
      <c r="D1659" t="str">
        <f t="shared" si="30"/>
        <v>02OD04E003C2</v>
      </c>
      <c r="E1659" t="s">
        <v>660</v>
      </c>
      <c r="F1659" t="s">
        <v>2064</v>
      </c>
      <c r="G1659" t="s">
        <v>665</v>
      </c>
      <c r="H1659" t="s">
        <v>666</v>
      </c>
      <c r="I1659" t="s">
        <v>2135</v>
      </c>
      <c r="J1659">
        <v>0.22764227642276422</v>
      </c>
      <c r="K1659">
        <v>0.43089430894308944</v>
      </c>
      <c r="L1659">
        <f>VLOOKUP(A1659,[2]Hoja1!$D:$E,2,FALSE)</f>
        <v>0.77235772357723576</v>
      </c>
    </row>
    <row r="1660" spans="1:12" hidden="1" x14ac:dyDescent="0.25">
      <c r="A1660" t="s">
        <v>15677</v>
      </c>
      <c r="B1660" t="s">
        <v>12638</v>
      </c>
      <c r="C1660" t="s">
        <v>659</v>
      </c>
      <c r="D1660" t="str">
        <f t="shared" si="30"/>
        <v>02OD04E003C2A1</v>
      </c>
      <c r="E1660" t="s">
        <v>660</v>
      </c>
      <c r="F1660" t="s">
        <v>2064</v>
      </c>
      <c r="G1660" t="s">
        <v>665</v>
      </c>
      <c r="H1660" t="s">
        <v>666</v>
      </c>
      <c r="I1660" t="s">
        <v>2137</v>
      </c>
      <c r="J1660">
        <v>0.22764227642276422</v>
      </c>
      <c r="K1660">
        <v>0.43089430894308944</v>
      </c>
      <c r="L1660">
        <f>VLOOKUP(A1660,[2]Hoja1!$D:$E,2,FALSE)</f>
        <v>0.77235772357723576</v>
      </c>
    </row>
    <row r="1661" spans="1:12" hidden="1" x14ac:dyDescent="0.25">
      <c r="A1661" t="s">
        <v>15678</v>
      </c>
      <c r="B1661" t="s">
        <v>12639</v>
      </c>
      <c r="C1661" t="s">
        <v>659</v>
      </c>
      <c r="D1661" t="str">
        <f t="shared" si="30"/>
        <v>02OD04E003C3</v>
      </c>
      <c r="E1661" t="s">
        <v>660</v>
      </c>
      <c r="F1661" t="s">
        <v>2064</v>
      </c>
      <c r="G1661" t="s">
        <v>665</v>
      </c>
      <c r="H1661" t="s">
        <v>666</v>
      </c>
      <c r="I1661" t="s">
        <v>2139</v>
      </c>
      <c r="J1661">
        <v>0.21428571428571427</v>
      </c>
      <c r="K1661">
        <v>0.40476190476190477</v>
      </c>
      <c r="L1661">
        <f>VLOOKUP(A1661,[2]Hoja1!$D:$E,2,FALSE)</f>
        <v>0.79166666666666663</v>
      </c>
    </row>
    <row r="1662" spans="1:12" hidden="1" x14ac:dyDescent="0.25">
      <c r="A1662" t="s">
        <v>15679</v>
      </c>
      <c r="B1662" t="s">
        <v>12640</v>
      </c>
      <c r="C1662" t="s">
        <v>659</v>
      </c>
      <c r="D1662" t="str">
        <f t="shared" si="30"/>
        <v>02OD04E003C3A1</v>
      </c>
      <c r="E1662" t="s">
        <v>660</v>
      </c>
      <c r="F1662" t="s">
        <v>2064</v>
      </c>
      <c r="G1662" t="s">
        <v>665</v>
      </c>
      <c r="H1662" t="s">
        <v>666</v>
      </c>
      <c r="I1662" t="s">
        <v>2141</v>
      </c>
      <c r="J1662">
        <v>0.21428571428571427</v>
      </c>
      <c r="K1662">
        <v>0.40476190476190477</v>
      </c>
      <c r="L1662">
        <f>VLOOKUP(A1662,[2]Hoja1!$D:$E,2,FALSE)</f>
        <v>0.79166666666666663</v>
      </c>
    </row>
    <row r="1663" spans="1:12" hidden="1" x14ac:dyDescent="0.25">
      <c r="A1663" t="s">
        <v>15680</v>
      </c>
      <c r="B1663" t="s">
        <v>12641</v>
      </c>
      <c r="C1663" t="s">
        <v>659</v>
      </c>
      <c r="D1663" t="str">
        <f t="shared" si="30"/>
        <v>02OD04E003C4</v>
      </c>
      <c r="E1663" t="s">
        <v>660</v>
      </c>
      <c r="F1663" t="s">
        <v>2064</v>
      </c>
      <c r="G1663" t="s">
        <v>665</v>
      </c>
      <c r="H1663" t="s">
        <v>666</v>
      </c>
      <c r="I1663" t="s">
        <v>2143</v>
      </c>
      <c r="J1663">
        <v>0.90782608695652178</v>
      </c>
      <c r="K1663">
        <v>0.94434782608695655</v>
      </c>
      <c r="L1663">
        <f>VLOOKUP(A1663,[2]Hoja1!$D:$E,2,FALSE)</f>
        <v>0.97086956521739132</v>
      </c>
    </row>
    <row r="1664" spans="1:12" hidden="1" x14ac:dyDescent="0.25">
      <c r="A1664" t="s">
        <v>15681</v>
      </c>
      <c r="B1664" t="s">
        <v>12642</v>
      </c>
      <c r="C1664" t="s">
        <v>659</v>
      </c>
      <c r="D1664" t="str">
        <f t="shared" si="30"/>
        <v>02OD04E003C4A1</v>
      </c>
      <c r="E1664" t="s">
        <v>660</v>
      </c>
      <c r="F1664" t="s">
        <v>2064</v>
      </c>
      <c r="G1664" t="s">
        <v>665</v>
      </c>
      <c r="H1664" t="s">
        <v>666</v>
      </c>
      <c r="I1664" t="s">
        <v>2145</v>
      </c>
      <c r="J1664">
        <v>0.91</v>
      </c>
      <c r="K1664">
        <v>0.94695652173913047</v>
      </c>
      <c r="L1664">
        <f>VLOOKUP(A1664,[2]Hoja1!$D:$E,2,FALSE)</f>
        <v>0.95565217391304347</v>
      </c>
    </row>
    <row r="1665" spans="1:12" hidden="1" x14ac:dyDescent="0.25">
      <c r="A1665" t="s">
        <v>15682</v>
      </c>
      <c r="B1665" t="s">
        <v>12643</v>
      </c>
      <c r="C1665" t="s">
        <v>659</v>
      </c>
      <c r="D1665" t="str">
        <f t="shared" si="30"/>
        <v>02OD04E003C5</v>
      </c>
      <c r="E1665" t="s">
        <v>660</v>
      </c>
      <c r="F1665" t="s">
        <v>2064</v>
      </c>
      <c r="G1665" t="s">
        <v>665</v>
      </c>
      <c r="H1665" t="s">
        <v>666</v>
      </c>
      <c r="I1665" t="s">
        <v>2147</v>
      </c>
      <c r="J1665">
        <v>0.37142857142857144</v>
      </c>
      <c r="K1665">
        <v>0.8214285714285714</v>
      </c>
      <c r="L1665">
        <f>VLOOKUP(A1665,[2]Hoja1!$D:$E,2,FALSE)</f>
        <v>1.3571428571428572</v>
      </c>
    </row>
    <row r="1666" spans="1:12" hidden="1" x14ac:dyDescent="0.25">
      <c r="A1666" t="s">
        <v>15683</v>
      </c>
      <c r="B1666" t="s">
        <v>12644</v>
      </c>
      <c r="C1666" t="s">
        <v>659</v>
      </c>
      <c r="D1666" t="str">
        <f t="shared" si="30"/>
        <v>02OD04E003C5A1</v>
      </c>
      <c r="E1666" t="s">
        <v>660</v>
      </c>
      <c r="F1666" t="s">
        <v>2064</v>
      </c>
      <c r="G1666" t="s">
        <v>665</v>
      </c>
      <c r="H1666" t="s">
        <v>666</v>
      </c>
      <c r="I1666" t="s">
        <v>2148</v>
      </c>
      <c r="J1666">
        <v>0.5</v>
      </c>
      <c r="K1666">
        <v>0.75</v>
      </c>
      <c r="L1666">
        <f>VLOOKUP(A1666,[2]Hoja1!$D:$E,2,FALSE)</f>
        <v>1</v>
      </c>
    </row>
    <row r="1667" spans="1:12" hidden="1" x14ac:dyDescent="0.25">
      <c r="A1667" t="s">
        <v>15684</v>
      </c>
      <c r="B1667" t="s">
        <v>12645</v>
      </c>
      <c r="C1667" t="s">
        <v>659</v>
      </c>
      <c r="D1667" t="str">
        <f t="shared" ref="D1667:D1730" si="31">C1667&amp;I1667</f>
        <v>02OD04E003C6</v>
      </c>
      <c r="E1667" t="s">
        <v>660</v>
      </c>
      <c r="F1667" t="s">
        <v>2064</v>
      </c>
      <c r="G1667" t="s">
        <v>665</v>
      </c>
      <c r="H1667" t="s">
        <v>666</v>
      </c>
      <c r="I1667" t="s">
        <v>2149</v>
      </c>
      <c r="J1667">
        <v>0</v>
      </c>
      <c r="K1667">
        <v>0.5</v>
      </c>
      <c r="L1667">
        <f>VLOOKUP(A1667,[2]Hoja1!$D:$E,2,FALSE)</f>
        <v>1</v>
      </c>
    </row>
    <row r="1668" spans="1:12" hidden="1" x14ac:dyDescent="0.25">
      <c r="A1668" t="s">
        <v>15685</v>
      </c>
      <c r="B1668" t="s">
        <v>12646</v>
      </c>
      <c r="C1668" t="s">
        <v>659</v>
      </c>
      <c r="D1668" t="str">
        <f t="shared" si="31"/>
        <v>02OD04E003C6A1</v>
      </c>
      <c r="E1668" t="s">
        <v>660</v>
      </c>
      <c r="F1668" t="s">
        <v>2064</v>
      </c>
      <c r="G1668" t="s">
        <v>665</v>
      </c>
      <c r="H1668" t="s">
        <v>666</v>
      </c>
      <c r="I1668" t="s">
        <v>2151</v>
      </c>
      <c r="J1668">
        <v>0.83333333333333337</v>
      </c>
      <c r="K1668">
        <v>0.88888888888888884</v>
      </c>
      <c r="L1668">
        <f>VLOOKUP(A1668,[2]Hoja1!$D:$E,2,FALSE)</f>
        <v>1.1666666666666667</v>
      </c>
    </row>
    <row r="1669" spans="1:12" hidden="1" x14ac:dyDescent="0.25">
      <c r="A1669" t="s">
        <v>15686</v>
      </c>
      <c r="B1669" t="s">
        <v>12647</v>
      </c>
      <c r="C1669" t="s">
        <v>674</v>
      </c>
      <c r="D1669" t="str">
        <f t="shared" si="31"/>
        <v>02OD04N001C1</v>
      </c>
      <c r="E1669" t="s">
        <v>660</v>
      </c>
      <c r="F1669" t="s">
        <v>2064</v>
      </c>
      <c r="G1669" t="s">
        <v>119</v>
      </c>
      <c r="H1669" t="s">
        <v>120</v>
      </c>
      <c r="I1669" t="s">
        <v>2128</v>
      </c>
      <c r="J1669">
        <v>0</v>
      </c>
      <c r="K1669">
        <v>0.25</v>
      </c>
      <c r="L1669">
        <f>VLOOKUP(A1669,[2]Hoja1!$D:$E,2,FALSE)</f>
        <v>0.75</v>
      </c>
    </row>
    <row r="1670" spans="1:12" hidden="1" x14ac:dyDescent="0.25">
      <c r="A1670" t="s">
        <v>15687</v>
      </c>
      <c r="B1670" t="s">
        <v>12648</v>
      </c>
      <c r="C1670" t="s">
        <v>674</v>
      </c>
      <c r="D1670" t="str">
        <f t="shared" si="31"/>
        <v>02OD04N001C1A1</v>
      </c>
      <c r="E1670" t="s">
        <v>660</v>
      </c>
      <c r="F1670" t="s">
        <v>2064</v>
      </c>
      <c r="G1670" t="s">
        <v>119</v>
      </c>
      <c r="H1670" t="s">
        <v>120</v>
      </c>
      <c r="I1670" t="s">
        <v>2129</v>
      </c>
      <c r="J1670">
        <v>0</v>
      </c>
      <c r="K1670">
        <v>0.25</v>
      </c>
      <c r="L1670">
        <f>VLOOKUP(A1670,[2]Hoja1!$D:$E,2,FALSE)</f>
        <v>0.5</v>
      </c>
    </row>
    <row r="1671" spans="1:12" hidden="1" x14ac:dyDescent="0.25">
      <c r="A1671" t="s">
        <v>15688</v>
      </c>
      <c r="B1671" t="s">
        <v>12649</v>
      </c>
      <c r="C1671" t="s">
        <v>674</v>
      </c>
      <c r="D1671" t="str">
        <f t="shared" si="31"/>
        <v>02OD04N001C1A2</v>
      </c>
      <c r="E1671" t="s">
        <v>660</v>
      </c>
      <c r="F1671" t="s">
        <v>2064</v>
      </c>
      <c r="G1671" t="s">
        <v>119</v>
      </c>
      <c r="H1671" t="s">
        <v>120</v>
      </c>
      <c r="I1671" t="s">
        <v>2133</v>
      </c>
      <c r="J1671">
        <v>0</v>
      </c>
      <c r="K1671">
        <v>1</v>
      </c>
      <c r="L1671">
        <f>VLOOKUP(A1671,[2]Hoja1!$D:$E,2,FALSE)</f>
        <v>1</v>
      </c>
    </row>
    <row r="1672" spans="1:12" hidden="1" x14ac:dyDescent="0.25">
      <c r="A1672" t="s">
        <v>15689</v>
      </c>
      <c r="B1672" t="s">
        <v>12650</v>
      </c>
      <c r="C1672" t="s">
        <v>685</v>
      </c>
      <c r="D1672" t="str">
        <f t="shared" si="31"/>
        <v>02OD06P017C1</v>
      </c>
      <c r="E1672" t="s">
        <v>676</v>
      </c>
      <c r="F1672" t="s">
        <v>677</v>
      </c>
      <c r="G1672" t="s">
        <v>686</v>
      </c>
      <c r="H1672" t="s">
        <v>687</v>
      </c>
      <c r="I1672" t="s">
        <v>2128</v>
      </c>
      <c r="J1672">
        <v>0</v>
      </c>
      <c r="K1672">
        <v>0</v>
      </c>
      <c r="L1672">
        <f>VLOOKUP(A1672,[2]Hoja1!$D:$E,2,FALSE)</f>
        <v>0</v>
      </c>
    </row>
    <row r="1673" spans="1:12" hidden="1" x14ac:dyDescent="0.25">
      <c r="A1673" t="s">
        <v>15690</v>
      </c>
      <c r="B1673" t="s">
        <v>12651</v>
      </c>
      <c r="C1673" t="s">
        <v>685</v>
      </c>
      <c r="D1673" t="str">
        <f t="shared" si="31"/>
        <v>02OD06P017C1A1</v>
      </c>
      <c r="E1673" t="s">
        <v>676</v>
      </c>
      <c r="F1673" t="s">
        <v>677</v>
      </c>
      <c r="G1673" t="s">
        <v>686</v>
      </c>
      <c r="H1673" t="s">
        <v>687</v>
      </c>
      <c r="I1673" t="s">
        <v>2129</v>
      </c>
      <c r="J1673">
        <v>0</v>
      </c>
      <c r="K1673">
        <v>0.5</v>
      </c>
      <c r="L1673">
        <f>VLOOKUP(A1673,[2]Hoja1!$D:$E,2,FALSE)</f>
        <v>0.75</v>
      </c>
    </row>
    <row r="1674" spans="1:12" hidden="1" x14ac:dyDescent="0.25">
      <c r="A1674" t="s">
        <v>15691</v>
      </c>
      <c r="B1674" t="s">
        <v>12652</v>
      </c>
      <c r="C1674" t="s">
        <v>685</v>
      </c>
      <c r="D1674" t="str">
        <f t="shared" si="31"/>
        <v>02OD06P017C1A2</v>
      </c>
      <c r="E1674" t="s">
        <v>676</v>
      </c>
      <c r="F1674" t="s">
        <v>677</v>
      </c>
      <c r="G1674" t="s">
        <v>686</v>
      </c>
      <c r="H1674" t="s">
        <v>687</v>
      </c>
      <c r="I1674" t="s">
        <v>2133</v>
      </c>
      <c r="J1674">
        <v>0.35</v>
      </c>
      <c r="K1674">
        <v>0.75</v>
      </c>
      <c r="L1674">
        <f>VLOOKUP(A1674,[2]Hoja1!$D:$E,2,FALSE)</f>
        <v>1</v>
      </c>
    </row>
    <row r="1675" spans="1:12" hidden="1" x14ac:dyDescent="0.25">
      <c r="A1675" t="s">
        <v>15692</v>
      </c>
      <c r="B1675" t="s">
        <v>10923</v>
      </c>
      <c r="C1675" t="s">
        <v>685</v>
      </c>
      <c r="D1675" t="str">
        <f t="shared" si="31"/>
        <v>02OD06P017C2</v>
      </c>
      <c r="E1675" t="s">
        <v>676</v>
      </c>
      <c r="F1675" t="s">
        <v>677</v>
      </c>
      <c r="G1675" t="s">
        <v>686</v>
      </c>
      <c r="H1675" t="s">
        <v>687</v>
      </c>
      <c r="I1675" t="s">
        <v>2135</v>
      </c>
      <c r="J1675">
        <v>0.5</v>
      </c>
      <c r="K1675">
        <v>0.5</v>
      </c>
      <c r="L1675">
        <f>VLOOKUP(A1675,[2]Hoja1!$D:$E,2,FALSE)</f>
        <v>0.75</v>
      </c>
    </row>
    <row r="1676" spans="1:12" hidden="1" x14ac:dyDescent="0.25">
      <c r="A1676" t="s">
        <v>15693</v>
      </c>
      <c r="B1676" t="s">
        <v>10924</v>
      </c>
      <c r="C1676" t="s">
        <v>685</v>
      </c>
      <c r="D1676" t="str">
        <f t="shared" si="31"/>
        <v>02OD06P017C2A1</v>
      </c>
      <c r="E1676" t="s">
        <v>676</v>
      </c>
      <c r="F1676" t="s">
        <v>677</v>
      </c>
      <c r="G1676" t="s">
        <v>686</v>
      </c>
      <c r="H1676" t="s">
        <v>687</v>
      </c>
      <c r="I1676" t="s">
        <v>2137</v>
      </c>
      <c r="J1676">
        <v>0</v>
      </c>
      <c r="K1676">
        <v>0</v>
      </c>
      <c r="L1676">
        <f>VLOOKUP(A1676,[2]Hoja1!$D:$E,2,FALSE)</f>
        <v>0</v>
      </c>
    </row>
    <row r="1677" spans="1:12" hidden="1" x14ac:dyDescent="0.25">
      <c r="A1677" t="s">
        <v>15694</v>
      </c>
      <c r="B1677" t="s">
        <v>10920</v>
      </c>
      <c r="C1677" t="s">
        <v>684</v>
      </c>
      <c r="D1677" t="str">
        <f t="shared" si="31"/>
        <v>02OD06N001C1</v>
      </c>
      <c r="E1677" t="s">
        <v>676</v>
      </c>
      <c r="F1677" t="s">
        <v>677</v>
      </c>
      <c r="G1677" t="s">
        <v>119</v>
      </c>
      <c r="H1677" t="s">
        <v>120</v>
      </c>
      <c r="I1677" t="s">
        <v>2128</v>
      </c>
      <c r="J1677">
        <v>0</v>
      </c>
      <c r="K1677">
        <v>0</v>
      </c>
      <c r="L1677">
        <f>VLOOKUP(A1677,[2]Hoja1!$D:$E,2,FALSE)</f>
        <v>1</v>
      </c>
    </row>
    <row r="1678" spans="1:12" hidden="1" x14ac:dyDescent="0.25">
      <c r="A1678" t="s">
        <v>15695</v>
      </c>
      <c r="B1678" t="s">
        <v>10921</v>
      </c>
      <c r="C1678" t="s">
        <v>684</v>
      </c>
      <c r="D1678" t="str">
        <f t="shared" si="31"/>
        <v>02OD06N001C1A1</v>
      </c>
      <c r="E1678" t="s">
        <v>676</v>
      </c>
      <c r="F1678" t="s">
        <v>677</v>
      </c>
      <c r="G1678" t="s">
        <v>119</v>
      </c>
      <c r="H1678" t="s">
        <v>120</v>
      </c>
      <c r="I1678" t="s">
        <v>2129</v>
      </c>
      <c r="J1678">
        <v>0</v>
      </c>
      <c r="K1678">
        <v>0</v>
      </c>
      <c r="L1678">
        <f>VLOOKUP(A1678,[2]Hoja1!$D:$E,2,FALSE)</f>
        <v>0.5</v>
      </c>
    </row>
    <row r="1679" spans="1:12" hidden="1" x14ac:dyDescent="0.25">
      <c r="A1679" t="s">
        <v>15696</v>
      </c>
      <c r="B1679" t="s">
        <v>10922</v>
      </c>
      <c r="C1679" t="s">
        <v>684</v>
      </c>
      <c r="D1679" t="str">
        <f t="shared" si="31"/>
        <v>02OD06N001C1A2</v>
      </c>
      <c r="E1679" t="s">
        <v>676</v>
      </c>
      <c r="F1679" t="s">
        <v>677</v>
      </c>
      <c r="G1679" t="s">
        <v>119</v>
      </c>
      <c r="H1679" t="s">
        <v>120</v>
      </c>
      <c r="I1679" t="s">
        <v>2133</v>
      </c>
      <c r="J1679">
        <v>0</v>
      </c>
      <c r="K1679">
        <v>1</v>
      </c>
      <c r="L1679">
        <f>VLOOKUP(A1679,[2]Hoja1!$D:$E,2,FALSE)</f>
        <v>1</v>
      </c>
    </row>
    <row r="1680" spans="1:12" hidden="1" x14ac:dyDescent="0.25">
      <c r="A1680" t="s">
        <v>15697</v>
      </c>
      <c r="B1680" t="s">
        <v>10925</v>
      </c>
      <c r="C1680" t="s">
        <v>690</v>
      </c>
      <c r="D1680" t="str">
        <f t="shared" si="31"/>
        <v>02PDAVE109C1</v>
      </c>
      <c r="E1680" t="s">
        <v>691</v>
      </c>
      <c r="F1680" t="s">
        <v>2065</v>
      </c>
      <c r="G1680" t="s">
        <v>696</v>
      </c>
      <c r="H1680" t="s">
        <v>697</v>
      </c>
      <c r="I1680" t="s">
        <v>2128</v>
      </c>
      <c r="J1680">
        <v>0.25135135135135134</v>
      </c>
      <c r="K1680">
        <v>0.53513513513513511</v>
      </c>
      <c r="L1680">
        <f>VLOOKUP(A1680,[2]Hoja1!$D:$E,2,FALSE)</f>
        <v>1.0099099099099098</v>
      </c>
    </row>
    <row r="1681" spans="1:12" hidden="1" x14ac:dyDescent="0.25">
      <c r="A1681" t="s">
        <v>15698</v>
      </c>
      <c r="B1681" t="s">
        <v>10926</v>
      </c>
      <c r="C1681" t="s">
        <v>690</v>
      </c>
      <c r="D1681" t="str">
        <f t="shared" si="31"/>
        <v>02PDAVE109C1A1</v>
      </c>
      <c r="E1681" t="s">
        <v>691</v>
      </c>
      <c r="F1681" t="s">
        <v>2065</v>
      </c>
      <c r="G1681" t="s">
        <v>696</v>
      </c>
      <c r="H1681" t="s">
        <v>697</v>
      </c>
      <c r="I1681" t="s">
        <v>2129</v>
      </c>
      <c r="J1681">
        <v>0.21388888888888888</v>
      </c>
      <c r="K1681">
        <v>0.39444444444444443</v>
      </c>
      <c r="L1681">
        <f>VLOOKUP(A1681,[2]Hoja1!$D:$E,2,FALSE)</f>
        <v>0.58888888888888891</v>
      </c>
    </row>
    <row r="1682" spans="1:12" hidden="1" x14ac:dyDescent="0.25">
      <c r="A1682" t="s">
        <v>15699</v>
      </c>
      <c r="B1682" t="s">
        <v>10927</v>
      </c>
      <c r="C1682" t="s">
        <v>690</v>
      </c>
      <c r="D1682" t="str">
        <f t="shared" si="31"/>
        <v>02PDAVE109C1A2</v>
      </c>
      <c r="E1682" t="s">
        <v>691</v>
      </c>
      <c r="F1682" t="s">
        <v>2065</v>
      </c>
      <c r="G1682" t="s">
        <v>696</v>
      </c>
      <c r="H1682" t="s">
        <v>697</v>
      </c>
      <c r="I1682" t="s">
        <v>2133</v>
      </c>
      <c r="J1682">
        <v>0.22575757575757577</v>
      </c>
      <c r="K1682">
        <v>0.48848484848484847</v>
      </c>
      <c r="L1682">
        <f>VLOOKUP(A1682,[2]Hoja1!$D:$E,2,FALSE)</f>
        <v>0.78575757575757577</v>
      </c>
    </row>
    <row r="1683" spans="1:12" hidden="1" x14ac:dyDescent="0.25">
      <c r="A1683" t="s">
        <v>15700</v>
      </c>
      <c r="B1683" t="s">
        <v>10928</v>
      </c>
      <c r="C1683" t="s">
        <v>690</v>
      </c>
      <c r="D1683" t="str">
        <f t="shared" si="31"/>
        <v>02PDAVE109C2</v>
      </c>
      <c r="E1683" t="s">
        <v>691</v>
      </c>
      <c r="F1683" t="s">
        <v>2065</v>
      </c>
      <c r="G1683" t="s">
        <v>696</v>
      </c>
      <c r="H1683" t="s">
        <v>697</v>
      </c>
      <c r="I1683" t="s">
        <v>2135</v>
      </c>
      <c r="J1683">
        <v>0.15296731196445573</v>
      </c>
      <c r="K1683">
        <v>0.38940019041574103</v>
      </c>
      <c r="L1683">
        <f>VLOOKUP(A1683,[2]Hoja1!$D:$E,2,FALSE)</f>
        <v>0.55855284036813713</v>
      </c>
    </row>
    <row r="1684" spans="1:12" hidden="1" x14ac:dyDescent="0.25">
      <c r="A1684" t="s">
        <v>15701</v>
      </c>
      <c r="B1684" t="s">
        <v>10929</v>
      </c>
      <c r="C1684" t="s">
        <v>690</v>
      </c>
      <c r="D1684" t="str">
        <f t="shared" si="31"/>
        <v>02PDAVE109C2A1</v>
      </c>
      <c r="E1684" t="s">
        <v>691</v>
      </c>
      <c r="F1684" t="s">
        <v>2065</v>
      </c>
      <c r="G1684" t="s">
        <v>696</v>
      </c>
      <c r="H1684" t="s">
        <v>697</v>
      </c>
      <c r="I1684" t="s">
        <v>2137</v>
      </c>
      <c r="J1684">
        <v>0.15296731196445573</v>
      </c>
      <c r="K1684">
        <v>0.38940019041574103</v>
      </c>
      <c r="L1684">
        <f>VLOOKUP(A1684,[2]Hoja1!$D:$E,2,FALSE)</f>
        <v>0.55855284036813713</v>
      </c>
    </row>
    <row r="1685" spans="1:12" hidden="1" x14ac:dyDescent="0.25">
      <c r="A1685" t="s">
        <v>15702</v>
      </c>
      <c r="B1685" t="s">
        <v>10930</v>
      </c>
      <c r="C1685" t="s">
        <v>690</v>
      </c>
      <c r="D1685" t="str">
        <f t="shared" si="31"/>
        <v>02PDAVE109C3</v>
      </c>
      <c r="E1685" t="s">
        <v>691</v>
      </c>
      <c r="F1685" t="s">
        <v>2065</v>
      </c>
      <c r="G1685" t="s">
        <v>696</v>
      </c>
      <c r="H1685" t="s">
        <v>697</v>
      </c>
      <c r="I1685" t="s">
        <v>2139</v>
      </c>
      <c r="J1685">
        <v>0.32671957671957674</v>
      </c>
      <c r="K1685">
        <v>0.70238095238095233</v>
      </c>
      <c r="L1685">
        <f>VLOOKUP(A1685,[2]Hoja1!$D:$E,2,FALSE)</f>
        <v>1.1428571428571428</v>
      </c>
    </row>
    <row r="1686" spans="1:12" hidden="1" x14ac:dyDescent="0.25">
      <c r="A1686" t="s">
        <v>15703</v>
      </c>
      <c r="B1686" t="s">
        <v>10931</v>
      </c>
      <c r="C1686" t="s">
        <v>690</v>
      </c>
      <c r="D1686" t="str">
        <f t="shared" si="31"/>
        <v>02PDAVE109C3A1</v>
      </c>
      <c r="E1686" t="s">
        <v>691</v>
      </c>
      <c r="F1686" t="s">
        <v>2065</v>
      </c>
      <c r="G1686" t="s">
        <v>696</v>
      </c>
      <c r="H1686" t="s">
        <v>697</v>
      </c>
      <c r="I1686" t="s">
        <v>2141</v>
      </c>
      <c r="J1686">
        <v>0.25833333333333336</v>
      </c>
      <c r="K1686">
        <v>0.45166666666666666</v>
      </c>
      <c r="L1686">
        <f>VLOOKUP(A1686,[2]Hoja1!$D:$E,2,FALSE)</f>
        <v>0.62916666666666665</v>
      </c>
    </row>
    <row r="1687" spans="1:12" hidden="1" x14ac:dyDescent="0.25">
      <c r="A1687" t="s">
        <v>15704</v>
      </c>
      <c r="B1687" t="s">
        <v>10932</v>
      </c>
      <c r="C1687" t="s">
        <v>690</v>
      </c>
      <c r="D1687" t="str">
        <f t="shared" si="31"/>
        <v>02PDAVE109C3A2</v>
      </c>
      <c r="E1687" t="s">
        <v>691</v>
      </c>
      <c r="F1687" t="s">
        <v>2065</v>
      </c>
      <c r="G1687" t="s">
        <v>696</v>
      </c>
      <c r="H1687" t="s">
        <v>697</v>
      </c>
      <c r="I1687" t="s">
        <v>2314</v>
      </c>
      <c r="J1687">
        <v>8.3333333333333329E-2</v>
      </c>
      <c r="K1687">
        <v>0.125</v>
      </c>
      <c r="L1687">
        <f>VLOOKUP(A1687,[2]Hoja1!$D:$E,2,FALSE)</f>
        <v>0.125</v>
      </c>
    </row>
    <row r="1688" spans="1:12" hidden="1" x14ac:dyDescent="0.25">
      <c r="A1688" t="s">
        <v>15705</v>
      </c>
      <c r="B1688" t="s">
        <v>10933</v>
      </c>
      <c r="C1688" t="s">
        <v>704</v>
      </c>
      <c r="D1688" t="str">
        <f t="shared" si="31"/>
        <v>02PDDPE158C1</v>
      </c>
      <c r="E1688" t="s">
        <v>705</v>
      </c>
      <c r="F1688" t="s">
        <v>2066</v>
      </c>
      <c r="G1688" t="s">
        <v>710</v>
      </c>
      <c r="H1688" t="s">
        <v>711</v>
      </c>
      <c r="I1688" t="s">
        <v>2128</v>
      </c>
      <c r="J1688">
        <v>0.16814764183185235</v>
      </c>
      <c r="K1688">
        <v>0.3643198906356801</v>
      </c>
      <c r="L1688">
        <f>VLOOKUP(A1688,[2]Hoja1!$D:$E,2,FALSE)</f>
        <v>0.8427887901572112</v>
      </c>
    </row>
    <row r="1689" spans="1:12" hidden="1" x14ac:dyDescent="0.25">
      <c r="A1689" t="s">
        <v>15706</v>
      </c>
      <c r="B1689" t="s">
        <v>10934</v>
      </c>
      <c r="C1689" t="s">
        <v>704</v>
      </c>
      <c r="D1689" t="str">
        <f t="shared" si="31"/>
        <v>02PDDPE158C1A1</v>
      </c>
      <c r="E1689" t="s">
        <v>705</v>
      </c>
      <c r="F1689" t="s">
        <v>2066</v>
      </c>
      <c r="G1689" t="s">
        <v>710</v>
      </c>
      <c r="H1689" t="s">
        <v>711</v>
      </c>
      <c r="I1689" t="s">
        <v>2129</v>
      </c>
      <c r="J1689">
        <v>0.26420454545454547</v>
      </c>
      <c r="K1689">
        <v>0.45454545454545453</v>
      </c>
      <c r="L1689">
        <f>VLOOKUP(A1689,[2]Hoja1!$D:$E,2,FALSE)</f>
        <v>0.57386363636363635</v>
      </c>
    </row>
    <row r="1690" spans="1:12" hidden="1" x14ac:dyDescent="0.25">
      <c r="A1690" t="s">
        <v>15707</v>
      </c>
      <c r="B1690" t="s">
        <v>10935</v>
      </c>
      <c r="C1690" t="s">
        <v>704</v>
      </c>
      <c r="D1690" t="str">
        <f t="shared" si="31"/>
        <v>02PDDPE158C1A2</v>
      </c>
      <c r="E1690" t="s">
        <v>705</v>
      </c>
      <c r="F1690" t="s">
        <v>2066</v>
      </c>
      <c r="G1690" t="s">
        <v>710</v>
      </c>
      <c r="H1690" t="s">
        <v>711</v>
      </c>
      <c r="I1690" t="s">
        <v>2133</v>
      </c>
      <c r="J1690">
        <v>0.16814764183185235</v>
      </c>
      <c r="K1690">
        <v>0.3643198906356801</v>
      </c>
      <c r="L1690">
        <f>VLOOKUP(A1690,[2]Hoja1!$D:$E,2,FALSE)</f>
        <v>0.8427887901572112</v>
      </c>
    </row>
    <row r="1691" spans="1:12" hidden="1" x14ac:dyDescent="0.25">
      <c r="A1691" t="s">
        <v>15708</v>
      </c>
      <c r="B1691" t="s">
        <v>10936</v>
      </c>
      <c r="C1691" t="s">
        <v>716</v>
      </c>
      <c r="D1691" t="str">
        <f t="shared" si="31"/>
        <v>02PDDPN001C1</v>
      </c>
      <c r="E1691" t="s">
        <v>705</v>
      </c>
      <c r="F1691" t="s">
        <v>2066</v>
      </c>
      <c r="G1691" t="s">
        <v>119</v>
      </c>
      <c r="H1691" t="s">
        <v>120</v>
      </c>
      <c r="I1691" t="s">
        <v>2128</v>
      </c>
      <c r="J1691">
        <v>0</v>
      </c>
      <c r="K1691">
        <v>0.33333333333333331</v>
      </c>
      <c r="L1691">
        <f>VLOOKUP(A1691,[2]Hoja1!$D:$E,2,FALSE)</f>
        <v>0.66666666666666663</v>
      </c>
    </row>
    <row r="1692" spans="1:12" hidden="1" x14ac:dyDescent="0.25">
      <c r="A1692" t="s">
        <v>15709</v>
      </c>
      <c r="B1692" t="s">
        <v>10937</v>
      </c>
      <c r="C1692" t="s">
        <v>716</v>
      </c>
      <c r="D1692" t="str">
        <f t="shared" si="31"/>
        <v>02PDDPN001C1A1</v>
      </c>
      <c r="E1692" t="s">
        <v>705</v>
      </c>
      <c r="F1692" t="s">
        <v>2066</v>
      </c>
      <c r="G1692" t="s">
        <v>119</v>
      </c>
      <c r="H1692" t="s">
        <v>120</v>
      </c>
      <c r="I1692" t="s">
        <v>2129</v>
      </c>
      <c r="J1692">
        <v>0</v>
      </c>
      <c r="K1692">
        <v>0.33333333333333331</v>
      </c>
      <c r="L1692">
        <f>VLOOKUP(A1692,[2]Hoja1!$D:$E,2,FALSE)</f>
        <v>1</v>
      </c>
    </row>
    <row r="1693" spans="1:12" hidden="1" x14ac:dyDescent="0.25">
      <c r="A1693" t="s">
        <v>15710</v>
      </c>
      <c r="B1693" t="s">
        <v>10938</v>
      </c>
      <c r="C1693" t="s">
        <v>716</v>
      </c>
      <c r="D1693" t="str">
        <f t="shared" si="31"/>
        <v>02PDDPN001C1A2</v>
      </c>
      <c r="E1693" t="s">
        <v>705</v>
      </c>
      <c r="F1693" t="s">
        <v>2066</v>
      </c>
      <c r="G1693" t="s">
        <v>119</v>
      </c>
      <c r="H1693" t="s">
        <v>120</v>
      </c>
      <c r="I1693" t="s">
        <v>2133</v>
      </c>
      <c r="J1693">
        <v>0</v>
      </c>
      <c r="K1693">
        <v>1</v>
      </c>
      <c r="L1693">
        <f>VLOOKUP(A1693,[2]Hoja1!$D:$E,2,FALSE)</f>
        <v>1</v>
      </c>
    </row>
    <row r="1694" spans="1:12" hidden="1" x14ac:dyDescent="0.25">
      <c r="A1694" t="s">
        <v>15711</v>
      </c>
      <c r="B1694" t="s">
        <v>12470</v>
      </c>
      <c r="C1694" t="s">
        <v>620</v>
      </c>
      <c r="D1694" t="str">
        <f t="shared" si="31"/>
        <v>02CD15E187C1</v>
      </c>
      <c r="E1694" t="s">
        <v>615</v>
      </c>
      <c r="F1694" t="s">
        <v>2062</v>
      </c>
      <c r="G1694" t="s">
        <v>254</v>
      </c>
      <c r="H1694" t="s">
        <v>255</v>
      </c>
      <c r="I1694" t="s">
        <v>2128</v>
      </c>
      <c r="J1694">
        <v>0.24837799717912554</v>
      </c>
      <c r="K1694">
        <v>0.7418899858956276</v>
      </c>
      <c r="L1694">
        <f>VLOOKUP(A1694,[2]Hoja1!$D:$E,2,FALSE)</f>
        <v>0.98561354019746117</v>
      </c>
    </row>
    <row r="1695" spans="1:12" hidden="1" x14ac:dyDescent="0.25">
      <c r="A1695" t="s">
        <v>15712</v>
      </c>
      <c r="B1695" t="s">
        <v>12471</v>
      </c>
      <c r="C1695" t="s">
        <v>620</v>
      </c>
      <c r="D1695" t="str">
        <f t="shared" si="31"/>
        <v>02CD15E187C1A1</v>
      </c>
      <c r="E1695" t="s">
        <v>615</v>
      </c>
      <c r="F1695" t="s">
        <v>2062</v>
      </c>
      <c r="G1695" t="s">
        <v>254</v>
      </c>
      <c r="H1695" t="s">
        <v>255</v>
      </c>
      <c r="I1695" t="s">
        <v>2129</v>
      </c>
      <c r="J1695">
        <v>0.323125</v>
      </c>
      <c r="K1695">
        <v>0.92343750000000002</v>
      </c>
      <c r="L1695">
        <f>VLOOKUP(A1695,[2]Hoja1!$D:$E,2,FALSE)</f>
        <v>1.0860937500000001</v>
      </c>
    </row>
    <row r="1696" spans="1:12" hidden="1" x14ac:dyDescent="0.25">
      <c r="A1696" t="s">
        <v>15713</v>
      </c>
      <c r="B1696" t="s">
        <v>12472</v>
      </c>
      <c r="C1696" t="s">
        <v>620</v>
      </c>
      <c r="D1696" t="str">
        <f t="shared" si="31"/>
        <v>02CD15E187C2</v>
      </c>
      <c r="E1696" t="s">
        <v>615</v>
      </c>
      <c r="F1696" t="s">
        <v>2062</v>
      </c>
      <c r="G1696" t="s">
        <v>254</v>
      </c>
      <c r="H1696" t="s">
        <v>255</v>
      </c>
      <c r="I1696" t="s">
        <v>2135</v>
      </c>
      <c r="J1696">
        <v>0.25322896281800389</v>
      </c>
      <c r="K1696">
        <v>0.49628180039138942</v>
      </c>
      <c r="L1696">
        <f>VLOOKUP(A1696,[2]Hoja1!$D:$E,2,FALSE)</f>
        <v>0.74677103718199611</v>
      </c>
    </row>
    <row r="1697" spans="1:12" hidden="1" x14ac:dyDescent="0.25">
      <c r="A1697" t="s">
        <v>15714</v>
      </c>
      <c r="B1697" t="s">
        <v>12473</v>
      </c>
      <c r="C1697" t="s">
        <v>620</v>
      </c>
      <c r="D1697" t="str">
        <f t="shared" si="31"/>
        <v>02CD15E187C2A1</v>
      </c>
      <c r="E1697" t="s">
        <v>615</v>
      </c>
      <c r="F1697" t="s">
        <v>2062</v>
      </c>
      <c r="G1697" t="s">
        <v>254</v>
      </c>
      <c r="H1697" t="s">
        <v>255</v>
      </c>
      <c r="I1697" t="s">
        <v>2137</v>
      </c>
      <c r="J1697">
        <v>0.25</v>
      </c>
      <c r="K1697">
        <v>0.5</v>
      </c>
      <c r="L1697">
        <f>VLOOKUP(A1697,[2]Hoja1!$D:$E,2,FALSE)</f>
        <v>0.75</v>
      </c>
    </row>
    <row r="1698" spans="1:12" hidden="1" x14ac:dyDescent="0.25">
      <c r="A1698" t="s">
        <v>15715</v>
      </c>
      <c r="B1698" t="s">
        <v>12474</v>
      </c>
      <c r="C1698" t="s">
        <v>620</v>
      </c>
      <c r="D1698" t="str">
        <f t="shared" si="31"/>
        <v>02CD15E187C3</v>
      </c>
      <c r="E1698" t="s">
        <v>615</v>
      </c>
      <c r="F1698" t="s">
        <v>2062</v>
      </c>
      <c r="G1698" t="s">
        <v>254</v>
      </c>
      <c r="H1698" t="s">
        <v>255</v>
      </c>
      <c r="I1698" t="s">
        <v>2139</v>
      </c>
      <c r="J1698">
        <v>0.249</v>
      </c>
      <c r="K1698">
        <v>0.49983333333333335</v>
      </c>
      <c r="L1698">
        <f>VLOOKUP(A1698,[2]Hoja1!$D:$E,2,FALSE)</f>
        <v>0.75083333333333335</v>
      </c>
    </row>
    <row r="1699" spans="1:12" hidden="1" x14ac:dyDescent="0.25">
      <c r="A1699" t="s">
        <v>15716</v>
      </c>
      <c r="B1699" t="s">
        <v>12475</v>
      </c>
      <c r="C1699" t="s">
        <v>620</v>
      </c>
      <c r="D1699" t="str">
        <f t="shared" si="31"/>
        <v>02CD15E187C3A1</v>
      </c>
      <c r="E1699" t="s">
        <v>615</v>
      </c>
      <c r="F1699" t="s">
        <v>2062</v>
      </c>
      <c r="G1699" t="s">
        <v>254</v>
      </c>
      <c r="H1699" t="s">
        <v>255</v>
      </c>
      <c r="I1699" t="s">
        <v>2141</v>
      </c>
      <c r="J1699">
        <v>0.25</v>
      </c>
      <c r="K1699">
        <v>0.5</v>
      </c>
      <c r="L1699">
        <f>VLOOKUP(A1699,[2]Hoja1!$D:$E,2,FALSE)</f>
        <v>0.75</v>
      </c>
    </row>
    <row r="1700" spans="1:12" hidden="1" x14ac:dyDescent="0.25">
      <c r="A1700" t="s">
        <v>15717</v>
      </c>
      <c r="B1700" t="s">
        <v>12476</v>
      </c>
      <c r="C1700" t="s">
        <v>621</v>
      </c>
      <c r="D1700" t="str">
        <f t="shared" si="31"/>
        <v>02CD15E188C1</v>
      </c>
      <c r="E1700" t="s">
        <v>615</v>
      </c>
      <c r="F1700" t="s">
        <v>2062</v>
      </c>
      <c r="G1700" t="s">
        <v>264</v>
      </c>
      <c r="H1700" t="s">
        <v>265</v>
      </c>
      <c r="I1700" t="s">
        <v>2128</v>
      </c>
      <c r="J1700">
        <v>6.2857142857142861E-2</v>
      </c>
      <c r="K1700">
        <v>6.2857142857142861E-2</v>
      </c>
      <c r="L1700">
        <f>VLOOKUP(A1700,[2]Hoja1!$D:$E,2,FALSE)</f>
        <v>0.7</v>
      </c>
    </row>
    <row r="1701" spans="1:12" hidden="1" x14ac:dyDescent="0.25">
      <c r="A1701" t="s">
        <v>15718</v>
      </c>
      <c r="B1701" t="s">
        <v>12477</v>
      </c>
      <c r="C1701" t="s">
        <v>621</v>
      </c>
      <c r="D1701" t="str">
        <f t="shared" si="31"/>
        <v>02CD15E188C1A1</v>
      </c>
      <c r="E1701" t="s">
        <v>615</v>
      </c>
      <c r="F1701" t="s">
        <v>2062</v>
      </c>
      <c r="G1701" t="s">
        <v>264</v>
      </c>
      <c r="H1701" t="s">
        <v>265</v>
      </c>
      <c r="I1701" t="s">
        <v>2129</v>
      </c>
      <c r="J1701">
        <v>0.5</v>
      </c>
      <c r="K1701">
        <v>0.5</v>
      </c>
      <c r="L1701">
        <f>VLOOKUP(A1701,[2]Hoja1!$D:$E,2,FALSE)</f>
        <v>0.5</v>
      </c>
    </row>
    <row r="1702" spans="1:12" hidden="1" x14ac:dyDescent="0.25">
      <c r="A1702" t="s">
        <v>15719</v>
      </c>
      <c r="B1702" t="s">
        <v>12478</v>
      </c>
      <c r="C1702" t="s">
        <v>621</v>
      </c>
      <c r="D1702" t="str">
        <f t="shared" si="31"/>
        <v>02CD15E188C1A2</v>
      </c>
      <c r="E1702" t="s">
        <v>615</v>
      </c>
      <c r="F1702" t="s">
        <v>2062</v>
      </c>
      <c r="G1702" t="s">
        <v>264</v>
      </c>
      <c r="H1702" t="s">
        <v>265</v>
      </c>
      <c r="I1702" t="s">
        <v>2133</v>
      </c>
      <c r="J1702">
        <v>6.2857142857142861E-2</v>
      </c>
      <c r="K1702">
        <v>6.2857142857142861E-2</v>
      </c>
      <c r="L1702">
        <f>VLOOKUP(A1702,[2]Hoja1!$D:$E,2,FALSE)</f>
        <v>0.7</v>
      </c>
    </row>
    <row r="1703" spans="1:12" hidden="1" x14ac:dyDescent="0.25">
      <c r="A1703" t="s">
        <v>15720</v>
      </c>
      <c r="B1703" t="s">
        <v>12479</v>
      </c>
      <c r="C1703" t="s">
        <v>621</v>
      </c>
      <c r="D1703" t="str">
        <f t="shared" si="31"/>
        <v>02CD15E188C2</v>
      </c>
      <c r="E1703" t="s">
        <v>615</v>
      </c>
      <c r="F1703" t="s">
        <v>2062</v>
      </c>
      <c r="G1703" t="s">
        <v>264</v>
      </c>
      <c r="H1703" t="s">
        <v>265</v>
      </c>
      <c r="I1703" t="s">
        <v>2135</v>
      </c>
      <c r="J1703">
        <v>0.29545454545454547</v>
      </c>
      <c r="K1703">
        <v>0.59727272727272729</v>
      </c>
      <c r="L1703">
        <f>VLOOKUP(A1703,[2]Hoja1!$D:$E,2,FALSE)</f>
        <v>0.72363636363636363</v>
      </c>
    </row>
    <row r="1704" spans="1:12" hidden="1" x14ac:dyDescent="0.25">
      <c r="A1704" t="s">
        <v>15721</v>
      </c>
      <c r="B1704" t="s">
        <v>12480</v>
      </c>
      <c r="C1704" t="s">
        <v>621</v>
      </c>
      <c r="D1704" t="str">
        <f t="shared" si="31"/>
        <v>02CD15E188C2A1</v>
      </c>
      <c r="E1704" t="s">
        <v>615</v>
      </c>
      <c r="F1704" t="s">
        <v>2062</v>
      </c>
      <c r="G1704" t="s">
        <v>264</v>
      </c>
      <c r="H1704" t="s">
        <v>265</v>
      </c>
      <c r="I1704" t="s">
        <v>2137</v>
      </c>
      <c r="J1704">
        <v>0.29545454545454547</v>
      </c>
      <c r="K1704">
        <v>0.59727272727272729</v>
      </c>
      <c r="L1704">
        <f>VLOOKUP(A1704,[2]Hoja1!$D:$E,2,FALSE)</f>
        <v>0.72363636363636363</v>
      </c>
    </row>
    <row r="1705" spans="1:12" hidden="1" x14ac:dyDescent="0.25">
      <c r="A1705" t="s">
        <v>15722</v>
      </c>
      <c r="B1705" t="s">
        <v>12481</v>
      </c>
      <c r="C1705" t="s">
        <v>621</v>
      </c>
      <c r="D1705" t="str">
        <f t="shared" si="31"/>
        <v>02CD15E188C2A2</v>
      </c>
      <c r="E1705" t="s">
        <v>615</v>
      </c>
      <c r="F1705" t="s">
        <v>2062</v>
      </c>
      <c r="G1705" t="s">
        <v>264</v>
      </c>
      <c r="H1705" t="s">
        <v>265</v>
      </c>
      <c r="I1705" t="s">
        <v>2199</v>
      </c>
      <c r="J1705">
        <v>0.20325415470286262</v>
      </c>
      <c r="K1705">
        <v>0.60027843034890804</v>
      </c>
      <c r="L1705">
        <f>VLOOKUP(A1705,[2]Hoja1!$D:$E,2,FALSE)</f>
        <v>0.749804228660924</v>
      </c>
    </row>
    <row r="1706" spans="1:12" hidden="1" x14ac:dyDescent="0.25">
      <c r="A1706" t="s">
        <v>15723</v>
      </c>
      <c r="B1706" t="s">
        <v>12482</v>
      </c>
      <c r="C1706" t="s">
        <v>621</v>
      </c>
      <c r="D1706" t="str">
        <f t="shared" si="31"/>
        <v>02CD15E188C3</v>
      </c>
      <c r="E1706" t="s">
        <v>615</v>
      </c>
      <c r="F1706" t="s">
        <v>2062</v>
      </c>
      <c r="G1706" t="s">
        <v>264</v>
      </c>
      <c r="H1706" t="s">
        <v>265</v>
      </c>
      <c r="I1706" t="s">
        <v>2139</v>
      </c>
      <c r="J1706">
        <v>0.24555555555555555</v>
      </c>
      <c r="K1706">
        <v>0.31444444444444447</v>
      </c>
      <c r="L1706">
        <f>VLOOKUP(A1706,[2]Hoja1!$D:$E,2,FALSE)</f>
        <v>0.61888888888888893</v>
      </c>
    </row>
    <row r="1707" spans="1:12" hidden="1" x14ac:dyDescent="0.25">
      <c r="A1707" t="s">
        <v>15724</v>
      </c>
      <c r="B1707" t="s">
        <v>12483</v>
      </c>
      <c r="C1707" t="s">
        <v>621</v>
      </c>
      <c r="D1707" t="str">
        <f t="shared" si="31"/>
        <v>02CD15E188C3A1</v>
      </c>
      <c r="E1707" t="s">
        <v>615</v>
      </c>
      <c r="F1707" t="s">
        <v>2062</v>
      </c>
      <c r="G1707" t="s">
        <v>264</v>
      </c>
      <c r="H1707" t="s">
        <v>265</v>
      </c>
      <c r="I1707" t="s">
        <v>2141</v>
      </c>
      <c r="J1707">
        <v>0.24555555555555555</v>
      </c>
      <c r="K1707">
        <v>0.31444444444444447</v>
      </c>
      <c r="L1707">
        <f>VLOOKUP(A1707,[2]Hoja1!$D:$E,2,FALSE)</f>
        <v>0.61888888888888893</v>
      </c>
    </row>
    <row r="1708" spans="1:12" hidden="1" x14ac:dyDescent="0.25">
      <c r="A1708" t="s">
        <v>15725</v>
      </c>
      <c r="B1708" t="s">
        <v>12484</v>
      </c>
      <c r="C1708" t="s">
        <v>621</v>
      </c>
      <c r="D1708" t="str">
        <f t="shared" si="31"/>
        <v>02CD15E188C3A2</v>
      </c>
      <c r="E1708" t="s">
        <v>615</v>
      </c>
      <c r="F1708" t="s">
        <v>2062</v>
      </c>
      <c r="G1708" t="s">
        <v>264</v>
      </c>
      <c r="H1708" t="s">
        <v>265</v>
      </c>
      <c r="I1708" t="s">
        <v>2314</v>
      </c>
      <c r="J1708">
        <v>0.37492631578947366</v>
      </c>
      <c r="K1708">
        <v>0.4464315789473684</v>
      </c>
      <c r="L1708">
        <f>VLOOKUP(A1708,[2]Hoja1!$D:$E,2,FALSE)</f>
        <v>0.74867368421052627</v>
      </c>
    </row>
    <row r="1709" spans="1:12" hidden="1" x14ac:dyDescent="0.25">
      <c r="A1709" t="s">
        <v>15726</v>
      </c>
      <c r="B1709" t="s">
        <v>12485</v>
      </c>
      <c r="C1709" t="s">
        <v>622</v>
      </c>
      <c r="D1709" t="str">
        <f t="shared" si="31"/>
        <v>02CD15E189C1</v>
      </c>
      <c r="E1709" t="s">
        <v>615</v>
      </c>
      <c r="F1709" t="s">
        <v>2062</v>
      </c>
      <c r="G1709" t="s">
        <v>273</v>
      </c>
      <c r="H1709" t="s">
        <v>274</v>
      </c>
      <c r="I1709" t="s">
        <v>2128</v>
      </c>
      <c r="J1709">
        <v>0</v>
      </c>
      <c r="K1709">
        <v>0</v>
      </c>
      <c r="L1709">
        <f>VLOOKUP(A1709,[2]Hoja1!$D:$E,2,FALSE)</f>
        <v>0.91743119266055051</v>
      </c>
    </row>
    <row r="1710" spans="1:12" hidden="1" x14ac:dyDescent="0.25">
      <c r="A1710" t="s">
        <v>15727</v>
      </c>
      <c r="B1710" t="s">
        <v>12486</v>
      </c>
      <c r="C1710" t="s">
        <v>622</v>
      </c>
      <c r="D1710" t="str">
        <f t="shared" si="31"/>
        <v>02CD15E189C1A1</v>
      </c>
      <c r="E1710" t="s">
        <v>615</v>
      </c>
      <c r="F1710" t="s">
        <v>2062</v>
      </c>
      <c r="G1710" t="s">
        <v>273</v>
      </c>
      <c r="H1710" t="s">
        <v>274</v>
      </c>
      <c r="I1710" t="s">
        <v>2129</v>
      </c>
      <c r="J1710">
        <v>0.5</v>
      </c>
      <c r="K1710">
        <v>0.5</v>
      </c>
      <c r="L1710">
        <f>VLOOKUP(A1710,[2]Hoja1!$D:$E,2,FALSE)</f>
        <v>0.5</v>
      </c>
    </row>
    <row r="1711" spans="1:12" hidden="1" x14ac:dyDescent="0.25">
      <c r="A1711" t="s">
        <v>15728</v>
      </c>
      <c r="B1711" t="s">
        <v>12487</v>
      </c>
      <c r="C1711" t="s">
        <v>622</v>
      </c>
      <c r="D1711" t="str">
        <f t="shared" si="31"/>
        <v>02CD15E189C1A2</v>
      </c>
      <c r="E1711" t="s">
        <v>615</v>
      </c>
      <c r="F1711" t="s">
        <v>2062</v>
      </c>
      <c r="G1711" t="s">
        <v>273</v>
      </c>
      <c r="H1711" t="s">
        <v>274</v>
      </c>
      <c r="I1711" t="s">
        <v>2133</v>
      </c>
      <c r="J1711">
        <v>0</v>
      </c>
      <c r="K1711">
        <v>0</v>
      </c>
      <c r="L1711">
        <f>VLOOKUP(A1711,[2]Hoja1!$D:$E,2,FALSE)</f>
        <v>0.91743119266055051</v>
      </c>
    </row>
    <row r="1712" spans="1:12" hidden="1" x14ac:dyDescent="0.25">
      <c r="A1712" t="s">
        <v>15729</v>
      </c>
      <c r="B1712" t="s">
        <v>12488</v>
      </c>
      <c r="C1712" t="s">
        <v>622</v>
      </c>
      <c r="D1712" t="str">
        <f t="shared" si="31"/>
        <v>02CD15E189C2</v>
      </c>
      <c r="E1712" t="s">
        <v>615</v>
      </c>
      <c r="F1712" t="s">
        <v>2062</v>
      </c>
      <c r="G1712" t="s">
        <v>273</v>
      </c>
      <c r="H1712" t="s">
        <v>274</v>
      </c>
      <c r="I1712" t="s">
        <v>2135</v>
      </c>
      <c r="J1712">
        <v>0.168625</v>
      </c>
      <c r="K1712">
        <v>0.4311875</v>
      </c>
      <c r="L1712">
        <f>VLOOKUP(A1712,[2]Hoja1!$D:$E,2,FALSE)</f>
        <v>0.66953125000000002</v>
      </c>
    </row>
    <row r="1713" spans="1:12" hidden="1" x14ac:dyDescent="0.25">
      <c r="A1713" t="s">
        <v>15730</v>
      </c>
      <c r="B1713" t="s">
        <v>12489</v>
      </c>
      <c r="C1713" t="s">
        <v>622</v>
      </c>
      <c r="D1713" t="str">
        <f t="shared" si="31"/>
        <v>02CD15E189C2A1</v>
      </c>
      <c r="E1713" t="s">
        <v>615</v>
      </c>
      <c r="F1713" t="s">
        <v>2062</v>
      </c>
      <c r="G1713" t="s">
        <v>273</v>
      </c>
      <c r="H1713" t="s">
        <v>274</v>
      </c>
      <c r="I1713" t="s">
        <v>2137</v>
      </c>
      <c r="J1713">
        <v>0.16666666666666666</v>
      </c>
      <c r="K1713">
        <v>0.34090909090909088</v>
      </c>
      <c r="L1713">
        <f>VLOOKUP(A1713,[2]Hoja1!$D:$E,2,FALSE)</f>
        <v>0.84848484848484851</v>
      </c>
    </row>
    <row r="1714" spans="1:12" hidden="1" x14ac:dyDescent="0.25">
      <c r="A1714" t="s">
        <v>15731</v>
      </c>
      <c r="B1714" t="s">
        <v>12490</v>
      </c>
      <c r="C1714" t="s">
        <v>622</v>
      </c>
      <c r="D1714" t="str">
        <f t="shared" si="31"/>
        <v>02CD15E189C2A2</v>
      </c>
      <c r="E1714" t="s">
        <v>615</v>
      </c>
      <c r="F1714" t="s">
        <v>2062</v>
      </c>
      <c r="G1714" t="s">
        <v>273</v>
      </c>
      <c r="H1714" t="s">
        <v>274</v>
      </c>
      <c r="I1714" t="s">
        <v>2199</v>
      </c>
      <c r="J1714">
        <v>0.168625</v>
      </c>
      <c r="K1714">
        <v>0.4311875</v>
      </c>
      <c r="L1714">
        <f>VLOOKUP(A1714,[2]Hoja1!$D:$E,2,FALSE)</f>
        <v>0.66953125000000002</v>
      </c>
    </row>
    <row r="1715" spans="1:12" hidden="1" x14ac:dyDescent="0.25">
      <c r="A1715" t="s">
        <v>15732</v>
      </c>
      <c r="B1715" t="s">
        <v>12491</v>
      </c>
      <c r="C1715" t="s">
        <v>623</v>
      </c>
      <c r="D1715" t="str">
        <f t="shared" si="31"/>
        <v>02CD15E190C1</v>
      </c>
      <c r="E1715" t="s">
        <v>615</v>
      </c>
      <c r="F1715" t="s">
        <v>2062</v>
      </c>
      <c r="G1715" t="s">
        <v>281</v>
      </c>
      <c r="H1715" t="s">
        <v>282</v>
      </c>
      <c r="I1715" t="s">
        <v>2128</v>
      </c>
      <c r="J1715">
        <v>0.30951219512195122</v>
      </c>
      <c r="K1715">
        <v>0.59</v>
      </c>
      <c r="L1715">
        <f>VLOOKUP(A1715,[2]Hoja1!$D:$E,2,FALSE)</f>
        <v>0.93914634146341458</v>
      </c>
    </row>
    <row r="1716" spans="1:12" hidden="1" x14ac:dyDescent="0.25">
      <c r="A1716" t="s">
        <v>15733</v>
      </c>
      <c r="B1716" t="s">
        <v>12492</v>
      </c>
      <c r="C1716" t="s">
        <v>623</v>
      </c>
      <c r="D1716" t="str">
        <f t="shared" si="31"/>
        <v>02CD15E190C1A1</v>
      </c>
      <c r="E1716" t="s">
        <v>615</v>
      </c>
      <c r="F1716" t="s">
        <v>2062</v>
      </c>
      <c r="G1716" t="s">
        <v>281</v>
      </c>
      <c r="H1716" t="s">
        <v>282</v>
      </c>
      <c r="I1716" t="s">
        <v>2129</v>
      </c>
      <c r="J1716">
        <v>0.5</v>
      </c>
      <c r="K1716">
        <v>0.5</v>
      </c>
      <c r="L1716">
        <f>VLOOKUP(A1716,[2]Hoja1!$D:$E,2,FALSE)</f>
        <v>1</v>
      </c>
    </row>
    <row r="1717" spans="1:12" hidden="1" x14ac:dyDescent="0.25">
      <c r="A1717" t="s">
        <v>15734</v>
      </c>
      <c r="B1717" t="s">
        <v>12493</v>
      </c>
      <c r="C1717" t="s">
        <v>623</v>
      </c>
      <c r="D1717" t="str">
        <f t="shared" si="31"/>
        <v>02CD15E190C1A2</v>
      </c>
      <c r="E1717" t="s">
        <v>615</v>
      </c>
      <c r="F1717" t="s">
        <v>2062</v>
      </c>
      <c r="G1717" t="s">
        <v>281</v>
      </c>
      <c r="H1717" t="s">
        <v>282</v>
      </c>
      <c r="I1717" t="s">
        <v>2133</v>
      </c>
      <c r="J1717">
        <v>0.30951219512195122</v>
      </c>
      <c r="K1717">
        <v>0.59</v>
      </c>
      <c r="L1717">
        <f>VLOOKUP(A1717,[2]Hoja1!$D:$E,2,FALSE)</f>
        <v>0.93914634146341458</v>
      </c>
    </row>
    <row r="1718" spans="1:12" hidden="1" x14ac:dyDescent="0.25">
      <c r="A1718" t="s">
        <v>15735</v>
      </c>
      <c r="B1718" t="s">
        <v>12494</v>
      </c>
      <c r="C1718" t="s">
        <v>624</v>
      </c>
      <c r="D1718" t="str">
        <f t="shared" si="31"/>
        <v>02CD15E198C1</v>
      </c>
      <c r="E1718" t="s">
        <v>615</v>
      </c>
      <c r="F1718" t="s">
        <v>2062</v>
      </c>
      <c r="G1718" t="s">
        <v>294</v>
      </c>
      <c r="H1718" t="s">
        <v>295</v>
      </c>
      <c r="I1718" t="s">
        <v>2128</v>
      </c>
      <c r="J1718">
        <v>0.26230509274358638</v>
      </c>
      <c r="K1718">
        <v>0.48575017174738216</v>
      </c>
      <c r="L1718">
        <f>VLOOKUP(A1718,[2]Hoja1!$D:$E,2,FALSE)</f>
        <v>0.66062023357643973</v>
      </c>
    </row>
    <row r="1719" spans="1:12" hidden="1" x14ac:dyDescent="0.25">
      <c r="A1719" t="s">
        <v>15736</v>
      </c>
      <c r="B1719" t="s">
        <v>12495</v>
      </c>
      <c r="C1719" t="s">
        <v>624</v>
      </c>
      <c r="D1719" t="str">
        <f t="shared" si="31"/>
        <v>02CD15E198C1A1</v>
      </c>
      <c r="E1719" t="s">
        <v>615</v>
      </c>
      <c r="F1719" t="s">
        <v>2062</v>
      </c>
      <c r="G1719" t="s">
        <v>294</v>
      </c>
      <c r="H1719" t="s">
        <v>295</v>
      </c>
      <c r="I1719" t="s">
        <v>2129</v>
      </c>
      <c r="J1719">
        <v>1</v>
      </c>
      <c r="K1719">
        <v>1</v>
      </c>
      <c r="L1719">
        <f>VLOOKUP(A1719,[2]Hoja1!$D:$E,2,FALSE)</f>
        <v>1</v>
      </c>
    </row>
    <row r="1720" spans="1:12" hidden="1" x14ac:dyDescent="0.25">
      <c r="A1720" t="s">
        <v>15737</v>
      </c>
      <c r="B1720" t="s">
        <v>12496</v>
      </c>
      <c r="C1720" t="s">
        <v>624</v>
      </c>
      <c r="D1720" t="str">
        <f t="shared" si="31"/>
        <v>02CD15E198C1A2</v>
      </c>
      <c r="E1720" t="s">
        <v>615</v>
      </c>
      <c r="F1720" t="s">
        <v>2062</v>
      </c>
      <c r="G1720" t="s">
        <v>294</v>
      </c>
      <c r="H1720" t="s">
        <v>295</v>
      </c>
      <c r="I1720" t="s">
        <v>2133</v>
      </c>
      <c r="J1720">
        <v>1</v>
      </c>
      <c r="K1720">
        <v>1</v>
      </c>
      <c r="L1720">
        <f>VLOOKUP(A1720,[2]Hoja1!$D:$E,2,FALSE)</f>
        <v>1</v>
      </c>
    </row>
    <row r="1721" spans="1:12" hidden="1" x14ac:dyDescent="0.25">
      <c r="A1721" t="s">
        <v>15738</v>
      </c>
      <c r="B1721" t="s">
        <v>12497</v>
      </c>
      <c r="C1721" t="s">
        <v>614</v>
      </c>
      <c r="D1721" t="str">
        <f t="shared" si="31"/>
        <v>02CD15E200C1</v>
      </c>
      <c r="E1721" t="s">
        <v>615</v>
      </c>
      <c r="F1721" t="s">
        <v>2062</v>
      </c>
      <c r="G1721" t="s">
        <v>244</v>
      </c>
      <c r="H1721" t="s">
        <v>245</v>
      </c>
      <c r="I1721" t="s">
        <v>2128</v>
      </c>
      <c r="J1721">
        <v>0.23097989812126857</v>
      </c>
      <c r="K1721">
        <v>0.41573095251136549</v>
      </c>
      <c r="L1721">
        <f>VLOOKUP(A1721,[2]Hoja1!$D:$E,2,FALSE)</f>
        <v>0.60217998575888698</v>
      </c>
    </row>
    <row r="1722" spans="1:12" hidden="1" x14ac:dyDescent="0.25">
      <c r="A1722" t="s">
        <v>15739</v>
      </c>
      <c r="B1722" t="s">
        <v>12498</v>
      </c>
      <c r="C1722" t="s">
        <v>614</v>
      </c>
      <c r="D1722" t="str">
        <f t="shared" si="31"/>
        <v>02CD15E200C1A1</v>
      </c>
      <c r="E1722" t="s">
        <v>615</v>
      </c>
      <c r="F1722" t="s">
        <v>2062</v>
      </c>
      <c r="G1722" t="s">
        <v>244</v>
      </c>
      <c r="H1722" t="s">
        <v>245</v>
      </c>
      <c r="I1722" t="s">
        <v>2129</v>
      </c>
      <c r="J1722">
        <v>0.1048951048951049</v>
      </c>
      <c r="K1722">
        <v>0.32167832167832167</v>
      </c>
      <c r="L1722">
        <f>VLOOKUP(A1722,[2]Hoja1!$D:$E,2,FALSE)</f>
        <v>0.52797202797202802</v>
      </c>
    </row>
    <row r="1723" spans="1:12" hidden="1" x14ac:dyDescent="0.25">
      <c r="A1723" t="s">
        <v>15740</v>
      </c>
      <c r="B1723" t="s">
        <v>12499</v>
      </c>
      <c r="C1723" t="s">
        <v>614</v>
      </c>
      <c r="D1723" t="str">
        <f t="shared" si="31"/>
        <v>02CD15E200C1A2</v>
      </c>
      <c r="E1723" t="s">
        <v>615</v>
      </c>
      <c r="F1723" t="s">
        <v>2062</v>
      </c>
      <c r="G1723" t="s">
        <v>244</v>
      </c>
      <c r="H1723" t="s">
        <v>245</v>
      </c>
      <c r="I1723" t="s">
        <v>2133</v>
      </c>
      <c r="J1723">
        <v>0.26565643019981228</v>
      </c>
      <c r="K1723">
        <v>0.51481829153815206</v>
      </c>
      <c r="L1723">
        <f>VLOOKUP(A1723,[2]Hoja1!$D:$E,2,FALSE)</f>
        <v>0.75298377363551028</v>
      </c>
    </row>
    <row r="1724" spans="1:12" hidden="1" x14ac:dyDescent="0.25">
      <c r="A1724" t="s">
        <v>15741</v>
      </c>
      <c r="B1724" t="s">
        <v>12500</v>
      </c>
      <c r="C1724" t="s">
        <v>614</v>
      </c>
      <c r="D1724" t="str">
        <f t="shared" si="31"/>
        <v>02CD15E200C1A3</v>
      </c>
      <c r="E1724" t="s">
        <v>615</v>
      </c>
      <c r="F1724" t="s">
        <v>2062</v>
      </c>
      <c r="G1724" t="s">
        <v>244</v>
      </c>
      <c r="H1724" t="s">
        <v>245</v>
      </c>
      <c r="I1724" t="s">
        <v>2342</v>
      </c>
      <c r="J1724">
        <v>0.20981548411641621</v>
      </c>
      <c r="K1724">
        <v>0.34801217424386532</v>
      </c>
      <c r="L1724">
        <f>VLOOKUP(A1724,[2]Hoja1!$D:$E,2,FALSE)</f>
        <v>0.49724177287426291</v>
      </c>
    </row>
    <row r="1725" spans="1:12" hidden="1" x14ac:dyDescent="0.25">
      <c r="A1725" t="s">
        <v>15742</v>
      </c>
      <c r="B1725" t="s">
        <v>12501</v>
      </c>
      <c r="C1725" t="s">
        <v>614</v>
      </c>
      <c r="D1725" t="str">
        <f t="shared" si="31"/>
        <v>02CD15E200C2</v>
      </c>
      <c r="E1725" t="s">
        <v>615</v>
      </c>
      <c r="F1725" t="s">
        <v>2062</v>
      </c>
      <c r="G1725" t="s">
        <v>244</v>
      </c>
      <c r="H1725" t="s">
        <v>245</v>
      </c>
      <c r="I1725" t="s">
        <v>2135</v>
      </c>
      <c r="J1725">
        <v>0.17263157894736841</v>
      </c>
      <c r="K1725">
        <v>0.30736842105263157</v>
      </c>
      <c r="L1725">
        <f>VLOOKUP(A1725,[2]Hoja1!$D:$E,2,FALSE)</f>
        <v>0.68280701754385964</v>
      </c>
    </row>
    <row r="1726" spans="1:12" hidden="1" x14ac:dyDescent="0.25">
      <c r="A1726" t="s">
        <v>15743</v>
      </c>
      <c r="B1726" t="s">
        <v>12502</v>
      </c>
      <c r="C1726" t="s">
        <v>614</v>
      </c>
      <c r="D1726" t="str">
        <f t="shared" si="31"/>
        <v>02CD15E200C2A1</v>
      </c>
      <c r="E1726" t="s">
        <v>615</v>
      </c>
      <c r="F1726" t="s">
        <v>2062</v>
      </c>
      <c r="G1726" t="s">
        <v>244</v>
      </c>
      <c r="H1726" t="s">
        <v>245</v>
      </c>
      <c r="I1726" t="s">
        <v>2137</v>
      </c>
      <c r="J1726">
        <v>0.17263157894736841</v>
      </c>
      <c r="K1726">
        <v>0.30736842105263157</v>
      </c>
      <c r="L1726">
        <f>VLOOKUP(A1726,[2]Hoja1!$D:$E,2,FALSE)</f>
        <v>0.68280701754385964</v>
      </c>
    </row>
    <row r="1727" spans="1:12" hidden="1" x14ac:dyDescent="0.25">
      <c r="A1727" t="s">
        <v>15744</v>
      </c>
      <c r="B1727" t="s">
        <v>12503</v>
      </c>
      <c r="C1727" t="s">
        <v>614</v>
      </c>
      <c r="D1727" t="str">
        <f t="shared" si="31"/>
        <v>02CD15E200C3</v>
      </c>
      <c r="E1727" t="s">
        <v>615</v>
      </c>
      <c r="F1727" t="s">
        <v>2062</v>
      </c>
      <c r="G1727" t="s">
        <v>244</v>
      </c>
      <c r="H1727" t="s">
        <v>245</v>
      </c>
      <c r="I1727" t="s">
        <v>2139</v>
      </c>
      <c r="J1727">
        <v>0.27173913043478259</v>
      </c>
      <c r="K1727">
        <v>0.54891304347826086</v>
      </c>
      <c r="L1727">
        <f>VLOOKUP(A1727,[2]Hoja1!$D:$E,2,FALSE)</f>
        <v>0.70923913043478259</v>
      </c>
    </row>
    <row r="1728" spans="1:12" hidden="1" x14ac:dyDescent="0.25">
      <c r="A1728" t="s">
        <v>15745</v>
      </c>
      <c r="B1728" t="s">
        <v>12504</v>
      </c>
      <c r="C1728" t="s">
        <v>614</v>
      </c>
      <c r="D1728" t="str">
        <f t="shared" si="31"/>
        <v>02CD15E200C3A1</v>
      </c>
      <c r="E1728" t="s">
        <v>615</v>
      </c>
      <c r="F1728" t="s">
        <v>2062</v>
      </c>
      <c r="G1728" t="s">
        <v>244</v>
      </c>
      <c r="H1728" t="s">
        <v>245</v>
      </c>
      <c r="I1728" t="s">
        <v>2141</v>
      </c>
      <c r="J1728">
        <v>0.27173913043478259</v>
      </c>
      <c r="K1728">
        <v>0.54891304347826086</v>
      </c>
      <c r="L1728">
        <f>VLOOKUP(A1728,[2]Hoja1!$D:$E,2,FALSE)</f>
        <v>0.70923913043478259</v>
      </c>
    </row>
    <row r="1729" spans="1:12" hidden="1" x14ac:dyDescent="0.25">
      <c r="A1729" t="s">
        <v>15746</v>
      </c>
      <c r="B1729" t="s">
        <v>12505</v>
      </c>
      <c r="C1729" t="s">
        <v>614</v>
      </c>
      <c r="D1729" t="str">
        <f t="shared" si="31"/>
        <v>02CD15E200C4</v>
      </c>
      <c r="E1729" t="s">
        <v>615</v>
      </c>
      <c r="F1729" t="s">
        <v>2062</v>
      </c>
      <c r="G1729" t="s">
        <v>244</v>
      </c>
      <c r="H1729" t="s">
        <v>245</v>
      </c>
      <c r="I1729" t="s">
        <v>2143</v>
      </c>
      <c r="J1729">
        <v>0.29141176470588237</v>
      </c>
      <c r="K1729">
        <v>0.40570588235294119</v>
      </c>
      <c r="L1729">
        <f>VLOOKUP(A1729,[2]Hoja1!$D:$E,2,FALSE)</f>
        <v>0.86605882352941177</v>
      </c>
    </row>
    <row r="1730" spans="1:12" hidden="1" x14ac:dyDescent="0.25">
      <c r="A1730" t="s">
        <v>15747</v>
      </c>
      <c r="B1730" t="s">
        <v>12506</v>
      </c>
      <c r="C1730" t="s">
        <v>614</v>
      </c>
      <c r="D1730" t="str">
        <f t="shared" si="31"/>
        <v>02CD15E200C4A1</v>
      </c>
      <c r="E1730" t="s">
        <v>615</v>
      </c>
      <c r="F1730" t="s">
        <v>2062</v>
      </c>
      <c r="G1730" t="s">
        <v>244</v>
      </c>
      <c r="H1730" t="s">
        <v>245</v>
      </c>
      <c r="I1730" t="s">
        <v>2145</v>
      </c>
      <c r="J1730">
        <v>0.30296296296296299</v>
      </c>
      <c r="K1730">
        <v>0.4937037037037037</v>
      </c>
      <c r="L1730">
        <f>VLOOKUP(A1730,[2]Hoja1!$D:$E,2,FALSE)</f>
        <v>0.67592592592592593</v>
      </c>
    </row>
    <row r="1731" spans="1:12" hidden="1" x14ac:dyDescent="0.25">
      <c r="A1731" t="s">
        <v>15748</v>
      </c>
      <c r="B1731" t="s">
        <v>12507</v>
      </c>
      <c r="C1731" t="s">
        <v>614</v>
      </c>
      <c r="D1731" t="str">
        <f t="shared" ref="D1731:D1794" si="32">C1731&amp;I1731</f>
        <v>02CD15E200C5</v>
      </c>
      <c r="E1731" t="s">
        <v>615</v>
      </c>
      <c r="F1731" t="s">
        <v>2062</v>
      </c>
      <c r="G1731" t="s">
        <v>244</v>
      </c>
      <c r="H1731" t="s">
        <v>245</v>
      </c>
      <c r="I1731" t="s">
        <v>2147</v>
      </c>
      <c r="J1731">
        <v>0.25538170744513283</v>
      </c>
      <c r="K1731">
        <v>0.4993174419825685</v>
      </c>
      <c r="L1731">
        <f>VLOOKUP(A1731,[2]Hoja1!$D:$E,2,FALSE)</f>
        <v>0.74551086842381598</v>
      </c>
    </row>
    <row r="1732" spans="1:12" hidden="1" x14ac:dyDescent="0.25">
      <c r="A1732" t="s">
        <v>15749</v>
      </c>
      <c r="B1732" t="s">
        <v>12508</v>
      </c>
      <c r="C1732" t="s">
        <v>614</v>
      </c>
      <c r="D1732" t="str">
        <f t="shared" si="32"/>
        <v>02CD15E200C5A1</v>
      </c>
      <c r="E1732" t="s">
        <v>615</v>
      </c>
      <c r="F1732" t="s">
        <v>2062</v>
      </c>
      <c r="G1732" t="s">
        <v>244</v>
      </c>
      <c r="H1732" t="s">
        <v>245</v>
      </c>
      <c r="I1732" t="s">
        <v>2148</v>
      </c>
      <c r="J1732">
        <v>0.25242718446601942</v>
      </c>
      <c r="K1732">
        <v>0.50485436893203883</v>
      </c>
      <c r="L1732">
        <f>VLOOKUP(A1732,[2]Hoja1!$D:$E,2,FALSE)</f>
        <v>0.74951456310679609</v>
      </c>
    </row>
    <row r="1733" spans="1:12" hidden="1" x14ac:dyDescent="0.25">
      <c r="A1733" t="s">
        <v>15750</v>
      </c>
      <c r="B1733" t="s">
        <v>12509</v>
      </c>
      <c r="C1733" t="s">
        <v>614</v>
      </c>
      <c r="D1733" t="str">
        <f t="shared" si="32"/>
        <v>02CD15E200C5A2</v>
      </c>
      <c r="E1733" t="s">
        <v>615</v>
      </c>
      <c r="F1733" t="s">
        <v>2062</v>
      </c>
      <c r="G1733" t="s">
        <v>244</v>
      </c>
      <c r="H1733" t="s">
        <v>245</v>
      </c>
      <c r="I1733" t="s">
        <v>4423</v>
      </c>
      <c r="J1733">
        <v>0.25</v>
      </c>
      <c r="K1733">
        <v>0.5</v>
      </c>
      <c r="L1733">
        <f>VLOOKUP(A1733,[2]Hoja1!$D:$E,2,FALSE)</f>
        <v>0.75</v>
      </c>
    </row>
    <row r="1734" spans="1:12" hidden="1" x14ac:dyDescent="0.25">
      <c r="A1734" t="s">
        <v>15751</v>
      </c>
      <c r="B1734" t="s">
        <v>12510</v>
      </c>
      <c r="C1734" t="s">
        <v>614</v>
      </c>
      <c r="D1734" t="str">
        <f t="shared" si="32"/>
        <v>02CD15E200C5A3</v>
      </c>
      <c r="E1734" t="s">
        <v>615</v>
      </c>
      <c r="F1734" t="s">
        <v>2062</v>
      </c>
      <c r="G1734" t="s">
        <v>244</v>
      </c>
      <c r="H1734" t="s">
        <v>245</v>
      </c>
      <c r="I1734" t="s">
        <v>4430</v>
      </c>
      <c r="J1734">
        <v>0</v>
      </c>
      <c r="K1734">
        <v>0.5</v>
      </c>
      <c r="L1734">
        <f>VLOOKUP(A1734,[2]Hoja1!$D:$E,2,FALSE)</f>
        <v>0.8</v>
      </c>
    </row>
    <row r="1735" spans="1:12" hidden="1" x14ac:dyDescent="0.25">
      <c r="A1735" t="s">
        <v>15752</v>
      </c>
      <c r="B1735" t="s">
        <v>12511</v>
      </c>
      <c r="C1735" t="s">
        <v>625</v>
      </c>
      <c r="D1735" t="str">
        <f t="shared" si="32"/>
        <v>02CD15F037C1</v>
      </c>
      <c r="E1735" t="s">
        <v>615</v>
      </c>
      <c r="F1735" t="s">
        <v>2062</v>
      </c>
      <c r="G1735" t="s">
        <v>301</v>
      </c>
      <c r="H1735" t="s">
        <v>302</v>
      </c>
      <c r="I1735" t="s">
        <v>2128</v>
      </c>
      <c r="J1735">
        <v>1.3658714259697688E-2</v>
      </c>
      <c r="K1735">
        <v>0.20488071389546531</v>
      </c>
      <c r="L1735">
        <f>VLOOKUP(A1735,[2]Hoja1!$D:$E,2,FALSE)</f>
        <v>0.82198142414860687</v>
      </c>
    </row>
    <row r="1736" spans="1:12" hidden="1" x14ac:dyDescent="0.25">
      <c r="A1736" t="s">
        <v>15753</v>
      </c>
      <c r="B1736" t="s">
        <v>12512</v>
      </c>
      <c r="C1736" t="s">
        <v>625</v>
      </c>
      <c r="D1736" t="str">
        <f t="shared" si="32"/>
        <v>02CD15F037C1A1</v>
      </c>
      <c r="E1736" t="s">
        <v>615</v>
      </c>
      <c r="F1736" t="s">
        <v>2062</v>
      </c>
      <c r="G1736" t="s">
        <v>301</v>
      </c>
      <c r="H1736" t="s">
        <v>302</v>
      </c>
      <c r="I1736" t="s">
        <v>2129</v>
      </c>
      <c r="J1736">
        <v>5.5026455026455028E-2</v>
      </c>
      <c r="K1736">
        <v>0.11781305114638448</v>
      </c>
      <c r="L1736">
        <f>VLOOKUP(A1736,[2]Hoja1!$D:$E,2,FALSE)</f>
        <v>0.95379188712522045</v>
      </c>
    </row>
    <row r="1737" spans="1:12" hidden="1" x14ac:dyDescent="0.25">
      <c r="A1737" t="s">
        <v>15754</v>
      </c>
      <c r="B1737" t="s">
        <v>12513</v>
      </c>
      <c r="C1737" t="s">
        <v>625</v>
      </c>
      <c r="D1737" t="str">
        <f t="shared" si="32"/>
        <v>02CD15F037C2</v>
      </c>
      <c r="E1737" t="s">
        <v>615</v>
      </c>
      <c r="F1737" t="s">
        <v>2062</v>
      </c>
      <c r="G1737" t="s">
        <v>301</v>
      </c>
      <c r="H1737" t="s">
        <v>302</v>
      </c>
      <c r="I1737" t="s">
        <v>2135</v>
      </c>
      <c r="J1737">
        <v>0</v>
      </c>
      <c r="K1737">
        <v>0</v>
      </c>
      <c r="L1737">
        <f>VLOOKUP(A1737,[2]Hoja1!$D:$E,2,FALSE)</f>
        <v>0</v>
      </c>
    </row>
    <row r="1738" spans="1:12" hidden="1" x14ac:dyDescent="0.25">
      <c r="A1738" t="s">
        <v>15755</v>
      </c>
      <c r="B1738" t="s">
        <v>12514</v>
      </c>
      <c r="C1738" t="s">
        <v>625</v>
      </c>
      <c r="D1738" t="str">
        <f t="shared" si="32"/>
        <v>02CD15F037C2A1</v>
      </c>
      <c r="E1738" t="s">
        <v>615</v>
      </c>
      <c r="F1738" t="s">
        <v>2062</v>
      </c>
      <c r="G1738" t="s">
        <v>301</v>
      </c>
      <c r="H1738" t="s">
        <v>302</v>
      </c>
      <c r="I1738" t="s">
        <v>2137</v>
      </c>
      <c r="J1738">
        <v>0</v>
      </c>
      <c r="K1738">
        <v>0.6</v>
      </c>
      <c r="L1738">
        <f>VLOOKUP(A1738,[2]Hoja1!$D:$E,2,FALSE)</f>
        <v>0.8</v>
      </c>
    </row>
    <row r="1739" spans="1:12" hidden="1" x14ac:dyDescent="0.25">
      <c r="A1739" t="s">
        <v>15756</v>
      </c>
      <c r="B1739" t="s">
        <v>12515</v>
      </c>
      <c r="C1739" t="s">
        <v>626</v>
      </c>
      <c r="D1739" t="str">
        <f t="shared" si="32"/>
        <v>02CD15K023C1</v>
      </c>
      <c r="E1739" t="s">
        <v>615</v>
      </c>
      <c r="F1739" t="s">
        <v>2062</v>
      </c>
      <c r="G1739" t="s">
        <v>309</v>
      </c>
      <c r="H1739" t="s">
        <v>310</v>
      </c>
      <c r="I1739" t="s">
        <v>2128</v>
      </c>
      <c r="J1739">
        <v>6.1375410758163357E-2</v>
      </c>
      <c r="K1739">
        <v>0.16889191509517748</v>
      </c>
      <c r="L1739">
        <f>VLOOKUP(A1739,[2]Hoja1!$D:$E,2,FALSE)</f>
        <v>0.97285887681695726</v>
      </c>
    </row>
    <row r="1740" spans="1:12" hidden="1" x14ac:dyDescent="0.25">
      <c r="A1740" t="s">
        <v>15757</v>
      </c>
      <c r="B1740" t="s">
        <v>12516</v>
      </c>
      <c r="C1740" t="s">
        <v>626</v>
      </c>
      <c r="D1740" t="str">
        <f t="shared" si="32"/>
        <v>02CD15K023C1A1</v>
      </c>
      <c r="E1740" t="s">
        <v>615</v>
      </c>
      <c r="F1740" t="s">
        <v>2062</v>
      </c>
      <c r="G1740" t="s">
        <v>309</v>
      </c>
      <c r="H1740" t="s">
        <v>310</v>
      </c>
      <c r="I1740" t="s">
        <v>2129</v>
      </c>
      <c r="J1740">
        <v>0.5</v>
      </c>
      <c r="K1740">
        <v>1</v>
      </c>
      <c r="L1740">
        <f>VLOOKUP(A1740,[2]Hoja1!$D:$E,2,FALSE)</f>
        <v>1</v>
      </c>
    </row>
    <row r="1741" spans="1:12" hidden="1" x14ac:dyDescent="0.25">
      <c r="A1741" t="s">
        <v>15758</v>
      </c>
      <c r="B1741" t="s">
        <v>12517</v>
      </c>
      <c r="C1741" t="s">
        <v>626</v>
      </c>
      <c r="D1741" t="str">
        <f t="shared" si="32"/>
        <v>02CD15K023C1A2</v>
      </c>
      <c r="E1741" t="s">
        <v>615</v>
      </c>
      <c r="F1741" t="s">
        <v>2062</v>
      </c>
      <c r="G1741" t="s">
        <v>309</v>
      </c>
      <c r="H1741" t="s">
        <v>310</v>
      </c>
      <c r="I1741" t="s">
        <v>2133</v>
      </c>
      <c r="J1741">
        <v>0.18543046357615894</v>
      </c>
      <c r="K1741">
        <v>0.35099337748344372</v>
      </c>
      <c r="L1741">
        <f>VLOOKUP(A1741,[2]Hoja1!$D:$E,2,FALSE)</f>
        <v>0.67549668874172186</v>
      </c>
    </row>
    <row r="1742" spans="1:12" hidden="1" x14ac:dyDescent="0.25">
      <c r="A1742" t="s">
        <v>15759</v>
      </c>
      <c r="B1742" t="s">
        <v>12518</v>
      </c>
      <c r="C1742" t="s">
        <v>626</v>
      </c>
      <c r="D1742" t="str">
        <f t="shared" si="32"/>
        <v>02CD15K023C2</v>
      </c>
      <c r="E1742" t="s">
        <v>615</v>
      </c>
      <c r="F1742" t="s">
        <v>2062</v>
      </c>
      <c r="G1742" t="s">
        <v>309</v>
      </c>
      <c r="H1742" t="s">
        <v>310</v>
      </c>
      <c r="I1742" t="s">
        <v>2135</v>
      </c>
      <c r="J1742">
        <v>0.12820512820512819</v>
      </c>
      <c r="K1742">
        <v>0.27350427350427353</v>
      </c>
      <c r="L1742">
        <f>VLOOKUP(A1742,[2]Hoja1!$D:$E,2,FALSE)</f>
        <v>1.0683760683760684</v>
      </c>
    </row>
    <row r="1743" spans="1:12" hidden="1" x14ac:dyDescent="0.25">
      <c r="A1743" t="s">
        <v>15760</v>
      </c>
      <c r="B1743" t="s">
        <v>12519</v>
      </c>
      <c r="C1743" t="s">
        <v>626</v>
      </c>
      <c r="D1743" t="str">
        <f t="shared" si="32"/>
        <v>02CD15K023C2A1</v>
      </c>
      <c r="E1743" t="s">
        <v>615</v>
      </c>
      <c r="F1743" t="s">
        <v>2062</v>
      </c>
      <c r="G1743" t="s">
        <v>309</v>
      </c>
      <c r="H1743" t="s">
        <v>310</v>
      </c>
      <c r="I1743" t="s">
        <v>2137</v>
      </c>
      <c r="J1743">
        <v>0</v>
      </c>
      <c r="K1743">
        <v>1</v>
      </c>
      <c r="L1743">
        <f>VLOOKUP(A1743,[2]Hoja1!$D:$E,2,FALSE)</f>
        <v>1</v>
      </c>
    </row>
    <row r="1744" spans="1:12" hidden="1" x14ac:dyDescent="0.25">
      <c r="A1744" t="s">
        <v>15761</v>
      </c>
      <c r="B1744" t="s">
        <v>12520</v>
      </c>
      <c r="C1744" t="s">
        <v>626</v>
      </c>
      <c r="D1744" t="str">
        <f t="shared" si="32"/>
        <v>02CD15K023C2A2</v>
      </c>
      <c r="E1744" t="s">
        <v>615</v>
      </c>
      <c r="F1744" t="s">
        <v>2062</v>
      </c>
      <c r="G1744" t="s">
        <v>309</v>
      </c>
      <c r="H1744" t="s">
        <v>310</v>
      </c>
      <c r="I1744" t="s">
        <v>2199</v>
      </c>
      <c r="J1744">
        <v>0.10526315789473684</v>
      </c>
      <c r="K1744">
        <v>0.10526315789473684</v>
      </c>
      <c r="L1744">
        <f>VLOOKUP(A1744,[2]Hoja1!$D:$E,2,FALSE)</f>
        <v>0.59649122807017541</v>
      </c>
    </row>
    <row r="1745" spans="1:12" hidden="1" x14ac:dyDescent="0.25">
      <c r="A1745" t="s">
        <v>15762</v>
      </c>
      <c r="B1745" t="s">
        <v>12521</v>
      </c>
      <c r="C1745" t="s">
        <v>626</v>
      </c>
      <c r="D1745" t="str">
        <f t="shared" si="32"/>
        <v>02CD15K023C3</v>
      </c>
      <c r="E1745" t="s">
        <v>615</v>
      </c>
      <c r="F1745" t="s">
        <v>2062</v>
      </c>
      <c r="G1745" t="s">
        <v>309</v>
      </c>
      <c r="H1745" t="s">
        <v>310</v>
      </c>
      <c r="I1745" t="s">
        <v>2139</v>
      </c>
      <c r="J1745">
        <v>0.33333333333333331</v>
      </c>
      <c r="K1745">
        <v>0.63888888888888884</v>
      </c>
      <c r="L1745">
        <f>VLOOKUP(A1745,[2]Hoja1!$D:$E,2,FALSE)</f>
        <v>0.91666666666666663</v>
      </c>
    </row>
    <row r="1746" spans="1:12" hidden="1" x14ac:dyDescent="0.25">
      <c r="A1746" t="s">
        <v>15763</v>
      </c>
      <c r="B1746" t="s">
        <v>12522</v>
      </c>
      <c r="C1746" t="s">
        <v>626</v>
      </c>
      <c r="D1746" t="str">
        <f t="shared" si="32"/>
        <v>02CD15K023C3A1</v>
      </c>
      <c r="E1746" t="s">
        <v>615</v>
      </c>
      <c r="F1746" t="s">
        <v>2062</v>
      </c>
      <c r="G1746" t="s">
        <v>309</v>
      </c>
      <c r="H1746" t="s">
        <v>310</v>
      </c>
      <c r="I1746" t="s">
        <v>2141</v>
      </c>
      <c r="J1746">
        <v>0</v>
      </c>
      <c r="K1746">
        <v>1</v>
      </c>
      <c r="L1746">
        <f>VLOOKUP(A1746,[2]Hoja1!$D:$E,2,FALSE)</f>
        <v>1</v>
      </c>
    </row>
    <row r="1747" spans="1:12" hidden="1" x14ac:dyDescent="0.25">
      <c r="A1747" t="s">
        <v>15764</v>
      </c>
      <c r="B1747" t="s">
        <v>12523</v>
      </c>
      <c r="C1747" t="s">
        <v>626</v>
      </c>
      <c r="D1747" t="str">
        <f t="shared" si="32"/>
        <v>02CD15K023C3A2</v>
      </c>
      <c r="E1747" t="s">
        <v>615</v>
      </c>
      <c r="F1747" t="s">
        <v>2062</v>
      </c>
      <c r="G1747" t="s">
        <v>309</v>
      </c>
      <c r="H1747" t="s">
        <v>310</v>
      </c>
      <c r="I1747" t="s">
        <v>2314</v>
      </c>
      <c r="J1747">
        <v>6.25E-2</v>
      </c>
      <c r="K1747">
        <v>0.5625</v>
      </c>
      <c r="L1747">
        <f>VLOOKUP(A1747,[2]Hoja1!$D:$E,2,FALSE)</f>
        <v>0.72916666666666663</v>
      </c>
    </row>
    <row r="1748" spans="1:12" hidden="1" x14ac:dyDescent="0.25">
      <c r="A1748" t="s">
        <v>15765</v>
      </c>
      <c r="B1748" t="s">
        <v>12524</v>
      </c>
      <c r="C1748" t="s">
        <v>626</v>
      </c>
      <c r="D1748" t="str">
        <f t="shared" si="32"/>
        <v>02CD15K023C4</v>
      </c>
      <c r="E1748" t="s">
        <v>615</v>
      </c>
      <c r="F1748" t="s">
        <v>2062</v>
      </c>
      <c r="G1748" t="s">
        <v>309</v>
      </c>
      <c r="H1748" t="s">
        <v>310</v>
      </c>
      <c r="I1748" t="s">
        <v>2143</v>
      </c>
      <c r="J1748">
        <v>0.24760991207034372</v>
      </c>
      <c r="K1748">
        <v>0.64589608313349323</v>
      </c>
      <c r="L1748">
        <f>VLOOKUP(A1748,[2]Hoja1!$D:$E,2,FALSE)</f>
        <v>1.0595427657873702</v>
      </c>
    </row>
    <row r="1749" spans="1:12" hidden="1" x14ac:dyDescent="0.25">
      <c r="A1749" t="s">
        <v>15766</v>
      </c>
      <c r="B1749" t="s">
        <v>12525</v>
      </c>
      <c r="C1749" t="s">
        <v>626</v>
      </c>
      <c r="D1749" t="str">
        <f t="shared" si="32"/>
        <v>02CD15K023C4A1</v>
      </c>
      <c r="E1749" t="s">
        <v>615</v>
      </c>
      <c r="F1749" t="s">
        <v>2062</v>
      </c>
      <c r="G1749" t="s">
        <v>309</v>
      </c>
      <c r="H1749" t="s">
        <v>310</v>
      </c>
      <c r="I1749" t="s">
        <v>2145</v>
      </c>
      <c r="J1749">
        <v>0.66666666666666663</v>
      </c>
      <c r="K1749">
        <v>1</v>
      </c>
      <c r="L1749">
        <f>VLOOKUP(A1749,[2]Hoja1!$D:$E,2,FALSE)</f>
        <v>1</v>
      </c>
    </row>
    <row r="1750" spans="1:12" hidden="1" x14ac:dyDescent="0.25">
      <c r="A1750" t="s">
        <v>15767</v>
      </c>
      <c r="B1750" t="s">
        <v>12526</v>
      </c>
      <c r="C1750" t="s">
        <v>626</v>
      </c>
      <c r="D1750" t="str">
        <f t="shared" si="32"/>
        <v>02CD15K023C4A2</v>
      </c>
      <c r="E1750" t="s">
        <v>615</v>
      </c>
      <c r="F1750" t="s">
        <v>2062</v>
      </c>
      <c r="G1750" t="s">
        <v>309</v>
      </c>
      <c r="H1750" t="s">
        <v>310</v>
      </c>
      <c r="I1750" t="s">
        <v>4413</v>
      </c>
      <c r="J1750">
        <v>5.5081967213114758E-2</v>
      </c>
      <c r="K1750">
        <v>0.19344262295081968</v>
      </c>
      <c r="L1750">
        <f>VLOOKUP(A1750,[2]Hoja1!$D:$E,2,FALSE)</f>
        <v>0.51278688524590166</v>
      </c>
    </row>
    <row r="1751" spans="1:12" hidden="1" x14ac:dyDescent="0.25">
      <c r="A1751" t="s">
        <v>15768</v>
      </c>
      <c r="B1751" t="s">
        <v>12527</v>
      </c>
      <c r="C1751" t="s">
        <v>626</v>
      </c>
      <c r="D1751" t="str">
        <f t="shared" si="32"/>
        <v>02CD15K023C5</v>
      </c>
      <c r="E1751" t="s">
        <v>615</v>
      </c>
      <c r="F1751" t="s">
        <v>2062</v>
      </c>
      <c r="G1751" t="s">
        <v>309</v>
      </c>
      <c r="H1751" t="s">
        <v>310</v>
      </c>
      <c r="I1751" t="s">
        <v>2147</v>
      </c>
      <c r="J1751">
        <v>0.37463897049695866</v>
      </c>
      <c r="K1751">
        <v>0.94314561178466505</v>
      </c>
      <c r="L1751">
        <f>VLOOKUP(A1751,[2]Hoja1!$D:$E,2,FALSE)</f>
        <v>1.3109157115074275</v>
      </c>
    </row>
    <row r="1752" spans="1:12" hidden="1" x14ac:dyDescent="0.25">
      <c r="A1752" t="s">
        <v>15769</v>
      </c>
      <c r="B1752" t="s">
        <v>12528</v>
      </c>
      <c r="C1752" t="s">
        <v>626</v>
      </c>
      <c r="D1752" t="str">
        <f t="shared" si="32"/>
        <v>02CD15K023C5A1</v>
      </c>
      <c r="E1752" t="s">
        <v>615</v>
      </c>
      <c r="F1752" t="s">
        <v>2062</v>
      </c>
      <c r="G1752" t="s">
        <v>309</v>
      </c>
      <c r="H1752" t="s">
        <v>310</v>
      </c>
      <c r="I1752" t="s">
        <v>2148</v>
      </c>
      <c r="J1752">
        <v>0.66666666666666663</v>
      </c>
      <c r="K1752">
        <v>1</v>
      </c>
      <c r="L1752">
        <f>VLOOKUP(A1752,[2]Hoja1!$D:$E,2,FALSE)</f>
        <v>1</v>
      </c>
    </row>
    <row r="1753" spans="1:12" hidden="1" x14ac:dyDescent="0.25">
      <c r="A1753" t="s">
        <v>15770</v>
      </c>
      <c r="B1753" t="s">
        <v>12529</v>
      </c>
      <c r="C1753" t="s">
        <v>626</v>
      </c>
      <c r="D1753" t="str">
        <f t="shared" si="32"/>
        <v>02CD15K023C5A2</v>
      </c>
      <c r="E1753" t="s">
        <v>615</v>
      </c>
      <c r="F1753" t="s">
        <v>2062</v>
      </c>
      <c r="G1753" t="s">
        <v>309</v>
      </c>
      <c r="H1753" t="s">
        <v>310</v>
      </c>
      <c r="I1753" t="s">
        <v>4423</v>
      </c>
      <c r="J1753">
        <v>3.6781609195402298E-2</v>
      </c>
      <c r="K1753">
        <v>9.3103448275862075E-2</v>
      </c>
      <c r="L1753">
        <f>VLOOKUP(A1753,[2]Hoja1!$D:$E,2,FALSE)</f>
        <v>0.14482758620689656</v>
      </c>
    </row>
    <row r="1754" spans="1:12" hidden="1" x14ac:dyDescent="0.25">
      <c r="A1754" t="s">
        <v>15771</v>
      </c>
      <c r="B1754" t="s">
        <v>12530</v>
      </c>
      <c r="C1754" t="s">
        <v>626</v>
      </c>
      <c r="D1754" t="str">
        <f t="shared" si="32"/>
        <v>02CD15K023C6</v>
      </c>
      <c r="E1754" t="s">
        <v>615</v>
      </c>
      <c r="F1754" t="s">
        <v>2062</v>
      </c>
      <c r="G1754" t="s">
        <v>309</v>
      </c>
      <c r="H1754" t="s">
        <v>310</v>
      </c>
      <c r="I1754" t="s">
        <v>2149</v>
      </c>
      <c r="J1754">
        <v>0.11921921921921921</v>
      </c>
      <c r="K1754">
        <v>0.21981981981981982</v>
      </c>
      <c r="L1754">
        <f>VLOOKUP(A1754,[2]Hoja1!$D:$E,2,FALSE)</f>
        <v>0.5519519519519519</v>
      </c>
    </row>
    <row r="1755" spans="1:12" hidden="1" x14ac:dyDescent="0.25">
      <c r="A1755" t="s">
        <v>15772</v>
      </c>
      <c r="B1755" t="s">
        <v>12531</v>
      </c>
      <c r="C1755" t="s">
        <v>626</v>
      </c>
      <c r="D1755" t="str">
        <f t="shared" si="32"/>
        <v>02CD15K023C6A1</v>
      </c>
      <c r="E1755" t="s">
        <v>615</v>
      </c>
      <c r="F1755" t="s">
        <v>2062</v>
      </c>
      <c r="G1755" t="s">
        <v>309</v>
      </c>
      <c r="H1755" t="s">
        <v>310</v>
      </c>
      <c r="I1755" t="s">
        <v>2151</v>
      </c>
      <c r="J1755">
        <v>0</v>
      </c>
      <c r="K1755">
        <v>0.5</v>
      </c>
      <c r="L1755">
        <f>VLOOKUP(A1755,[2]Hoja1!$D:$E,2,FALSE)</f>
        <v>1</v>
      </c>
    </row>
    <row r="1756" spans="1:12" hidden="1" x14ac:dyDescent="0.25">
      <c r="A1756" t="s">
        <v>15773</v>
      </c>
      <c r="B1756" t="s">
        <v>12532</v>
      </c>
      <c r="C1756" t="s">
        <v>626</v>
      </c>
      <c r="D1756" t="str">
        <f t="shared" si="32"/>
        <v>02CD15K023C6A2</v>
      </c>
      <c r="E1756" t="s">
        <v>615</v>
      </c>
      <c r="F1756" t="s">
        <v>2062</v>
      </c>
      <c r="G1756" t="s">
        <v>309</v>
      </c>
      <c r="H1756" t="s">
        <v>310</v>
      </c>
      <c r="I1756" t="s">
        <v>4416</v>
      </c>
      <c r="J1756">
        <v>1.3114754098360655</v>
      </c>
      <c r="K1756">
        <v>4.3278688524590168</v>
      </c>
      <c r="L1756">
        <f>VLOOKUP(A1756,[2]Hoja1!$D:$E,2,FALSE)</f>
        <v>4.3934426229508201</v>
      </c>
    </row>
    <row r="1757" spans="1:12" hidden="1" x14ac:dyDescent="0.25">
      <c r="A1757" t="s">
        <v>15774</v>
      </c>
      <c r="B1757" t="s">
        <v>12533</v>
      </c>
      <c r="C1757" t="s">
        <v>626</v>
      </c>
      <c r="D1757" t="str">
        <f t="shared" si="32"/>
        <v>02CD15K023C7</v>
      </c>
      <c r="E1757" t="s">
        <v>615</v>
      </c>
      <c r="F1757" t="s">
        <v>2062</v>
      </c>
      <c r="G1757" t="s">
        <v>309</v>
      </c>
      <c r="H1757" t="s">
        <v>310</v>
      </c>
      <c r="I1757" t="s">
        <v>2153</v>
      </c>
      <c r="J1757">
        <v>0.24999355553837033</v>
      </c>
      <c r="K1757">
        <v>0.49998711107674065</v>
      </c>
      <c r="L1757">
        <f>VLOOKUP(A1757,[2]Hoja1!$D:$E,2,FALSE)</f>
        <v>0.75</v>
      </c>
    </row>
    <row r="1758" spans="1:12" hidden="1" x14ac:dyDescent="0.25">
      <c r="A1758" t="s">
        <v>15775</v>
      </c>
      <c r="B1758" t="s">
        <v>12534</v>
      </c>
      <c r="C1758" t="s">
        <v>626</v>
      </c>
      <c r="D1758" t="str">
        <f t="shared" si="32"/>
        <v>02CD15K023C7A1</v>
      </c>
      <c r="E1758" t="s">
        <v>615</v>
      </c>
      <c r="F1758" t="s">
        <v>2062</v>
      </c>
      <c r="G1758" t="s">
        <v>309</v>
      </c>
      <c r="H1758" t="s">
        <v>310</v>
      </c>
      <c r="I1758" t="s">
        <v>2154</v>
      </c>
      <c r="J1758">
        <v>0.4</v>
      </c>
      <c r="K1758">
        <v>0.8</v>
      </c>
      <c r="L1758">
        <f>VLOOKUP(A1758,[2]Hoja1!$D:$E,2,FALSE)</f>
        <v>1</v>
      </c>
    </row>
    <row r="1759" spans="1:12" hidden="1" x14ac:dyDescent="0.25">
      <c r="A1759" t="s">
        <v>15776</v>
      </c>
      <c r="B1759" t="s">
        <v>12535</v>
      </c>
      <c r="C1759" t="s">
        <v>626</v>
      </c>
      <c r="D1759" t="str">
        <f t="shared" si="32"/>
        <v>02CD15K023C7A2</v>
      </c>
      <c r="E1759" t="s">
        <v>615</v>
      </c>
      <c r="F1759" t="s">
        <v>2062</v>
      </c>
      <c r="G1759" t="s">
        <v>309</v>
      </c>
      <c r="H1759" t="s">
        <v>310</v>
      </c>
      <c r="I1759" t="s">
        <v>4417</v>
      </c>
      <c r="J1759">
        <v>0.25</v>
      </c>
      <c r="K1759">
        <v>0.50024570024570025</v>
      </c>
      <c r="L1759">
        <f>VLOOKUP(A1759,[2]Hoja1!$D:$E,2,FALSE)</f>
        <v>0.75</v>
      </c>
    </row>
    <row r="1760" spans="1:12" hidden="1" x14ac:dyDescent="0.25">
      <c r="A1760" t="s">
        <v>15777</v>
      </c>
      <c r="B1760" t="s">
        <v>12540</v>
      </c>
      <c r="C1760" t="s">
        <v>630</v>
      </c>
      <c r="D1760" t="str">
        <f t="shared" si="32"/>
        <v>02CD15R002C1</v>
      </c>
      <c r="E1760" t="s">
        <v>615</v>
      </c>
      <c r="F1760" t="s">
        <v>2062</v>
      </c>
      <c r="G1760" t="s">
        <v>319</v>
      </c>
      <c r="H1760" t="s">
        <v>320</v>
      </c>
      <c r="I1760" t="s">
        <v>2128</v>
      </c>
      <c r="J1760">
        <v>0.125</v>
      </c>
      <c r="K1760">
        <v>0.78749999999999998</v>
      </c>
      <c r="L1760">
        <f>VLOOKUP(A1760,[2]Hoja1!$D:$E,2,FALSE)</f>
        <v>0.9375</v>
      </c>
    </row>
    <row r="1761" spans="1:12" hidden="1" x14ac:dyDescent="0.25">
      <c r="A1761" t="s">
        <v>15778</v>
      </c>
      <c r="B1761" t="s">
        <v>12541</v>
      </c>
      <c r="C1761" t="s">
        <v>630</v>
      </c>
      <c r="D1761" t="str">
        <f t="shared" si="32"/>
        <v>02CD15R002C1A1</v>
      </c>
      <c r="E1761" t="s">
        <v>615</v>
      </c>
      <c r="F1761" t="s">
        <v>2062</v>
      </c>
      <c r="G1761" t="s">
        <v>319</v>
      </c>
      <c r="H1761" t="s">
        <v>320</v>
      </c>
      <c r="I1761" t="s">
        <v>2129</v>
      </c>
      <c r="J1761">
        <v>1</v>
      </c>
      <c r="K1761">
        <v>1</v>
      </c>
      <c r="L1761">
        <f>VLOOKUP(A1761,[2]Hoja1!$D:$E,2,FALSE)</f>
        <v>1</v>
      </c>
    </row>
    <row r="1762" spans="1:12" hidden="1" x14ac:dyDescent="0.25">
      <c r="A1762" t="s">
        <v>15779</v>
      </c>
      <c r="B1762" t="s">
        <v>12542</v>
      </c>
      <c r="C1762" t="s">
        <v>630</v>
      </c>
      <c r="D1762" t="str">
        <f t="shared" si="32"/>
        <v>02CD15R002C1A2</v>
      </c>
      <c r="E1762" t="s">
        <v>615</v>
      </c>
      <c r="F1762" t="s">
        <v>2062</v>
      </c>
      <c r="G1762" t="s">
        <v>319</v>
      </c>
      <c r="H1762" t="s">
        <v>320</v>
      </c>
      <c r="I1762" t="s">
        <v>2133</v>
      </c>
      <c r="J1762">
        <v>1</v>
      </c>
      <c r="K1762">
        <v>1</v>
      </c>
      <c r="L1762">
        <f>VLOOKUP(A1762,[2]Hoja1!$D:$E,2,FALSE)</f>
        <v>1</v>
      </c>
    </row>
    <row r="1763" spans="1:12" hidden="1" x14ac:dyDescent="0.25">
      <c r="A1763" t="s">
        <v>15780</v>
      </c>
      <c r="B1763" t="s">
        <v>12543</v>
      </c>
      <c r="C1763" t="s">
        <v>631</v>
      </c>
      <c r="D1763" t="str">
        <f t="shared" si="32"/>
        <v>02CD15S229C1</v>
      </c>
      <c r="E1763" t="s">
        <v>615</v>
      </c>
      <c r="F1763" t="s">
        <v>2062</v>
      </c>
      <c r="G1763" t="s">
        <v>325</v>
      </c>
      <c r="H1763" t="s">
        <v>326</v>
      </c>
      <c r="I1763" t="s">
        <v>2128</v>
      </c>
      <c r="J1763">
        <v>0</v>
      </c>
      <c r="K1763">
        <v>0</v>
      </c>
      <c r="L1763">
        <f>VLOOKUP(A1763,[2]Hoja1!$D:$E,2,FALSE)</f>
        <v>1</v>
      </c>
    </row>
    <row r="1764" spans="1:12" hidden="1" x14ac:dyDescent="0.25">
      <c r="A1764" t="s">
        <v>15781</v>
      </c>
      <c r="B1764" t="s">
        <v>12544</v>
      </c>
      <c r="C1764" t="s">
        <v>631</v>
      </c>
      <c r="D1764" t="str">
        <f t="shared" si="32"/>
        <v>02CD15S229C1A1</v>
      </c>
      <c r="E1764" t="s">
        <v>615</v>
      </c>
      <c r="F1764" t="s">
        <v>2062</v>
      </c>
      <c r="G1764" t="s">
        <v>325</v>
      </c>
      <c r="H1764" t="s">
        <v>326</v>
      </c>
      <c r="I1764" t="s">
        <v>2129</v>
      </c>
      <c r="J1764">
        <v>1</v>
      </c>
      <c r="K1764">
        <v>1</v>
      </c>
      <c r="L1764">
        <f>VLOOKUP(A1764,[2]Hoja1!$D:$E,2,FALSE)</f>
        <v>1</v>
      </c>
    </row>
    <row r="1765" spans="1:12" hidden="1" x14ac:dyDescent="0.25">
      <c r="A1765" t="s">
        <v>15782</v>
      </c>
      <c r="B1765" t="s">
        <v>12545</v>
      </c>
      <c r="C1765" t="s">
        <v>631</v>
      </c>
      <c r="D1765" t="str">
        <f t="shared" si="32"/>
        <v>02CD15S229C1A2</v>
      </c>
      <c r="E1765" t="s">
        <v>615</v>
      </c>
      <c r="F1765" t="s">
        <v>2062</v>
      </c>
      <c r="G1765" t="s">
        <v>325</v>
      </c>
      <c r="H1765" t="s">
        <v>326</v>
      </c>
      <c r="I1765" t="s">
        <v>2133</v>
      </c>
      <c r="J1765">
        <v>0</v>
      </c>
      <c r="K1765">
        <v>0</v>
      </c>
      <c r="L1765">
        <f>VLOOKUP(A1765,[2]Hoja1!$D:$E,2,FALSE)</f>
        <v>1</v>
      </c>
    </row>
    <row r="1766" spans="1:12" hidden="1" x14ac:dyDescent="0.25">
      <c r="A1766" t="s">
        <v>15783</v>
      </c>
      <c r="B1766" t="s">
        <v>12546</v>
      </c>
      <c r="C1766" t="s">
        <v>631</v>
      </c>
      <c r="D1766" t="str">
        <f t="shared" si="32"/>
        <v xml:space="preserve">02CD15S229C1A3  </v>
      </c>
      <c r="E1766" t="s">
        <v>615</v>
      </c>
      <c r="F1766" t="s">
        <v>2062</v>
      </c>
      <c r="G1766" t="s">
        <v>325</v>
      </c>
      <c r="H1766" t="s">
        <v>326</v>
      </c>
      <c r="I1766" t="s">
        <v>4431</v>
      </c>
      <c r="J1766">
        <v>0</v>
      </c>
      <c r="K1766">
        <v>0</v>
      </c>
      <c r="L1766">
        <f>VLOOKUP(A1766,[2]Hoja1!$D:$E,2,FALSE)</f>
        <v>1</v>
      </c>
    </row>
    <row r="1767" spans="1:12" hidden="1" x14ac:dyDescent="0.25">
      <c r="A1767" t="s">
        <v>15784</v>
      </c>
      <c r="B1767" t="s">
        <v>12547</v>
      </c>
      <c r="C1767" t="s">
        <v>631</v>
      </c>
      <c r="D1767" t="str">
        <f t="shared" si="32"/>
        <v>02CD15S229C2</v>
      </c>
      <c r="E1767" t="s">
        <v>615</v>
      </c>
      <c r="F1767" t="s">
        <v>2062</v>
      </c>
      <c r="G1767" t="s">
        <v>325</v>
      </c>
      <c r="H1767" t="s">
        <v>326</v>
      </c>
      <c r="I1767" t="s">
        <v>2135</v>
      </c>
      <c r="J1767">
        <v>0</v>
      </c>
      <c r="K1767">
        <v>0</v>
      </c>
      <c r="L1767">
        <f>VLOOKUP(A1767,[2]Hoja1!$D:$E,2,FALSE)</f>
        <v>0</v>
      </c>
    </row>
    <row r="1768" spans="1:12" hidden="1" x14ac:dyDescent="0.25">
      <c r="A1768" t="s">
        <v>15785</v>
      </c>
      <c r="B1768" t="s">
        <v>12548</v>
      </c>
      <c r="C1768" t="s">
        <v>631</v>
      </c>
      <c r="D1768" t="str">
        <f t="shared" si="32"/>
        <v>02CD15S229C2A1</v>
      </c>
      <c r="E1768" t="s">
        <v>615</v>
      </c>
      <c r="F1768" t="s">
        <v>2062</v>
      </c>
      <c r="G1768" t="s">
        <v>325</v>
      </c>
      <c r="H1768" t="s">
        <v>326</v>
      </c>
      <c r="I1768" t="s">
        <v>2137</v>
      </c>
      <c r="J1768">
        <v>0</v>
      </c>
      <c r="K1768">
        <v>0</v>
      </c>
      <c r="L1768">
        <f>VLOOKUP(A1768,[2]Hoja1!$D:$E,2,FALSE)</f>
        <v>0</v>
      </c>
    </row>
    <row r="1769" spans="1:12" hidden="1" x14ac:dyDescent="0.25">
      <c r="A1769" t="s">
        <v>15786</v>
      </c>
      <c r="B1769" t="s">
        <v>12549</v>
      </c>
      <c r="C1769" t="s">
        <v>631</v>
      </c>
      <c r="D1769" t="str">
        <f t="shared" si="32"/>
        <v>02CD15S229C2A2</v>
      </c>
      <c r="E1769" t="s">
        <v>615</v>
      </c>
      <c r="F1769" t="s">
        <v>2062</v>
      </c>
      <c r="G1769" t="s">
        <v>325</v>
      </c>
      <c r="H1769" t="s">
        <v>326</v>
      </c>
      <c r="I1769" t="s">
        <v>2199</v>
      </c>
      <c r="J1769">
        <v>0</v>
      </c>
      <c r="K1769">
        <v>0</v>
      </c>
      <c r="L1769">
        <f>VLOOKUP(A1769,[2]Hoja1!$D:$E,2,FALSE)</f>
        <v>0</v>
      </c>
    </row>
    <row r="1770" spans="1:12" hidden="1" x14ac:dyDescent="0.25">
      <c r="A1770" t="s">
        <v>15787</v>
      </c>
      <c r="B1770" t="s">
        <v>12550</v>
      </c>
      <c r="C1770" t="s">
        <v>631</v>
      </c>
      <c r="D1770" t="str">
        <f t="shared" si="32"/>
        <v xml:space="preserve">02CD15S229C2A3  </v>
      </c>
      <c r="E1770" t="s">
        <v>615</v>
      </c>
      <c r="F1770" t="s">
        <v>2062</v>
      </c>
      <c r="G1770" t="s">
        <v>325</v>
      </c>
      <c r="H1770" t="s">
        <v>326</v>
      </c>
      <c r="I1770" t="s">
        <v>4432</v>
      </c>
      <c r="J1770">
        <v>0</v>
      </c>
      <c r="K1770">
        <v>0</v>
      </c>
      <c r="L1770">
        <f>VLOOKUP(A1770,[2]Hoja1!$D:$E,2,FALSE)</f>
        <v>0</v>
      </c>
    </row>
    <row r="1771" spans="1:12" hidden="1" x14ac:dyDescent="0.25">
      <c r="A1771" t="s">
        <v>15788</v>
      </c>
      <c r="B1771" t="s">
        <v>12551</v>
      </c>
      <c r="C1771" t="s">
        <v>632</v>
      </c>
      <c r="D1771" t="str">
        <f t="shared" si="32"/>
        <v>02CD15S232C1</v>
      </c>
      <c r="E1771" t="s">
        <v>615</v>
      </c>
      <c r="F1771" t="s">
        <v>2062</v>
      </c>
      <c r="G1771" t="s">
        <v>447</v>
      </c>
      <c r="H1771" t="s">
        <v>448</v>
      </c>
      <c r="I1771" t="s">
        <v>2128</v>
      </c>
      <c r="J1771">
        <v>0</v>
      </c>
      <c r="K1771">
        <v>0</v>
      </c>
      <c r="L1771">
        <f>VLOOKUP(A1771,[2]Hoja1!$D:$E,2,FALSE)</f>
        <v>1</v>
      </c>
    </row>
    <row r="1772" spans="1:12" hidden="1" x14ac:dyDescent="0.25">
      <c r="A1772" t="s">
        <v>15789</v>
      </c>
      <c r="B1772" t="s">
        <v>12552</v>
      </c>
      <c r="C1772" t="s">
        <v>632</v>
      </c>
      <c r="D1772" t="str">
        <f t="shared" si="32"/>
        <v>02CD15S232C1A1</v>
      </c>
      <c r="E1772" t="s">
        <v>615</v>
      </c>
      <c r="F1772" t="s">
        <v>2062</v>
      </c>
      <c r="G1772" t="s">
        <v>447</v>
      </c>
      <c r="H1772" t="s">
        <v>448</v>
      </c>
      <c r="I1772" t="s">
        <v>2129</v>
      </c>
      <c r="J1772">
        <v>1</v>
      </c>
      <c r="K1772">
        <v>1</v>
      </c>
      <c r="L1772">
        <f>VLOOKUP(A1772,[2]Hoja1!$D:$E,2,FALSE)</f>
        <v>1</v>
      </c>
    </row>
    <row r="1773" spans="1:12" hidden="1" x14ac:dyDescent="0.25">
      <c r="A1773" t="s">
        <v>15790</v>
      </c>
      <c r="B1773" t="s">
        <v>12553</v>
      </c>
      <c r="C1773" t="s">
        <v>632</v>
      </c>
      <c r="D1773" t="str">
        <f t="shared" si="32"/>
        <v>02CD15S232C1A2</v>
      </c>
      <c r="E1773" t="s">
        <v>615</v>
      </c>
      <c r="F1773" t="s">
        <v>2062</v>
      </c>
      <c r="G1773" t="s">
        <v>447</v>
      </c>
      <c r="H1773" t="s">
        <v>448</v>
      </c>
      <c r="I1773" t="s">
        <v>2133</v>
      </c>
      <c r="J1773">
        <v>0</v>
      </c>
      <c r="K1773">
        <v>0</v>
      </c>
      <c r="L1773">
        <f>VLOOKUP(A1773,[2]Hoja1!$D:$E,2,FALSE)</f>
        <v>1</v>
      </c>
    </row>
    <row r="1774" spans="1:12" hidden="1" x14ac:dyDescent="0.25">
      <c r="A1774" t="s">
        <v>15791</v>
      </c>
      <c r="B1774" t="s">
        <v>12554</v>
      </c>
      <c r="C1774" t="s">
        <v>632</v>
      </c>
      <c r="D1774" t="str">
        <f t="shared" si="32"/>
        <v xml:space="preserve">02CD15S232C1A3  </v>
      </c>
      <c r="E1774" t="s">
        <v>615</v>
      </c>
      <c r="F1774" t="s">
        <v>2062</v>
      </c>
      <c r="G1774" t="s">
        <v>447</v>
      </c>
      <c r="H1774" t="s">
        <v>448</v>
      </c>
      <c r="I1774" t="s">
        <v>4431</v>
      </c>
      <c r="J1774">
        <v>0</v>
      </c>
      <c r="K1774">
        <v>0</v>
      </c>
      <c r="L1774">
        <f>VLOOKUP(A1774,[2]Hoja1!$D:$E,2,FALSE)</f>
        <v>1</v>
      </c>
    </row>
    <row r="1775" spans="1:12" hidden="1" x14ac:dyDescent="0.25">
      <c r="A1775" t="s">
        <v>15792</v>
      </c>
      <c r="B1775" t="s">
        <v>12555</v>
      </c>
      <c r="C1775" t="s">
        <v>633</v>
      </c>
      <c r="D1775" t="str">
        <f t="shared" si="32"/>
        <v>02CD15S233C1</v>
      </c>
      <c r="E1775" t="s">
        <v>615</v>
      </c>
      <c r="F1775" t="s">
        <v>2062</v>
      </c>
      <c r="G1775" t="s">
        <v>550</v>
      </c>
      <c r="H1775" t="s">
        <v>551</v>
      </c>
      <c r="I1775" t="s">
        <v>2128</v>
      </c>
      <c r="J1775">
        <v>0.24931506849315069</v>
      </c>
      <c r="K1775">
        <v>0.49863013698630138</v>
      </c>
      <c r="L1775">
        <f>VLOOKUP(A1775,[2]Hoja1!$D:$E,2,FALSE)</f>
        <v>0.75068493150684934</v>
      </c>
    </row>
    <row r="1776" spans="1:12" hidden="1" x14ac:dyDescent="0.25">
      <c r="A1776" t="s">
        <v>15793</v>
      </c>
      <c r="B1776" t="s">
        <v>12556</v>
      </c>
      <c r="C1776" t="s">
        <v>633</v>
      </c>
      <c r="D1776" t="str">
        <f t="shared" si="32"/>
        <v>02CD15S233C1A1</v>
      </c>
      <c r="E1776" t="s">
        <v>615</v>
      </c>
      <c r="F1776" t="s">
        <v>2062</v>
      </c>
      <c r="G1776" t="s">
        <v>550</v>
      </c>
      <c r="H1776" t="s">
        <v>551</v>
      </c>
      <c r="I1776" t="s">
        <v>2129</v>
      </c>
      <c r="J1776">
        <v>1</v>
      </c>
      <c r="K1776">
        <v>1</v>
      </c>
      <c r="L1776">
        <f>VLOOKUP(A1776,[2]Hoja1!$D:$E,2,FALSE)</f>
        <v>1</v>
      </c>
    </row>
    <row r="1777" spans="1:12" hidden="1" x14ac:dyDescent="0.25">
      <c r="A1777" t="s">
        <v>15794</v>
      </c>
      <c r="B1777" t="s">
        <v>12557</v>
      </c>
      <c r="C1777" t="s">
        <v>633</v>
      </c>
      <c r="D1777" t="str">
        <f t="shared" si="32"/>
        <v>02CD15S233C1A2</v>
      </c>
      <c r="E1777" t="s">
        <v>615</v>
      </c>
      <c r="F1777" t="s">
        <v>2062</v>
      </c>
      <c r="G1777" t="s">
        <v>550</v>
      </c>
      <c r="H1777" t="s">
        <v>551</v>
      </c>
      <c r="I1777" t="s">
        <v>2133</v>
      </c>
      <c r="J1777">
        <v>1</v>
      </c>
      <c r="K1777">
        <v>1</v>
      </c>
      <c r="L1777">
        <f>VLOOKUP(A1777,[2]Hoja1!$D:$E,2,FALSE)</f>
        <v>1</v>
      </c>
    </row>
    <row r="1778" spans="1:12" hidden="1" x14ac:dyDescent="0.25">
      <c r="A1778" t="s">
        <v>15795</v>
      </c>
      <c r="B1778" t="s">
        <v>12558</v>
      </c>
      <c r="C1778" t="s">
        <v>633</v>
      </c>
      <c r="D1778" t="str">
        <f t="shared" si="32"/>
        <v>02CD15S233C2</v>
      </c>
      <c r="E1778" t="s">
        <v>615</v>
      </c>
      <c r="F1778" t="s">
        <v>2062</v>
      </c>
      <c r="G1778" t="s">
        <v>550</v>
      </c>
      <c r="H1778" t="s">
        <v>551</v>
      </c>
      <c r="I1778" t="s">
        <v>2135</v>
      </c>
      <c r="J1778">
        <v>0.24931506849315069</v>
      </c>
      <c r="K1778">
        <v>0.49863013698630138</v>
      </c>
      <c r="L1778">
        <f>VLOOKUP(A1778,[2]Hoja1!$D:$E,2,FALSE)</f>
        <v>0.75068493150684934</v>
      </c>
    </row>
    <row r="1779" spans="1:12" hidden="1" x14ac:dyDescent="0.25">
      <c r="A1779" t="s">
        <v>15796</v>
      </c>
      <c r="B1779" t="s">
        <v>12559</v>
      </c>
      <c r="C1779" t="s">
        <v>633</v>
      </c>
      <c r="D1779" t="str">
        <f t="shared" si="32"/>
        <v>02CD15S233C2A1</v>
      </c>
      <c r="E1779" t="s">
        <v>615</v>
      </c>
      <c r="F1779" t="s">
        <v>2062</v>
      </c>
      <c r="G1779" t="s">
        <v>550</v>
      </c>
      <c r="H1779" t="s">
        <v>551</v>
      </c>
      <c r="I1779" t="s">
        <v>2137</v>
      </c>
      <c r="J1779">
        <v>1</v>
      </c>
      <c r="K1779">
        <v>1</v>
      </c>
      <c r="L1779">
        <f>VLOOKUP(A1779,[2]Hoja1!$D:$E,2,FALSE)</f>
        <v>1</v>
      </c>
    </row>
    <row r="1780" spans="1:12" hidden="1" x14ac:dyDescent="0.25">
      <c r="A1780" t="s">
        <v>15797</v>
      </c>
      <c r="B1780" t="s">
        <v>12560</v>
      </c>
      <c r="C1780" t="s">
        <v>634</v>
      </c>
      <c r="D1780" t="str">
        <f t="shared" si="32"/>
        <v>02CD15S235C1</v>
      </c>
      <c r="E1780" t="s">
        <v>615</v>
      </c>
      <c r="F1780" t="s">
        <v>2062</v>
      </c>
      <c r="G1780" t="s">
        <v>635</v>
      </c>
      <c r="H1780" t="s">
        <v>636</v>
      </c>
      <c r="I1780" t="s">
        <v>2128</v>
      </c>
      <c r="J1780">
        <v>0.29086757990867579</v>
      </c>
      <c r="K1780">
        <v>0.49863013698630138</v>
      </c>
      <c r="L1780">
        <f>VLOOKUP(A1780,[2]Hoja1!$D:$E,2,FALSE)</f>
        <v>0.75068493150684934</v>
      </c>
    </row>
    <row r="1781" spans="1:12" hidden="1" x14ac:dyDescent="0.25">
      <c r="A1781" t="s">
        <v>15798</v>
      </c>
      <c r="B1781" t="s">
        <v>12561</v>
      </c>
      <c r="C1781" t="s">
        <v>634</v>
      </c>
      <c r="D1781" t="str">
        <f t="shared" si="32"/>
        <v>02CD15S235C1A1</v>
      </c>
      <c r="E1781" t="s">
        <v>615</v>
      </c>
      <c r="F1781" t="s">
        <v>2062</v>
      </c>
      <c r="G1781" t="s">
        <v>635</v>
      </c>
      <c r="H1781" t="s">
        <v>636</v>
      </c>
      <c r="I1781" t="s">
        <v>2129</v>
      </c>
      <c r="J1781">
        <v>1</v>
      </c>
      <c r="K1781">
        <v>1</v>
      </c>
      <c r="L1781">
        <f>VLOOKUP(A1781,[2]Hoja1!$D:$E,2,FALSE)</f>
        <v>1</v>
      </c>
    </row>
    <row r="1782" spans="1:12" hidden="1" x14ac:dyDescent="0.25">
      <c r="A1782" t="s">
        <v>15799</v>
      </c>
      <c r="B1782" t="s">
        <v>12562</v>
      </c>
      <c r="C1782" t="s">
        <v>634</v>
      </c>
      <c r="D1782" t="str">
        <f t="shared" si="32"/>
        <v>02CD15S235C1A2</v>
      </c>
      <c r="E1782" t="s">
        <v>615</v>
      </c>
      <c r="F1782" t="s">
        <v>2062</v>
      </c>
      <c r="G1782" t="s">
        <v>635</v>
      </c>
      <c r="H1782" t="s">
        <v>636</v>
      </c>
      <c r="I1782" t="s">
        <v>2133</v>
      </c>
      <c r="J1782">
        <v>1</v>
      </c>
      <c r="K1782">
        <v>1</v>
      </c>
      <c r="L1782">
        <f>VLOOKUP(A1782,[2]Hoja1!$D:$E,2,FALSE)</f>
        <v>1</v>
      </c>
    </row>
    <row r="1783" spans="1:12" hidden="1" x14ac:dyDescent="0.25">
      <c r="A1783" t="s">
        <v>15800</v>
      </c>
      <c r="B1783" t="s">
        <v>12563</v>
      </c>
      <c r="C1783" t="s">
        <v>634</v>
      </c>
      <c r="D1783" t="str">
        <f t="shared" si="32"/>
        <v>02CD15S235C1A3</v>
      </c>
      <c r="E1783" t="s">
        <v>615</v>
      </c>
      <c r="F1783" t="s">
        <v>2062</v>
      </c>
      <c r="G1783" t="s">
        <v>635</v>
      </c>
      <c r="H1783" t="s">
        <v>636</v>
      </c>
      <c r="I1783" t="s">
        <v>2342</v>
      </c>
      <c r="J1783">
        <v>0</v>
      </c>
      <c r="K1783">
        <v>0</v>
      </c>
      <c r="L1783">
        <f>VLOOKUP(A1783,[2]Hoja1!$D:$E,2,FALSE)</f>
        <v>1</v>
      </c>
    </row>
    <row r="1784" spans="1:12" hidden="1" x14ac:dyDescent="0.25">
      <c r="A1784" t="s">
        <v>15801</v>
      </c>
      <c r="B1784" t="s">
        <v>12564</v>
      </c>
      <c r="C1784" t="s">
        <v>634</v>
      </c>
      <c r="D1784" t="str">
        <f t="shared" si="32"/>
        <v>02CD15S235C2</v>
      </c>
      <c r="E1784" t="s">
        <v>615</v>
      </c>
      <c r="F1784" t="s">
        <v>2062</v>
      </c>
      <c r="G1784" t="s">
        <v>635</v>
      </c>
      <c r="H1784" t="s">
        <v>636</v>
      </c>
      <c r="I1784" t="s">
        <v>2135</v>
      </c>
      <c r="J1784">
        <v>0</v>
      </c>
      <c r="K1784">
        <v>0</v>
      </c>
      <c r="L1784">
        <f>VLOOKUP(A1784,[2]Hoja1!$D:$E,2,FALSE)</f>
        <v>1</v>
      </c>
    </row>
    <row r="1785" spans="1:12" hidden="1" x14ac:dyDescent="0.25">
      <c r="A1785" t="s">
        <v>15802</v>
      </c>
      <c r="B1785" t="s">
        <v>12565</v>
      </c>
      <c r="C1785" t="s">
        <v>634</v>
      </c>
      <c r="D1785" t="str">
        <f t="shared" si="32"/>
        <v>02CD15S235C2A1</v>
      </c>
      <c r="E1785" t="s">
        <v>615</v>
      </c>
      <c r="F1785" t="s">
        <v>2062</v>
      </c>
      <c r="G1785" t="s">
        <v>635</v>
      </c>
      <c r="H1785" t="s">
        <v>636</v>
      </c>
      <c r="I1785" t="s">
        <v>2137</v>
      </c>
      <c r="J1785">
        <v>1</v>
      </c>
      <c r="K1785">
        <v>1</v>
      </c>
      <c r="L1785">
        <f>VLOOKUP(A1785,[2]Hoja1!$D:$E,2,FALSE)</f>
        <v>1</v>
      </c>
    </row>
    <row r="1786" spans="1:12" hidden="1" x14ac:dyDescent="0.25">
      <c r="A1786" t="s">
        <v>15803</v>
      </c>
      <c r="B1786" t="s">
        <v>12566</v>
      </c>
      <c r="C1786" t="s">
        <v>634</v>
      </c>
      <c r="D1786" t="str">
        <f t="shared" si="32"/>
        <v>02CD15S235C2A2</v>
      </c>
      <c r="E1786" t="s">
        <v>615</v>
      </c>
      <c r="F1786" t="s">
        <v>2062</v>
      </c>
      <c r="G1786" t="s">
        <v>635</v>
      </c>
      <c r="H1786" t="s">
        <v>636</v>
      </c>
      <c r="I1786" t="s">
        <v>2199</v>
      </c>
      <c r="J1786">
        <v>0</v>
      </c>
      <c r="K1786">
        <v>0</v>
      </c>
      <c r="L1786">
        <f>VLOOKUP(A1786,[2]Hoja1!$D:$E,2,FALSE)</f>
        <v>1</v>
      </c>
    </row>
    <row r="1787" spans="1:12" hidden="1" x14ac:dyDescent="0.25">
      <c r="A1787" t="s">
        <v>15804</v>
      </c>
      <c r="B1787" t="s">
        <v>12567</v>
      </c>
      <c r="C1787" t="s">
        <v>640</v>
      </c>
      <c r="D1787" t="str">
        <f t="shared" si="32"/>
        <v>02CD15U048C1</v>
      </c>
      <c r="E1787" t="s">
        <v>615</v>
      </c>
      <c r="F1787" t="s">
        <v>2062</v>
      </c>
      <c r="G1787" t="s">
        <v>333</v>
      </c>
      <c r="H1787" t="s">
        <v>334</v>
      </c>
      <c r="I1787" t="s">
        <v>2128</v>
      </c>
      <c r="J1787">
        <v>1</v>
      </c>
      <c r="K1787">
        <v>1</v>
      </c>
      <c r="L1787">
        <f>VLOOKUP(A1787,[2]Hoja1!$D:$E,2,FALSE)</f>
        <v>1</v>
      </c>
    </row>
    <row r="1788" spans="1:12" hidden="1" x14ac:dyDescent="0.25">
      <c r="A1788" t="s">
        <v>15805</v>
      </c>
      <c r="B1788" t="s">
        <v>12568</v>
      </c>
      <c r="C1788" t="s">
        <v>640</v>
      </c>
      <c r="D1788" t="str">
        <f t="shared" si="32"/>
        <v>02CD15U048C1A1</v>
      </c>
      <c r="E1788" t="s">
        <v>615</v>
      </c>
      <c r="F1788" t="s">
        <v>2062</v>
      </c>
      <c r="G1788" t="s">
        <v>333</v>
      </c>
      <c r="H1788" t="s">
        <v>334</v>
      </c>
      <c r="I1788" t="s">
        <v>2129</v>
      </c>
      <c r="J1788">
        <v>1</v>
      </c>
      <c r="K1788">
        <v>1</v>
      </c>
      <c r="L1788">
        <f>VLOOKUP(A1788,[2]Hoja1!$D:$E,2,FALSE)</f>
        <v>1</v>
      </c>
    </row>
    <row r="1789" spans="1:12" hidden="1" x14ac:dyDescent="0.25">
      <c r="A1789" t="s">
        <v>15806</v>
      </c>
      <c r="B1789" t="s">
        <v>12569</v>
      </c>
      <c r="C1789" t="s">
        <v>640</v>
      </c>
      <c r="D1789" t="str">
        <f t="shared" si="32"/>
        <v>02CD15U048C1A2</v>
      </c>
      <c r="E1789" t="s">
        <v>615</v>
      </c>
      <c r="F1789" t="s">
        <v>2062</v>
      </c>
      <c r="G1789" t="s">
        <v>333</v>
      </c>
      <c r="H1789" t="s">
        <v>334</v>
      </c>
      <c r="I1789" t="s">
        <v>2133</v>
      </c>
      <c r="J1789">
        <v>1</v>
      </c>
      <c r="K1789">
        <v>1</v>
      </c>
      <c r="L1789">
        <f>VLOOKUP(A1789,[2]Hoja1!$D:$E,2,FALSE)</f>
        <v>1</v>
      </c>
    </row>
    <row r="1790" spans="1:12" hidden="1" x14ac:dyDescent="0.25">
      <c r="A1790" t="s">
        <v>15807</v>
      </c>
      <c r="B1790" t="s">
        <v>12570</v>
      </c>
      <c r="C1790" t="s">
        <v>640</v>
      </c>
      <c r="D1790" t="str">
        <f t="shared" si="32"/>
        <v>02CD15U048C2</v>
      </c>
      <c r="E1790" t="s">
        <v>615</v>
      </c>
      <c r="F1790" t="s">
        <v>2062</v>
      </c>
      <c r="G1790" t="s">
        <v>333</v>
      </c>
      <c r="H1790" t="s">
        <v>334</v>
      </c>
      <c r="I1790" t="s">
        <v>2135</v>
      </c>
      <c r="J1790">
        <v>1</v>
      </c>
      <c r="K1790">
        <v>1</v>
      </c>
      <c r="L1790">
        <f>VLOOKUP(A1790,[2]Hoja1!$D:$E,2,FALSE)</f>
        <v>1</v>
      </c>
    </row>
    <row r="1791" spans="1:12" hidden="1" x14ac:dyDescent="0.25">
      <c r="A1791" t="s">
        <v>15808</v>
      </c>
      <c r="B1791" t="s">
        <v>12571</v>
      </c>
      <c r="C1791" t="s">
        <v>640</v>
      </c>
      <c r="D1791" t="str">
        <f t="shared" si="32"/>
        <v>02CD15U048C2A1</v>
      </c>
      <c r="E1791" t="s">
        <v>615</v>
      </c>
      <c r="F1791" t="s">
        <v>2062</v>
      </c>
      <c r="G1791" t="s">
        <v>333</v>
      </c>
      <c r="H1791" t="s">
        <v>334</v>
      </c>
      <c r="I1791" t="s">
        <v>2137</v>
      </c>
      <c r="J1791">
        <v>1</v>
      </c>
      <c r="K1791">
        <v>1</v>
      </c>
      <c r="L1791">
        <f>VLOOKUP(A1791,[2]Hoja1!$D:$E,2,FALSE)</f>
        <v>1</v>
      </c>
    </row>
    <row r="1792" spans="1:12" hidden="1" x14ac:dyDescent="0.25">
      <c r="A1792" t="s">
        <v>15809</v>
      </c>
      <c r="B1792" t="s">
        <v>12572</v>
      </c>
      <c r="C1792" t="s">
        <v>640</v>
      </c>
      <c r="D1792" t="str">
        <f t="shared" si="32"/>
        <v>02CD15U048C2A2</v>
      </c>
      <c r="E1792" t="s">
        <v>615</v>
      </c>
      <c r="F1792" t="s">
        <v>2062</v>
      </c>
      <c r="G1792" t="s">
        <v>333</v>
      </c>
      <c r="H1792" t="s">
        <v>334</v>
      </c>
      <c r="I1792" t="s">
        <v>2199</v>
      </c>
      <c r="J1792">
        <v>1</v>
      </c>
      <c r="K1792">
        <v>1</v>
      </c>
      <c r="L1792">
        <f>VLOOKUP(A1792,[2]Hoja1!$D:$E,2,FALSE)</f>
        <v>1</v>
      </c>
    </row>
    <row r="1793" spans="1:12" hidden="1" x14ac:dyDescent="0.25">
      <c r="A1793" t="s">
        <v>15810</v>
      </c>
      <c r="B1793" t="s">
        <v>12573</v>
      </c>
      <c r="C1793" t="s">
        <v>640</v>
      </c>
      <c r="D1793" t="str">
        <f t="shared" si="32"/>
        <v>02CD15U048C2A3</v>
      </c>
      <c r="E1793" t="s">
        <v>615</v>
      </c>
      <c r="F1793" t="s">
        <v>2062</v>
      </c>
      <c r="G1793" t="s">
        <v>333</v>
      </c>
      <c r="H1793" t="s">
        <v>334</v>
      </c>
      <c r="I1793" t="s">
        <v>2289</v>
      </c>
      <c r="J1793">
        <v>1</v>
      </c>
      <c r="K1793">
        <v>1</v>
      </c>
      <c r="L1793">
        <f>VLOOKUP(A1793,[2]Hoja1!$D:$E,2,FALSE)</f>
        <v>1</v>
      </c>
    </row>
    <row r="1794" spans="1:12" hidden="1" x14ac:dyDescent="0.25">
      <c r="A1794" t="s">
        <v>15811</v>
      </c>
      <c r="B1794" t="s">
        <v>12574</v>
      </c>
      <c r="C1794" t="s">
        <v>640</v>
      </c>
      <c r="D1794" t="str">
        <f t="shared" si="32"/>
        <v>02CD15U048C3</v>
      </c>
      <c r="E1794" t="s">
        <v>615</v>
      </c>
      <c r="F1794" t="s">
        <v>2062</v>
      </c>
      <c r="G1794" t="s">
        <v>333</v>
      </c>
      <c r="H1794" t="s">
        <v>334</v>
      </c>
      <c r="I1794" t="s">
        <v>2139</v>
      </c>
      <c r="J1794">
        <v>0</v>
      </c>
      <c r="K1794">
        <v>0</v>
      </c>
      <c r="L1794">
        <f>VLOOKUP(A1794,[2]Hoja1!$D:$E,2,FALSE)</f>
        <v>0</v>
      </c>
    </row>
    <row r="1795" spans="1:12" hidden="1" x14ac:dyDescent="0.25">
      <c r="A1795" t="s">
        <v>15812</v>
      </c>
      <c r="B1795" t="s">
        <v>12575</v>
      </c>
      <c r="C1795" t="s">
        <v>640</v>
      </c>
      <c r="D1795" t="str">
        <f t="shared" ref="D1795:D1858" si="33">C1795&amp;I1795</f>
        <v>02CD15U048C3A1</v>
      </c>
      <c r="E1795" t="s">
        <v>615</v>
      </c>
      <c r="F1795" t="s">
        <v>2062</v>
      </c>
      <c r="G1795" t="s">
        <v>333</v>
      </c>
      <c r="H1795" t="s">
        <v>334</v>
      </c>
      <c r="I1795" t="s">
        <v>2141</v>
      </c>
      <c r="J1795">
        <v>0</v>
      </c>
      <c r="K1795">
        <v>0</v>
      </c>
      <c r="L1795">
        <f>VLOOKUP(A1795,[2]Hoja1!$D:$E,2,FALSE)</f>
        <v>0</v>
      </c>
    </row>
    <row r="1796" spans="1:12" hidden="1" x14ac:dyDescent="0.25">
      <c r="A1796" t="s">
        <v>15813</v>
      </c>
      <c r="B1796" t="s">
        <v>12576</v>
      </c>
      <c r="C1796" t="s">
        <v>640</v>
      </c>
      <c r="D1796" t="str">
        <f t="shared" si="33"/>
        <v>02CD15U048C3A2</v>
      </c>
      <c r="E1796" t="s">
        <v>615</v>
      </c>
      <c r="F1796" t="s">
        <v>2062</v>
      </c>
      <c r="G1796" t="s">
        <v>333</v>
      </c>
      <c r="H1796" t="s">
        <v>334</v>
      </c>
      <c r="I1796" t="s">
        <v>2314</v>
      </c>
      <c r="J1796">
        <v>0</v>
      </c>
      <c r="K1796">
        <v>0</v>
      </c>
      <c r="L1796">
        <f>VLOOKUP(A1796,[2]Hoja1!$D:$E,2,FALSE)</f>
        <v>0</v>
      </c>
    </row>
    <row r="1797" spans="1:12" hidden="1" x14ac:dyDescent="0.25">
      <c r="A1797" t="s">
        <v>15814</v>
      </c>
      <c r="B1797" t="s">
        <v>12577</v>
      </c>
      <c r="C1797" t="s">
        <v>640</v>
      </c>
      <c r="D1797" t="str">
        <f t="shared" si="33"/>
        <v>02CD15U048C4</v>
      </c>
      <c r="E1797" t="s">
        <v>615</v>
      </c>
      <c r="F1797" t="s">
        <v>2062</v>
      </c>
      <c r="G1797" t="s">
        <v>333</v>
      </c>
      <c r="H1797" t="s">
        <v>334</v>
      </c>
      <c r="I1797" t="s">
        <v>2143</v>
      </c>
      <c r="J1797">
        <v>0</v>
      </c>
      <c r="K1797">
        <v>0</v>
      </c>
      <c r="L1797">
        <f>VLOOKUP(A1797,[2]Hoja1!$D:$E,2,FALSE)</f>
        <v>0</v>
      </c>
    </row>
    <row r="1798" spans="1:12" hidden="1" x14ac:dyDescent="0.25">
      <c r="A1798" t="s">
        <v>15815</v>
      </c>
      <c r="B1798" t="s">
        <v>12578</v>
      </c>
      <c r="C1798" t="s">
        <v>640</v>
      </c>
      <c r="D1798" t="str">
        <f t="shared" si="33"/>
        <v>02CD15U048C4A1</v>
      </c>
      <c r="E1798" t="s">
        <v>615</v>
      </c>
      <c r="F1798" t="s">
        <v>2062</v>
      </c>
      <c r="G1798" t="s">
        <v>333</v>
      </c>
      <c r="H1798" t="s">
        <v>334</v>
      </c>
      <c r="I1798" t="s">
        <v>2145</v>
      </c>
      <c r="J1798">
        <v>0</v>
      </c>
      <c r="K1798">
        <v>0</v>
      </c>
      <c r="L1798">
        <f>VLOOKUP(A1798,[2]Hoja1!$D:$E,2,FALSE)</f>
        <v>0</v>
      </c>
    </row>
    <row r="1799" spans="1:12" hidden="1" x14ac:dyDescent="0.25">
      <c r="A1799" t="s">
        <v>15816</v>
      </c>
      <c r="B1799" t="s">
        <v>12579</v>
      </c>
      <c r="C1799" t="s">
        <v>640</v>
      </c>
      <c r="D1799" t="str">
        <f t="shared" si="33"/>
        <v>02CD15U048C4A2</v>
      </c>
      <c r="E1799" t="s">
        <v>615</v>
      </c>
      <c r="F1799" t="s">
        <v>2062</v>
      </c>
      <c r="G1799" t="s">
        <v>333</v>
      </c>
      <c r="H1799" t="s">
        <v>334</v>
      </c>
      <c r="I1799" t="s">
        <v>4413</v>
      </c>
      <c r="J1799">
        <v>0</v>
      </c>
      <c r="K1799">
        <v>0</v>
      </c>
      <c r="L1799">
        <f>VLOOKUP(A1799,[2]Hoja1!$D:$E,2,FALSE)</f>
        <v>0</v>
      </c>
    </row>
    <row r="1800" spans="1:12" hidden="1" x14ac:dyDescent="0.25">
      <c r="A1800" t="s">
        <v>15817</v>
      </c>
      <c r="B1800" t="s">
        <v>12580</v>
      </c>
      <c r="C1800" t="s">
        <v>640</v>
      </c>
      <c r="D1800" t="str">
        <f t="shared" si="33"/>
        <v>02CD15U048C5</v>
      </c>
      <c r="E1800" t="s">
        <v>615</v>
      </c>
      <c r="F1800" t="s">
        <v>2062</v>
      </c>
      <c r="G1800" t="s">
        <v>333</v>
      </c>
      <c r="H1800" t="s">
        <v>334</v>
      </c>
      <c r="I1800" t="s">
        <v>2147</v>
      </c>
      <c r="J1800">
        <v>8.3333333333333329E-2</v>
      </c>
      <c r="K1800">
        <v>0.33333333333333331</v>
      </c>
      <c r="L1800">
        <f>VLOOKUP(A1800,[2]Hoja1!$D:$E,2,FALSE)</f>
        <v>0.58333333333333337</v>
      </c>
    </row>
    <row r="1801" spans="1:12" hidden="1" x14ac:dyDescent="0.25">
      <c r="A1801" t="s">
        <v>15818</v>
      </c>
      <c r="B1801" t="s">
        <v>12581</v>
      </c>
      <c r="C1801" t="s">
        <v>640</v>
      </c>
      <c r="D1801" t="str">
        <f t="shared" si="33"/>
        <v>02CD15U048C5A1</v>
      </c>
      <c r="E1801" t="s">
        <v>615</v>
      </c>
      <c r="F1801" t="s">
        <v>2062</v>
      </c>
      <c r="G1801" t="s">
        <v>333</v>
      </c>
      <c r="H1801" t="s">
        <v>334</v>
      </c>
      <c r="I1801" t="s">
        <v>2148</v>
      </c>
      <c r="J1801">
        <v>8.3333333333333329E-2</v>
      </c>
      <c r="K1801">
        <v>0.33333333333333331</v>
      </c>
      <c r="L1801">
        <f>VLOOKUP(A1801,[2]Hoja1!$D:$E,2,FALSE)</f>
        <v>0.58333333333333337</v>
      </c>
    </row>
    <row r="1802" spans="1:12" hidden="1" x14ac:dyDescent="0.25">
      <c r="A1802" t="s">
        <v>15819</v>
      </c>
      <c r="B1802" t="s">
        <v>12685</v>
      </c>
      <c r="C1802" t="s">
        <v>757</v>
      </c>
      <c r="D1802" t="str">
        <f t="shared" si="33"/>
        <v>04C001F034C1</v>
      </c>
      <c r="E1802" t="s">
        <v>758</v>
      </c>
      <c r="F1802" t="s">
        <v>2067</v>
      </c>
      <c r="G1802" t="s">
        <v>763</v>
      </c>
      <c r="H1802" t="s">
        <v>764</v>
      </c>
      <c r="I1802" t="s">
        <v>2128</v>
      </c>
      <c r="J1802">
        <v>0.26</v>
      </c>
      <c r="K1802">
        <v>0.6428571428571429</v>
      </c>
      <c r="L1802">
        <f>VLOOKUP(A1802,[2]Hoja1!$D:$E,2,FALSE)</f>
        <v>1</v>
      </c>
    </row>
    <row r="1803" spans="1:12" hidden="1" x14ac:dyDescent="0.25">
      <c r="A1803" t="s">
        <v>15820</v>
      </c>
      <c r="B1803" t="s">
        <v>12686</v>
      </c>
      <c r="C1803" t="s">
        <v>757</v>
      </c>
      <c r="D1803" t="str">
        <f t="shared" si="33"/>
        <v>04C001F034C1A1</v>
      </c>
      <c r="E1803" t="s">
        <v>758</v>
      </c>
      <c r="F1803" t="s">
        <v>2067</v>
      </c>
      <c r="G1803" t="s">
        <v>763</v>
      </c>
      <c r="H1803" t="s">
        <v>764</v>
      </c>
      <c r="I1803" t="s">
        <v>2129</v>
      </c>
      <c r="J1803">
        <v>0.23</v>
      </c>
      <c r="K1803">
        <v>0.65384615384615385</v>
      </c>
      <c r="L1803">
        <f>VLOOKUP(A1803,[2]Hoja1!$D:$E,2,FALSE)</f>
        <v>0.76923076923076927</v>
      </c>
    </row>
    <row r="1804" spans="1:12" hidden="1" x14ac:dyDescent="0.25">
      <c r="A1804" t="s">
        <v>15821</v>
      </c>
      <c r="B1804" t="s">
        <v>12687</v>
      </c>
      <c r="C1804" t="s">
        <v>757</v>
      </c>
      <c r="D1804" t="str">
        <f t="shared" si="33"/>
        <v>04C001F034C2</v>
      </c>
      <c r="E1804" t="s">
        <v>758</v>
      </c>
      <c r="F1804" t="s">
        <v>2067</v>
      </c>
      <c r="G1804" t="s">
        <v>763</v>
      </c>
      <c r="H1804" t="s">
        <v>764</v>
      </c>
      <c r="I1804" t="s">
        <v>2135</v>
      </c>
      <c r="J1804">
        <v>0</v>
      </c>
      <c r="K1804">
        <v>1.05</v>
      </c>
      <c r="L1804">
        <f>VLOOKUP(A1804,[2]Hoja1!$D:$E,2,FALSE)</f>
        <v>1.05</v>
      </c>
    </row>
    <row r="1805" spans="1:12" hidden="1" x14ac:dyDescent="0.25">
      <c r="A1805" t="s">
        <v>15822</v>
      </c>
      <c r="B1805" t="s">
        <v>12688</v>
      </c>
      <c r="C1805" t="s">
        <v>757</v>
      </c>
      <c r="D1805" t="str">
        <f t="shared" si="33"/>
        <v>04C001F034C2A1</v>
      </c>
      <c r="E1805" t="s">
        <v>758</v>
      </c>
      <c r="F1805" t="s">
        <v>2067</v>
      </c>
      <c r="G1805" t="s">
        <v>763</v>
      </c>
      <c r="H1805" t="s">
        <v>764</v>
      </c>
      <c r="I1805" t="s">
        <v>2137</v>
      </c>
      <c r="J1805">
        <v>0</v>
      </c>
      <c r="K1805">
        <v>0.75</v>
      </c>
      <c r="L1805">
        <f>VLOOKUP(A1805,[2]Hoja1!$D:$E,2,FALSE)</f>
        <v>0.75</v>
      </c>
    </row>
    <row r="1806" spans="1:12" hidden="1" x14ac:dyDescent="0.25">
      <c r="A1806" t="s">
        <v>15823</v>
      </c>
      <c r="B1806" t="s">
        <v>12689</v>
      </c>
      <c r="C1806" t="s">
        <v>757</v>
      </c>
      <c r="D1806" t="str">
        <f t="shared" si="33"/>
        <v>04C001F034C2A2</v>
      </c>
      <c r="E1806" t="s">
        <v>758</v>
      </c>
      <c r="F1806" t="s">
        <v>2067</v>
      </c>
      <c r="G1806" t="s">
        <v>763</v>
      </c>
      <c r="H1806" t="s">
        <v>764</v>
      </c>
      <c r="I1806" t="s">
        <v>2199</v>
      </c>
      <c r="J1806">
        <v>0.25</v>
      </c>
      <c r="K1806">
        <v>0.5</v>
      </c>
      <c r="L1806">
        <f>VLOOKUP(A1806,[2]Hoja1!$D:$E,2,FALSE)</f>
        <v>0.75</v>
      </c>
    </row>
    <row r="1807" spans="1:12" hidden="1" x14ac:dyDescent="0.25">
      <c r="A1807" t="s">
        <v>15824</v>
      </c>
      <c r="B1807" t="s">
        <v>12690</v>
      </c>
      <c r="C1807" t="s">
        <v>757</v>
      </c>
      <c r="D1807" t="str">
        <f t="shared" si="33"/>
        <v>04C001F034C2A3</v>
      </c>
      <c r="E1807" t="s">
        <v>758</v>
      </c>
      <c r="F1807" t="s">
        <v>2067</v>
      </c>
      <c r="G1807" t="s">
        <v>763</v>
      </c>
      <c r="H1807" t="s">
        <v>764</v>
      </c>
      <c r="I1807" t="s">
        <v>2289</v>
      </c>
      <c r="J1807">
        <v>0</v>
      </c>
      <c r="K1807">
        <v>1</v>
      </c>
      <c r="L1807">
        <f>VLOOKUP(A1807,[2]Hoja1!$D:$E,2,FALSE)</f>
        <v>1</v>
      </c>
    </row>
    <row r="1808" spans="1:12" hidden="1" x14ac:dyDescent="0.25">
      <c r="A1808" t="s">
        <v>15825</v>
      </c>
      <c r="B1808" t="s">
        <v>12691</v>
      </c>
      <c r="C1808" t="s">
        <v>757</v>
      </c>
      <c r="D1808" t="str">
        <f t="shared" si="33"/>
        <v>04C001F034C3</v>
      </c>
      <c r="E1808" t="s">
        <v>758</v>
      </c>
      <c r="F1808" t="s">
        <v>2067</v>
      </c>
      <c r="G1808" t="s">
        <v>763</v>
      </c>
      <c r="H1808" t="s">
        <v>764</v>
      </c>
      <c r="I1808" t="s">
        <v>2139</v>
      </c>
      <c r="J1808">
        <v>0.1</v>
      </c>
      <c r="K1808">
        <v>0.6</v>
      </c>
      <c r="L1808">
        <f>VLOOKUP(A1808,[2]Hoja1!$D:$E,2,FALSE)</f>
        <v>0.8</v>
      </c>
    </row>
    <row r="1809" spans="1:12" hidden="1" x14ac:dyDescent="0.25">
      <c r="A1809" t="s">
        <v>15826</v>
      </c>
      <c r="B1809" t="s">
        <v>12692</v>
      </c>
      <c r="C1809" t="s">
        <v>757</v>
      </c>
      <c r="D1809" t="str">
        <f t="shared" si="33"/>
        <v>04C001F034C3A1</v>
      </c>
      <c r="E1809" t="s">
        <v>758</v>
      </c>
      <c r="F1809" t="s">
        <v>2067</v>
      </c>
      <c r="G1809" t="s">
        <v>763</v>
      </c>
      <c r="H1809" t="s">
        <v>764</v>
      </c>
      <c r="I1809" t="s">
        <v>2141</v>
      </c>
      <c r="J1809">
        <v>0.1</v>
      </c>
      <c r="K1809">
        <v>0.45</v>
      </c>
      <c r="L1809">
        <f>VLOOKUP(A1809,[2]Hoja1!$D:$E,2,FALSE)</f>
        <v>0.75</v>
      </c>
    </row>
    <row r="1810" spans="1:12" hidden="1" x14ac:dyDescent="0.25">
      <c r="A1810" t="s">
        <v>15827</v>
      </c>
      <c r="B1810" t="s">
        <v>12693</v>
      </c>
      <c r="C1810" t="s">
        <v>769</v>
      </c>
      <c r="D1810" t="str">
        <f t="shared" si="33"/>
        <v>04C001F036C1</v>
      </c>
      <c r="E1810" t="s">
        <v>758</v>
      </c>
      <c r="F1810" t="s">
        <v>2067</v>
      </c>
      <c r="G1810" t="s">
        <v>770</v>
      </c>
      <c r="H1810" t="s">
        <v>771</v>
      </c>
      <c r="I1810" t="s">
        <v>2128</v>
      </c>
      <c r="K1810">
        <v>0</v>
      </c>
      <c r="L1810">
        <f>VLOOKUP(A1810,[2]Hoja1!$D:$E,2,FALSE)</f>
        <v>0</v>
      </c>
    </row>
    <row r="1811" spans="1:12" hidden="1" x14ac:dyDescent="0.25">
      <c r="A1811" t="s">
        <v>15828</v>
      </c>
      <c r="B1811" t="s">
        <v>12694</v>
      </c>
      <c r="C1811" t="s">
        <v>769</v>
      </c>
      <c r="D1811" t="str">
        <f t="shared" si="33"/>
        <v>04C001F036C1A1</v>
      </c>
      <c r="E1811" t="s">
        <v>758</v>
      </c>
      <c r="F1811" t="s">
        <v>2067</v>
      </c>
      <c r="G1811" t="s">
        <v>770</v>
      </c>
      <c r="H1811" t="s">
        <v>771</v>
      </c>
      <c r="I1811" t="s">
        <v>2129</v>
      </c>
      <c r="K1811">
        <v>0.18875502008032127</v>
      </c>
      <c r="L1811">
        <f>VLOOKUP(A1811,[2]Hoja1!$D:$E,2,FALSE)</f>
        <v>1.2329317269076305</v>
      </c>
    </row>
    <row r="1812" spans="1:12" hidden="1" x14ac:dyDescent="0.25">
      <c r="A1812" t="s">
        <v>15829</v>
      </c>
      <c r="B1812" t="s">
        <v>12695</v>
      </c>
      <c r="C1812" t="s">
        <v>769</v>
      </c>
      <c r="D1812" t="str">
        <f t="shared" si="33"/>
        <v>04C001F036C1A2</v>
      </c>
      <c r="E1812" t="s">
        <v>758</v>
      </c>
      <c r="F1812" t="s">
        <v>2067</v>
      </c>
      <c r="G1812" t="s">
        <v>770</v>
      </c>
      <c r="H1812" t="s">
        <v>771</v>
      </c>
      <c r="I1812" t="s">
        <v>2133</v>
      </c>
      <c r="K1812">
        <v>0.78688524590163933</v>
      </c>
      <c r="L1812">
        <f>VLOOKUP(A1812,[2]Hoja1!$D:$E,2,FALSE)</f>
        <v>0.81967213114754101</v>
      </c>
    </row>
    <row r="1813" spans="1:12" hidden="1" x14ac:dyDescent="0.25">
      <c r="A1813" t="s">
        <v>15830</v>
      </c>
      <c r="B1813" t="s">
        <v>12696</v>
      </c>
      <c r="C1813" t="s">
        <v>769</v>
      </c>
      <c r="D1813" t="str">
        <f t="shared" si="33"/>
        <v>04C001F036C1A3</v>
      </c>
      <c r="E1813" t="s">
        <v>758</v>
      </c>
      <c r="F1813" t="s">
        <v>2067</v>
      </c>
      <c r="G1813" t="s">
        <v>770</v>
      </c>
      <c r="H1813" t="s">
        <v>771</v>
      </c>
      <c r="I1813" t="s">
        <v>2342</v>
      </c>
      <c r="K1813">
        <v>0</v>
      </c>
      <c r="L1813">
        <f>VLOOKUP(A1813,[2]Hoja1!$D:$E,2,FALSE)</f>
        <v>0.22404371584699453</v>
      </c>
    </row>
    <row r="1814" spans="1:12" hidden="1" x14ac:dyDescent="0.25">
      <c r="A1814" t="s">
        <v>15831</v>
      </c>
      <c r="B1814" t="s">
        <v>12697</v>
      </c>
      <c r="C1814" t="s">
        <v>769</v>
      </c>
      <c r="D1814" t="str">
        <f t="shared" si="33"/>
        <v>04C001F036C2</v>
      </c>
      <c r="E1814" t="s">
        <v>758</v>
      </c>
      <c r="F1814" t="s">
        <v>2067</v>
      </c>
      <c r="G1814" t="s">
        <v>770</v>
      </c>
      <c r="H1814" t="s">
        <v>771</v>
      </c>
      <c r="I1814" t="s">
        <v>2135</v>
      </c>
      <c r="K1814">
        <v>0.26291079812206575</v>
      </c>
      <c r="L1814">
        <f>VLOOKUP(A1814,[2]Hoja1!$D:$E,2,FALSE)</f>
        <v>0.40845070422535212</v>
      </c>
    </row>
    <row r="1815" spans="1:12" hidden="1" x14ac:dyDescent="0.25">
      <c r="A1815" t="s">
        <v>15832</v>
      </c>
      <c r="B1815" t="s">
        <v>12698</v>
      </c>
      <c r="C1815" t="s">
        <v>769</v>
      </c>
      <c r="D1815" t="str">
        <f t="shared" si="33"/>
        <v>04C001F036C2A1</v>
      </c>
      <c r="E1815" t="s">
        <v>758</v>
      </c>
      <c r="F1815" t="s">
        <v>2067</v>
      </c>
      <c r="G1815" t="s">
        <v>770</v>
      </c>
      <c r="H1815" t="s">
        <v>771</v>
      </c>
      <c r="I1815" t="s">
        <v>2137</v>
      </c>
      <c r="K1815">
        <v>0.26291079812206575</v>
      </c>
      <c r="L1815">
        <f>VLOOKUP(A1815,[2]Hoja1!$D:$E,2,FALSE)</f>
        <v>0.40845070422535212</v>
      </c>
    </row>
    <row r="1816" spans="1:12" hidden="1" x14ac:dyDescent="0.25">
      <c r="A1816" t="s">
        <v>15833</v>
      </c>
      <c r="B1816" t="s">
        <v>12699</v>
      </c>
      <c r="C1816" t="s">
        <v>769</v>
      </c>
      <c r="D1816" t="str">
        <f t="shared" si="33"/>
        <v>04C001F036C2A2</v>
      </c>
      <c r="E1816" t="s">
        <v>758</v>
      </c>
      <c r="F1816" t="s">
        <v>2067</v>
      </c>
      <c r="G1816" t="s">
        <v>770</v>
      </c>
      <c r="H1816" t="s">
        <v>771</v>
      </c>
      <c r="I1816" t="s">
        <v>2199</v>
      </c>
      <c r="K1816">
        <v>0.4</v>
      </c>
      <c r="L1816">
        <f>VLOOKUP(A1816,[2]Hoja1!$D:$E,2,FALSE)</f>
        <v>1.3111111111111111</v>
      </c>
    </row>
    <row r="1817" spans="1:12" hidden="1" x14ac:dyDescent="0.25">
      <c r="A1817" t="s">
        <v>15834</v>
      </c>
      <c r="B1817" t="s">
        <v>12700</v>
      </c>
      <c r="C1817" t="s">
        <v>769</v>
      </c>
      <c r="D1817" t="str">
        <f t="shared" si="33"/>
        <v>04C001F036C2A3</v>
      </c>
      <c r="E1817" t="s">
        <v>758</v>
      </c>
      <c r="F1817" t="s">
        <v>2067</v>
      </c>
      <c r="G1817" t="s">
        <v>770</v>
      </c>
      <c r="H1817" t="s">
        <v>771</v>
      </c>
      <c r="I1817" t="s">
        <v>2289</v>
      </c>
      <c r="K1817">
        <v>0.2</v>
      </c>
      <c r="L1817">
        <f>VLOOKUP(A1817,[2]Hoja1!$D:$E,2,FALSE)</f>
        <v>0.4</v>
      </c>
    </row>
    <row r="1818" spans="1:12" hidden="1" x14ac:dyDescent="0.25">
      <c r="A1818" t="s">
        <v>15835</v>
      </c>
      <c r="B1818" t="s">
        <v>12701</v>
      </c>
      <c r="C1818" t="s">
        <v>769</v>
      </c>
      <c r="D1818" t="str">
        <f t="shared" si="33"/>
        <v>04C001F036C3</v>
      </c>
      <c r="E1818" t="s">
        <v>758</v>
      </c>
      <c r="F1818" t="s">
        <v>2067</v>
      </c>
      <c r="G1818" t="s">
        <v>770</v>
      </c>
      <c r="H1818" t="s">
        <v>771</v>
      </c>
      <c r="I1818" t="s">
        <v>2139</v>
      </c>
      <c r="K1818">
        <v>0</v>
      </c>
      <c r="L1818">
        <f>VLOOKUP(A1818,[2]Hoja1!$D:$E,2,FALSE)</f>
        <v>0</v>
      </c>
    </row>
    <row r="1819" spans="1:12" hidden="1" x14ac:dyDescent="0.25">
      <c r="A1819" t="s">
        <v>15836</v>
      </c>
      <c r="B1819" t="s">
        <v>12702</v>
      </c>
      <c r="C1819" t="s">
        <v>769</v>
      </c>
      <c r="D1819" t="str">
        <f t="shared" si="33"/>
        <v>04C001F036C3A1</v>
      </c>
      <c r="E1819" t="s">
        <v>758</v>
      </c>
      <c r="F1819" t="s">
        <v>2067</v>
      </c>
      <c r="G1819" t="s">
        <v>770</v>
      </c>
      <c r="H1819" t="s">
        <v>771</v>
      </c>
      <c r="I1819" t="s">
        <v>2141</v>
      </c>
      <c r="K1819">
        <v>0</v>
      </c>
      <c r="L1819">
        <f>VLOOKUP(A1819,[2]Hoja1!$D:$E,2,FALSE)</f>
        <v>0</v>
      </c>
    </row>
    <row r="1820" spans="1:12" hidden="1" x14ac:dyDescent="0.25">
      <c r="A1820" t="s">
        <v>15837</v>
      </c>
      <c r="B1820" t="s">
        <v>12703</v>
      </c>
      <c r="C1820" t="s">
        <v>769</v>
      </c>
      <c r="D1820" t="str">
        <f t="shared" si="33"/>
        <v>04C001F036C4</v>
      </c>
      <c r="E1820" t="s">
        <v>758</v>
      </c>
      <c r="F1820" t="s">
        <v>2067</v>
      </c>
      <c r="G1820" t="s">
        <v>770</v>
      </c>
      <c r="H1820" t="s">
        <v>771</v>
      </c>
      <c r="I1820" t="s">
        <v>2143</v>
      </c>
      <c r="K1820">
        <v>1.155</v>
      </c>
      <c r="L1820">
        <f>VLOOKUP(A1820,[2]Hoja1!$D:$E,2,FALSE)</f>
        <v>1.7675000000000001</v>
      </c>
    </row>
    <row r="1821" spans="1:12" hidden="1" x14ac:dyDescent="0.25">
      <c r="A1821" t="s">
        <v>15838</v>
      </c>
      <c r="B1821" t="s">
        <v>12704</v>
      </c>
      <c r="C1821" t="s">
        <v>769</v>
      </c>
      <c r="D1821" t="str">
        <f t="shared" si="33"/>
        <v>04C001F036C4A1</v>
      </c>
      <c r="E1821" t="s">
        <v>758</v>
      </c>
      <c r="F1821" t="s">
        <v>2067</v>
      </c>
      <c r="G1821" t="s">
        <v>770</v>
      </c>
      <c r="H1821" t="s">
        <v>771</v>
      </c>
      <c r="I1821" t="s">
        <v>2145</v>
      </c>
      <c r="K1821">
        <v>0.52173913043478259</v>
      </c>
      <c r="L1821">
        <f>VLOOKUP(A1821,[2]Hoja1!$D:$E,2,FALSE)</f>
        <v>0.67391304347826086</v>
      </c>
    </row>
    <row r="1822" spans="1:12" hidden="1" x14ac:dyDescent="0.25">
      <c r="A1822" t="s">
        <v>15839</v>
      </c>
      <c r="B1822" t="s">
        <v>12705</v>
      </c>
      <c r="C1822" t="s">
        <v>769</v>
      </c>
      <c r="D1822" t="str">
        <f t="shared" si="33"/>
        <v>04C001F036C4A2</v>
      </c>
      <c r="E1822" t="s">
        <v>758</v>
      </c>
      <c r="F1822" t="s">
        <v>2067</v>
      </c>
      <c r="G1822" t="s">
        <v>770</v>
      </c>
      <c r="H1822" t="s">
        <v>771</v>
      </c>
      <c r="I1822" t="s">
        <v>4413</v>
      </c>
      <c r="K1822">
        <v>0.67804878048780493</v>
      </c>
      <c r="L1822">
        <f>VLOOKUP(A1822,[2]Hoja1!$D:$E,2,FALSE)</f>
        <v>0.78975609756097565</v>
      </c>
    </row>
    <row r="1823" spans="1:12" hidden="1" x14ac:dyDescent="0.25">
      <c r="A1823" t="s">
        <v>15840</v>
      </c>
      <c r="B1823" t="s">
        <v>12706</v>
      </c>
      <c r="C1823" t="s">
        <v>769</v>
      </c>
      <c r="D1823" t="str">
        <f t="shared" si="33"/>
        <v>04C001F036C4A3</v>
      </c>
      <c r="E1823" t="s">
        <v>758</v>
      </c>
      <c r="F1823" t="s">
        <v>2067</v>
      </c>
      <c r="G1823" t="s">
        <v>770</v>
      </c>
      <c r="H1823" t="s">
        <v>771</v>
      </c>
      <c r="I1823" t="s">
        <v>4414</v>
      </c>
      <c r="K1823">
        <v>0</v>
      </c>
      <c r="L1823">
        <f>VLOOKUP(A1823,[2]Hoja1!$D:$E,2,FALSE)</f>
        <v>0.23</v>
      </c>
    </row>
    <row r="1824" spans="1:12" hidden="1" x14ac:dyDescent="0.25">
      <c r="A1824" t="s">
        <v>15841</v>
      </c>
      <c r="B1824" t="s">
        <v>12707</v>
      </c>
      <c r="C1824" t="s">
        <v>769</v>
      </c>
      <c r="D1824" t="str">
        <f t="shared" si="33"/>
        <v>04C001F036C4A4</v>
      </c>
      <c r="E1824" t="s">
        <v>758</v>
      </c>
      <c r="F1824" t="s">
        <v>2067</v>
      </c>
      <c r="G1824" t="s">
        <v>770</v>
      </c>
      <c r="H1824" t="s">
        <v>771</v>
      </c>
      <c r="I1824" t="s">
        <v>4433</v>
      </c>
      <c r="K1824">
        <v>1</v>
      </c>
      <c r="L1824">
        <f>VLOOKUP(A1824,[2]Hoja1!$D:$E,2,FALSE)</f>
        <v>1</v>
      </c>
    </row>
    <row r="1825" spans="1:12" hidden="1" x14ac:dyDescent="0.25">
      <c r="A1825" t="s">
        <v>15842</v>
      </c>
      <c r="B1825" t="s">
        <v>12708</v>
      </c>
      <c r="C1825" t="s">
        <v>769</v>
      </c>
      <c r="D1825" t="str">
        <f t="shared" si="33"/>
        <v>04C001F036C5</v>
      </c>
      <c r="E1825" t="s">
        <v>758</v>
      </c>
      <c r="F1825" t="s">
        <v>2067</v>
      </c>
      <c r="G1825" t="s">
        <v>770</v>
      </c>
      <c r="H1825" t="s">
        <v>771</v>
      </c>
      <c r="I1825" t="s">
        <v>2147</v>
      </c>
      <c r="K1825">
        <v>0.62</v>
      </c>
      <c r="L1825">
        <f>VLOOKUP(A1825,[2]Hoja1!$D:$E,2,FALSE)</f>
        <v>0.9</v>
      </c>
    </row>
    <row r="1826" spans="1:12" hidden="1" x14ac:dyDescent="0.25">
      <c r="A1826" t="s">
        <v>15843</v>
      </c>
      <c r="B1826" t="s">
        <v>12709</v>
      </c>
      <c r="C1826" t="s">
        <v>769</v>
      </c>
      <c r="D1826" t="str">
        <f t="shared" si="33"/>
        <v>04C001F036
C5A1</v>
      </c>
      <c r="E1826" t="s">
        <v>758</v>
      </c>
      <c r="F1826" t="s">
        <v>2067</v>
      </c>
      <c r="G1826" t="s">
        <v>770</v>
      </c>
      <c r="H1826" t="s">
        <v>771</v>
      </c>
      <c r="I1826" t="s">
        <v>4434</v>
      </c>
      <c r="K1826">
        <v>0.8</v>
      </c>
      <c r="L1826">
        <f>VLOOKUP(A1826,[2]Hoja1!$D:$E,2,FALSE)</f>
        <v>0.8</v>
      </c>
    </row>
    <row r="1827" spans="1:12" hidden="1" x14ac:dyDescent="0.25">
      <c r="A1827" t="s">
        <v>15844</v>
      </c>
      <c r="B1827" t="s">
        <v>12710</v>
      </c>
      <c r="C1827" t="s">
        <v>775</v>
      </c>
      <c r="D1827" t="str">
        <f t="shared" si="33"/>
        <v>04C001G074C1</v>
      </c>
      <c r="E1827" t="s">
        <v>758</v>
      </c>
      <c r="F1827" t="s">
        <v>2067</v>
      </c>
      <c r="G1827" t="s">
        <v>776</v>
      </c>
      <c r="H1827" t="s">
        <v>777</v>
      </c>
      <c r="I1827" t="s">
        <v>2128</v>
      </c>
      <c r="K1827">
        <v>0.54</v>
      </c>
      <c r="L1827">
        <f>VLOOKUP(A1827,[2]Hoja1!$D:$E,2,FALSE)</f>
        <v>0.79500000000000004</v>
      </c>
    </row>
    <row r="1828" spans="1:12" hidden="1" x14ac:dyDescent="0.25">
      <c r="A1828" t="s">
        <v>15845</v>
      </c>
      <c r="B1828" t="s">
        <v>12711</v>
      </c>
      <c r="C1828" t="s">
        <v>775</v>
      </c>
      <c r="D1828" t="str">
        <f t="shared" si="33"/>
        <v>04C001G074C1A1</v>
      </c>
      <c r="E1828" t="s">
        <v>758</v>
      </c>
      <c r="F1828" t="s">
        <v>2067</v>
      </c>
      <c r="G1828" t="s">
        <v>776</v>
      </c>
      <c r="H1828" t="s">
        <v>777</v>
      </c>
      <c r="I1828" t="s">
        <v>2129</v>
      </c>
      <c r="K1828">
        <v>0.54</v>
      </c>
      <c r="L1828">
        <f>VLOOKUP(A1828,[2]Hoja1!$D:$E,2,FALSE)</f>
        <v>0.79500000000000004</v>
      </c>
    </row>
    <row r="1829" spans="1:12" hidden="1" x14ac:dyDescent="0.25">
      <c r="A1829" t="s">
        <v>15846</v>
      </c>
      <c r="B1829" t="s">
        <v>12712</v>
      </c>
      <c r="C1829" t="s">
        <v>775</v>
      </c>
      <c r="D1829" t="str">
        <f t="shared" si="33"/>
        <v>04C001G074C2</v>
      </c>
      <c r="E1829" t="s">
        <v>758</v>
      </c>
      <c r="F1829" t="s">
        <v>2067</v>
      </c>
      <c r="G1829" t="s">
        <v>776</v>
      </c>
      <c r="H1829" t="s">
        <v>777</v>
      </c>
      <c r="I1829" t="s">
        <v>2135</v>
      </c>
      <c r="K1829">
        <v>0.5</v>
      </c>
      <c r="L1829">
        <f>VLOOKUP(A1829,[2]Hoja1!$D:$E,2,FALSE)</f>
        <v>0.75</v>
      </c>
    </row>
    <row r="1830" spans="1:12" hidden="1" x14ac:dyDescent="0.25">
      <c r="A1830" t="s">
        <v>15847</v>
      </c>
      <c r="B1830" t="s">
        <v>12713</v>
      </c>
      <c r="C1830" t="s">
        <v>775</v>
      </c>
      <c r="D1830" t="str">
        <f t="shared" si="33"/>
        <v>04C001G074C2A1</v>
      </c>
      <c r="E1830" t="s">
        <v>758</v>
      </c>
      <c r="F1830" t="s">
        <v>2067</v>
      </c>
      <c r="G1830" t="s">
        <v>776</v>
      </c>
      <c r="H1830" t="s">
        <v>777</v>
      </c>
      <c r="I1830" t="s">
        <v>2137</v>
      </c>
      <c r="K1830">
        <v>0.5</v>
      </c>
      <c r="L1830">
        <f>VLOOKUP(A1830,[2]Hoja1!$D:$E,2,FALSE)</f>
        <v>0.75</v>
      </c>
    </row>
    <row r="1831" spans="1:12" hidden="1" x14ac:dyDescent="0.25">
      <c r="A1831" t="s">
        <v>15848</v>
      </c>
      <c r="B1831" t="s">
        <v>12714</v>
      </c>
      <c r="C1831" t="s">
        <v>775</v>
      </c>
      <c r="D1831" t="str">
        <f t="shared" si="33"/>
        <v>04C001G074C3</v>
      </c>
      <c r="E1831" t="s">
        <v>758</v>
      </c>
      <c r="F1831" t="s">
        <v>2067</v>
      </c>
      <c r="G1831" t="s">
        <v>776</v>
      </c>
      <c r="H1831" t="s">
        <v>777</v>
      </c>
      <c r="I1831" t="s">
        <v>2139</v>
      </c>
      <c r="K1831">
        <v>0.47383333333333333</v>
      </c>
      <c r="L1831">
        <f>VLOOKUP(A1831,[2]Hoja1!$D:$E,2,FALSE)</f>
        <v>0.79500000000000004</v>
      </c>
    </row>
    <row r="1832" spans="1:12" hidden="1" x14ac:dyDescent="0.25">
      <c r="A1832" t="s">
        <v>15849</v>
      </c>
      <c r="B1832" t="s">
        <v>12715</v>
      </c>
      <c r="C1832" t="s">
        <v>775</v>
      </c>
      <c r="D1832" t="str">
        <f t="shared" si="33"/>
        <v>04C001G074C3A1</v>
      </c>
      <c r="E1832" t="s">
        <v>758</v>
      </c>
      <c r="F1832" t="s">
        <v>2067</v>
      </c>
      <c r="G1832" t="s">
        <v>776</v>
      </c>
      <c r="H1832" t="s">
        <v>777</v>
      </c>
      <c r="I1832" t="s">
        <v>2141</v>
      </c>
      <c r="K1832">
        <v>0.47383333333333333</v>
      </c>
      <c r="L1832">
        <f>VLOOKUP(A1832,[2]Hoja1!$D:$E,2,FALSE)</f>
        <v>0.79500000000000004</v>
      </c>
    </row>
    <row r="1833" spans="1:12" hidden="1" x14ac:dyDescent="0.25">
      <c r="A1833" t="s">
        <v>15850</v>
      </c>
      <c r="B1833" t="s">
        <v>12716</v>
      </c>
      <c r="C1833" t="s">
        <v>782</v>
      </c>
      <c r="D1833" t="str">
        <f t="shared" si="33"/>
        <v>04C001N001C1</v>
      </c>
      <c r="E1833" t="s">
        <v>758</v>
      </c>
      <c r="F1833" t="s">
        <v>2067</v>
      </c>
      <c r="G1833" t="s">
        <v>119</v>
      </c>
      <c r="H1833" t="s">
        <v>120</v>
      </c>
      <c r="I1833" t="s">
        <v>2128</v>
      </c>
      <c r="J1833">
        <v>0.25</v>
      </c>
      <c r="K1833">
        <v>0.5</v>
      </c>
      <c r="L1833">
        <f>VLOOKUP(A1833,[2]Hoja1!$D:$E,2,FALSE)</f>
        <v>0.75</v>
      </c>
    </row>
    <row r="1834" spans="1:12" hidden="1" x14ac:dyDescent="0.25">
      <c r="A1834" t="s">
        <v>15851</v>
      </c>
      <c r="B1834" t="s">
        <v>12717</v>
      </c>
      <c r="C1834" t="s">
        <v>782</v>
      </c>
      <c r="D1834" t="str">
        <f t="shared" si="33"/>
        <v>04C001N001C1A1</v>
      </c>
      <c r="E1834" t="s">
        <v>758</v>
      </c>
      <c r="F1834" t="s">
        <v>2067</v>
      </c>
      <c r="G1834" t="s">
        <v>119</v>
      </c>
      <c r="H1834" t="s">
        <v>120</v>
      </c>
      <c r="I1834" t="s">
        <v>2129</v>
      </c>
      <c r="J1834">
        <v>0.25</v>
      </c>
      <c r="K1834">
        <v>0.5</v>
      </c>
      <c r="L1834">
        <f>VLOOKUP(A1834,[2]Hoja1!$D:$E,2,FALSE)</f>
        <v>0.75</v>
      </c>
    </row>
    <row r="1835" spans="1:12" hidden="1" x14ac:dyDescent="0.25">
      <c r="A1835" t="s">
        <v>15852</v>
      </c>
      <c r="B1835" t="s">
        <v>12718</v>
      </c>
      <c r="C1835" t="s">
        <v>782</v>
      </c>
      <c r="D1835" t="str">
        <f t="shared" si="33"/>
        <v>04C001N001C1A2</v>
      </c>
      <c r="E1835" t="s">
        <v>758</v>
      </c>
      <c r="F1835" t="s">
        <v>2067</v>
      </c>
      <c r="G1835" t="s">
        <v>119</v>
      </c>
      <c r="H1835" t="s">
        <v>120</v>
      </c>
      <c r="I1835" t="s">
        <v>2133</v>
      </c>
      <c r="J1835">
        <v>0</v>
      </c>
      <c r="K1835">
        <v>1</v>
      </c>
      <c r="L1835">
        <f>VLOOKUP(A1835,[2]Hoja1!$D:$E,2,FALSE)</f>
        <v>1</v>
      </c>
    </row>
    <row r="1836" spans="1:12" hidden="1" x14ac:dyDescent="0.25">
      <c r="A1836" t="s">
        <v>15853</v>
      </c>
      <c r="B1836" t="s">
        <v>12719</v>
      </c>
      <c r="C1836" t="s">
        <v>782</v>
      </c>
      <c r="D1836" t="str">
        <f t="shared" si="33"/>
        <v>04C001N001C2</v>
      </c>
      <c r="E1836" t="s">
        <v>758</v>
      </c>
      <c r="F1836" t="s">
        <v>2067</v>
      </c>
      <c r="G1836" t="s">
        <v>119</v>
      </c>
      <c r="H1836" t="s">
        <v>120</v>
      </c>
      <c r="I1836" t="s">
        <v>2135</v>
      </c>
      <c r="J1836">
        <v>0.25</v>
      </c>
      <c r="K1836">
        <v>0.5</v>
      </c>
      <c r="L1836">
        <f>VLOOKUP(A1836,[2]Hoja1!$D:$E,2,FALSE)</f>
        <v>0.75</v>
      </c>
    </row>
    <row r="1837" spans="1:12" hidden="1" x14ac:dyDescent="0.25">
      <c r="A1837" t="s">
        <v>15854</v>
      </c>
      <c r="B1837" t="s">
        <v>12720</v>
      </c>
      <c r="C1837" t="s">
        <v>782</v>
      </c>
      <c r="D1837" t="str">
        <f t="shared" si="33"/>
        <v>04C001N001C2A1</v>
      </c>
      <c r="E1837" t="s">
        <v>758</v>
      </c>
      <c r="F1837" t="s">
        <v>2067</v>
      </c>
      <c r="G1837" t="s">
        <v>119</v>
      </c>
      <c r="H1837" t="s">
        <v>120</v>
      </c>
      <c r="I1837" t="s">
        <v>2137</v>
      </c>
      <c r="J1837">
        <v>0</v>
      </c>
      <c r="K1837">
        <v>1</v>
      </c>
      <c r="L1837">
        <f>VLOOKUP(A1837,[2]Hoja1!$D:$E,2,FALSE)</f>
        <v>1</v>
      </c>
    </row>
    <row r="1838" spans="1:12" hidden="1" x14ac:dyDescent="0.25">
      <c r="A1838" t="s">
        <v>15855</v>
      </c>
      <c r="B1838" t="s">
        <v>12721</v>
      </c>
      <c r="C1838" t="s">
        <v>793</v>
      </c>
      <c r="D1838" t="str">
        <f t="shared" si="33"/>
        <v>04P0DER001C1</v>
      </c>
      <c r="E1838" t="s">
        <v>787</v>
      </c>
      <c r="F1838" t="s">
        <v>2068</v>
      </c>
      <c r="G1838" t="s">
        <v>794</v>
      </c>
      <c r="H1838" t="s">
        <v>795</v>
      </c>
      <c r="I1838" t="s">
        <v>2128</v>
      </c>
      <c r="J1838">
        <v>0.52</v>
      </c>
      <c r="K1838">
        <v>0.58431372549019611</v>
      </c>
      <c r="L1838">
        <f>VLOOKUP(A1838,[2]Hoja1!$D:$E,2,FALSE)</f>
        <v>0.59215686274509804</v>
      </c>
    </row>
    <row r="1839" spans="1:12" hidden="1" x14ac:dyDescent="0.25">
      <c r="A1839" t="s">
        <v>15856</v>
      </c>
      <c r="B1839" t="s">
        <v>12722</v>
      </c>
      <c r="C1839" t="s">
        <v>793</v>
      </c>
      <c r="D1839" t="str">
        <f t="shared" si="33"/>
        <v>04P0DER001C1A1</v>
      </c>
      <c r="E1839" t="s">
        <v>787</v>
      </c>
      <c r="F1839" t="s">
        <v>2068</v>
      </c>
      <c r="G1839" t="s">
        <v>794</v>
      </c>
      <c r="H1839" t="s">
        <v>795</v>
      </c>
      <c r="I1839" t="s">
        <v>2129</v>
      </c>
      <c r="J1839">
        <v>0.28000000000000003</v>
      </c>
      <c r="K1839">
        <v>0.55000000000000004</v>
      </c>
      <c r="L1839">
        <f>VLOOKUP(A1839,[2]Hoja1!$D:$E,2,FALSE)</f>
        <v>1.05</v>
      </c>
    </row>
    <row r="1840" spans="1:12" hidden="1" x14ac:dyDescent="0.25">
      <c r="A1840" t="s">
        <v>15857</v>
      </c>
      <c r="B1840" t="s">
        <v>12723</v>
      </c>
      <c r="C1840" t="s">
        <v>793</v>
      </c>
      <c r="D1840" t="str">
        <f t="shared" si="33"/>
        <v>04P0DER001C1A2</v>
      </c>
      <c r="E1840" t="s">
        <v>787</v>
      </c>
      <c r="F1840" t="s">
        <v>2068</v>
      </c>
      <c r="G1840" t="s">
        <v>794</v>
      </c>
      <c r="H1840" t="s">
        <v>795</v>
      </c>
      <c r="I1840" t="s">
        <v>2133</v>
      </c>
      <c r="J1840">
        <v>0.39</v>
      </c>
      <c r="K1840">
        <v>0.76</v>
      </c>
      <c r="L1840">
        <f>VLOOKUP(A1840,[2]Hoja1!$D:$E,2,FALSE)</f>
        <v>1.1200000000000001</v>
      </c>
    </row>
    <row r="1841" spans="1:12" hidden="1" x14ac:dyDescent="0.25">
      <c r="A1841" t="s">
        <v>15858</v>
      </c>
      <c r="B1841" t="s">
        <v>12724</v>
      </c>
      <c r="C1841" t="s">
        <v>792</v>
      </c>
      <c r="D1841" t="str">
        <f t="shared" si="33"/>
        <v>04P0DEN001C1</v>
      </c>
      <c r="E1841" t="s">
        <v>787</v>
      </c>
      <c r="F1841" t="s">
        <v>2068</v>
      </c>
      <c r="G1841" t="s">
        <v>119</v>
      </c>
      <c r="H1841" t="s">
        <v>120</v>
      </c>
      <c r="I1841" t="s">
        <v>2128</v>
      </c>
      <c r="J1841">
        <v>0</v>
      </c>
      <c r="K1841">
        <v>0.5</v>
      </c>
      <c r="L1841">
        <f>VLOOKUP(A1841,[2]Hoja1!$D:$E,2,FALSE)</f>
        <v>0.5</v>
      </c>
    </row>
    <row r="1842" spans="1:12" hidden="1" x14ac:dyDescent="0.25">
      <c r="A1842" t="s">
        <v>15859</v>
      </c>
      <c r="B1842" t="s">
        <v>12725</v>
      </c>
      <c r="C1842" t="s">
        <v>792</v>
      </c>
      <c r="D1842" t="str">
        <f t="shared" si="33"/>
        <v>04P0DEN001C1A1</v>
      </c>
      <c r="E1842" t="s">
        <v>787</v>
      </c>
      <c r="F1842" t="s">
        <v>2068</v>
      </c>
      <c r="G1842" t="s">
        <v>119</v>
      </c>
      <c r="H1842" t="s">
        <v>120</v>
      </c>
      <c r="I1842" t="s">
        <v>2129</v>
      </c>
      <c r="J1842">
        <v>0</v>
      </c>
      <c r="K1842">
        <v>0.5</v>
      </c>
      <c r="L1842">
        <f>VLOOKUP(A1842,[2]Hoja1!$D:$E,2,FALSE)</f>
        <v>0.5</v>
      </c>
    </row>
    <row r="1843" spans="1:12" hidden="1" x14ac:dyDescent="0.25">
      <c r="A1843" t="s">
        <v>15860</v>
      </c>
      <c r="B1843" t="s">
        <v>12726</v>
      </c>
      <c r="C1843" t="s">
        <v>792</v>
      </c>
      <c r="D1843" t="str">
        <f t="shared" si="33"/>
        <v>04P0DEN001C1A2</v>
      </c>
      <c r="E1843" t="s">
        <v>787</v>
      </c>
      <c r="F1843" t="s">
        <v>2068</v>
      </c>
      <c r="G1843" t="s">
        <v>119</v>
      </c>
      <c r="H1843" t="s">
        <v>120</v>
      </c>
      <c r="I1843" t="s">
        <v>2133</v>
      </c>
      <c r="J1843">
        <v>0</v>
      </c>
      <c r="K1843">
        <v>0</v>
      </c>
      <c r="L1843">
        <f>VLOOKUP(A1843,[2]Hoja1!$D:$E,2,FALSE)</f>
        <v>0</v>
      </c>
    </row>
    <row r="1844" spans="1:12" hidden="1" x14ac:dyDescent="0.25">
      <c r="A1844" t="s">
        <v>15861</v>
      </c>
      <c r="B1844" t="s">
        <v>12727</v>
      </c>
      <c r="C1844" t="s">
        <v>792</v>
      </c>
      <c r="D1844" t="str">
        <f t="shared" si="33"/>
        <v>04P0DEN001C2</v>
      </c>
      <c r="E1844" t="s">
        <v>787</v>
      </c>
      <c r="F1844" t="s">
        <v>2068</v>
      </c>
      <c r="G1844" t="s">
        <v>119</v>
      </c>
      <c r="H1844" t="s">
        <v>120</v>
      </c>
      <c r="I1844" t="s">
        <v>2135</v>
      </c>
      <c r="J1844">
        <v>0</v>
      </c>
      <c r="K1844">
        <v>0.5</v>
      </c>
      <c r="L1844">
        <f>VLOOKUP(A1844,[2]Hoja1!$D:$E,2,FALSE)</f>
        <v>0.5</v>
      </c>
    </row>
    <row r="1845" spans="1:12" hidden="1" x14ac:dyDescent="0.25">
      <c r="A1845" t="s">
        <v>15862</v>
      </c>
      <c r="B1845" t="s">
        <v>12728</v>
      </c>
      <c r="C1845" t="s">
        <v>792</v>
      </c>
      <c r="D1845" t="str">
        <f t="shared" si="33"/>
        <v>04P0DEN001C2A1</v>
      </c>
      <c r="E1845" t="s">
        <v>787</v>
      </c>
      <c r="F1845" t="s">
        <v>2068</v>
      </c>
      <c r="G1845" t="s">
        <v>119</v>
      </c>
      <c r="H1845" t="s">
        <v>120</v>
      </c>
      <c r="I1845" t="s">
        <v>2137</v>
      </c>
      <c r="J1845">
        <v>0</v>
      </c>
      <c r="K1845">
        <v>0.5</v>
      </c>
      <c r="L1845">
        <f>VLOOKUP(A1845,[2]Hoja1!$D:$E,2,FALSE)</f>
        <v>0.5</v>
      </c>
    </row>
    <row r="1846" spans="1:12" hidden="1" x14ac:dyDescent="0.25">
      <c r="A1846" t="s">
        <v>15863</v>
      </c>
      <c r="B1846" t="s">
        <v>12729</v>
      </c>
      <c r="C1846" t="s">
        <v>798</v>
      </c>
      <c r="D1846" t="str">
        <f t="shared" si="33"/>
        <v>04P0DSF006C1</v>
      </c>
      <c r="E1846" t="s">
        <v>799</v>
      </c>
      <c r="F1846" t="s">
        <v>800</v>
      </c>
      <c r="G1846" t="s">
        <v>805</v>
      </c>
      <c r="H1846" t="s">
        <v>806</v>
      </c>
      <c r="I1846" t="s">
        <v>2128</v>
      </c>
      <c r="K1846">
        <v>0.65654542039691977</v>
      </c>
      <c r="L1846">
        <f>VLOOKUP(A1846,[2]Hoja1!$D:$E,2,FALSE)</f>
        <v>0.98196957365554371</v>
      </c>
    </row>
    <row r="1847" spans="1:12" hidden="1" x14ac:dyDescent="0.25">
      <c r="A1847" t="s">
        <v>15864</v>
      </c>
      <c r="B1847" t="s">
        <v>12730</v>
      </c>
      <c r="C1847" t="s">
        <v>798</v>
      </c>
      <c r="D1847" t="str">
        <f t="shared" si="33"/>
        <v>04P0DSF006C1A1</v>
      </c>
      <c r="E1847" t="s">
        <v>799</v>
      </c>
      <c r="F1847" t="s">
        <v>800</v>
      </c>
      <c r="G1847" t="s">
        <v>805</v>
      </c>
      <c r="H1847" t="s">
        <v>806</v>
      </c>
      <c r="I1847" t="s">
        <v>2129</v>
      </c>
      <c r="K1847">
        <v>0.65654542039691977</v>
      </c>
      <c r="L1847">
        <f>VLOOKUP(A1847,[2]Hoja1!$D:$E,2,FALSE)</f>
        <v>0.98196957365554371</v>
      </c>
    </row>
    <row r="1848" spans="1:12" hidden="1" x14ac:dyDescent="0.25">
      <c r="A1848" t="s">
        <v>15865</v>
      </c>
      <c r="B1848" t="s">
        <v>12731</v>
      </c>
      <c r="C1848" t="s">
        <v>798</v>
      </c>
      <c r="D1848" t="str">
        <f t="shared" si="33"/>
        <v>04P0DSF006C1A2</v>
      </c>
      <c r="E1848" t="s">
        <v>799</v>
      </c>
      <c r="F1848" t="s">
        <v>800</v>
      </c>
      <c r="G1848" t="s">
        <v>805</v>
      </c>
      <c r="H1848" t="s">
        <v>806</v>
      </c>
      <c r="I1848" t="s">
        <v>2133</v>
      </c>
      <c r="K1848">
        <v>0.65654542039691977</v>
      </c>
      <c r="L1848">
        <f>VLOOKUP(A1848,[2]Hoja1!$D:$E,2,FALSE)</f>
        <v>0.98196957365554371</v>
      </c>
    </row>
    <row r="1849" spans="1:12" hidden="1" x14ac:dyDescent="0.25">
      <c r="A1849" t="s">
        <v>15866</v>
      </c>
      <c r="B1849" t="s">
        <v>12732</v>
      </c>
      <c r="C1849" t="s">
        <v>810</v>
      </c>
      <c r="D1849" t="str">
        <f t="shared" si="33"/>
        <v>04P0DSN001C1</v>
      </c>
      <c r="E1849" t="s">
        <v>799</v>
      </c>
      <c r="F1849" t="s">
        <v>800</v>
      </c>
      <c r="G1849" t="s">
        <v>119</v>
      </c>
      <c r="H1849" t="s">
        <v>120</v>
      </c>
      <c r="I1849" t="s">
        <v>2128</v>
      </c>
      <c r="J1849">
        <v>0.25</v>
      </c>
      <c r="K1849">
        <v>1.25</v>
      </c>
      <c r="L1849">
        <f>VLOOKUP(A1849,[2]Hoja1!$D:$E,2,FALSE)</f>
        <v>1.25</v>
      </c>
    </row>
    <row r="1850" spans="1:12" hidden="1" x14ac:dyDescent="0.25">
      <c r="A1850" t="s">
        <v>15867</v>
      </c>
      <c r="B1850" t="s">
        <v>12733</v>
      </c>
      <c r="C1850" t="s">
        <v>810</v>
      </c>
      <c r="D1850" t="str">
        <f t="shared" si="33"/>
        <v>04P0DSN001C1A1</v>
      </c>
      <c r="E1850" t="s">
        <v>799</v>
      </c>
      <c r="F1850" t="s">
        <v>800</v>
      </c>
      <c r="G1850" t="s">
        <v>119</v>
      </c>
      <c r="H1850" t="s">
        <v>120</v>
      </c>
      <c r="I1850" t="s">
        <v>2129</v>
      </c>
      <c r="J1850">
        <v>0.25</v>
      </c>
      <c r="K1850">
        <v>0</v>
      </c>
      <c r="L1850">
        <f>VLOOKUP(A1850,[2]Hoja1!$D:$E,2,FALSE)</f>
        <v>1</v>
      </c>
    </row>
    <row r="1851" spans="1:12" hidden="1" x14ac:dyDescent="0.25">
      <c r="A1851" t="s">
        <v>15868</v>
      </c>
      <c r="B1851" t="s">
        <v>12734</v>
      </c>
      <c r="C1851" t="s">
        <v>810</v>
      </c>
      <c r="D1851" t="str">
        <f t="shared" si="33"/>
        <v>04P0DSN001C2</v>
      </c>
      <c r="E1851" t="s">
        <v>799</v>
      </c>
      <c r="F1851" t="s">
        <v>800</v>
      </c>
      <c r="G1851" t="s">
        <v>119</v>
      </c>
      <c r="H1851" t="s">
        <v>120</v>
      </c>
      <c r="I1851" t="s">
        <v>2135</v>
      </c>
      <c r="J1851">
        <v>0</v>
      </c>
      <c r="K1851">
        <v>0</v>
      </c>
      <c r="L1851">
        <f>VLOOKUP(A1851,[2]Hoja1!$D:$E,2,FALSE)</f>
        <v>1</v>
      </c>
    </row>
    <row r="1852" spans="1:12" hidden="1" x14ac:dyDescent="0.25">
      <c r="A1852" t="s">
        <v>15869</v>
      </c>
      <c r="B1852" t="s">
        <v>12735</v>
      </c>
      <c r="C1852" t="s">
        <v>810</v>
      </c>
      <c r="D1852" t="str">
        <f t="shared" si="33"/>
        <v>04P0DSN001C2A1</v>
      </c>
      <c r="E1852" t="s">
        <v>799</v>
      </c>
      <c r="F1852" t="s">
        <v>800</v>
      </c>
      <c r="G1852" t="s">
        <v>119</v>
      </c>
      <c r="H1852" t="s">
        <v>120</v>
      </c>
      <c r="I1852" t="s">
        <v>2137</v>
      </c>
      <c r="J1852">
        <v>0</v>
      </c>
      <c r="K1852">
        <v>0</v>
      </c>
      <c r="L1852">
        <f>VLOOKUP(A1852,[2]Hoja1!$D:$E,2,FALSE)</f>
        <v>1</v>
      </c>
    </row>
    <row r="1853" spans="1:12" hidden="1" x14ac:dyDescent="0.25">
      <c r="A1853" t="s">
        <v>15870</v>
      </c>
      <c r="B1853" t="s">
        <v>13798</v>
      </c>
      <c r="C1853" t="s">
        <v>1553</v>
      </c>
      <c r="D1853" t="str">
        <f t="shared" si="33"/>
        <v>13C001O006C1</v>
      </c>
      <c r="E1853" t="s">
        <v>1544</v>
      </c>
      <c r="F1853" t="s">
        <v>2092</v>
      </c>
      <c r="G1853" t="s">
        <v>1554</v>
      </c>
      <c r="H1853" t="s">
        <v>1555</v>
      </c>
      <c r="I1853" t="s">
        <v>2128</v>
      </c>
      <c r="J1853">
        <v>0.22222222222222221</v>
      </c>
      <c r="K1853">
        <v>0.55555555555555558</v>
      </c>
      <c r="L1853">
        <f>VLOOKUP(A1853,[2]Hoja1!$D:$E,2,FALSE)</f>
        <v>0.77777777777777779</v>
      </c>
    </row>
    <row r="1854" spans="1:12" hidden="1" x14ac:dyDescent="0.25">
      <c r="A1854" t="s">
        <v>15871</v>
      </c>
      <c r="B1854" t="s">
        <v>13799</v>
      </c>
      <c r="C1854" t="s">
        <v>1553</v>
      </c>
      <c r="D1854" t="str">
        <f t="shared" si="33"/>
        <v>13C001O006C1A1</v>
      </c>
      <c r="E1854" t="s">
        <v>1544</v>
      </c>
      <c r="F1854" t="s">
        <v>2092</v>
      </c>
      <c r="G1854" t="s">
        <v>1554</v>
      </c>
      <c r="H1854" t="s">
        <v>1555</v>
      </c>
      <c r="I1854" t="s">
        <v>2129</v>
      </c>
      <c r="J1854">
        <v>0.2</v>
      </c>
      <c r="K1854">
        <v>0.55555555555555558</v>
      </c>
      <c r="L1854">
        <f>VLOOKUP(A1854,[2]Hoja1!$D:$E,2,FALSE)</f>
        <v>0.77777777777777779</v>
      </c>
    </row>
    <row r="1855" spans="1:12" hidden="1" x14ac:dyDescent="0.25">
      <c r="A1855" t="s">
        <v>15872</v>
      </c>
      <c r="B1855" t="s">
        <v>13800</v>
      </c>
      <c r="C1855" t="s">
        <v>1553</v>
      </c>
      <c r="D1855" t="str">
        <f t="shared" si="33"/>
        <v>13C001O006C2</v>
      </c>
      <c r="E1855" t="s">
        <v>1544</v>
      </c>
      <c r="F1855" t="s">
        <v>2092</v>
      </c>
      <c r="G1855" t="s">
        <v>1554</v>
      </c>
      <c r="H1855" t="s">
        <v>1555</v>
      </c>
      <c r="I1855" t="s">
        <v>2135</v>
      </c>
      <c r="J1855">
        <v>0.15094339622641509</v>
      </c>
      <c r="K1855">
        <v>0.42138364779874216</v>
      </c>
      <c r="L1855">
        <f>VLOOKUP(A1855,[2]Hoja1!$D:$E,2,FALSE)</f>
        <v>0.67924528301886788</v>
      </c>
    </row>
    <row r="1856" spans="1:12" hidden="1" x14ac:dyDescent="0.25">
      <c r="A1856" t="s">
        <v>15873</v>
      </c>
      <c r="B1856" t="s">
        <v>13801</v>
      </c>
      <c r="C1856" t="s">
        <v>1553</v>
      </c>
      <c r="D1856" t="str">
        <f t="shared" si="33"/>
        <v>13C001O006C2A1</v>
      </c>
      <c r="E1856" t="s">
        <v>1544</v>
      </c>
      <c r="F1856" t="s">
        <v>2092</v>
      </c>
      <c r="G1856" t="s">
        <v>1554</v>
      </c>
      <c r="H1856" t="s">
        <v>1555</v>
      </c>
      <c r="I1856" t="s">
        <v>2137</v>
      </c>
      <c r="J1856">
        <v>0.15094339622641509</v>
      </c>
      <c r="K1856">
        <v>0.42138364779874216</v>
      </c>
      <c r="L1856">
        <f>VLOOKUP(A1856,[2]Hoja1!$D:$E,2,FALSE)</f>
        <v>0.67924528301886788</v>
      </c>
    </row>
    <row r="1857" spans="1:12" hidden="1" x14ac:dyDescent="0.25">
      <c r="A1857" t="s">
        <v>15874</v>
      </c>
      <c r="B1857" t="s">
        <v>13802</v>
      </c>
      <c r="C1857" t="s">
        <v>1553</v>
      </c>
      <c r="D1857" t="str">
        <f t="shared" si="33"/>
        <v>13C001O006C3</v>
      </c>
      <c r="E1857" t="s">
        <v>1544</v>
      </c>
      <c r="F1857" t="s">
        <v>2092</v>
      </c>
      <c r="G1857" t="s">
        <v>1554</v>
      </c>
      <c r="H1857" t="s">
        <v>1555</v>
      </c>
      <c r="I1857" t="s">
        <v>2139</v>
      </c>
      <c r="J1857">
        <v>0.36399999999999999</v>
      </c>
      <c r="K1857">
        <v>0.68400000000000005</v>
      </c>
      <c r="L1857">
        <f>VLOOKUP(A1857,[2]Hoja1!$D:$E,2,FALSE)</f>
        <v>0.996</v>
      </c>
    </row>
    <row r="1858" spans="1:12" hidden="1" x14ac:dyDescent="0.25">
      <c r="A1858" t="s">
        <v>15875</v>
      </c>
      <c r="B1858" t="s">
        <v>13803</v>
      </c>
      <c r="C1858" t="s">
        <v>1553</v>
      </c>
      <c r="D1858" t="str">
        <f t="shared" si="33"/>
        <v>13C001O006C3A1</v>
      </c>
      <c r="E1858" t="s">
        <v>1544</v>
      </c>
      <c r="F1858" t="s">
        <v>2092</v>
      </c>
      <c r="G1858" t="s">
        <v>1554</v>
      </c>
      <c r="H1858" t="s">
        <v>1555</v>
      </c>
      <c r="I1858" t="s">
        <v>2141</v>
      </c>
      <c r="J1858">
        <v>0.39200000000000002</v>
      </c>
      <c r="K1858">
        <v>0.68400000000000005</v>
      </c>
      <c r="L1858">
        <f>VLOOKUP(A1858,[2]Hoja1!$D:$E,2,FALSE)</f>
        <v>0.996</v>
      </c>
    </row>
    <row r="1859" spans="1:12" hidden="1" x14ac:dyDescent="0.25">
      <c r="A1859" t="s">
        <v>15876</v>
      </c>
      <c r="B1859" t="s">
        <v>13804</v>
      </c>
      <c r="C1859" t="s">
        <v>1553</v>
      </c>
      <c r="D1859" t="str">
        <f t="shared" ref="D1859:D1922" si="34">C1859&amp;I1859</f>
        <v>13C001O006C3A2</v>
      </c>
      <c r="E1859" t="s">
        <v>1544</v>
      </c>
      <c r="F1859" t="s">
        <v>2092</v>
      </c>
      <c r="G1859" t="s">
        <v>1554</v>
      </c>
      <c r="H1859" t="s">
        <v>1555</v>
      </c>
      <c r="I1859" t="s">
        <v>2314</v>
      </c>
      <c r="J1859">
        <v>0</v>
      </c>
      <c r="K1859">
        <v>0.5</v>
      </c>
      <c r="L1859">
        <f>VLOOKUP(A1859,[2]Hoja1!$D:$E,2,FALSE)</f>
        <v>0.75</v>
      </c>
    </row>
    <row r="1860" spans="1:12" hidden="1" x14ac:dyDescent="0.25">
      <c r="A1860" t="s">
        <v>15877</v>
      </c>
      <c r="B1860" t="s">
        <v>13805</v>
      </c>
      <c r="C1860" t="s">
        <v>1553</v>
      </c>
      <c r="D1860" t="str">
        <f t="shared" si="34"/>
        <v>13C001O006C4</v>
      </c>
      <c r="E1860" t="s">
        <v>1544</v>
      </c>
      <c r="F1860" t="s">
        <v>2092</v>
      </c>
      <c r="G1860" t="s">
        <v>1554</v>
      </c>
      <c r="H1860" t="s">
        <v>1555</v>
      </c>
      <c r="I1860" t="s">
        <v>2143</v>
      </c>
      <c r="J1860">
        <v>1</v>
      </c>
      <c r="K1860">
        <v>1</v>
      </c>
      <c r="L1860">
        <f>VLOOKUP(A1860,[2]Hoja1!$D:$E,2,FALSE)</f>
        <v>1</v>
      </c>
    </row>
    <row r="1861" spans="1:12" hidden="1" x14ac:dyDescent="0.25">
      <c r="A1861" t="s">
        <v>15878</v>
      </c>
      <c r="B1861" t="s">
        <v>13806</v>
      </c>
      <c r="C1861" t="s">
        <v>1553</v>
      </c>
      <c r="D1861" t="str">
        <f t="shared" si="34"/>
        <v>13C001O006C4A1</v>
      </c>
      <c r="E1861" t="s">
        <v>1544</v>
      </c>
      <c r="F1861" t="s">
        <v>2092</v>
      </c>
      <c r="G1861" t="s">
        <v>1554</v>
      </c>
      <c r="H1861" t="s">
        <v>1555</v>
      </c>
      <c r="I1861" t="s">
        <v>2145</v>
      </c>
      <c r="J1861">
        <v>1</v>
      </c>
      <c r="K1861">
        <v>1</v>
      </c>
      <c r="L1861">
        <f>VLOOKUP(A1861,[2]Hoja1!$D:$E,2,FALSE)</f>
        <v>1</v>
      </c>
    </row>
    <row r="1862" spans="1:12" hidden="1" x14ac:dyDescent="0.25">
      <c r="A1862" t="s">
        <v>15879</v>
      </c>
      <c r="B1862" t="s">
        <v>13807</v>
      </c>
      <c r="C1862" t="s">
        <v>1553</v>
      </c>
      <c r="D1862" t="str">
        <f t="shared" si="34"/>
        <v>13C001O006C5</v>
      </c>
      <c r="E1862" t="s">
        <v>1544</v>
      </c>
      <c r="F1862" t="s">
        <v>2092</v>
      </c>
      <c r="G1862" t="s">
        <v>1554</v>
      </c>
      <c r="H1862" t="s">
        <v>1555</v>
      </c>
      <c r="I1862" t="s">
        <v>2147</v>
      </c>
      <c r="J1862">
        <v>0.35833333333333334</v>
      </c>
      <c r="K1862">
        <v>0.66666666666666663</v>
      </c>
      <c r="L1862">
        <f>VLOOKUP(A1862,[2]Hoja1!$D:$E,2,FALSE)</f>
        <v>0.91666666666666663</v>
      </c>
    </row>
    <row r="1863" spans="1:12" hidden="1" x14ac:dyDescent="0.25">
      <c r="A1863" t="s">
        <v>15880</v>
      </c>
      <c r="B1863" t="s">
        <v>13808</v>
      </c>
      <c r="C1863" t="s">
        <v>1553</v>
      </c>
      <c r="D1863" t="str">
        <f t="shared" si="34"/>
        <v>13C001O006C5A1</v>
      </c>
      <c r="E1863" t="s">
        <v>1544</v>
      </c>
      <c r="F1863" t="s">
        <v>2092</v>
      </c>
      <c r="G1863" t="s">
        <v>1554</v>
      </c>
      <c r="H1863" t="s">
        <v>1555</v>
      </c>
      <c r="I1863" t="s">
        <v>2148</v>
      </c>
      <c r="J1863">
        <v>0.35833333333333334</v>
      </c>
      <c r="K1863">
        <v>0.66666666666666663</v>
      </c>
      <c r="L1863">
        <f>VLOOKUP(A1863,[2]Hoja1!$D:$E,2,FALSE)</f>
        <v>0.91666666666666663</v>
      </c>
    </row>
    <row r="1864" spans="1:12" hidden="1" x14ac:dyDescent="0.25">
      <c r="A1864" t="s">
        <v>15881</v>
      </c>
      <c r="B1864" t="s">
        <v>13809</v>
      </c>
      <c r="C1864" t="s">
        <v>1558</v>
      </c>
      <c r="D1864" t="str">
        <f t="shared" si="34"/>
        <v>13C001O008C1</v>
      </c>
      <c r="E1864" t="s">
        <v>1544</v>
      </c>
      <c r="F1864" t="s">
        <v>2092</v>
      </c>
      <c r="G1864" t="s">
        <v>1559</v>
      </c>
      <c r="H1864" t="s">
        <v>1560</v>
      </c>
      <c r="I1864" t="s">
        <v>2128</v>
      </c>
      <c r="J1864">
        <v>7.7777777777777779E-2</v>
      </c>
      <c r="K1864">
        <v>0.43333333333333335</v>
      </c>
      <c r="L1864">
        <f>VLOOKUP(A1864,[2]Hoja1!$D:$E,2,FALSE)</f>
        <v>0.73333333333333328</v>
      </c>
    </row>
    <row r="1865" spans="1:12" hidden="1" x14ac:dyDescent="0.25">
      <c r="A1865" t="s">
        <v>15882</v>
      </c>
      <c r="B1865" t="s">
        <v>13810</v>
      </c>
      <c r="C1865" t="s">
        <v>1558</v>
      </c>
      <c r="D1865" t="str">
        <f t="shared" si="34"/>
        <v>13C001O008C1A1</v>
      </c>
      <c r="E1865" t="s">
        <v>1544</v>
      </c>
      <c r="F1865" t="s">
        <v>2092</v>
      </c>
      <c r="G1865" t="s">
        <v>1559</v>
      </c>
      <c r="H1865" t="s">
        <v>1560</v>
      </c>
      <c r="I1865" t="s">
        <v>2129</v>
      </c>
      <c r="J1865">
        <v>7.7777777777777779E-2</v>
      </c>
      <c r="K1865">
        <v>0.43333333333333335</v>
      </c>
      <c r="L1865">
        <f>VLOOKUP(A1865,[2]Hoja1!$D:$E,2,FALSE)</f>
        <v>0.73333333333333328</v>
      </c>
    </row>
    <row r="1866" spans="1:12" hidden="1" x14ac:dyDescent="0.25">
      <c r="A1866" t="s">
        <v>15883</v>
      </c>
      <c r="B1866" t="s">
        <v>13811</v>
      </c>
      <c r="C1866" t="s">
        <v>1558</v>
      </c>
      <c r="D1866" t="str">
        <f t="shared" si="34"/>
        <v>13C001O008C2</v>
      </c>
      <c r="E1866" t="s">
        <v>1544</v>
      </c>
      <c r="F1866" t="s">
        <v>2092</v>
      </c>
      <c r="G1866" t="s">
        <v>1559</v>
      </c>
      <c r="H1866" t="s">
        <v>1560</v>
      </c>
      <c r="I1866" t="s">
        <v>2135</v>
      </c>
      <c r="J1866">
        <v>0.25</v>
      </c>
      <c r="K1866">
        <v>0.5</v>
      </c>
      <c r="L1866">
        <f>VLOOKUP(A1866,[2]Hoja1!$D:$E,2,FALSE)</f>
        <v>0.75</v>
      </c>
    </row>
    <row r="1867" spans="1:12" hidden="1" x14ac:dyDescent="0.25">
      <c r="A1867" t="s">
        <v>15884</v>
      </c>
      <c r="B1867" t="s">
        <v>13812</v>
      </c>
      <c r="C1867" t="s">
        <v>1558</v>
      </c>
      <c r="D1867" t="str">
        <f t="shared" si="34"/>
        <v>13C001O008C2A1</v>
      </c>
      <c r="E1867" t="s">
        <v>1544</v>
      </c>
      <c r="F1867" t="s">
        <v>2092</v>
      </c>
      <c r="G1867" t="s">
        <v>1559</v>
      </c>
      <c r="H1867" t="s">
        <v>1560</v>
      </c>
      <c r="I1867" t="s">
        <v>2137</v>
      </c>
      <c r="J1867">
        <v>0.25</v>
      </c>
      <c r="K1867">
        <v>0.5</v>
      </c>
      <c r="L1867">
        <f>VLOOKUP(A1867,[2]Hoja1!$D:$E,2,FALSE)</f>
        <v>0.75</v>
      </c>
    </row>
    <row r="1868" spans="1:12" hidden="1" x14ac:dyDescent="0.25">
      <c r="A1868" t="s">
        <v>15885</v>
      </c>
      <c r="B1868" t="s">
        <v>13813</v>
      </c>
      <c r="C1868" t="s">
        <v>1558</v>
      </c>
      <c r="D1868" t="str">
        <f t="shared" si="34"/>
        <v>13C001O008C3</v>
      </c>
      <c r="E1868" t="s">
        <v>1544</v>
      </c>
      <c r="F1868" t="s">
        <v>2092</v>
      </c>
      <c r="G1868" t="s">
        <v>1559</v>
      </c>
      <c r="H1868" t="s">
        <v>1560</v>
      </c>
      <c r="I1868" t="s">
        <v>2139</v>
      </c>
      <c r="J1868">
        <v>0.25</v>
      </c>
      <c r="K1868">
        <v>0.625</v>
      </c>
      <c r="L1868">
        <f>VLOOKUP(A1868,[2]Hoja1!$D:$E,2,FALSE)</f>
        <v>1</v>
      </c>
    </row>
    <row r="1869" spans="1:12" hidden="1" x14ac:dyDescent="0.25">
      <c r="A1869" t="s">
        <v>15886</v>
      </c>
      <c r="B1869" t="s">
        <v>13814</v>
      </c>
      <c r="C1869" t="s">
        <v>1558</v>
      </c>
      <c r="D1869" t="str">
        <f t="shared" si="34"/>
        <v>13C001O008C3A1</v>
      </c>
      <c r="E1869" t="s">
        <v>1544</v>
      </c>
      <c r="F1869" t="s">
        <v>2092</v>
      </c>
      <c r="G1869" t="s">
        <v>1559</v>
      </c>
      <c r="H1869" t="s">
        <v>1560</v>
      </c>
      <c r="I1869" t="s">
        <v>2141</v>
      </c>
      <c r="J1869">
        <v>0</v>
      </c>
      <c r="K1869">
        <v>0.625</v>
      </c>
      <c r="L1869">
        <f>VLOOKUP(A1869,[2]Hoja1!$D:$E,2,FALSE)</f>
        <v>1</v>
      </c>
    </row>
    <row r="1870" spans="1:12" hidden="1" x14ac:dyDescent="0.25">
      <c r="A1870" t="s">
        <v>15887</v>
      </c>
      <c r="B1870" t="s">
        <v>13815</v>
      </c>
      <c r="C1870" t="s">
        <v>1558</v>
      </c>
      <c r="D1870" t="str">
        <f t="shared" si="34"/>
        <v>13C001O008C4</v>
      </c>
      <c r="E1870" t="s">
        <v>1544</v>
      </c>
      <c r="F1870" t="s">
        <v>2092</v>
      </c>
      <c r="G1870" t="s">
        <v>1559</v>
      </c>
      <c r="H1870" t="s">
        <v>1560</v>
      </c>
      <c r="I1870" t="s">
        <v>2143</v>
      </c>
      <c r="J1870">
        <v>0.12857142857142856</v>
      </c>
      <c r="K1870">
        <v>0.21428571428571427</v>
      </c>
      <c r="L1870">
        <f>VLOOKUP(A1870,[2]Hoja1!$D:$E,2,FALSE)</f>
        <v>0.44285714285714284</v>
      </c>
    </row>
    <row r="1871" spans="1:12" hidden="1" x14ac:dyDescent="0.25">
      <c r="A1871" t="s">
        <v>15888</v>
      </c>
      <c r="B1871" t="s">
        <v>13816</v>
      </c>
      <c r="C1871" t="s">
        <v>1558</v>
      </c>
      <c r="D1871" t="str">
        <f t="shared" si="34"/>
        <v>13C001O008C4A1</v>
      </c>
      <c r="E1871" t="s">
        <v>1544</v>
      </c>
      <c r="F1871" t="s">
        <v>2092</v>
      </c>
      <c r="G1871" t="s">
        <v>1559</v>
      </c>
      <c r="H1871" t="s">
        <v>1560</v>
      </c>
      <c r="I1871" t="s">
        <v>2145</v>
      </c>
      <c r="J1871">
        <v>0.12857142857142856</v>
      </c>
      <c r="K1871">
        <v>0.21428571428571427</v>
      </c>
      <c r="L1871">
        <f>VLOOKUP(A1871,[2]Hoja1!$D:$E,2,FALSE)</f>
        <v>0.44285714285714284</v>
      </c>
    </row>
    <row r="1872" spans="1:12" hidden="1" x14ac:dyDescent="0.25">
      <c r="A1872" t="s">
        <v>15889</v>
      </c>
      <c r="B1872" t="s">
        <v>13817</v>
      </c>
      <c r="C1872" t="s">
        <v>1558</v>
      </c>
      <c r="D1872" t="str">
        <f t="shared" si="34"/>
        <v>13C001O008C5</v>
      </c>
      <c r="E1872" t="s">
        <v>1544</v>
      </c>
      <c r="F1872" t="s">
        <v>2092</v>
      </c>
      <c r="G1872" t="s">
        <v>1559</v>
      </c>
      <c r="I1872" t="s">
        <v>2147</v>
      </c>
      <c r="J1872">
        <v>0</v>
      </c>
      <c r="K1872">
        <v>0.61906976744186049</v>
      </c>
      <c r="L1872">
        <f>VLOOKUP(A1872,[2]Hoja1!$D:$E,2,FALSE)</f>
        <v>1.0269767441860465</v>
      </c>
    </row>
    <row r="1873" spans="1:12" hidden="1" x14ac:dyDescent="0.25">
      <c r="A1873" t="s">
        <v>15890</v>
      </c>
      <c r="B1873" t="s">
        <v>13818</v>
      </c>
      <c r="C1873" t="s">
        <v>1558</v>
      </c>
      <c r="D1873" t="str">
        <f t="shared" si="34"/>
        <v>13C001O008C5A1</v>
      </c>
      <c r="E1873" t="s">
        <v>1544</v>
      </c>
      <c r="F1873" t="s">
        <v>2092</v>
      </c>
      <c r="G1873" t="s">
        <v>1559</v>
      </c>
      <c r="I1873" t="s">
        <v>2148</v>
      </c>
      <c r="J1873">
        <v>0</v>
      </c>
      <c r="K1873">
        <v>0.61906976744186049</v>
      </c>
      <c r="L1873">
        <f>VLOOKUP(A1873,[2]Hoja1!$D:$E,2,FALSE)</f>
        <v>1.0269767441860465</v>
      </c>
    </row>
    <row r="1874" spans="1:12" hidden="1" x14ac:dyDescent="0.25">
      <c r="A1874" t="s">
        <v>15891</v>
      </c>
      <c r="B1874" t="s">
        <v>13300</v>
      </c>
      <c r="C1874" t="s">
        <v>1552</v>
      </c>
      <c r="D1874" t="str">
        <f t="shared" si="34"/>
        <v>13C001N001C1</v>
      </c>
      <c r="E1874" t="s">
        <v>1544</v>
      </c>
      <c r="F1874" t="s">
        <v>2092</v>
      </c>
      <c r="G1874" t="s">
        <v>119</v>
      </c>
      <c r="H1874" t="s">
        <v>120</v>
      </c>
      <c r="I1874" t="s">
        <v>2128</v>
      </c>
      <c r="J1874">
        <v>0.25</v>
      </c>
      <c r="K1874">
        <v>0.5</v>
      </c>
      <c r="L1874">
        <f>VLOOKUP(A1874,[2]Hoja1!$D:$E,2,FALSE)</f>
        <v>0.75</v>
      </c>
    </row>
    <row r="1875" spans="1:12" hidden="1" x14ac:dyDescent="0.25">
      <c r="A1875" t="s">
        <v>15892</v>
      </c>
      <c r="B1875" t="s">
        <v>13301</v>
      </c>
      <c r="C1875" t="s">
        <v>1552</v>
      </c>
      <c r="D1875" t="str">
        <f t="shared" si="34"/>
        <v>13C001N001C1A1</v>
      </c>
      <c r="E1875" t="s">
        <v>1544</v>
      </c>
      <c r="F1875" t="s">
        <v>2092</v>
      </c>
      <c r="G1875" t="s">
        <v>119</v>
      </c>
      <c r="H1875" t="s">
        <v>120</v>
      </c>
      <c r="I1875" t="s">
        <v>2129</v>
      </c>
      <c r="J1875">
        <v>0.33333333333333331</v>
      </c>
      <c r="K1875">
        <v>0.5</v>
      </c>
      <c r="L1875">
        <f>VLOOKUP(A1875,[2]Hoja1!$D:$E,2,FALSE)</f>
        <v>0.75</v>
      </c>
    </row>
    <row r="1876" spans="1:12" hidden="1" x14ac:dyDescent="0.25">
      <c r="A1876" t="s">
        <v>15893</v>
      </c>
      <c r="B1876" t="s">
        <v>13302</v>
      </c>
      <c r="C1876" t="s">
        <v>1552</v>
      </c>
      <c r="D1876" t="str">
        <f t="shared" si="34"/>
        <v>13C001N001C1A2</v>
      </c>
      <c r="E1876" t="s">
        <v>1544</v>
      </c>
      <c r="F1876" t="s">
        <v>2092</v>
      </c>
      <c r="G1876" t="s">
        <v>119</v>
      </c>
      <c r="H1876" t="s">
        <v>120</v>
      </c>
      <c r="I1876" t="s">
        <v>2133</v>
      </c>
      <c r="J1876">
        <v>0.25</v>
      </c>
      <c r="K1876">
        <v>0.5</v>
      </c>
      <c r="L1876">
        <f>VLOOKUP(A1876,[2]Hoja1!$D:$E,2,FALSE)</f>
        <v>0.75</v>
      </c>
    </row>
    <row r="1877" spans="1:12" hidden="1" x14ac:dyDescent="0.25">
      <c r="A1877" t="s">
        <v>15894</v>
      </c>
      <c r="B1877" t="s">
        <v>13303</v>
      </c>
      <c r="C1877" t="s">
        <v>1552</v>
      </c>
      <c r="D1877" t="str">
        <f t="shared" si="34"/>
        <v>13C001N001C2</v>
      </c>
      <c r="E1877" t="s">
        <v>1544</v>
      </c>
      <c r="F1877" t="s">
        <v>2092</v>
      </c>
      <c r="G1877" t="s">
        <v>119</v>
      </c>
      <c r="H1877" t="s">
        <v>120</v>
      </c>
      <c r="I1877" t="s">
        <v>2135</v>
      </c>
      <c r="J1877">
        <v>0.25</v>
      </c>
      <c r="K1877">
        <v>0.5</v>
      </c>
      <c r="L1877">
        <f>VLOOKUP(A1877,[2]Hoja1!$D:$E,2,FALSE)</f>
        <v>0.75</v>
      </c>
    </row>
    <row r="1878" spans="1:12" hidden="1" x14ac:dyDescent="0.25">
      <c r="A1878" t="s">
        <v>15895</v>
      </c>
      <c r="B1878" t="s">
        <v>13304</v>
      </c>
      <c r="C1878" t="s">
        <v>1552</v>
      </c>
      <c r="D1878" t="str">
        <f t="shared" si="34"/>
        <v>13C001N001C2A1</v>
      </c>
      <c r="E1878" t="s">
        <v>1544</v>
      </c>
      <c r="F1878" t="s">
        <v>2092</v>
      </c>
      <c r="G1878" t="s">
        <v>119</v>
      </c>
      <c r="H1878" t="s">
        <v>120</v>
      </c>
      <c r="I1878" t="s">
        <v>2137</v>
      </c>
      <c r="J1878">
        <v>0.25</v>
      </c>
      <c r="K1878">
        <v>0.5</v>
      </c>
      <c r="L1878">
        <f>VLOOKUP(A1878,[2]Hoja1!$D:$E,2,FALSE)</f>
        <v>0.75</v>
      </c>
    </row>
    <row r="1879" spans="1:12" hidden="1" x14ac:dyDescent="0.25">
      <c r="A1879" t="s">
        <v>15896</v>
      </c>
      <c r="B1879" t="s">
        <v>13305</v>
      </c>
      <c r="C1879" t="s">
        <v>1573</v>
      </c>
      <c r="D1879" t="str">
        <f t="shared" si="34"/>
        <v>13PDEAO009C1</v>
      </c>
      <c r="E1879" t="s">
        <v>1564</v>
      </c>
      <c r="F1879" t="s">
        <v>2093</v>
      </c>
      <c r="G1879" t="s">
        <v>1574</v>
      </c>
      <c r="H1879" t="s">
        <v>1575</v>
      </c>
      <c r="I1879" t="s">
        <v>2128</v>
      </c>
      <c r="K1879">
        <v>0</v>
      </c>
      <c r="L1879">
        <f>VLOOKUP(A1879,[2]Hoja1!$D:$E,2,FALSE)</f>
        <v>0.8</v>
      </c>
    </row>
    <row r="1880" spans="1:12" hidden="1" x14ac:dyDescent="0.25">
      <c r="A1880" t="s">
        <v>15897</v>
      </c>
      <c r="B1880" t="s">
        <v>13306</v>
      </c>
      <c r="C1880" t="s">
        <v>1573</v>
      </c>
      <c r="D1880" t="str">
        <f t="shared" si="34"/>
        <v>13PDEAO009C1A1</v>
      </c>
      <c r="E1880" t="s">
        <v>1564</v>
      </c>
      <c r="F1880" t="s">
        <v>2093</v>
      </c>
      <c r="G1880" t="s">
        <v>1574</v>
      </c>
      <c r="H1880" t="s">
        <v>1575</v>
      </c>
      <c r="I1880" t="s">
        <v>2129</v>
      </c>
      <c r="K1880">
        <v>0</v>
      </c>
      <c r="L1880">
        <f>VLOOKUP(A1880,[2]Hoja1!$D:$E,2,FALSE)</f>
        <v>0.83333333333333337</v>
      </c>
    </row>
    <row r="1881" spans="1:12" hidden="1" x14ac:dyDescent="0.25">
      <c r="A1881" t="s">
        <v>15898</v>
      </c>
      <c r="B1881" t="s">
        <v>13307</v>
      </c>
      <c r="C1881" t="s">
        <v>1573</v>
      </c>
      <c r="D1881" t="str">
        <f t="shared" si="34"/>
        <v>13PDEAO009C1A2</v>
      </c>
      <c r="E1881" t="s">
        <v>1564</v>
      </c>
      <c r="F1881" t="s">
        <v>2093</v>
      </c>
      <c r="G1881" t="s">
        <v>1574</v>
      </c>
      <c r="H1881" t="s">
        <v>1575</v>
      </c>
      <c r="I1881" t="s">
        <v>2133</v>
      </c>
      <c r="K1881">
        <v>0</v>
      </c>
      <c r="L1881">
        <f>VLOOKUP(A1881,[2]Hoja1!$D:$E,2,FALSE)</f>
        <v>0.78260869565217395</v>
      </c>
    </row>
    <row r="1882" spans="1:12" hidden="1" x14ac:dyDescent="0.25">
      <c r="A1882" t="s">
        <v>15899</v>
      </c>
      <c r="B1882" t="s">
        <v>13308</v>
      </c>
      <c r="C1882" t="s">
        <v>1572</v>
      </c>
      <c r="D1882" t="str">
        <f t="shared" si="34"/>
        <v>13PDEAN001C1</v>
      </c>
      <c r="E1882" t="s">
        <v>1564</v>
      </c>
      <c r="F1882" t="s">
        <v>2093</v>
      </c>
      <c r="G1882" t="s">
        <v>119</v>
      </c>
      <c r="H1882" t="s">
        <v>120</v>
      </c>
      <c r="I1882" t="s">
        <v>2128</v>
      </c>
      <c r="J1882">
        <v>0</v>
      </c>
      <c r="K1882">
        <v>0</v>
      </c>
      <c r="L1882">
        <f>VLOOKUP(A1882,[2]Hoja1!$D:$E,2,FALSE)</f>
        <v>0</v>
      </c>
    </row>
    <row r="1883" spans="1:12" hidden="1" x14ac:dyDescent="0.25">
      <c r="A1883" t="s">
        <v>15900</v>
      </c>
      <c r="B1883" t="s">
        <v>13309</v>
      </c>
      <c r="C1883" t="s">
        <v>1572</v>
      </c>
      <c r="D1883" t="str">
        <f t="shared" si="34"/>
        <v>13PDEAN001C1A1</v>
      </c>
      <c r="E1883" t="s">
        <v>1564</v>
      </c>
      <c r="F1883" t="s">
        <v>2093</v>
      </c>
      <c r="G1883" t="s">
        <v>119</v>
      </c>
      <c r="H1883" t="s">
        <v>120</v>
      </c>
      <c r="I1883" t="s">
        <v>2129</v>
      </c>
      <c r="J1883">
        <v>0</v>
      </c>
      <c r="K1883">
        <v>0</v>
      </c>
      <c r="L1883">
        <f>VLOOKUP(A1883,[2]Hoja1!$D:$E,2,FALSE)</f>
        <v>0</v>
      </c>
    </row>
    <row r="1884" spans="1:12" hidden="1" x14ac:dyDescent="0.25">
      <c r="A1884" t="s">
        <v>15901</v>
      </c>
      <c r="B1884" t="s">
        <v>13310</v>
      </c>
      <c r="C1884" t="s">
        <v>1572</v>
      </c>
      <c r="D1884" t="str">
        <f t="shared" si="34"/>
        <v>13PDEAN001C1A2</v>
      </c>
      <c r="E1884" t="s">
        <v>1564</v>
      </c>
      <c r="F1884" t="s">
        <v>2093</v>
      </c>
      <c r="G1884" t="s">
        <v>119</v>
      </c>
      <c r="H1884" t="s">
        <v>120</v>
      </c>
      <c r="I1884" t="s">
        <v>2133</v>
      </c>
      <c r="J1884">
        <v>0</v>
      </c>
      <c r="K1884">
        <v>0</v>
      </c>
      <c r="L1884">
        <f>VLOOKUP(A1884,[2]Hoja1!$D:$E,2,FALSE)</f>
        <v>0</v>
      </c>
    </row>
    <row r="1885" spans="1:12" hidden="1" x14ac:dyDescent="0.25">
      <c r="A1885" t="s">
        <v>15902</v>
      </c>
      <c r="B1885" t="s">
        <v>13313</v>
      </c>
      <c r="C1885" t="s">
        <v>1576</v>
      </c>
      <c r="D1885" t="str">
        <f t="shared" si="34"/>
        <v>13PDVAG076C1</v>
      </c>
      <c r="E1885" t="s">
        <v>1577</v>
      </c>
      <c r="F1885" t="s">
        <v>2094</v>
      </c>
      <c r="G1885" t="s">
        <v>1582</v>
      </c>
      <c r="H1885" t="s">
        <v>1583</v>
      </c>
      <c r="I1885" t="s">
        <v>2128</v>
      </c>
      <c r="K1885">
        <v>0.27761194029850744</v>
      </c>
      <c r="L1885">
        <f>VLOOKUP(A1885,[2]Hoja1!$D:$E,2,FALSE)</f>
        <v>0.4017057569296375</v>
      </c>
    </row>
    <row r="1886" spans="1:12" hidden="1" x14ac:dyDescent="0.25">
      <c r="A1886" t="s">
        <v>15903</v>
      </c>
      <c r="B1886" t="s">
        <v>13314</v>
      </c>
      <c r="C1886" t="s">
        <v>1576</v>
      </c>
      <c r="D1886" t="str">
        <f t="shared" si="34"/>
        <v>13PDVAG076C1A1</v>
      </c>
      <c r="E1886" t="s">
        <v>1577</v>
      </c>
      <c r="F1886" t="s">
        <v>2094</v>
      </c>
      <c r="G1886" t="s">
        <v>1582</v>
      </c>
      <c r="H1886" t="s">
        <v>1583</v>
      </c>
      <c r="I1886" t="s">
        <v>2129</v>
      </c>
      <c r="K1886">
        <v>0.43159379407616361</v>
      </c>
      <c r="L1886">
        <f>VLOOKUP(A1886,[2]Hoja1!$D:$E,2,FALSE)</f>
        <v>0.62736248236953451</v>
      </c>
    </row>
    <row r="1887" spans="1:12" hidden="1" x14ac:dyDescent="0.25">
      <c r="A1887" t="s">
        <v>15904</v>
      </c>
      <c r="B1887" t="s">
        <v>13315</v>
      </c>
      <c r="C1887" t="s">
        <v>1576</v>
      </c>
      <c r="D1887" t="str">
        <f t="shared" si="34"/>
        <v>13PDVAG076C1A2</v>
      </c>
      <c r="E1887" t="s">
        <v>1577</v>
      </c>
      <c r="F1887" t="s">
        <v>2094</v>
      </c>
      <c r="G1887" t="s">
        <v>1582</v>
      </c>
      <c r="H1887" t="s">
        <v>1583</v>
      </c>
      <c r="I1887" t="s">
        <v>2133</v>
      </c>
      <c r="K1887">
        <v>0.48892857142857143</v>
      </c>
      <c r="L1887">
        <f>VLOOKUP(A1887,[2]Hoja1!$D:$E,2,FALSE)</f>
        <v>0.76130952380952377</v>
      </c>
    </row>
    <row r="1888" spans="1:12" hidden="1" x14ac:dyDescent="0.25">
      <c r="A1888" t="s">
        <v>15905</v>
      </c>
      <c r="B1888" t="s">
        <v>13316</v>
      </c>
      <c r="C1888" t="s">
        <v>1576</v>
      </c>
      <c r="D1888" t="str">
        <f t="shared" si="34"/>
        <v>13PDVAG076C1A3</v>
      </c>
      <c r="E1888" t="s">
        <v>1577</v>
      </c>
      <c r="F1888" t="s">
        <v>2094</v>
      </c>
      <c r="G1888" t="s">
        <v>1582</v>
      </c>
      <c r="H1888" t="s">
        <v>1583</v>
      </c>
      <c r="I1888" t="s">
        <v>2342</v>
      </c>
      <c r="K1888">
        <v>0.34434968017057571</v>
      </c>
      <c r="L1888">
        <f>VLOOKUP(A1888,[2]Hoja1!$D:$E,2,FALSE)</f>
        <v>0.52324093816631134</v>
      </c>
    </row>
    <row r="1889" spans="1:12" hidden="1" x14ac:dyDescent="0.25">
      <c r="A1889" t="s">
        <v>15906</v>
      </c>
      <c r="B1889" t="s">
        <v>13317</v>
      </c>
      <c r="C1889" t="s">
        <v>1576</v>
      </c>
      <c r="D1889" t="str">
        <f t="shared" si="34"/>
        <v>13PDVAG076C1A4</v>
      </c>
      <c r="E1889" t="s">
        <v>1577</v>
      </c>
      <c r="F1889" t="s">
        <v>2094</v>
      </c>
      <c r="G1889" t="s">
        <v>1582</v>
      </c>
      <c r="H1889" t="s">
        <v>1583</v>
      </c>
      <c r="I1889" t="s">
        <v>4415</v>
      </c>
      <c r="K1889">
        <v>0.49594882729211087</v>
      </c>
      <c r="L1889">
        <f>VLOOKUP(A1889,[2]Hoja1!$D:$E,2,FALSE)</f>
        <v>0.76545842217484006</v>
      </c>
    </row>
    <row r="1890" spans="1:12" hidden="1" x14ac:dyDescent="0.25">
      <c r="A1890" t="s">
        <v>15907</v>
      </c>
      <c r="B1890" t="s">
        <v>13318</v>
      </c>
      <c r="C1890" t="s">
        <v>1576</v>
      </c>
      <c r="D1890" t="str">
        <f t="shared" si="34"/>
        <v>13PDVAG076C2</v>
      </c>
      <c r="E1890" t="s">
        <v>1577</v>
      </c>
      <c r="F1890" t="s">
        <v>2094</v>
      </c>
      <c r="G1890" t="s">
        <v>1582</v>
      </c>
      <c r="H1890" t="s">
        <v>1583</v>
      </c>
      <c r="I1890" t="s">
        <v>2135</v>
      </c>
      <c r="K1890">
        <v>0.34115138592750532</v>
      </c>
      <c r="L1890">
        <f>VLOOKUP(A1890,[2]Hoja1!$D:$E,2,FALSE)</f>
        <v>0.49509594882729213</v>
      </c>
    </row>
    <row r="1891" spans="1:12" hidden="1" x14ac:dyDescent="0.25">
      <c r="A1891" t="s">
        <v>15908</v>
      </c>
      <c r="B1891" t="s">
        <v>13319</v>
      </c>
      <c r="C1891" t="s">
        <v>1576</v>
      </c>
      <c r="D1891" t="str">
        <f t="shared" si="34"/>
        <v>13PDVAG076C2A1</v>
      </c>
      <c r="E1891" t="s">
        <v>1577</v>
      </c>
      <c r="F1891" t="s">
        <v>2094</v>
      </c>
      <c r="G1891" t="s">
        <v>1582</v>
      </c>
      <c r="H1891" t="s">
        <v>1583</v>
      </c>
      <c r="I1891" t="s">
        <v>2137</v>
      </c>
      <c r="K1891">
        <v>0.52800000000000002</v>
      </c>
      <c r="L1891">
        <f>VLOOKUP(A1891,[2]Hoja1!$D:$E,2,FALSE)</f>
        <v>0.80800000000000005</v>
      </c>
    </row>
    <row r="1892" spans="1:12" hidden="1" x14ac:dyDescent="0.25">
      <c r="A1892" t="s">
        <v>15909</v>
      </c>
      <c r="B1892" t="s">
        <v>13320</v>
      </c>
      <c r="C1892" t="s">
        <v>1576</v>
      </c>
      <c r="D1892" t="str">
        <f t="shared" si="34"/>
        <v>13PDVAG076C2A2</v>
      </c>
      <c r="E1892" t="s">
        <v>1577</v>
      </c>
      <c r="F1892" t="s">
        <v>2094</v>
      </c>
      <c r="G1892" t="s">
        <v>1582</v>
      </c>
      <c r="H1892" t="s">
        <v>1583</v>
      </c>
      <c r="I1892" t="s">
        <v>2199</v>
      </c>
      <c r="K1892">
        <v>0.30438461538461536</v>
      </c>
      <c r="L1892">
        <f>VLOOKUP(A1892,[2]Hoja1!$D:$E,2,FALSE)</f>
        <v>0.36561538461538462</v>
      </c>
    </row>
    <row r="1893" spans="1:12" hidden="1" x14ac:dyDescent="0.25">
      <c r="A1893" t="s">
        <v>15910</v>
      </c>
      <c r="B1893" t="s">
        <v>13321</v>
      </c>
      <c r="C1893" t="s">
        <v>1576</v>
      </c>
      <c r="D1893" t="str">
        <f t="shared" si="34"/>
        <v>13PDVAG076C2A3</v>
      </c>
      <c r="E1893" t="s">
        <v>1577</v>
      </c>
      <c r="F1893" t="s">
        <v>2094</v>
      </c>
      <c r="G1893" t="s">
        <v>1582</v>
      </c>
      <c r="H1893" t="s">
        <v>1583</v>
      </c>
      <c r="I1893" t="s">
        <v>2289</v>
      </c>
      <c r="K1893">
        <v>0.40063965884861408</v>
      </c>
      <c r="L1893">
        <f>VLOOKUP(A1893,[2]Hoja1!$D:$E,2,FALSE)</f>
        <v>0.55714285714285716</v>
      </c>
    </row>
    <row r="1894" spans="1:12" hidden="1" x14ac:dyDescent="0.25">
      <c r="A1894" t="s">
        <v>15911</v>
      </c>
      <c r="B1894" t="s">
        <v>13322</v>
      </c>
      <c r="C1894" t="s">
        <v>1576</v>
      </c>
      <c r="D1894" t="str">
        <f t="shared" si="34"/>
        <v>13PDVAG076C2A4</v>
      </c>
      <c r="E1894" t="s">
        <v>1577</v>
      </c>
      <c r="F1894" t="s">
        <v>2094</v>
      </c>
      <c r="G1894" t="s">
        <v>1582</v>
      </c>
      <c r="H1894" t="s">
        <v>1583</v>
      </c>
      <c r="I1894" t="s">
        <v>4438</v>
      </c>
      <c r="K1894">
        <v>0.47142857142857142</v>
      </c>
      <c r="L1894">
        <f>VLOOKUP(A1894,[2]Hoja1!$D:$E,2,FALSE)</f>
        <v>0.68333333333333335</v>
      </c>
    </row>
    <row r="1895" spans="1:12" hidden="1" x14ac:dyDescent="0.25">
      <c r="A1895" t="s">
        <v>15912</v>
      </c>
      <c r="B1895" t="s">
        <v>13323</v>
      </c>
      <c r="C1895" t="s">
        <v>1587</v>
      </c>
      <c r="D1895" t="str">
        <f t="shared" si="34"/>
        <v>13PDVAN001C1</v>
      </c>
      <c r="E1895" t="s">
        <v>1577</v>
      </c>
      <c r="F1895" t="s">
        <v>2094</v>
      </c>
      <c r="G1895" t="s">
        <v>119</v>
      </c>
      <c r="H1895" t="s">
        <v>120</v>
      </c>
      <c r="I1895" t="s">
        <v>2128</v>
      </c>
      <c r="J1895">
        <v>0</v>
      </c>
      <c r="K1895">
        <v>0.5</v>
      </c>
      <c r="L1895">
        <f>VLOOKUP(A1895,[2]Hoja1!$D:$E,2,FALSE)</f>
        <v>1</v>
      </c>
    </row>
    <row r="1896" spans="1:12" hidden="1" x14ac:dyDescent="0.25">
      <c r="A1896" t="s">
        <v>15913</v>
      </c>
      <c r="B1896" t="s">
        <v>13324</v>
      </c>
      <c r="C1896" t="s">
        <v>1587</v>
      </c>
      <c r="D1896" t="str">
        <f t="shared" si="34"/>
        <v>13PDVAN001C1A1</v>
      </c>
      <c r="E1896" t="s">
        <v>1577</v>
      </c>
      <c r="F1896" t="s">
        <v>2094</v>
      </c>
      <c r="G1896" t="s">
        <v>119</v>
      </c>
      <c r="H1896" t="s">
        <v>120</v>
      </c>
      <c r="I1896" t="s">
        <v>2129</v>
      </c>
      <c r="J1896">
        <v>0</v>
      </c>
      <c r="K1896">
        <v>0</v>
      </c>
      <c r="L1896">
        <f>VLOOKUP(A1896,[2]Hoja1!$D:$E,2,FALSE)</f>
        <v>0.5</v>
      </c>
    </row>
    <row r="1897" spans="1:12" hidden="1" x14ac:dyDescent="0.25">
      <c r="A1897" t="s">
        <v>15914</v>
      </c>
      <c r="B1897" t="s">
        <v>13325</v>
      </c>
      <c r="C1897" t="s">
        <v>1587</v>
      </c>
      <c r="D1897" t="str">
        <f t="shared" si="34"/>
        <v>13PDVAN001C1A2</v>
      </c>
      <c r="E1897" t="s">
        <v>1577</v>
      </c>
      <c r="F1897" t="s">
        <v>2094</v>
      </c>
      <c r="G1897" t="s">
        <v>119</v>
      </c>
      <c r="H1897" t="s">
        <v>120</v>
      </c>
      <c r="I1897" t="s">
        <v>2133</v>
      </c>
      <c r="J1897">
        <v>0</v>
      </c>
      <c r="K1897">
        <v>0.5</v>
      </c>
      <c r="L1897">
        <f>VLOOKUP(A1897,[2]Hoja1!$D:$E,2,FALSE)</f>
        <v>1</v>
      </c>
    </row>
    <row r="1898" spans="1:12" hidden="1" x14ac:dyDescent="0.25">
      <c r="A1898" t="s">
        <v>15915</v>
      </c>
      <c r="B1898" t="s">
        <v>13326</v>
      </c>
      <c r="C1898" t="s">
        <v>1587</v>
      </c>
      <c r="D1898" t="str">
        <f t="shared" si="34"/>
        <v>13PDVAN001C2</v>
      </c>
      <c r="E1898" t="s">
        <v>1577</v>
      </c>
      <c r="F1898" t="s">
        <v>2094</v>
      </c>
      <c r="G1898" t="s">
        <v>119</v>
      </c>
      <c r="H1898" t="s">
        <v>120</v>
      </c>
      <c r="I1898" t="s">
        <v>2135</v>
      </c>
      <c r="J1898">
        <v>0</v>
      </c>
      <c r="K1898">
        <v>0</v>
      </c>
      <c r="L1898">
        <f>VLOOKUP(A1898,[2]Hoja1!$D:$E,2,FALSE)</f>
        <v>0.5</v>
      </c>
    </row>
    <row r="1899" spans="1:12" hidden="1" x14ac:dyDescent="0.25">
      <c r="A1899" t="s">
        <v>15916</v>
      </c>
      <c r="B1899" t="s">
        <v>13327</v>
      </c>
      <c r="C1899" t="s">
        <v>1587</v>
      </c>
      <c r="D1899" t="str">
        <f t="shared" si="34"/>
        <v>13PDVAN001C2A1</v>
      </c>
      <c r="E1899" t="s">
        <v>1577</v>
      </c>
      <c r="F1899" t="s">
        <v>2094</v>
      </c>
      <c r="G1899" t="s">
        <v>119</v>
      </c>
      <c r="H1899" t="s">
        <v>120</v>
      </c>
      <c r="I1899" t="s">
        <v>2137</v>
      </c>
      <c r="J1899">
        <v>0</v>
      </c>
      <c r="K1899">
        <v>0.5</v>
      </c>
      <c r="L1899">
        <f>VLOOKUP(A1899,[2]Hoja1!$D:$E,2,FALSE)</f>
        <v>1</v>
      </c>
    </row>
    <row r="1900" spans="1:12" hidden="1" x14ac:dyDescent="0.25">
      <c r="A1900" t="s">
        <v>15917</v>
      </c>
      <c r="B1900" t="s">
        <v>13336</v>
      </c>
      <c r="C1900" t="s">
        <v>1609</v>
      </c>
      <c r="D1900" t="str">
        <f t="shared" si="34"/>
        <v>25C001E171C1</v>
      </c>
      <c r="E1900" t="s">
        <v>1610</v>
      </c>
      <c r="F1900" t="s">
        <v>2096</v>
      </c>
      <c r="G1900" t="s">
        <v>1615</v>
      </c>
      <c r="H1900" t="s">
        <v>1616</v>
      </c>
      <c r="I1900" t="s">
        <v>2128</v>
      </c>
      <c r="K1900">
        <v>0.70334957511279461</v>
      </c>
      <c r="L1900">
        <f>VLOOKUP(A1900,[2]Hoja1!$D:$E,2,FALSE)</f>
        <v>0.79752210194555095</v>
      </c>
    </row>
    <row r="1901" spans="1:12" hidden="1" x14ac:dyDescent="0.25">
      <c r="A1901" t="s">
        <v>15918</v>
      </c>
      <c r="B1901" t="s">
        <v>13337</v>
      </c>
      <c r="C1901" t="s">
        <v>1609</v>
      </c>
      <c r="D1901" t="str">
        <f t="shared" si="34"/>
        <v>25C001E171C1A1</v>
      </c>
      <c r="E1901" t="s">
        <v>1610</v>
      </c>
      <c r="F1901" t="s">
        <v>2096</v>
      </c>
      <c r="G1901" t="s">
        <v>1615</v>
      </c>
      <c r="H1901" t="s">
        <v>1616</v>
      </c>
      <c r="I1901" t="s">
        <v>2129</v>
      </c>
      <c r="K1901">
        <v>0.39141147483280536</v>
      </c>
      <c r="L1901">
        <f>VLOOKUP(A1901,[2]Hoja1!$D:$E,2,FALSE)</f>
        <v>0.55508623724040829</v>
      </c>
    </row>
    <row r="1902" spans="1:12" hidden="1" x14ac:dyDescent="0.25">
      <c r="A1902" t="s">
        <v>15919</v>
      </c>
      <c r="B1902" t="s">
        <v>13338</v>
      </c>
      <c r="C1902" t="s">
        <v>1609</v>
      </c>
      <c r="D1902" t="str">
        <f t="shared" si="34"/>
        <v>25C001E171C2</v>
      </c>
      <c r="E1902" t="s">
        <v>1610</v>
      </c>
      <c r="F1902" t="s">
        <v>2096</v>
      </c>
      <c r="G1902" t="s">
        <v>1615</v>
      </c>
      <c r="H1902" t="s">
        <v>1616</v>
      </c>
      <c r="I1902" t="s">
        <v>2135</v>
      </c>
      <c r="K1902">
        <v>0.40302814839600148</v>
      </c>
      <c r="L1902">
        <f>VLOOKUP(A1902,[2]Hoja1!$D:$E,2,FALSE)</f>
        <v>0.60473183041253642</v>
      </c>
    </row>
    <row r="1903" spans="1:12" hidden="1" x14ac:dyDescent="0.25">
      <c r="A1903" t="s">
        <v>15920</v>
      </c>
      <c r="B1903" t="s">
        <v>13339</v>
      </c>
      <c r="C1903" t="s">
        <v>1609</v>
      </c>
      <c r="D1903" t="str">
        <f t="shared" si="34"/>
        <v>25C001E171C2A1</v>
      </c>
      <c r="E1903" t="s">
        <v>1610</v>
      </c>
      <c r="F1903" t="s">
        <v>2096</v>
      </c>
      <c r="G1903" t="s">
        <v>1615</v>
      </c>
      <c r="H1903" t="s">
        <v>1616</v>
      </c>
      <c r="I1903" t="s">
        <v>2137</v>
      </c>
      <c r="K1903">
        <v>0.39504207233097433</v>
      </c>
      <c r="L1903">
        <f>VLOOKUP(A1903,[2]Hoja1!$D:$E,2,FALSE)</f>
        <v>0.55660061934292338</v>
      </c>
    </row>
    <row r="1904" spans="1:12" hidden="1" x14ac:dyDescent="0.25">
      <c r="A1904" t="s">
        <v>15921</v>
      </c>
      <c r="B1904" t="s">
        <v>13340</v>
      </c>
      <c r="C1904" t="s">
        <v>1609</v>
      </c>
      <c r="D1904" t="str">
        <f t="shared" si="34"/>
        <v>25C001E171C3</v>
      </c>
      <c r="E1904" t="s">
        <v>1610</v>
      </c>
      <c r="F1904" t="s">
        <v>2096</v>
      </c>
      <c r="G1904" t="s">
        <v>1615</v>
      </c>
      <c r="H1904" t="s">
        <v>1616</v>
      </c>
      <c r="I1904" t="s">
        <v>2139</v>
      </c>
      <c r="K1904">
        <v>0.3799160360006178</v>
      </c>
      <c r="L1904">
        <f>VLOOKUP(A1904,[2]Hoja1!$D:$E,2,FALSE)</f>
        <v>0.56218109827157725</v>
      </c>
    </row>
    <row r="1905" spans="1:12" hidden="1" x14ac:dyDescent="0.25">
      <c r="A1905" t="s">
        <v>15922</v>
      </c>
      <c r="B1905" t="s">
        <v>13341</v>
      </c>
      <c r="C1905" t="s">
        <v>1609</v>
      </c>
      <c r="D1905" t="str">
        <f t="shared" si="34"/>
        <v>25C001E171C3A1</v>
      </c>
      <c r="E1905" t="s">
        <v>1610</v>
      </c>
      <c r="F1905" t="s">
        <v>2096</v>
      </c>
      <c r="G1905" t="s">
        <v>1615</v>
      </c>
      <c r="H1905" t="s">
        <v>1616</v>
      </c>
      <c r="I1905" t="s">
        <v>2141</v>
      </c>
      <c r="K1905">
        <v>0.40580356866172085</v>
      </c>
      <c r="L1905">
        <f>VLOOKUP(A1905,[2]Hoja1!$D:$E,2,FALSE)</f>
        <v>0.61299791135984727</v>
      </c>
    </row>
    <row r="1906" spans="1:12" hidden="1" x14ac:dyDescent="0.25">
      <c r="A1906" t="s">
        <v>15923</v>
      </c>
      <c r="B1906" t="s">
        <v>13342</v>
      </c>
      <c r="C1906" t="s">
        <v>1609</v>
      </c>
      <c r="D1906" t="str">
        <f t="shared" si="34"/>
        <v>25C001E171C3A2</v>
      </c>
      <c r="E1906" t="s">
        <v>1610</v>
      </c>
      <c r="F1906" t="s">
        <v>2096</v>
      </c>
      <c r="G1906" t="s">
        <v>1615</v>
      </c>
      <c r="H1906" t="s">
        <v>1616</v>
      </c>
      <c r="I1906" t="s">
        <v>2314</v>
      </c>
      <c r="K1906">
        <v>0.38483791248728011</v>
      </c>
      <c r="L1906">
        <f>VLOOKUP(A1906,[2]Hoja1!$D:$E,2,FALSE)</f>
        <v>0.69329844454135781</v>
      </c>
    </row>
    <row r="1907" spans="1:12" hidden="1" x14ac:dyDescent="0.25">
      <c r="A1907" t="s">
        <v>15924</v>
      </c>
      <c r="B1907" t="s">
        <v>13343</v>
      </c>
      <c r="C1907" t="s">
        <v>1609</v>
      </c>
      <c r="D1907" t="str">
        <f t="shared" si="34"/>
        <v>25C001E171C4</v>
      </c>
      <c r="E1907" t="s">
        <v>1610</v>
      </c>
      <c r="F1907" t="s">
        <v>2096</v>
      </c>
      <c r="G1907" t="s">
        <v>1615</v>
      </c>
      <c r="H1907" t="s">
        <v>1616</v>
      </c>
      <c r="I1907" t="s">
        <v>2143</v>
      </c>
      <c r="K1907">
        <v>0.96936758893280628</v>
      </c>
      <c r="L1907">
        <f>VLOOKUP(A1907,[2]Hoja1!$D:$E,2,FALSE)</f>
        <v>1.5968379446640317</v>
      </c>
    </row>
    <row r="1908" spans="1:12" hidden="1" x14ac:dyDescent="0.25">
      <c r="A1908" t="s">
        <v>15925</v>
      </c>
      <c r="B1908" t="s">
        <v>13344</v>
      </c>
      <c r="C1908" t="s">
        <v>1609</v>
      </c>
      <c r="D1908" t="str">
        <f t="shared" si="34"/>
        <v>25C001E171C4A1</v>
      </c>
      <c r="E1908" t="s">
        <v>1610</v>
      </c>
      <c r="F1908" t="s">
        <v>2096</v>
      </c>
      <c r="G1908" t="s">
        <v>1615</v>
      </c>
      <c r="H1908" t="s">
        <v>1616</v>
      </c>
      <c r="I1908" t="s">
        <v>2145</v>
      </c>
      <c r="K1908">
        <v>0.63367671646621004</v>
      </c>
      <c r="L1908">
        <f>VLOOKUP(A1908,[2]Hoja1!$D:$E,2,FALSE)</f>
        <v>0.85059058303219892</v>
      </c>
    </row>
    <row r="1909" spans="1:12" hidden="1" x14ac:dyDescent="0.25">
      <c r="A1909" t="s">
        <v>15926</v>
      </c>
      <c r="B1909" t="s">
        <v>13345</v>
      </c>
      <c r="C1909" t="s">
        <v>1609</v>
      </c>
      <c r="D1909" t="str">
        <f t="shared" si="34"/>
        <v>25C001E171C4A2</v>
      </c>
      <c r="E1909" t="s">
        <v>1610</v>
      </c>
      <c r="F1909" t="s">
        <v>2096</v>
      </c>
      <c r="G1909" t="s">
        <v>1615</v>
      </c>
      <c r="H1909" t="s">
        <v>1616</v>
      </c>
      <c r="I1909" t="s">
        <v>4413</v>
      </c>
      <c r="K1909">
        <v>0.56033942805172077</v>
      </c>
      <c r="L1909">
        <f>VLOOKUP(A1909,[2]Hoja1!$D:$E,2,FALSE)</f>
        <v>0.85475636856601089</v>
      </c>
    </row>
    <row r="1910" spans="1:12" hidden="1" x14ac:dyDescent="0.25">
      <c r="A1910" t="s">
        <v>15927</v>
      </c>
      <c r="B1910" t="s">
        <v>13346</v>
      </c>
      <c r="C1910" t="s">
        <v>1625</v>
      </c>
      <c r="D1910" t="str">
        <f t="shared" si="34"/>
        <v>25C001O010C1</v>
      </c>
      <c r="E1910" t="s">
        <v>1610</v>
      </c>
      <c r="F1910" t="s">
        <v>2096</v>
      </c>
      <c r="G1910" t="s">
        <v>1626</v>
      </c>
      <c r="H1910" t="s">
        <v>1627</v>
      </c>
      <c r="I1910" t="s">
        <v>2128</v>
      </c>
      <c r="K1910">
        <v>0.71766169154228854</v>
      </c>
      <c r="L1910">
        <f>VLOOKUP(A1910,[2]Hoja1!$D:$E,2,FALSE)</f>
        <v>0.92910447761194026</v>
      </c>
    </row>
    <row r="1911" spans="1:12" hidden="1" x14ac:dyDescent="0.25">
      <c r="A1911" t="s">
        <v>15928</v>
      </c>
      <c r="B1911" t="s">
        <v>13347</v>
      </c>
      <c r="C1911" t="s">
        <v>1625</v>
      </c>
      <c r="D1911" t="str">
        <f t="shared" si="34"/>
        <v>25C001O010C1A1</v>
      </c>
      <c r="E1911" t="s">
        <v>1610</v>
      </c>
      <c r="F1911" t="s">
        <v>2096</v>
      </c>
      <c r="G1911" t="s">
        <v>1626</v>
      </c>
      <c r="H1911" t="s">
        <v>1627</v>
      </c>
      <c r="I1911" t="s">
        <v>2129</v>
      </c>
      <c r="K1911">
        <v>0.59482021809608021</v>
      </c>
      <c r="L1911">
        <f>VLOOKUP(A1911,[2]Hoja1!$D:$E,2,FALSE)</f>
        <v>0.95661656351311519</v>
      </c>
    </row>
    <row r="1912" spans="1:12" hidden="1" x14ac:dyDescent="0.25">
      <c r="A1912" t="s">
        <v>15929</v>
      </c>
      <c r="B1912" t="s">
        <v>13348</v>
      </c>
      <c r="C1912" t="s">
        <v>1625</v>
      </c>
      <c r="D1912" t="str">
        <f t="shared" si="34"/>
        <v>25C001O010C2</v>
      </c>
      <c r="E1912" t="s">
        <v>1610</v>
      </c>
      <c r="F1912" t="s">
        <v>2096</v>
      </c>
      <c r="G1912" t="s">
        <v>1626</v>
      </c>
      <c r="H1912" t="s">
        <v>1627</v>
      </c>
      <c r="I1912" t="s">
        <v>2135</v>
      </c>
      <c r="K1912">
        <v>0.34705882352941175</v>
      </c>
      <c r="L1912">
        <f>VLOOKUP(A1912,[2]Hoja1!$D:$E,2,FALSE)</f>
        <v>0.59411764705882353</v>
      </c>
    </row>
    <row r="1913" spans="1:12" hidden="1" x14ac:dyDescent="0.25">
      <c r="A1913" t="s">
        <v>15930</v>
      </c>
      <c r="B1913" t="s">
        <v>13349</v>
      </c>
      <c r="C1913" t="s">
        <v>1625</v>
      </c>
      <c r="D1913" t="str">
        <f t="shared" si="34"/>
        <v>25C001O010C2A1</v>
      </c>
      <c r="E1913" t="s">
        <v>1610</v>
      </c>
      <c r="F1913" t="s">
        <v>2096</v>
      </c>
      <c r="G1913" t="s">
        <v>1626</v>
      </c>
      <c r="H1913" t="s">
        <v>1627</v>
      </c>
      <c r="I1913" t="s">
        <v>2137</v>
      </c>
      <c r="K1913">
        <v>0.72676837725381416</v>
      </c>
      <c r="L1913">
        <f>VLOOKUP(A1913,[2]Hoja1!$D:$E,2,FALSE)</f>
        <v>1.0783633841886269</v>
      </c>
    </row>
    <row r="1914" spans="1:12" hidden="1" x14ac:dyDescent="0.25">
      <c r="A1914" t="s">
        <v>15931</v>
      </c>
      <c r="B1914" t="s">
        <v>13350</v>
      </c>
      <c r="C1914" t="s">
        <v>1625</v>
      </c>
      <c r="D1914" t="str">
        <f t="shared" si="34"/>
        <v>25C001O010C3</v>
      </c>
      <c r="E1914" t="s">
        <v>1610</v>
      </c>
      <c r="F1914" t="s">
        <v>2096</v>
      </c>
      <c r="G1914" t="s">
        <v>1626</v>
      </c>
      <c r="H1914" t="s">
        <v>1627</v>
      </c>
      <c r="I1914" t="s">
        <v>2139</v>
      </c>
      <c r="K1914">
        <v>0.42601754385964913</v>
      </c>
      <c r="L1914">
        <f>VLOOKUP(A1914,[2]Hoja1!$D:$E,2,FALSE)</f>
        <v>0.6363771929824561</v>
      </c>
    </row>
    <row r="1915" spans="1:12" hidden="1" x14ac:dyDescent="0.25">
      <c r="A1915" t="s">
        <v>15932</v>
      </c>
      <c r="B1915" t="s">
        <v>13351</v>
      </c>
      <c r="C1915" t="s">
        <v>1625</v>
      </c>
      <c r="D1915" t="str">
        <f t="shared" si="34"/>
        <v>25C001O010C3A1</v>
      </c>
      <c r="E1915" t="s">
        <v>1610</v>
      </c>
      <c r="F1915" t="s">
        <v>2096</v>
      </c>
      <c r="G1915" t="s">
        <v>1626</v>
      </c>
      <c r="H1915" t="s">
        <v>1627</v>
      </c>
      <c r="I1915" t="s">
        <v>2141</v>
      </c>
      <c r="K1915">
        <v>0.48146666666666665</v>
      </c>
      <c r="L1915">
        <f>VLOOKUP(A1915,[2]Hoja1!$D:$E,2,FALSE)</f>
        <v>0.74577499999999997</v>
      </c>
    </row>
    <row r="1916" spans="1:12" hidden="1" x14ac:dyDescent="0.25">
      <c r="A1916" t="s">
        <v>15933</v>
      </c>
      <c r="B1916" t="s">
        <v>13352</v>
      </c>
      <c r="C1916" t="s">
        <v>1625</v>
      </c>
      <c r="D1916" t="str">
        <f t="shared" si="34"/>
        <v>25C001O010C3A2</v>
      </c>
      <c r="E1916" t="s">
        <v>1610</v>
      </c>
      <c r="F1916" t="s">
        <v>2096</v>
      </c>
      <c r="G1916" t="s">
        <v>1626</v>
      </c>
      <c r="H1916" t="s">
        <v>1627</v>
      </c>
      <c r="I1916" t="s">
        <v>2314</v>
      </c>
      <c r="K1916">
        <v>0.379</v>
      </c>
      <c r="L1916">
        <f>VLOOKUP(A1916,[2]Hoja1!$D:$E,2,FALSE)</f>
        <v>0.65900000000000003</v>
      </c>
    </row>
    <row r="1917" spans="1:12" hidden="1" x14ac:dyDescent="0.25">
      <c r="A1917" t="s">
        <v>15934</v>
      </c>
      <c r="B1917" t="s">
        <v>13353</v>
      </c>
      <c r="C1917" t="s">
        <v>1624</v>
      </c>
      <c r="D1917" t="str">
        <f t="shared" si="34"/>
        <v>25C001N001C1</v>
      </c>
      <c r="E1917" t="s">
        <v>1610</v>
      </c>
      <c r="F1917" t="s">
        <v>2096</v>
      </c>
      <c r="G1917" t="s">
        <v>119</v>
      </c>
      <c r="H1917" t="s">
        <v>120</v>
      </c>
      <c r="I1917" t="s">
        <v>2128</v>
      </c>
      <c r="K1917">
        <v>0</v>
      </c>
      <c r="L1917">
        <f>VLOOKUP(A1917,[2]Hoja1!$D:$E,2,FALSE)</f>
        <v>0.5</v>
      </c>
    </row>
    <row r="1918" spans="1:12" hidden="1" x14ac:dyDescent="0.25">
      <c r="A1918" t="s">
        <v>15935</v>
      </c>
      <c r="B1918" t="s">
        <v>13354</v>
      </c>
      <c r="C1918" t="s">
        <v>1624</v>
      </c>
      <c r="D1918" t="str">
        <f t="shared" si="34"/>
        <v>25C001N001C1A1</v>
      </c>
      <c r="E1918" t="s">
        <v>1610</v>
      </c>
      <c r="F1918" t="s">
        <v>2096</v>
      </c>
      <c r="G1918" t="s">
        <v>119</v>
      </c>
      <c r="H1918" t="s">
        <v>120</v>
      </c>
      <c r="I1918" t="s">
        <v>2129</v>
      </c>
      <c r="K1918">
        <v>0.5</v>
      </c>
      <c r="L1918">
        <f>VLOOKUP(A1918,[2]Hoja1!$D:$E,2,FALSE)</f>
        <v>0.5</v>
      </c>
    </row>
    <row r="1919" spans="1:12" hidden="1" x14ac:dyDescent="0.25">
      <c r="A1919" t="s">
        <v>15936</v>
      </c>
      <c r="B1919" t="s">
        <v>13355</v>
      </c>
      <c r="C1919" t="s">
        <v>1624</v>
      </c>
      <c r="D1919" t="str">
        <f t="shared" si="34"/>
        <v>25C001N001C1A2</v>
      </c>
      <c r="E1919" t="s">
        <v>1610</v>
      </c>
      <c r="F1919" t="s">
        <v>2096</v>
      </c>
      <c r="G1919" t="s">
        <v>119</v>
      </c>
      <c r="H1919" t="s">
        <v>120</v>
      </c>
      <c r="I1919" t="s">
        <v>2133</v>
      </c>
      <c r="K1919">
        <v>0</v>
      </c>
      <c r="L1919">
        <f>VLOOKUP(A1919,[2]Hoja1!$D:$E,2,FALSE)</f>
        <v>0.5</v>
      </c>
    </row>
    <row r="1920" spans="1:12" hidden="1" x14ac:dyDescent="0.25">
      <c r="A1920" t="s">
        <v>15937</v>
      </c>
      <c r="B1920" t="s">
        <v>13356</v>
      </c>
      <c r="C1920" t="s">
        <v>1624</v>
      </c>
      <c r="D1920" t="str">
        <f t="shared" si="34"/>
        <v>25C001N001C2</v>
      </c>
      <c r="E1920" t="s">
        <v>1610</v>
      </c>
      <c r="F1920" t="s">
        <v>2096</v>
      </c>
      <c r="G1920" t="s">
        <v>119</v>
      </c>
      <c r="H1920" t="s">
        <v>120</v>
      </c>
      <c r="I1920" t="s">
        <v>2135</v>
      </c>
      <c r="K1920">
        <v>4.1666666666666664E-2</v>
      </c>
      <c r="L1920">
        <f>VLOOKUP(A1920,[2]Hoja1!$D:$E,2,FALSE)</f>
        <v>0.625</v>
      </c>
    </row>
    <row r="1921" spans="1:12" hidden="1" x14ac:dyDescent="0.25">
      <c r="A1921" t="s">
        <v>15938</v>
      </c>
      <c r="B1921" t="s">
        <v>13357</v>
      </c>
      <c r="C1921" t="s">
        <v>1624</v>
      </c>
      <c r="D1921" t="str">
        <f t="shared" si="34"/>
        <v>25C001N001C2A1</v>
      </c>
      <c r="E1921" t="s">
        <v>1610</v>
      </c>
      <c r="F1921" t="s">
        <v>2096</v>
      </c>
      <c r="G1921" t="s">
        <v>119</v>
      </c>
      <c r="H1921" t="s">
        <v>120</v>
      </c>
      <c r="I1921" t="s">
        <v>2137</v>
      </c>
      <c r="K1921">
        <v>1</v>
      </c>
      <c r="L1921">
        <f>VLOOKUP(A1921,[2]Hoja1!$D:$E,2,FALSE)</f>
        <v>1</v>
      </c>
    </row>
    <row r="1922" spans="1:12" hidden="1" x14ac:dyDescent="0.25">
      <c r="A1922" t="s">
        <v>15939</v>
      </c>
      <c r="B1922" t="s">
        <v>13625</v>
      </c>
      <c r="C1922" t="s">
        <v>1999</v>
      </c>
      <c r="D1922" t="str">
        <f t="shared" si="34"/>
        <v>38C001E183C1</v>
      </c>
      <c r="E1922" t="s">
        <v>2000</v>
      </c>
      <c r="F1922" t="s">
        <v>2001</v>
      </c>
      <c r="G1922" t="s">
        <v>2006</v>
      </c>
      <c r="H1922" t="s">
        <v>2007</v>
      </c>
      <c r="I1922" t="s">
        <v>2128</v>
      </c>
      <c r="K1922">
        <v>0.39805595068752964</v>
      </c>
      <c r="L1922">
        <f>VLOOKUP(A1922,[2]Hoja1!$D:$E,2,FALSE)</f>
        <v>0.65764102052190698</v>
      </c>
    </row>
    <row r="1923" spans="1:12" hidden="1" x14ac:dyDescent="0.25">
      <c r="A1923" t="s">
        <v>15940</v>
      </c>
      <c r="B1923" t="s">
        <v>13626</v>
      </c>
      <c r="C1923" t="s">
        <v>1999</v>
      </c>
      <c r="D1923" t="str">
        <f t="shared" ref="D1923:D1986" si="35">C1923&amp;I1923</f>
        <v>38C001E183C1A1</v>
      </c>
      <c r="E1923" t="s">
        <v>2000</v>
      </c>
      <c r="F1923" t="s">
        <v>2001</v>
      </c>
      <c r="G1923" t="s">
        <v>2006</v>
      </c>
      <c r="H1923" t="s">
        <v>2007</v>
      </c>
      <c r="I1923" t="s">
        <v>2129</v>
      </c>
      <c r="K1923">
        <v>0.42838541666666669</v>
      </c>
      <c r="L1923">
        <f>VLOOKUP(A1923,[2]Hoja1!$D:$E,2,FALSE)</f>
        <v>0.63932291666666663</v>
      </c>
    </row>
    <row r="1924" spans="1:12" hidden="1" x14ac:dyDescent="0.25">
      <c r="A1924" t="s">
        <v>15941</v>
      </c>
      <c r="B1924" t="s">
        <v>13627</v>
      </c>
      <c r="C1924" t="s">
        <v>1999</v>
      </c>
      <c r="D1924" t="str">
        <f t="shared" si="35"/>
        <v>38C001E183C1A2</v>
      </c>
      <c r="E1924" t="s">
        <v>2000</v>
      </c>
      <c r="F1924" t="s">
        <v>2001</v>
      </c>
      <c r="G1924" t="s">
        <v>2006</v>
      </c>
      <c r="H1924" t="s">
        <v>2007</v>
      </c>
      <c r="I1924" t="s">
        <v>2133</v>
      </c>
      <c r="K1924">
        <v>4.6666666666666671E-3</v>
      </c>
      <c r="L1924">
        <f>VLOOKUP(A1924,[2]Hoja1!$D:$E,2,FALSE)</f>
        <v>5.3333333333333337E-2</v>
      </c>
    </row>
    <row r="1925" spans="1:12" hidden="1" x14ac:dyDescent="0.25">
      <c r="A1925" t="s">
        <v>15942</v>
      </c>
      <c r="B1925" t="s">
        <v>13628</v>
      </c>
      <c r="C1925" t="s">
        <v>1999</v>
      </c>
      <c r="D1925" t="str">
        <f t="shared" si="35"/>
        <v>38C001E183C1A3</v>
      </c>
      <c r="E1925" t="s">
        <v>2000</v>
      </c>
      <c r="F1925" t="s">
        <v>2001</v>
      </c>
      <c r="G1925" t="s">
        <v>2006</v>
      </c>
      <c r="H1925" t="s">
        <v>2007</v>
      </c>
      <c r="I1925" t="s">
        <v>2342</v>
      </c>
      <c r="K1925">
        <v>0.54722222222222228</v>
      </c>
      <c r="L1925">
        <f>VLOOKUP(A1925,[2]Hoja1!$D:$E,2,FALSE)</f>
        <v>0.7944444444444444</v>
      </c>
    </row>
    <row r="1926" spans="1:12" hidden="1" x14ac:dyDescent="0.25">
      <c r="A1926" t="s">
        <v>15943</v>
      </c>
      <c r="B1926" t="s">
        <v>13657</v>
      </c>
      <c r="C1926" t="s">
        <v>1999</v>
      </c>
      <c r="D1926" t="str">
        <f t="shared" si="35"/>
        <v>38C001E183C2</v>
      </c>
      <c r="E1926" t="s">
        <v>2000</v>
      </c>
      <c r="F1926" t="s">
        <v>2001</v>
      </c>
      <c r="G1926" t="s">
        <v>2006</v>
      </c>
      <c r="H1926" t="s">
        <v>2007</v>
      </c>
      <c r="I1926" t="s">
        <v>2135</v>
      </c>
      <c r="K1926">
        <v>0.76682726112659183</v>
      </c>
      <c r="L1926">
        <f>VLOOKUP(A1926,[2]Hoja1!$D:$E,2,FALSE)</f>
        <v>1.6578869241386494</v>
      </c>
    </row>
    <row r="1927" spans="1:12" hidden="1" x14ac:dyDescent="0.25">
      <c r="A1927" t="s">
        <v>15944</v>
      </c>
      <c r="B1927" t="s">
        <v>13658</v>
      </c>
      <c r="C1927" t="s">
        <v>1999</v>
      </c>
      <c r="D1927" t="str">
        <f t="shared" si="35"/>
        <v>38C001E183C2A1</v>
      </c>
      <c r="E1927" t="s">
        <v>2000</v>
      </c>
      <c r="F1927" t="s">
        <v>2001</v>
      </c>
      <c r="G1927" t="s">
        <v>2006</v>
      </c>
      <c r="H1927" t="s">
        <v>2007</v>
      </c>
      <c r="I1927" t="s">
        <v>2137</v>
      </c>
      <c r="K1927">
        <v>0.51</v>
      </c>
      <c r="L1927">
        <f>VLOOKUP(A1927,[2]Hoja1!$D:$E,2,FALSE)</f>
        <v>1</v>
      </c>
    </row>
    <row r="1928" spans="1:12" hidden="1" x14ac:dyDescent="0.25">
      <c r="A1928" t="s">
        <v>15945</v>
      </c>
      <c r="B1928" t="s">
        <v>13659</v>
      </c>
      <c r="C1928" t="s">
        <v>1999</v>
      </c>
      <c r="D1928" t="str">
        <f t="shared" si="35"/>
        <v>38C001E183C2A2</v>
      </c>
      <c r="E1928" t="s">
        <v>2000</v>
      </c>
      <c r="F1928" t="s">
        <v>2001</v>
      </c>
      <c r="G1928" t="s">
        <v>2006</v>
      </c>
      <c r="H1928" t="s">
        <v>2007</v>
      </c>
      <c r="I1928" t="s">
        <v>2199</v>
      </c>
      <c r="K1928">
        <v>0.43</v>
      </c>
      <c r="L1928">
        <f>VLOOKUP(A1928,[2]Hoja1!$D:$E,2,FALSE)</f>
        <v>0.61050000000000004</v>
      </c>
    </row>
    <row r="1929" spans="1:12" hidden="1" x14ac:dyDescent="0.25">
      <c r="A1929" t="s">
        <v>15946</v>
      </c>
      <c r="B1929" t="s">
        <v>13629</v>
      </c>
      <c r="C1929" t="s">
        <v>2015</v>
      </c>
      <c r="D1929" t="str">
        <f t="shared" si="35"/>
        <v>38C001P003C1</v>
      </c>
      <c r="E1929" t="s">
        <v>2000</v>
      </c>
      <c r="F1929" t="s">
        <v>2001</v>
      </c>
      <c r="G1929" t="s">
        <v>2016</v>
      </c>
      <c r="H1929" t="s">
        <v>2017</v>
      </c>
      <c r="I1929" t="s">
        <v>2128</v>
      </c>
      <c r="K1929">
        <v>0.34847619047619049</v>
      </c>
      <c r="L1929">
        <f>VLOOKUP(A1929,[2]Hoja1!$D:$E,2,FALSE)</f>
        <v>0.74009523809523814</v>
      </c>
    </row>
    <row r="1930" spans="1:12" hidden="1" x14ac:dyDescent="0.25">
      <c r="A1930" t="s">
        <v>15947</v>
      </c>
      <c r="B1930" t="s">
        <v>13630</v>
      </c>
      <c r="C1930" t="s">
        <v>2015</v>
      </c>
      <c r="D1930" t="str">
        <f t="shared" si="35"/>
        <v>38C001P003C1A1</v>
      </c>
      <c r="E1930" t="s">
        <v>2000</v>
      </c>
      <c r="F1930" t="s">
        <v>2001</v>
      </c>
      <c r="G1930" t="s">
        <v>2016</v>
      </c>
      <c r="H1930" t="s">
        <v>2017</v>
      </c>
      <c r="I1930" t="s">
        <v>2129</v>
      </c>
      <c r="K1930">
        <v>1</v>
      </c>
      <c r="L1930">
        <f>VLOOKUP(A1930,[2]Hoja1!$D:$E,2,FALSE)</f>
        <v>1</v>
      </c>
    </row>
    <row r="1931" spans="1:12" hidden="1" x14ac:dyDescent="0.25">
      <c r="A1931" t="s">
        <v>15948</v>
      </c>
      <c r="B1931" t="s">
        <v>13631</v>
      </c>
      <c r="C1931" t="s">
        <v>2015</v>
      </c>
      <c r="D1931" t="str">
        <f t="shared" si="35"/>
        <v xml:space="preserve">38C001P003C1A2 </v>
      </c>
      <c r="E1931" t="s">
        <v>2000</v>
      </c>
      <c r="F1931" t="s">
        <v>2001</v>
      </c>
      <c r="G1931" t="s">
        <v>2016</v>
      </c>
      <c r="H1931" t="s">
        <v>2017</v>
      </c>
      <c r="I1931" t="s">
        <v>9845</v>
      </c>
      <c r="K1931">
        <v>0.5636363636363636</v>
      </c>
      <c r="L1931">
        <f>VLOOKUP(A1931,[2]Hoja1!$D:$E,2,FALSE)</f>
        <v>0.87272727272727268</v>
      </c>
    </row>
    <row r="1932" spans="1:12" hidden="1" x14ac:dyDescent="0.25">
      <c r="A1932" t="s">
        <v>15949</v>
      </c>
      <c r="B1932" t="s">
        <v>13632</v>
      </c>
      <c r="C1932" t="s">
        <v>2015</v>
      </c>
      <c r="D1932" t="str">
        <f t="shared" si="35"/>
        <v>38C001P003C2</v>
      </c>
      <c r="E1932" t="s">
        <v>2000</v>
      </c>
      <c r="F1932" t="s">
        <v>2001</v>
      </c>
      <c r="G1932" t="s">
        <v>2016</v>
      </c>
      <c r="H1932" t="s">
        <v>2017</v>
      </c>
      <c r="I1932" t="s">
        <v>2135</v>
      </c>
      <c r="K1932">
        <v>0.4</v>
      </c>
      <c r="L1932">
        <f>VLOOKUP(A1932,[2]Hoja1!$D:$E,2,FALSE)</f>
        <v>0.6</v>
      </c>
    </row>
    <row r="1933" spans="1:12" hidden="1" x14ac:dyDescent="0.25">
      <c r="A1933" t="s">
        <v>15950</v>
      </c>
      <c r="B1933" t="s">
        <v>13633</v>
      </c>
      <c r="C1933" t="s">
        <v>2015</v>
      </c>
      <c r="D1933" t="str">
        <f t="shared" si="35"/>
        <v>38C001P003C2A1</v>
      </c>
      <c r="E1933" t="s">
        <v>2000</v>
      </c>
      <c r="F1933" t="s">
        <v>2001</v>
      </c>
      <c r="G1933" t="s">
        <v>2016</v>
      </c>
      <c r="H1933" t="s">
        <v>2017</v>
      </c>
      <c r="I1933" t="s">
        <v>2137</v>
      </c>
      <c r="K1933">
        <v>0.5</v>
      </c>
      <c r="L1933">
        <f>VLOOKUP(A1933,[2]Hoja1!$D:$E,2,FALSE)</f>
        <v>0.75</v>
      </c>
    </row>
    <row r="1934" spans="1:12" hidden="1" x14ac:dyDescent="0.25">
      <c r="A1934" t="s">
        <v>15951</v>
      </c>
      <c r="B1934" t="s">
        <v>13634</v>
      </c>
      <c r="C1934" t="s">
        <v>2015</v>
      </c>
      <c r="D1934" t="str">
        <f t="shared" si="35"/>
        <v>38C001P003C2A2</v>
      </c>
      <c r="E1934" t="s">
        <v>2000</v>
      </c>
      <c r="F1934" t="s">
        <v>2001</v>
      </c>
      <c r="G1934" t="s">
        <v>2016</v>
      </c>
      <c r="H1934" t="s">
        <v>2017</v>
      </c>
      <c r="I1934" t="s">
        <v>2199</v>
      </c>
      <c r="K1934">
        <v>0.5</v>
      </c>
      <c r="L1934">
        <f>VLOOKUP(A1934,[2]Hoja1!$D:$E,2,FALSE)</f>
        <v>0.75</v>
      </c>
    </row>
    <row r="1935" spans="1:12" hidden="1" x14ac:dyDescent="0.25">
      <c r="A1935" t="s">
        <v>15952</v>
      </c>
      <c r="B1935" t="s">
        <v>13635</v>
      </c>
      <c r="C1935" t="s">
        <v>2015</v>
      </c>
      <c r="D1935" t="str">
        <f t="shared" si="35"/>
        <v>38C001P003C2A3</v>
      </c>
      <c r="E1935" t="s">
        <v>2000</v>
      </c>
      <c r="F1935" t="s">
        <v>2001</v>
      </c>
      <c r="G1935" t="s">
        <v>2016</v>
      </c>
      <c r="H1935" t="s">
        <v>2017</v>
      </c>
      <c r="I1935" t="s">
        <v>2289</v>
      </c>
      <c r="K1935">
        <v>0</v>
      </c>
      <c r="L1935">
        <f>VLOOKUP(A1935,[2]Hoja1!$D:$E,2,FALSE)</f>
        <v>0</v>
      </c>
    </row>
    <row r="1936" spans="1:12" hidden="1" x14ac:dyDescent="0.25">
      <c r="A1936" t="s">
        <v>15953</v>
      </c>
      <c r="B1936" t="s">
        <v>13636</v>
      </c>
      <c r="C1936" t="s">
        <v>2015</v>
      </c>
      <c r="D1936" t="str">
        <f t="shared" si="35"/>
        <v>38C001P003C3</v>
      </c>
      <c r="E1936" t="s">
        <v>2000</v>
      </c>
      <c r="F1936" t="s">
        <v>2001</v>
      </c>
      <c r="G1936" t="s">
        <v>2016</v>
      </c>
      <c r="H1936" t="s">
        <v>2017</v>
      </c>
      <c r="I1936" t="s">
        <v>2139</v>
      </c>
      <c r="K1936">
        <v>0.48701298701298701</v>
      </c>
      <c r="L1936">
        <f>VLOOKUP(A1936,[2]Hoja1!$D:$E,2,FALSE)</f>
        <v>0.4935064935064935</v>
      </c>
    </row>
    <row r="1937" spans="1:12" hidden="1" x14ac:dyDescent="0.25">
      <c r="A1937" t="s">
        <v>15954</v>
      </c>
      <c r="B1937" t="s">
        <v>13637</v>
      </c>
      <c r="C1937" t="s">
        <v>2015</v>
      </c>
      <c r="D1937" t="str">
        <f t="shared" si="35"/>
        <v>38C001P003C3A1</v>
      </c>
      <c r="E1937" t="s">
        <v>2000</v>
      </c>
      <c r="F1937" t="s">
        <v>2001</v>
      </c>
      <c r="G1937" t="s">
        <v>2016</v>
      </c>
      <c r="H1937" t="s">
        <v>2017</v>
      </c>
      <c r="I1937" t="s">
        <v>2141</v>
      </c>
      <c r="K1937">
        <v>0.45714285714285713</v>
      </c>
      <c r="L1937">
        <f>VLOOKUP(A1937,[2]Hoja1!$D:$E,2,FALSE)</f>
        <v>0.54285714285714282</v>
      </c>
    </row>
    <row r="1938" spans="1:12" hidden="1" x14ac:dyDescent="0.25">
      <c r="A1938" t="s">
        <v>15955</v>
      </c>
      <c r="B1938" t="s">
        <v>13638</v>
      </c>
      <c r="C1938" t="s">
        <v>2015</v>
      </c>
      <c r="D1938" t="str">
        <f t="shared" si="35"/>
        <v>38C001P003C3A2</v>
      </c>
      <c r="E1938" t="s">
        <v>2000</v>
      </c>
      <c r="F1938" t="s">
        <v>2001</v>
      </c>
      <c r="G1938" t="s">
        <v>2016</v>
      </c>
      <c r="H1938" t="s">
        <v>2017</v>
      </c>
      <c r="I1938" t="s">
        <v>2314</v>
      </c>
      <c r="K1938">
        <v>0.9</v>
      </c>
      <c r="L1938">
        <f>VLOOKUP(A1938,[2]Hoja1!$D:$E,2,FALSE)</f>
        <v>1.1000000000000001</v>
      </c>
    </row>
    <row r="1939" spans="1:12" hidden="1" x14ac:dyDescent="0.25">
      <c r="A1939" t="s">
        <v>15956</v>
      </c>
      <c r="B1939" t="s">
        <v>13639</v>
      </c>
      <c r="C1939" t="s">
        <v>2015</v>
      </c>
      <c r="D1939" t="str">
        <f t="shared" si="35"/>
        <v>38C001P003C3A3</v>
      </c>
      <c r="E1939" t="s">
        <v>2000</v>
      </c>
      <c r="F1939" t="s">
        <v>2001</v>
      </c>
      <c r="G1939" t="s">
        <v>2016</v>
      </c>
      <c r="H1939" t="s">
        <v>2017</v>
      </c>
      <c r="I1939" t="s">
        <v>2318</v>
      </c>
      <c r="K1939">
        <v>0.5</v>
      </c>
      <c r="L1939">
        <f>VLOOKUP(A1939,[2]Hoja1!$D:$E,2,FALSE)</f>
        <v>0.75</v>
      </c>
    </row>
    <row r="1940" spans="1:12" hidden="1" x14ac:dyDescent="0.25">
      <c r="A1940" t="s">
        <v>15957</v>
      </c>
      <c r="B1940" t="s">
        <v>13640</v>
      </c>
      <c r="C1940" t="s">
        <v>2015</v>
      </c>
      <c r="D1940" t="str">
        <f t="shared" si="35"/>
        <v>38C001P003C4</v>
      </c>
      <c r="E1940" t="s">
        <v>2000</v>
      </c>
      <c r="F1940" t="s">
        <v>2001</v>
      </c>
      <c r="G1940" t="s">
        <v>2016</v>
      </c>
      <c r="H1940" t="s">
        <v>2017</v>
      </c>
      <c r="I1940" t="s">
        <v>2143</v>
      </c>
      <c r="K1940">
        <v>5.2631578947368418E-2</v>
      </c>
      <c r="L1940">
        <f>VLOOKUP(A1940,[2]Hoja1!$D:$E,2,FALSE)</f>
        <v>0.31578947368421051</v>
      </c>
    </row>
    <row r="1941" spans="1:12" hidden="1" x14ac:dyDescent="0.25">
      <c r="A1941" t="s">
        <v>15958</v>
      </c>
      <c r="B1941" t="s">
        <v>13641</v>
      </c>
      <c r="C1941" t="s">
        <v>2015</v>
      </c>
      <c r="D1941" t="str">
        <f t="shared" si="35"/>
        <v>38C001P003C4A1</v>
      </c>
      <c r="E1941" t="s">
        <v>2000</v>
      </c>
      <c r="F1941" t="s">
        <v>2001</v>
      </c>
      <c r="G1941" t="s">
        <v>2016</v>
      </c>
      <c r="H1941" t="s">
        <v>2017</v>
      </c>
      <c r="I1941" t="s">
        <v>2145</v>
      </c>
      <c r="K1941">
        <v>0.2</v>
      </c>
      <c r="L1941">
        <f>VLOOKUP(A1941,[2]Hoja1!$D:$E,2,FALSE)</f>
        <v>1</v>
      </c>
    </row>
    <row r="1942" spans="1:12" hidden="1" x14ac:dyDescent="0.25">
      <c r="A1942" t="s">
        <v>15959</v>
      </c>
      <c r="B1942" t="s">
        <v>13642</v>
      </c>
      <c r="C1942" t="s">
        <v>2015</v>
      </c>
      <c r="D1942" t="str">
        <f t="shared" si="35"/>
        <v>38C001P003C4A2</v>
      </c>
      <c r="E1942" t="s">
        <v>2000</v>
      </c>
      <c r="F1942" t="s">
        <v>2001</v>
      </c>
      <c r="G1942" t="s">
        <v>2016</v>
      </c>
      <c r="H1942" t="s">
        <v>2017</v>
      </c>
      <c r="I1942" t="s">
        <v>4413</v>
      </c>
      <c r="K1942">
        <v>0.66666666666666663</v>
      </c>
      <c r="L1942">
        <f>VLOOKUP(A1942,[2]Hoja1!$D:$E,2,FALSE)</f>
        <v>1.3333333333333333</v>
      </c>
    </row>
    <row r="1943" spans="1:12" hidden="1" x14ac:dyDescent="0.25">
      <c r="A1943" t="s">
        <v>15960</v>
      </c>
      <c r="B1943" t="s">
        <v>13643</v>
      </c>
      <c r="C1943" t="s">
        <v>2015</v>
      </c>
      <c r="D1943" t="str">
        <f t="shared" si="35"/>
        <v>38C001P003C4A3</v>
      </c>
      <c r="E1943" t="s">
        <v>2000</v>
      </c>
      <c r="F1943" t="s">
        <v>2001</v>
      </c>
      <c r="G1943" t="s">
        <v>2016</v>
      </c>
      <c r="H1943" t="s">
        <v>2017</v>
      </c>
      <c r="I1943" t="s">
        <v>4414</v>
      </c>
      <c r="K1943">
        <v>0.625</v>
      </c>
      <c r="L1943">
        <f>VLOOKUP(A1943,[2]Hoja1!$D:$E,2,FALSE)</f>
        <v>0.625</v>
      </c>
    </row>
    <row r="1944" spans="1:12" hidden="1" x14ac:dyDescent="0.25">
      <c r="A1944" t="s">
        <v>15961</v>
      </c>
      <c r="B1944" t="s">
        <v>13644</v>
      </c>
      <c r="C1944" t="s">
        <v>2015</v>
      </c>
      <c r="D1944" t="str">
        <f t="shared" si="35"/>
        <v>38C001P003C5</v>
      </c>
      <c r="E1944" t="s">
        <v>2000</v>
      </c>
      <c r="F1944" t="s">
        <v>2001</v>
      </c>
      <c r="G1944" t="s">
        <v>2016</v>
      </c>
      <c r="H1944" t="s">
        <v>2017</v>
      </c>
      <c r="I1944" t="s">
        <v>2147</v>
      </c>
      <c r="K1944">
        <v>0.16666666666666666</v>
      </c>
      <c r="L1944">
        <f>VLOOKUP(A1944,[2]Hoja1!$D:$E,2,FALSE)</f>
        <v>0.83333333333333337</v>
      </c>
    </row>
    <row r="1945" spans="1:12" hidden="1" x14ac:dyDescent="0.25">
      <c r="A1945" t="s">
        <v>15962</v>
      </c>
      <c r="B1945" t="s">
        <v>13645</v>
      </c>
      <c r="C1945" t="s">
        <v>2015</v>
      </c>
      <c r="D1945" t="str">
        <f t="shared" si="35"/>
        <v>38C001P003C5A1</v>
      </c>
      <c r="E1945" t="s">
        <v>2000</v>
      </c>
      <c r="F1945" t="s">
        <v>2001</v>
      </c>
      <c r="G1945" t="s">
        <v>2016</v>
      </c>
      <c r="H1945" t="s">
        <v>2017</v>
      </c>
      <c r="I1945" t="s">
        <v>2148</v>
      </c>
      <c r="K1945">
        <v>0.16666666666666666</v>
      </c>
      <c r="L1945">
        <f>VLOOKUP(A1945,[2]Hoja1!$D:$E,2,FALSE)</f>
        <v>0.83333333333333337</v>
      </c>
    </row>
    <row r="1946" spans="1:12" hidden="1" x14ac:dyDescent="0.25">
      <c r="A1946" t="s">
        <v>15963</v>
      </c>
      <c r="B1946" t="s">
        <v>13646</v>
      </c>
      <c r="C1946" t="s">
        <v>2015</v>
      </c>
      <c r="D1946" t="str">
        <f t="shared" si="35"/>
        <v>38C001P003C6</v>
      </c>
      <c r="E1946" t="s">
        <v>2000</v>
      </c>
      <c r="F1946" t="s">
        <v>2001</v>
      </c>
      <c r="G1946" t="s">
        <v>2016</v>
      </c>
      <c r="H1946" t="s">
        <v>2017</v>
      </c>
      <c r="I1946" t="s">
        <v>2149</v>
      </c>
      <c r="K1946">
        <v>0.25</v>
      </c>
      <c r="L1946">
        <f>VLOOKUP(A1946,[2]Hoja1!$D:$E,2,FALSE)</f>
        <v>0.25</v>
      </c>
    </row>
    <row r="1947" spans="1:12" hidden="1" x14ac:dyDescent="0.25">
      <c r="A1947" t="s">
        <v>15964</v>
      </c>
      <c r="B1947" t="s">
        <v>13647</v>
      </c>
      <c r="C1947" t="s">
        <v>2015</v>
      </c>
      <c r="D1947" t="str">
        <f t="shared" si="35"/>
        <v>38C001P003C6A1</v>
      </c>
      <c r="E1947" t="s">
        <v>2000</v>
      </c>
      <c r="F1947" t="s">
        <v>2001</v>
      </c>
      <c r="G1947" t="s">
        <v>2016</v>
      </c>
      <c r="H1947" t="s">
        <v>2017</v>
      </c>
      <c r="I1947" t="s">
        <v>2151</v>
      </c>
      <c r="K1947">
        <v>0.3</v>
      </c>
      <c r="L1947">
        <f>VLOOKUP(A1947,[2]Hoja1!$D:$E,2,FALSE)</f>
        <v>0.5</v>
      </c>
    </row>
    <row r="1948" spans="1:12" hidden="1" x14ac:dyDescent="0.25">
      <c r="A1948" t="s">
        <v>15965</v>
      </c>
      <c r="B1948" t="s">
        <v>13648</v>
      </c>
      <c r="C1948" t="s">
        <v>2021</v>
      </c>
      <c r="D1948" t="str">
        <f t="shared" si="35"/>
        <v xml:space="preserve">38C001S056C1 </v>
      </c>
      <c r="E1948" t="s">
        <v>2000</v>
      </c>
      <c r="F1948" t="s">
        <v>2001</v>
      </c>
      <c r="G1948" t="s">
        <v>2022</v>
      </c>
      <c r="H1948" t="s">
        <v>2023</v>
      </c>
      <c r="I1948" t="s">
        <v>2211</v>
      </c>
      <c r="K1948">
        <v>0.49596412556053809</v>
      </c>
      <c r="L1948">
        <f>VLOOKUP(A1948,[2]Hoja1!$D:$E,2,FALSE)</f>
        <v>1.0089686098654709</v>
      </c>
    </row>
    <row r="1949" spans="1:12" hidden="1" x14ac:dyDescent="0.25">
      <c r="A1949" t="s">
        <v>15966</v>
      </c>
      <c r="B1949" t="s">
        <v>13649</v>
      </c>
      <c r="C1949" t="s">
        <v>2021</v>
      </c>
      <c r="D1949" t="str">
        <f t="shared" si="35"/>
        <v>38C001S056C1A1</v>
      </c>
      <c r="E1949" t="s">
        <v>2000</v>
      </c>
      <c r="F1949" t="s">
        <v>2001</v>
      </c>
      <c r="G1949" t="s">
        <v>2022</v>
      </c>
      <c r="H1949" t="s">
        <v>2023</v>
      </c>
      <c r="I1949" t="s">
        <v>2129</v>
      </c>
      <c r="K1949">
        <v>0.70660792951541851</v>
      </c>
      <c r="L1949">
        <f>VLOOKUP(A1949,[2]Hoja1!$D:$E,2,FALSE)</f>
        <v>1.0387665198237885</v>
      </c>
    </row>
    <row r="1950" spans="1:12" hidden="1" x14ac:dyDescent="0.25">
      <c r="A1950" t="s">
        <v>15967</v>
      </c>
      <c r="B1950" t="s">
        <v>13650</v>
      </c>
      <c r="C1950" t="s">
        <v>2021</v>
      </c>
      <c r="D1950" t="str">
        <f t="shared" si="35"/>
        <v>38C001S056C1A2</v>
      </c>
      <c r="E1950" t="s">
        <v>2000</v>
      </c>
      <c r="F1950" t="s">
        <v>2001</v>
      </c>
      <c r="G1950" t="s">
        <v>2022</v>
      </c>
      <c r="H1950" t="s">
        <v>2023</v>
      </c>
      <c r="I1950" t="s">
        <v>2133</v>
      </c>
      <c r="K1950">
        <v>0.18624813153961137</v>
      </c>
      <c r="L1950">
        <f>VLOOKUP(A1950,[2]Hoja1!$D:$E,2,FALSE)</f>
        <v>0.62227204783258594</v>
      </c>
    </row>
    <row r="1951" spans="1:12" hidden="1" x14ac:dyDescent="0.25">
      <c r="A1951" t="s">
        <v>15968</v>
      </c>
      <c r="B1951" t="s">
        <v>13651</v>
      </c>
      <c r="C1951" t="s">
        <v>2014</v>
      </c>
      <c r="D1951" t="str">
        <f t="shared" si="35"/>
        <v>38C001N001C1</v>
      </c>
      <c r="E1951" t="s">
        <v>2000</v>
      </c>
      <c r="F1951" t="s">
        <v>2001</v>
      </c>
      <c r="G1951" t="s">
        <v>119</v>
      </c>
      <c r="H1951" t="s">
        <v>120</v>
      </c>
      <c r="I1951" t="s">
        <v>2128</v>
      </c>
      <c r="J1951">
        <v>0</v>
      </c>
      <c r="K1951">
        <v>0.66666666666666663</v>
      </c>
      <c r="L1951">
        <f>VLOOKUP(A1951,[2]Hoja1!$D:$E,2,FALSE)</f>
        <v>0.66666666666666663</v>
      </c>
    </row>
    <row r="1952" spans="1:12" hidden="1" x14ac:dyDescent="0.25">
      <c r="A1952" t="s">
        <v>15969</v>
      </c>
      <c r="B1952" t="s">
        <v>13652</v>
      </c>
      <c r="C1952" t="s">
        <v>2014</v>
      </c>
      <c r="D1952" t="str">
        <f t="shared" si="35"/>
        <v>38C001N001C1A1</v>
      </c>
      <c r="E1952" t="s">
        <v>2000</v>
      </c>
      <c r="F1952" t="s">
        <v>2001</v>
      </c>
      <c r="G1952" t="s">
        <v>119</v>
      </c>
      <c r="H1952" t="s">
        <v>120</v>
      </c>
      <c r="I1952" t="s">
        <v>2129</v>
      </c>
      <c r="J1952">
        <v>0</v>
      </c>
      <c r="K1952">
        <v>0</v>
      </c>
      <c r="L1952">
        <f>VLOOKUP(A1952,[2]Hoja1!$D:$E,2,FALSE)</f>
        <v>0</v>
      </c>
    </row>
    <row r="1953" spans="1:12" hidden="1" x14ac:dyDescent="0.25">
      <c r="A1953" t="s">
        <v>15970</v>
      </c>
      <c r="B1953" t="s">
        <v>13653</v>
      </c>
      <c r="C1953" t="s">
        <v>2014</v>
      </c>
      <c r="D1953" t="str">
        <f t="shared" si="35"/>
        <v>38C001N001C1A2</v>
      </c>
      <c r="E1953" t="s">
        <v>2000</v>
      </c>
      <c r="F1953" t="s">
        <v>2001</v>
      </c>
      <c r="G1953" t="s">
        <v>119</v>
      </c>
      <c r="H1953" t="s">
        <v>120</v>
      </c>
      <c r="I1953" t="s">
        <v>2133</v>
      </c>
      <c r="J1953">
        <v>0</v>
      </c>
      <c r="K1953">
        <v>0</v>
      </c>
      <c r="L1953">
        <f>VLOOKUP(A1953,[2]Hoja1!$D:$E,2,FALSE)</f>
        <v>1</v>
      </c>
    </row>
    <row r="1954" spans="1:12" hidden="1" x14ac:dyDescent="0.25">
      <c r="A1954" t="s">
        <v>15971</v>
      </c>
      <c r="B1954" t="s">
        <v>13654</v>
      </c>
      <c r="C1954" t="s">
        <v>2014</v>
      </c>
      <c r="D1954" t="str">
        <f t="shared" si="35"/>
        <v>38C001N001C2</v>
      </c>
      <c r="E1954" t="s">
        <v>2000</v>
      </c>
      <c r="F1954" t="s">
        <v>2001</v>
      </c>
      <c r="G1954" t="s">
        <v>119</v>
      </c>
      <c r="H1954" t="s">
        <v>120</v>
      </c>
      <c r="I1954" t="s">
        <v>2135</v>
      </c>
      <c r="J1954">
        <v>0</v>
      </c>
      <c r="K1954">
        <v>0</v>
      </c>
      <c r="L1954">
        <f>VLOOKUP(A1954,[2]Hoja1!$D:$E,2,FALSE)</f>
        <v>1</v>
      </c>
    </row>
    <row r="1955" spans="1:12" hidden="1" x14ac:dyDescent="0.25">
      <c r="A1955" t="s">
        <v>15972</v>
      </c>
      <c r="B1955" t="s">
        <v>13655</v>
      </c>
      <c r="C1955" t="s">
        <v>2014</v>
      </c>
      <c r="D1955" t="str">
        <f t="shared" si="35"/>
        <v>38C001N001C2A1</v>
      </c>
      <c r="E1955" t="s">
        <v>2000</v>
      </c>
      <c r="F1955" t="s">
        <v>2001</v>
      </c>
      <c r="G1955" t="s">
        <v>119</v>
      </c>
      <c r="H1955" t="s">
        <v>120</v>
      </c>
      <c r="I1955" t="s">
        <v>2137</v>
      </c>
      <c r="J1955">
        <v>0</v>
      </c>
      <c r="K1955">
        <v>0.33333333333333331</v>
      </c>
      <c r="L1955">
        <f>VLOOKUP(A1955,[2]Hoja1!$D:$E,2,FALSE)</f>
        <v>0.66666666666666663</v>
      </c>
    </row>
    <row r="1956" spans="1:12" hidden="1" x14ac:dyDescent="0.25">
      <c r="A1956" t="s">
        <v>15973</v>
      </c>
      <c r="B1956" t="s">
        <v>13656</v>
      </c>
      <c r="C1956" t="s">
        <v>2014</v>
      </c>
      <c r="D1956" t="str">
        <f t="shared" si="35"/>
        <v>38C001N001C2A2</v>
      </c>
      <c r="E1956" t="s">
        <v>2000</v>
      </c>
      <c r="F1956" t="s">
        <v>2001</v>
      </c>
      <c r="G1956" t="s">
        <v>119</v>
      </c>
      <c r="H1956" t="s">
        <v>120</v>
      </c>
      <c r="I1956" t="s">
        <v>2199</v>
      </c>
      <c r="J1956">
        <v>0</v>
      </c>
      <c r="K1956">
        <v>0</v>
      </c>
      <c r="L1956">
        <f>VLOOKUP(A1956,[2]Hoja1!$D:$E,2,FALSE)</f>
        <v>1</v>
      </c>
    </row>
    <row r="1957" spans="1:12" hidden="1" x14ac:dyDescent="0.25">
      <c r="A1957" t="s">
        <v>15974</v>
      </c>
      <c r="B1957" t="s">
        <v>13819</v>
      </c>
      <c r="C1957" t="s">
        <v>2032</v>
      </c>
      <c r="D1957" t="str">
        <f t="shared" si="35"/>
        <v>41PDIPP051C1</v>
      </c>
      <c r="E1957" t="s">
        <v>2025</v>
      </c>
      <c r="F1957" t="s">
        <v>2108</v>
      </c>
      <c r="G1957" t="s">
        <v>2033</v>
      </c>
      <c r="H1957" t="s">
        <v>2034</v>
      </c>
      <c r="I1957" t="s">
        <v>2128</v>
      </c>
      <c r="K1957">
        <v>1</v>
      </c>
      <c r="L1957">
        <f>VLOOKUP(A1957,[2]Hoja1!$D:$E,2,FALSE)</f>
        <v>1</v>
      </c>
    </row>
    <row r="1958" spans="1:12" hidden="1" x14ac:dyDescent="0.25">
      <c r="A1958" t="s">
        <v>15975</v>
      </c>
      <c r="B1958" t="s">
        <v>13820</v>
      </c>
      <c r="C1958" t="s">
        <v>2032</v>
      </c>
      <c r="D1958" t="str">
        <f t="shared" si="35"/>
        <v>41PDIPP051C1A1</v>
      </c>
      <c r="E1958" t="s">
        <v>2025</v>
      </c>
      <c r="F1958" t="s">
        <v>2108</v>
      </c>
      <c r="G1958" t="s">
        <v>2033</v>
      </c>
      <c r="H1958" t="s">
        <v>2034</v>
      </c>
      <c r="I1958" t="s">
        <v>2129</v>
      </c>
      <c r="K1958">
        <v>0.5</v>
      </c>
      <c r="L1958">
        <f>VLOOKUP(A1958,[2]Hoja1!$D:$E,2,FALSE)</f>
        <v>0.5</v>
      </c>
    </row>
    <row r="1959" spans="1:12" hidden="1" x14ac:dyDescent="0.25">
      <c r="A1959" t="s">
        <v>15976</v>
      </c>
      <c r="B1959" t="s">
        <v>13821</v>
      </c>
      <c r="C1959" t="s">
        <v>2032</v>
      </c>
      <c r="D1959" t="str">
        <f t="shared" si="35"/>
        <v>41PDIPP051C2</v>
      </c>
      <c r="E1959" t="s">
        <v>2025</v>
      </c>
      <c r="F1959" t="s">
        <v>2108</v>
      </c>
      <c r="G1959" t="s">
        <v>2033</v>
      </c>
      <c r="H1959" t="s">
        <v>2034</v>
      </c>
      <c r="I1959" t="s">
        <v>2135</v>
      </c>
      <c r="K1959">
        <v>0.5</v>
      </c>
      <c r="L1959">
        <f>VLOOKUP(A1959,[2]Hoja1!$D:$E,2,FALSE)</f>
        <v>0.75</v>
      </c>
    </row>
    <row r="1960" spans="1:12" hidden="1" x14ac:dyDescent="0.25">
      <c r="A1960" t="s">
        <v>15977</v>
      </c>
      <c r="B1960" t="s">
        <v>13822</v>
      </c>
      <c r="C1960" t="s">
        <v>2032</v>
      </c>
      <c r="D1960" t="str">
        <f t="shared" si="35"/>
        <v>41PDIPP051C2A1</v>
      </c>
      <c r="E1960" t="s">
        <v>2025</v>
      </c>
      <c r="F1960" t="s">
        <v>2108</v>
      </c>
      <c r="G1960" t="s">
        <v>2033</v>
      </c>
      <c r="H1960" t="s">
        <v>2034</v>
      </c>
      <c r="I1960" t="s">
        <v>2137</v>
      </c>
      <c r="K1960">
        <v>0.5</v>
      </c>
      <c r="L1960">
        <f>VLOOKUP(A1960,[2]Hoja1!$D:$E,2,FALSE)</f>
        <v>0.75</v>
      </c>
    </row>
    <row r="1961" spans="1:12" hidden="1" x14ac:dyDescent="0.25">
      <c r="A1961" t="s">
        <v>15978</v>
      </c>
      <c r="B1961" t="s">
        <v>13660</v>
      </c>
      <c r="C1961" t="s">
        <v>2031</v>
      </c>
      <c r="D1961" t="str">
        <f t="shared" si="35"/>
        <v>41PDIPN001C1</v>
      </c>
      <c r="E1961" t="s">
        <v>2025</v>
      </c>
      <c r="F1961" t="s">
        <v>2108</v>
      </c>
      <c r="G1961" t="s">
        <v>119</v>
      </c>
      <c r="H1961" t="s">
        <v>120</v>
      </c>
      <c r="I1961" t="s">
        <v>2128</v>
      </c>
      <c r="J1961">
        <v>0</v>
      </c>
      <c r="K1961">
        <v>0</v>
      </c>
      <c r="L1961">
        <f>VLOOKUP(A1961,[2]Hoja1!$D:$E,2,FALSE)</f>
        <v>0.5</v>
      </c>
    </row>
    <row r="1962" spans="1:12" hidden="1" x14ac:dyDescent="0.25">
      <c r="A1962" t="s">
        <v>15979</v>
      </c>
      <c r="B1962" t="s">
        <v>13661</v>
      </c>
      <c r="C1962" t="s">
        <v>2031</v>
      </c>
      <c r="D1962" t="str">
        <f t="shared" si="35"/>
        <v>41PDIPN001C1A1</v>
      </c>
      <c r="E1962" t="s">
        <v>2025</v>
      </c>
      <c r="F1962" t="s">
        <v>2108</v>
      </c>
      <c r="G1962" t="s">
        <v>119</v>
      </c>
      <c r="H1962" t="s">
        <v>120</v>
      </c>
      <c r="I1962" t="s">
        <v>2129</v>
      </c>
      <c r="J1962">
        <v>0</v>
      </c>
      <c r="K1962">
        <v>0</v>
      </c>
      <c r="L1962">
        <f>VLOOKUP(A1962,[2]Hoja1!$D:$E,2,FALSE)</f>
        <v>0.5</v>
      </c>
    </row>
    <row r="1963" spans="1:12" hidden="1" x14ac:dyDescent="0.25">
      <c r="A1963" t="s">
        <v>15980</v>
      </c>
      <c r="B1963" t="s">
        <v>13662</v>
      </c>
      <c r="C1963" t="s">
        <v>2031</v>
      </c>
      <c r="D1963" t="str">
        <f t="shared" si="35"/>
        <v>41PDIPN001C1A2</v>
      </c>
      <c r="E1963" t="s">
        <v>2025</v>
      </c>
      <c r="F1963" t="s">
        <v>2108</v>
      </c>
      <c r="G1963" t="s">
        <v>119</v>
      </c>
      <c r="H1963" t="s">
        <v>120</v>
      </c>
      <c r="I1963" t="s">
        <v>2133</v>
      </c>
      <c r="J1963">
        <v>0</v>
      </c>
      <c r="K1963">
        <v>0</v>
      </c>
      <c r="L1963">
        <f>VLOOKUP(A1963,[2]Hoja1!$D:$E,2,FALSE)</f>
        <v>0.5</v>
      </c>
    </row>
    <row r="1964" spans="1:12" hidden="1" x14ac:dyDescent="0.25">
      <c r="A1964" t="s">
        <v>15981</v>
      </c>
      <c r="B1964" t="s">
        <v>13663</v>
      </c>
      <c r="C1964" t="s">
        <v>2031</v>
      </c>
      <c r="D1964" t="str">
        <f t="shared" si="35"/>
        <v>41PDIPN001C2</v>
      </c>
      <c r="E1964" t="s">
        <v>2025</v>
      </c>
      <c r="F1964" t="s">
        <v>2108</v>
      </c>
      <c r="G1964" t="s">
        <v>119</v>
      </c>
      <c r="H1964" t="s">
        <v>120</v>
      </c>
      <c r="I1964" t="s">
        <v>2135</v>
      </c>
      <c r="J1964">
        <v>0</v>
      </c>
      <c r="K1964">
        <v>0</v>
      </c>
      <c r="L1964">
        <f t="shared" ref="L1964:L1965" si="36">K1964</f>
        <v>0</v>
      </c>
    </row>
    <row r="1965" spans="1:12" hidden="1" x14ac:dyDescent="0.25">
      <c r="A1965" t="s">
        <v>15982</v>
      </c>
      <c r="B1965" t="s">
        <v>13664</v>
      </c>
      <c r="C1965" t="s">
        <v>2031</v>
      </c>
      <c r="D1965" t="str">
        <f t="shared" si="35"/>
        <v>41PDIPN001C2A1</v>
      </c>
      <c r="E1965" t="s">
        <v>2025</v>
      </c>
      <c r="F1965" t="s">
        <v>2108</v>
      </c>
      <c r="G1965" t="s">
        <v>119</v>
      </c>
      <c r="H1965" t="s">
        <v>120</v>
      </c>
      <c r="I1965" t="s">
        <v>2137</v>
      </c>
      <c r="J1965">
        <v>0</v>
      </c>
      <c r="K1965">
        <v>0</v>
      </c>
      <c r="L1965">
        <f t="shared" si="36"/>
        <v>0</v>
      </c>
    </row>
    <row r="1966" spans="1:12" hidden="1" x14ac:dyDescent="0.25">
      <c r="A1966" t="s">
        <v>15983</v>
      </c>
      <c r="B1966" t="s">
        <v>12657</v>
      </c>
      <c r="C1966" t="s">
        <v>717</v>
      </c>
      <c r="D1966" t="str">
        <f t="shared" si="35"/>
        <v>03C001G073C1</v>
      </c>
      <c r="E1966" t="s">
        <v>718</v>
      </c>
      <c r="F1966" t="s">
        <v>719</v>
      </c>
      <c r="G1966" t="s">
        <v>724</v>
      </c>
      <c r="H1966" t="s">
        <v>725</v>
      </c>
      <c r="I1966" t="s">
        <v>2128</v>
      </c>
      <c r="J1966">
        <v>0.21994301994301993</v>
      </c>
      <c r="K1966">
        <v>0.47122507122507123</v>
      </c>
      <c r="L1966">
        <f>VLOOKUP(A1966,[2]Hoja1!$D:$E,2,FALSE)</f>
        <v>0.71452991452991454</v>
      </c>
    </row>
    <row r="1967" spans="1:12" hidden="1" x14ac:dyDescent="0.25">
      <c r="A1967" t="s">
        <v>15984</v>
      </c>
      <c r="B1967" t="s">
        <v>12658</v>
      </c>
      <c r="C1967" t="s">
        <v>717</v>
      </c>
      <c r="D1967" t="str">
        <f t="shared" si="35"/>
        <v>03C001G073C1A1</v>
      </c>
      <c r="E1967" t="s">
        <v>718</v>
      </c>
      <c r="F1967" t="s">
        <v>719</v>
      </c>
      <c r="G1967" t="s">
        <v>724</v>
      </c>
      <c r="H1967" t="s">
        <v>725</v>
      </c>
      <c r="I1967" t="s">
        <v>2129</v>
      </c>
      <c r="J1967">
        <v>0.21994301994301993</v>
      </c>
      <c r="K1967">
        <v>0.47122507122507123</v>
      </c>
      <c r="L1967">
        <f>VLOOKUP(A1967,[2]Hoja1!$D:$E,2,FALSE)</f>
        <v>0.71452991452991454</v>
      </c>
    </row>
    <row r="1968" spans="1:12" hidden="1" x14ac:dyDescent="0.25">
      <c r="A1968" t="s">
        <v>15985</v>
      </c>
      <c r="B1968" t="s">
        <v>12659</v>
      </c>
      <c r="C1968" t="s">
        <v>717</v>
      </c>
      <c r="D1968" t="str">
        <f t="shared" si="35"/>
        <v>03C001G073C1A2</v>
      </c>
      <c r="E1968" t="s">
        <v>718</v>
      </c>
      <c r="F1968" t="s">
        <v>719</v>
      </c>
      <c r="G1968" t="s">
        <v>724</v>
      </c>
      <c r="H1968" t="s">
        <v>725</v>
      </c>
      <c r="I1968" t="s">
        <v>2133</v>
      </c>
      <c r="J1968">
        <v>0.10909090909090909</v>
      </c>
      <c r="K1968">
        <v>0.14545454545454545</v>
      </c>
      <c r="L1968">
        <f>VLOOKUP(A1968,[2]Hoja1!$D:$E,2,FALSE)</f>
        <v>0.27272727272727271</v>
      </c>
    </row>
    <row r="1969" spans="1:12" hidden="1" x14ac:dyDescent="0.25">
      <c r="A1969" t="s">
        <v>15986</v>
      </c>
      <c r="B1969" t="s">
        <v>12660</v>
      </c>
      <c r="C1969" t="s">
        <v>717</v>
      </c>
      <c r="D1969" t="str">
        <f t="shared" si="35"/>
        <v>03C001G073C2</v>
      </c>
      <c r="E1969" t="s">
        <v>718</v>
      </c>
      <c r="F1969" t="s">
        <v>719</v>
      </c>
      <c r="G1969" t="s">
        <v>724</v>
      </c>
      <c r="H1969" t="s">
        <v>725</v>
      </c>
      <c r="I1969" t="s">
        <v>2135</v>
      </c>
      <c r="J1969">
        <v>0.21302127487788139</v>
      </c>
      <c r="K1969">
        <v>0.42787937507569335</v>
      </c>
      <c r="L1969">
        <f>VLOOKUP(A1969,[2]Hoja1!$D:$E,2,FALSE)</f>
        <v>0.73244923499253156</v>
      </c>
    </row>
    <row r="1970" spans="1:12" hidden="1" x14ac:dyDescent="0.25">
      <c r="A1970" t="s">
        <v>15987</v>
      </c>
      <c r="B1970" t="s">
        <v>12661</v>
      </c>
      <c r="C1970" t="s">
        <v>717</v>
      </c>
      <c r="D1970" t="str">
        <f t="shared" si="35"/>
        <v>03C001G073C2A1</v>
      </c>
      <c r="E1970" t="s">
        <v>718</v>
      </c>
      <c r="F1970" t="s">
        <v>719</v>
      </c>
      <c r="G1970" t="s">
        <v>724</v>
      </c>
      <c r="H1970" t="s">
        <v>725</v>
      </c>
      <c r="I1970" t="s">
        <v>2137</v>
      </c>
      <c r="J1970">
        <v>0.21302127487788139</v>
      </c>
      <c r="K1970">
        <v>0.42787937507569335</v>
      </c>
      <c r="L1970">
        <f>VLOOKUP(A1970,[2]Hoja1!$D:$E,2,FALSE)</f>
        <v>0.73244923499253156</v>
      </c>
    </row>
    <row r="1971" spans="1:12" hidden="1" x14ac:dyDescent="0.25">
      <c r="A1971" t="s">
        <v>15988</v>
      </c>
      <c r="B1971" t="s">
        <v>12662</v>
      </c>
      <c r="C1971" t="s">
        <v>717</v>
      </c>
      <c r="D1971" t="str">
        <f t="shared" si="35"/>
        <v>03C001G073C3</v>
      </c>
      <c r="E1971" t="s">
        <v>718</v>
      </c>
      <c r="F1971" t="s">
        <v>719</v>
      </c>
      <c r="G1971" t="s">
        <v>724</v>
      </c>
      <c r="H1971" t="s">
        <v>725</v>
      </c>
      <c r="I1971" t="s">
        <v>2139</v>
      </c>
      <c r="J1971">
        <v>0.20652173913043478</v>
      </c>
      <c r="K1971">
        <v>0.39565217391304347</v>
      </c>
      <c r="L1971">
        <f>VLOOKUP(A1971,[2]Hoja1!$D:$E,2,FALSE)</f>
        <v>0.61956521739130432</v>
      </c>
    </row>
    <row r="1972" spans="1:12" hidden="1" x14ac:dyDescent="0.25">
      <c r="A1972" t="s">
        <v>15989</v>
      </c>
      <c r="B1972" t="s">
        <v>12663</v>
      </c>
      <c r="C1972" t="s">
        <v>717</v>
      </c>
      <c r="D1972" t="str">
        <f t="shared" si="35"/>
        <v>03C001G073C3A1</v>
      </c>
      <c r="E1972" t="s">
        <v>718</v>
      </c>
      <c r="F1972" t="s">
        <v>719</v>
      </c>
      <c r="G1972" t="s">
        <v>724</v>
      </c>
      <c r="H1972" t="s">
        <v>725</v>
      </c>
      <c r="I1972" t="s">
        <v>2141</v>
      </c>
      <c r="J1972">
        <v>0.20652173913043478</v>
      </c>
      <c r="K1972">
        <v>0.39565217391304347</v>
      </c>
      <c r="L1972">
        <f>VLOOKUP(A1972,[2]Hoja1!$D:$E,2,FALSE)</f>
        <v>0.61956521739130432</v>
      </c>
    </row>
    <row r="1973" spans="1:12" hidden="1" x14ac:dyDescent="0.25">
      <c r="A1973" t="s">
        <v>15990</v>
      </c>
      <c r="B1973" t="s">
        <v>12664</v>
      </c>
      <c r="C1973" t="s">
        <v>717</v>
      </c>
      <c r="D1973" t="str">
        <f t="shared" si="35"/>
        <v>03C001G073C3A2</v>
      </c>
      <c r="E1973" t="s">
        <v>718</v>
      </c>
      <c r="F1973" t="s">
        <v>719</v>
      </c>
      <c r="G1973" t="s">
        <v>724</v>
      </c>
      <c r="H1973" t="s">
        <v>725</v>
      </c>
      <c r="I1973" t="s">
        <v>2314</v>
      </c>
      <c r="J1973">
        <v>0.20652173913043478</v>
      </c>
      <c r="K1973">
        <v>0.39565217391304347</v>
      </c>
      <c r="L1973">
        <f>VLOOKUP(A1973,[2]Hoja1!$D:$E,2,FALSE)</f>
        <v>0.61956521739130432</v>
      </c>
    </row>
    <row r="1974" spans="1:12" hidden="1" x14ac:dyDescent="0.25">
      <c r="A1974" t="s">
        <v>15991</v>
      </c>
      <c r="B1974" t="s">
        <v>12665</v>
      </c>
      <c r="C1974" t="s">
        <v>717</v>
      </c>
      <c r="D1974" t="str">
        <f t="shared" si="35"/>
        <v>03C001G073C4</v>
      </c>
      <c r="E1974" t="s">
        <v>718</v>
      </c>
      <c r="F1974" t="s">
        <v>719</v>
      </c>
      <c r="G1974" t="s">
        <v>724</v>
      </c>
      <c r="H1974" t="s">
        <v>725</v>
      </c>
      <c r="I1974" t="s">
        <v>2143</v>
      </c>
      <c r="J1974">
        <v>0.42805755395683454</v>
      </c>
      <c r="K1974">
        <v>0.85611510791366907</v>
      </c>
      <c r="L1974">
        <f>VLOOKUP(A1974,[2]Hoja1!$D:$E,2,FALSE)</f>
        <v>0.85611510791366907</v>
      </c>
    </row>
    <row r="1975" spans="1:12" hidden="1" x14ac:dyDescent="0.25">
      <c r="A1975" t="s">
        <v>15992</v>
      </c>
      <c r="B1975" t="s">
        <v>12666</v>
      </c>
      <c r="C1975" t="s">
        <v>717</v>
      </c>
      <c r="D1975" t="str">
        <f t="shared" si="35"/>
        <v>03C001G073C4A1</v>
      </c>
      <c r="E1975" t="s">
        <v>718</v>
      </c>
      <c r="F1975" t="s">
        <v>719</v>
      </c>
      <c r="G1975" t="s">
        <v>724</v>
      </c>
      <c r="H1975" t="s">
        <v>725</v>
      </c>
      <c r="I1975" t="s">
        <v>2145</v>
      </c>
      <c r="J1975">
        <v>0.42805755395683454</v>
      </c>
      <c r="K1975">
        <v>0.85611510791366907</v>
      </c>
      <c r="L1975">
        <f>VLOOKUP(A1975,[2]Hoja1!$D:$E,2,FALSE)</f>
        <v>0.85611510791366907</v>
      </c>
    </row>
    <row r="1976" spans="1:12" hidden="1" x14ac:dyDescent="0.25">
      <c r="A1976" t="s">
        <v>15993</v>
      </c>
      <c r="B1976" t="s">
        <v>12667</v>
      </c>
      <c r="C1976" t="s">
        <v>717</v>
      </c>
      <c r="D1976" t="str">
        <f t="shared" si="35"/>
        <v>03C001G073C4A2</v>
      </c>
      <c r="E1976" t="s">
        <v>718</v>
      </c>
      <c r="F1976" t="s">
        <v>719</v>
      </c>
      <c r="G1976" t="s">
        <v>724</v>
      </c>
      <c r="H1976" t="s">
        <v>725</v>
      </c>
      <c r="I1976" t="s">
        <v>4413</v>
      </c>
      <c r="J1976">
        <v>0.42805755395683454</v>
      </c>
      <c r="K1976">
        <v>0.85611510791366907</v>
      </c>
      <c r="L1976">
        <f>VLOOKUP(A1976,[2]Hoja1!$D:$E,2,FALSE)</f>
        <v>0.85611510791366907</v>
      </c>
    </row>
    <row r="1977" spans="1:12" hidden="1" x14ac:dyDescent="0.25">
      <c r="A1977" t="s">
        <v>15994</v>
      </c>
      <c r="B1977" t="s">
        <v>12653</v>
      </c>
      <c r="C1977" t="s">
        <v>732</v>
      </c>
      <c r="D1977" t="str">
        <f t="shared" si="35"/>
        <v>03C001N001C1</v>
      </c>
      <c r="E1977" t="s">
        <v>718</v>
      </c>
      <c r="F1977" t="s">
        <v>719</v>
      </c>
      <c r="G1977" t="s">
        <v>119</v>
      </c>
      <c r="H1977" t="s">
        <v>120</v>
      </c>
      <c r="I1977" t="s">
        <v>2128</v>
      </c>
      <c r="J1977">
        <v>0</v>
      </c>
      <c r="K1977">
        <v>0</v>
      </c>
      <c r="L1977">
        <f>VLOOKUP(A1977,[2]Hoja1!$D:$E,2,FALSE)</f>
        <v>0.25</v>
      </c>
    </row>
    <row r="1978" spans="1:12" hidden="1" x14ac:dyDescent="0.25">
      <c r="A1978" t="s">
        <v>15995</v>
      </c>
      <c r="B1978" t="s">
        <v>12654</v>
      </c>
      <c r="C1978" t="s">
        <v>732</v>
      </c>
      <c r="D1978" t="str">
        <f t="shared" si="35"/>
        <v>03C001N001C2</v>
      </c>
      <c r="E1978" t="s">
        <v>718</v>
      </c>
      <c r="F1978" t="s">
        <v>719</v>
      </c>
      <c r="G1978" t="s">
        <v>119</v>
      </c>
      <c r="H1978" t="s">
        <v>120</v>
      </c>
      <c r="I1978" t="s">
        <v>2135</v>
      </c>
      <c r="J1978">
        <v>0</v>
      </c>
      <c r="K1978">
        <v>0.33333333333333331</v>
      </c>
      <c r="L1978">
        <f>VLOOKUP(A1978,[2]Hoja1!$D:$E,2,FALSE)</f>
        <v>1</v>
      </c>
    </row>
    <row r="1979" spans="1:12" hidden="1" x14ac:dyDescent="0.25">
      <c r="A1979" t="s">
        <v>15996</v>
      </c>
      <c r="B1979" t="s">
        <v>12655</v>
      </c>
      <c r="C1979" t="s">
        <v>732</v>
      </c>
      <c r="D1979" t="str">
        <f t="shared" si="35"/>
        <v>03C001N001C2A1</v>
      </c>
      <c r="E1979" t="s">
        <v>718</v>
      </c>
      <c r="F1979" t="s">
        <v>719</v>
      </c>
      <c r="G1979" t="s">
        <v>119</v>
      </c>
      <c r="H1979" t="s">
        <v>120</v>
      </c>
      <c r="I1979" t="s">
        <v>2137</v>
      </c>
      <c r="J1979">
        <v>0</v>
      </c>
      <c r="K1979">
        <v>0.66666666666666663</v>
      </c>
      <c r="L1979">
        <f>VLOOKUP(A1979,[2]Hoja1!$D:$E,2,FALSE)</f>
        <v>0.66666666666666663</v>
      </c>
    </row>
    <row r="1980" spans="1:12" hidden="1" x14ac:dyDescent="0.25">
      <c r="A1980" t="s">
        <v>15997</v>
      </c>
      <c r="B1980" t="s">
        <v>12656</v>
      </c>
      <c r="C1980" t="s">
        <v>732</v>
      </c>
      <c r="D1980" t="str">
        <f t="shared" si="35"/>
        <v>03C001N001C2A2</v>
      </c>
      <c r="E1980" t="s">
        <v>718</v>
      </c>
      <c r="F1980" t="s">
        <v>719</v>
      </c>
      <c r="G1980" t="s">
        <v>119</v>
      </c>
      <c r="H1980" t="s">
        <v>120</v>
      </c>
      <c r="I1980" t="s">
        <v>2199</v>
      </c>
      <c r="J1980">
        <v>0</v>
      </c>
      <c r="K1980">
        <v>0.33333333333333331</v>
      </c>
      <c r="L1980">
        <f>VLOOKUP(A1980,[2]Hoja1!$D:$E,2,FALSE)</f>
        <v>1</v>
      </c>
    </row>
    <row r="1981" spans="1:12" hidden="1" x14ac:dyDescent="0.25">
      <c r="A1981" t="s">
        <v>15998</v>
      </c>
      <c r="B1981" t="s">
        <v>12668</v>
      </c>
      <c r="C1981" t="s">
        <v>746</v>
      </c>
      <c r="D1981" t="str">
        <f t="shared" si="35"/>
        <v>03PDIVN001C1</v>
      </c>
      <c r="E1981" t="s">
        <v>734</v>
      </c>
      <c r="F1981" t="s">
        <v>735</v>
      </c>
      <c r="G1981" t="s">
        <v>119</v>
      </c>
      <c r="H1981" t="s">
        <v>120</v>
      </c>
      <c r="I1981" t="s">
        <v>2128</v>
      </c>
      <c r="J1981">
        <v>0</v>
      </c>
      <c r="K1981">
        <v>0</v>
      </c>
      <c r="L1981">
        <f>VLOOKUP(A1981,[2]Hoja1!$D:$E,2,FALSE)</f>
        <v>1</v>
      </c>
    </row>
    <row r="1982" spans="1:12" hidden="1" x14ac:dyDescent="0.25">
      <c r="A1982" t="s">
        <v>15999</v>
      </c>
      <c r="B1982" t="s">
        <v>12669</v>
      </c>
      <c r="C1982" t="s">
        <v>746</v>
      </c>
      <c r="D1982" t="str">
        <f t="shared" si="35"/>
        <v>03PDIVN001C1A1</v>
      </c>
      <c r="E1982" t="s">
        <v>734</v>
      </c>
      <c r="F1982" t="s">
        <v>735</v>
      </c>
      <c r="G1982" t="s">
        <v>119</v>
      </c>
      <c r="H1982" t="s">
        <v>120</v>
      </c>
      <c r="I1982" t="s">
        <v>2129</v>
      </c>
      <c r="J1982">
        <v>0</v>
      </c>
      <c r="K1982">
        <v>0</v>
      </c>
      <c r="L1982">
        <f>VLOOKUP(A1982,[2]Hoja1!$D:$E,2,FALSE)</f>
        <v>0.66666666666666663</v>
      </c>
    </row>
    <row r="1983" spans="1:12" hidden="1" x14ac:dyDescent="0.25">
      <c r="A1983" t="s">
        <v>16000</v>
      </c>
      <c r="B1983" t="s">
        <v>12670</v>
      </c>
      <c r="C1983" t="s">
        <v>746</v>
      </c>
      <c r="D1983" t="str">
        <f t="shared" si="35"/>
        <v>03PDIVN001C1A2</v>
      </c>
      <c r="E1983" t="s">
        <v>734</v>
      </c>
      <c r="F1983" t="s">
        <v>735</v>
      </c>
      <c r="G1983" t="s">
        <v>119</v>
      </c>
      <c r="H1983" t="s">
        <v>120</v>
      </c>
      <c r="I1983" t="s">
        <v>2133</v>
      </c>
      <c r="J1983">
        <v>0</v>
      </c>
      <c r="K1983">
        <v>0</v>
      </c>
      <c r="L1983">
        <f>VLOOKUP(A1983,[2]Hoja1!$D:$E,2,FALSE)</f>
        <v>1</v>
      </c>
    </row>
    <row r="1984" spans="1:12" hidden="1" x14ac:dyDescent="0.25">
      <c r="A1984" t="s">
        <v>16001</v>
      </c>
      <c r="B1984" t="s">
        <v>12671</v>
      </c>
      <c r="C1984" t="s">
        <v>746</v>
      </c>
      <c r="D1984" t="str">
        <f t="shared" si="35"/>
        <v>03PDIVN001C2</v>
      </c>
      <c r="E1984" t="s">
        <v>734</v>
      </c>
      <c r="F1984" t="s">
        <v>735</v>
      </c>
      <c r="G1984" t="s">
        <v>119</v>
      </c>
      <c r="H1984" t="s">
        <v>120</v>
      </c>
      <c r="I1984" t="s">
        <v>2135</v>
      </c>
      <c r="J1984">
        <v>0.18181818181818182</v>
      </c>
      <c r="K1984">
        <v>0.27272727272727271</v>
      </c>
      <c r="L1984">
        <f>VLOOKUP(A1984,[2]Hoja1!$D:$E,2,FALSE)</f>
        <v>0.90909090909090906</v>
      </c>
    </row>
    <row r="1985" spans="1:12" hidden="1" x14ac:dyDescent="0.25">
      <c r="A1985" t="s">
        <v>16002</v>
      </c>
      <c r="B1985" t="s">
        <v>12672</v>
      </c>
      <c r="C1985" t="s">
        <v>746</v>
      </c>
      <c r="D1985" t="str">
        <f t="shared" si="35"/>
        <v>03PDIVN001C12A1</v>
      </c>
      <c r="E1985" t="s">
        <v>734</v>
      </c>
      <c r="F1985" t="s">
        <v>735</v>
      </c>
      <c r="G1985" t="s">
        <v>119</v>
      </c>
      <c r="H1985" t="s">
        <v>120</v>
      </c>
      <c r="I1985" t="s">
        <v>9248</v>
      </c>
      <c r="J1985">
        <v>0.18181818181818182</v>
      </c>
      <c r="K1985">
        <v>0.27272727272727271</v>
      </c>
      <c r="L1985">
        <f>VLOOKUP(A1985,[2]Hoja1!$D:$E,2,FALSE)</f>
        <v>0.90909090909090906</v>
      </c>
    </row>
    <row r="1986" spans="1:12" hidden="1" x14ac:dyDescent="0.25">
      <c r="A1986" t="s">
        <v>16003</v>
      </c>
      <c r="B1986" t="s">
        <v>12679</v>
      </c>
      <c r="C1986" t="s">
        <v>747</v>
      </c>
      <c r="D1986" t="str">
        <f t="shared" si="35"/>
        <v>03PDIVS027C1</v>
      </c>
      <c r="E1986" t="s">
        <v>734</v>
      </c>
      <c r="F1986" t="s">
        <v>735</v>
      </c>
      <c r="G1986" t="s">
        <v>748</v>
      </c>
      <c r="H1986" t="s">
        <v>749</v>
      </c>
      <c r="I1986" t="s">
        <v>2128</v>
      </c>
      <c r="J1986">
        <v>0.32241319644711042</v>
      </c>
      <c r="K1986">
        <v>0.544987887876341</v>
      </c>
      <c r="L1986">
        <f>VLOOKUP(A1986,[2]Hoja1!$D:$E,2,FALSE)</f>
        <v>0.70809781981774134</v>
      </c>
    </row>
    <row r="1987" spans="1:12" hidden="1" x14ac:dyDescent="0.25">
      <c r="A1987" t="s">
        <v>16004</v>
      </c>
      <c r="B1987" t="s">
        <v>12680</v>
      </c>
      <c r="C1987" t="s">
        <v>747</v>
      </c>
      <c r="D1987" t="str">
        <f t="shared" ref="D1987:D2050" si="37">C1987&amp;I1987</f>
        <v>03PDIVS027C1A1</v>
      </c>
      <c r="E1987" t="s">
        <v>734</v>
      </c>
      <c r="F1987" t="s">
        <v>735</v>
      </c>
      <c r="G1987" t="s">
        <v>748</v>
      </c>
      <c r="H1987" t="s">
        <v>749</v>
      </c>
      <c r="I1987" t="s">
        <v>2129</v>
      </c>
      <c r="J1987">
        <v>0.32241319644711042</v>
      </c>
      <c r="K1987">
        <v>0.544987887876341</v>
      </c>
      <c r="L1987">
        <f>VLOOKUP(A1987,[2]Hoja1!$D:$E,2,FALSE)</f>
        <v>0.70809781981774134</v>
      </c>
    </row>
    <row r="1988" spans="1:12" hidden="1" x14ac:dyDescent="0.25">
      <c r="A1988" t="s">
        <v>16005</v>
      </c>
      <c r="B1988" t="s">
        <v>12681</v>
      </c>
      <c r="C1988" t="s">
        <v>747</v>
      </c>
      <c r="D1988" t="str">
        <f t="shared" si="37"/>
        <v>03PDIVS027C1A2</v>
      </c>
      <c r="E1988" t="s">
        <v>734</v>
      </c>
      <c r="F1988" t="s">
        <v>735</v>
      </c>
      <c r="G1988" t="s">
        <v>748</v>
      </c>
      <c r="H1988" t="s">
        <v>749</v>
      </c>
      <c r="I1988" t="s">
        <v>2133</v>
      </c>
      <c r="J1988">
        <v>1</v>
      </c>
      <c r="K1988">
        <v>1</v>
      </c>
      <c r="L1988">
        <f>VLOOKUP(A1988,[2]Hoja1!$D:$E,2,FALSE)</f>
        <v>1</v>
      </c>
    </row>
    <row r="1989" spans="1:12" hidden="1" x14ac:dyDescent="0.25">
      <c r="A1989" t="s">
        <v>16006</v>
      </c>
      <c r="B1989" t="s">
        <v>12682</v>
      </c>
      <c r="C1989" t="s">
        <v>747</v>
      </c>
      <c r="D1989" t="str">
        <f t="shared" si="37"/>
        <v>03PDIVS027C2</v>
      </c>
      <c r="E1989" t="s">
        <v>734</v>
      </c>
      <c r="F1989" t="s">
        <v>735</v>
      </c>
      <c r="G1989" t="s">
        <v>748</v>
      </c>
      <c r="H1989" t="s">
        <v>749</v>
      </c>
      <c r="I1989" t="s">
        <v>2135</v>
      </c>
      <c r="J1989">
        <v>0.23065639897323065</v>
      </c>
      <c r="K1989">
        <v>0.41584158415841582</v>
      </c>
      <c r="L1989">
        <f>VLOOKUP(A1989,[2]Hoja1!$D:$E,2,FALSE)</f>
        <v>0.73634030069673639</v>
      </c>
    </row>
    <row r="1990" spans="1:12" hidden="1" x14ac:dyDescent="0.25">
      <c r="A1990" t="s">
        <v>16007</v>
      </c>
      <c r="B1990" t="s">
        <v>12683</v>
      </c>
      <c r="C1990" t="s">
        <v>747</v>
      </c>
      <c r="D1990" t="str">
        <f t="shared" si="37"/>
        <v>03PDIVS027C2A1</v>
      </c>
      <c r="E1990" t="s">
        <v>734</v>
      </c>
      <c r="F1990" t="s">
        <v>735</v>
      </c>
      <c r="G1990" t="s">
        <v>748</v>
      </c>
      <c r="H1990" t="s">
        <v>749</v>
      </c>
      <c r="I1990" t="s">
        <v>2137</v>
      </c>
      <c r="J1990">
        <v>1</v>
      </c>
      <c r="K1990">
        <v>1</v>
      </c>
      <c r="L1990">
        <f>VLOOKUP(A1990,[2]Hoja1!$D:$E,2,FALSE)</f>
        <v>1</v>
      </c>
    </row>
    <row r="1991" spans="1:12" hidden="1" x14ac:dyDescent="0.25">
      <c r="A1991" t="s">
        <v>16008</v>
      </c>
      <c r="B1991" t="s">
        <v>12684</v>
      </c>
      <c r="C1991" t="s">
        <v>747</v>
      </c>
      <c r="D1991" t="str">
        <f t="shared" si="37"/>
        <v>03PDIVS027C2A2</v>
      </c>
      <c r="E1991" t="s">
        <v>734</v>
      </c>
      <c r="F1991" t="s">
        <v>735</v>
      </c>
      <c r="G1991" t="s">
        <v>748</v>
      </c>
      <c r="H1991" t="s">
        <v>749</v>
      </c>
      <c r="I1991" t="s">
        <v>2199</v>
      </c>
      <c r="J1991">
        <v>0.18516337945245806</v>
      </c>
      <c r="K1991">
        <v>0.33382396231969386</v>
      </c>
      <c r="L1991">
        <f>VLOOKUP(A1991,[2]Hoja1!$D:$E,2,FALSE)</f>
        <v>0.59110980276714753</v>
      </c>
    </row>
    <row r="1992" spans="1:12" hidden="1" x14ac:dyDescent="0.25">
      <c r="A1992" t="s">
        <v>16009</v>
      </c>
      <c r="B1992" t="s">
        <v>12673</v>
      </c>
      <c r="C1992" t="s">
        <v>752</v>
      </c>
      <c r="D1992" t="str">
        <f t="shared" si="37"/>
        <v>03PDIVS061C1</v>
      </c>
      <c r="E1992" t="s">
        <v>734</v>
      </c>
      <c r="F1992" t="s">
        <v>735</v>
      </c>
      <c r="G1992" t="s">
        <v>753</v>
      </c>
      <c r="H1992" t="s">
        <v>754</v>
      </c>
      <c r="I1992" t="s">
        <v>2128</v>
      </c>
      <c r="J1992">
        <v>0.28913819479857217</v>
      </c>
      <c r="K1992">
        <v>0.89036206017338093</v>
      </c>
      <c r="L1992">
        <f>VLOOKUP(A1992,[2]Hoja1!$D:$E,2,FALSE)</f>
        <v>0.86996430392656809</v>
      </c>
    </row>
    <row r="1993" spans="1:12" hidden="1" x14ac:dyDescent="0.25">
      <c r="A1993" t="s">
        <v>16010</v>
      </c>
      <c r="B1993" t="s">
        <v>12674</v>
      </c>
      <c r="C1993" t="s">
        <v>752</v>
      </c>
      <c r="D1993" t="str">
        <f t="shared" si="37"/>
        <v>03PDIVS061C1A1</v>
      </c>
      <c r="E1993" t="s">
        <v>734</v>
      </c>
      <c r="F1993" t="s">
        <v>735</v>
      </c>
      <c r="G1993" t="s">
        <v>753</v>
      </c>
      <c r="H1993" t="s">
        <v>754</v>
      </c>
      <c r="I1993" t="s">
        <v>2129</v>
      </c>
      <c r="J1993">
        <v>0.28913819479857217</v>
      </c>
      <c r="K1993">
        <v>0.89036206017338093</v>
      </c>
      <c r="L1993">
        <f>VLOOKUP(A1993,[2]Hoja1!$D:$E,2,FALSE)</f>
        <v>0.86996430392656809</v>
      </c>
    </row>
    <row r="1994" spans="1:12" hidden="1" x14ac:dyDescent="0.25">
      <c r="A1994" t="s">
        <v>16011</v>
      </c>
      <c r="B1994" t="s">
        <v>12675</v>
      </c>
      <c r="C1994" t="s">
        <v>752</v>
      </c>
      <c r="D1994" t="str">
        <f t="shared" si="37"/>
        <v>03PDIVS061C1A2</v>
      </c>
      <c r="E1994" t="s">
        <v>734</v>
      </c>
      <c r="F1994" t="s">
        <v>735</v>
      </c>
      <c r="G1994" t="s">
        <v>753</v>
      </c>
      <c r="H1994" t="s">
        <v>754</v>
      </c>
      <c r="I1994" t="s">
        <v>2133</v>
      </c>
      <c r="J1994">
        <v>1</v>
      </c>
      <c r="K1994">
        <v>1</v>
      </c>
      <c r="L1994">
        <f>VLOOKUP(A1994,[2]Hoja1!$D:$E,2,FALSE)</f>
        <v>1</v>
      </c>
    </row>
    <row r="1995" spans="1:12" hidden="1" x14ac:dyDescent="0.25">
      <c r="A1995" t="s">
        <v>16012</v>
      </c>
      <c r="B1995" t="s">
        <v>12676</v>
      </c>
      <c r="C1995" t="s">
        <v>752</v>
      </c>
      <c r="D1995" t="str">
        <f t="shared" si="37"/>
        <v>03PDIVS061C2</v>
      </c>
      <c r="E1995" t="s">
        <v>734</v>
      </c>
      <c r="F1995" t="s">
        <v>735</v>
      </c>
      <c r="G1995" t="s">
        <v>753</v>
      </c>
      <c r="H1995" t="s">
        <v>754</v>
      </c>
      <c r="I1995" t="s">
        <v>2135</v>
      </c>
      <c r="J1995">
        <v>0.11476723048957081</v>
      </c>
      <c r="K1995">
        <v>0.29870289922050713</v>
      </c>
      <c r="L1995">
        <f>VLOOKUP(A1995,[2]Hoja1!$D:$E,2,FALSE)</f>
        <v>0.51887112179190931</v>
      </c>
    </row>
    <row r="1996" spans="1:12" hidden="1" x14ac:dyDescent="0.25">
      <c r="A1996" t="s">
        <v>16013</v>
      </c>
      <c r="B1996" t="s">
        <v>12677</v>
      </c>
      <c r="C1996" t="s">
        <v>752</v>
      </c>
      <c r="D1996" t="str">
        <f t="shared" si="37"/>
        <v>03PDIVS061C2A1</v>
      </c>
      <c r="E1996" t="s">
        <v>734</v>
      </c>
      <c r="F1996" t="s">
        <v>735</v>
      </c>
      <c r="G1996" t="s">
        <v>753</v>
      </c>
      <c r="H1996" t="s">
        <v>754</v>
      </c>
      <c r="I1996" t="s">
        <v>2137</v>
      </c>
      <c r="J1996">
        <v>0.11476723048957081</v>
      </c>
      <c r="K1996">
        <v>0.29870289922050713</v>
      </c>
      <c r="L1996">
        <f>VLOOKUP(A1996,[2]Hoja1!$D:$E,2,FALSE)</f>
        <v>0.51887112179190931</v>
      </c>
    </row>
    <row r="1997" spans="1:12" hidden="1" x14ac:dyDescent="0.25">
      <c r="A1997" t="s">
        <v>16014</v>
      </c>
      <c r="B1997" t="s">
        <v>12678</v>
      </c>
      <c r="C1997" t="s">
        <v>752</v>
      </c>
      <c r="D1997" t="str">
        <f t="shared" si="37"/>
        <v>03PDIVS061C2A2</v>
      </c>
      <c r="E1997" t="s">
        <v>734</v>
      </c>
      <c r="F1997" t="s">
        <v>735</v>
      </c>
      <c r="G1997" t="s">
        <v>753</v>
      </c>
      <c r="H1997" t="s">
        <v>754</v>
      </c>
      <c r="I1997" t="s">
        <v>2199</v>
      </c>
      <c r="J1997">
        <v>1</v>
      </c>
      <c r="K1997">
        <v>1</v>
      </c>
      <c r="L1997">
        <f>VLOOKUP(A1997,[2]Hoja1!$D:$E,2,FALSE)</f>
        <v>1</v>
      </c>
    </row>
    <row r="1998" spans="1:12" hidden="1" x14ac:dyDescent="0.25">
      <c r="A1998" t="s">
        <v>16015</v>
      </c>
      <c r="B1998" t="s">
        <v>12736</v>
      </c>
      <c r="C1998" t="s">
        <v>811</v>
      </c>
      <c r="D1998" t="str">
        <f t="shared" si="37"/>
        <v>05C001F005C1</v>
      </c>
      <c r="E1998" t="s">
        <v>812</v>
      </c>
      <c r="F1998" t="s">
        <v>813</v>
      </c>
      <c r="G1998" t="s">
        <v>818</v>
      </c>
      <c r="H1998" t="s">
        <v>819</v>
      </c>
      <c r="I1998" t="s">
        <v>2128</v>
      </c>
      <c r="J1998">
        <v>0.33296304347826089</v>
      </c>
      <c r="K1998">
        <v>0.63587173913043482</v>
      </c>
      <c r="L1998">
        <f>VLOOKUP(A1998,[2]Hoja1!$D:$E,2,FALSE)</f>
        <v>1.0804021739130434</v>
      </c>
    </row>
    <row r="1999" spans="1:12" hidden="1" x14ac:dyDescent="0.25">
      <c r="A1999" t="s">
        <v>16016</v>
      </c>
      <c r="B1999" t="s">
        <v>12737</v>
      </c>
      <c r="C1999" t="s">
        <v>811</v>
      </c>
      <c r="D1999" t="str">
        <f t="shared" si="37"/>
        <v>05C001F005C1A1</v>
      </c>
      <c r="E1999" t="s">
        <v>812</v>
      </c>
      <c r="F1999" t="s">
        <v>813</v>
      </c>
      <c r="G1999" t="s">
        <v>818</v>
      </c>
      <c r="H1999" t="s">
        <v>819</v>
      </c>
      <c r="I1999" t="s">
        <v>2129</v>
      </c>
      <c r="J1999">
        <v>0.875</v>
      </c>
      <c r="K1999">
        <v>0.875</v>
      </c>
      <c r="L1999">
        <f>VLOOKUP(A1999,[2]Hoja1!$D:$E,2,FALSE)</f>
        <v>0.875</v>
      </c>
    </row>
    <row r="2000" spans="1:12" hidden="1" x14ac:dyDescent="0.25">
      <c r="A2000" t="s">
        <v>16017</v>
      </c>
      <c r="B2000" t="s">
        <v>12738</v>
      </c>
      <c r="C2000" t="s">
        <v>811</v>
      </c>
      <c r="D2000" t="str">
        <f t="shared" si="37"/>
        <v>05C001F005C2</v>
      </c>
      <c r="E2000" t="s">
        <v>812</v>
      </c>
      <c r="F2000" t="s">
        <v>813</v>
      </c>
      <c r="G2000" t="s">
        <v>818</v>
      </c>
      <c r="H2000" t="s">
        <v>819</v>
      </c>
      <c r="I2000" t="s">
        <v>2135</v>
      </c>
      <c r="J2000">
        <v>0.48399999999999999</v>
      </c>
      <c r="K2000">
        <v>1.036</v>
      </c>
      <c r="L2000">
        <f>VLOOKUP(A2000,[2]Hoja1!$D:$E,2,FALSE)</f>
        <v>1.76</v>
      </c>
    </row>
    <row r="2001" spans="1:12" hidden="1" x14ac:dyDescent="0.25">
      <c r="A2001" t="s">
        <v>16018</v>
      </c>
      <c r="B2001" t="s">
        <v>12739</v>
      </c>
      <c r="C2001" t="s">
        <v>811</v>
      </c>
      <c r="D2001" t="str">
        <f t="shared" si="37"/>
        <v>05C001F005C2A1</v>
      </c>
      <c r="E2001" t="s">
        <v>812</v>
      </c>
      <c r="F2001" t="s">
        <v>813</v>
      </c>
      <c r="G2001" t="s">
        <v>818</v>
      </c>
      <c r="H2001" t="s">
        <v>819</v>
      </c>
      <c r="I2001" t="s">
        <v>2137</v>
      </c>
      <c r="J2001">
        <v>0</v>
      </c>
      <c r="K2001">
        <v>0.50249999999999995</v>
      </c>
      <c r="L2001">
        <f>VLOOKUP(A2001,[2]Hoja1!$D:$E,2,FALSE)</f>
        <v>1.2825</v>
      </c>
    </row>
    <row r="2002" spans="1:12" hidden="1" x14ac:dyDescent="0.25">
      <c r="A2002" t="s">
        <v>16019</v>
      </c>
      <c r="B2002" t="s">
        <v>12740</v>
      </c>
      <c r="C2002" t="s">
        <v>811</v>
      </c>
      <c r="D2002" t="str">
        <f t="shared" si="37"/>
        <v>05C001F005C3</v>
      </c>
      <c r="E2002" t="s">
        <v>812</v>
      </c>
      <c r="F2002" t="s">
        <v>813</v>
      </c>
      <c r="G2002" t="s">
        <v>818</v>
      </c>
      <c r="H2002" t="s">
        <v>819</v>
      </c>
      <c r="I2002" t="s">
        <v>2139</v>
      </c>
      <c r="J2002">
        <v>0.12308666666666666</v>
      </c>
      <c r="K2002">
        <v>0.60776444444444444</v>
      </c>
      <c r="L2002">
        <f>VLOOKUP(A2002,[2]Hoja1!$D:$E,2,FALSE)</f>
        <v>0.84617777777777781</v>
      </c>
    </row>
    <row r="2003" spans="1:12" hidden="1" x14ac:dyDescent="0.25">
      <c r="A2003" t="s">
        <v>16020</v>
      </c>
      <c r="B2003" t="s">
        <v>12741</v>
      </c>
      <c r="C2003" t="s">
        <v>811</v>
      </c>
      <c r="D2003" t="str">
        <f t="shared" si="37"/>
        <v>05C001F005C4</v>
      </c>
      <c r="E2003" t="s">
        <v>812</v>
      </c>
      <c r="F2003" t="s">
        <v>813</v>
      </c>
      <c r="G2003" t="s">
        <v>818</v>
      </c>
      <c r="H2003" t="s">
        <v>819</v>
      </c>
      <c r="I2003" t="s">
        <v>2143</v>
      </c>
      <c r="J2003">
        <v>0.77777777777777779</v>
      </c>
      <c r="K2003">
        <v>0.77777777777777779</v>
      </c>
      <c r="L2003">
        <f>VLOOKUP(A2003,[2]Hoja1!$D:$E,2,FALSE)</f>
        <v>0.88888888888888884</v>
      </c>
    </row>
    <row r="2004" spans="1:12" hidden="1" x14ac:dyDescent="0.25">
      <c r="A2004" t="s">
        <v>16021</v>
      </c>
      <c r="B2004" t="s">
        <v>12742</v>
      </c>
      <c r="C2004" t="s">
        <v>811</v>
      </c>
      <c r="D2004" t="str">
        <f t="shared" si="37"/>
        <v>05C001F005C4A1</v>
      </c>
      <c r="E2004" t="s">
        <v>812</v>
      </c>
      <c r="F2004" t="s">
        <v>813</v>
      </c>
      <c r="G2004" t="s">
        <v>818</v>
      </c>
      <c r="H2004" t="s">
        <v>819</v>
      </c>
      <c r="I2004" t="s">
        <v>2145</v>
      </c>
      <c r="J2004">
        <v>0.5</v>
      </c>
      <c r="K2004">
        <v>0.55000000000000004</v>
      </c>
      <c r="L2004">
        <f>VLOOKUP(A2004,[2]Hoja1!$D:$E,2,FALSE)</f>
        <v>0.75</v>
      </c>
    </row>
    <row r="2005" spans="1:12" hidden="1" x14ac:dyDescent="0.25">
      <c r="A2005" t="s">
        <v>16022</v>
      </c>
      <c r="B2005" t="s">
        <v>12743</v>
      </c>
      <c r="C2005" t="s">
        <v>825</v>
      </c>
      <c r="D2005" t="str">
        <f t="shared" si="37"/>
        <v>05C001N001C1</v>
      </c>
      <c r="E2005" t="s">
        <v>812</v>
      </c>
      <c r="F2005" t="s">
        <v>813</v>
      </c>
      <c r="G2005" t="s">
        <v>119</v>
      </c>
      <c r="H2005" t="s">
        <v>120</v>
      </c>
      <c r="I2005" t="s">
        <v>2128</v>
      </c>
      <c r="J2005">
        <v>0</v>
      </c>
      <c r="K2005">
        <v>0</v>
      </c>
      <c r="L2005">
        <f>VLOOKUP(A2005,[2]Hoja1!$D:$E,2,FALSE)</f>
        <v>0.66666666666666663</v>
      </c>
    </row>
    <row r="2006" spans="1:12" hidden="1" x14ac:dyDescent="0.25">
      <c r="A2006" t="s">
        <v>16023</v>
      </c>
      <c r="B2006" t="s">
        <v>12744</v>
      </c>
      <c r="C2006" t="s">
        <v>825</v>
      </c>
      <c r="D2006" t="str">
        <f t="shared" si="37"/>
        <v>05C001N001C1A1</v>
      </c>
      <c r="E2006" t="s">
        <v>812</v>
      </c>
      <c r="F2006" t="s">
        <v>813</v>
      </c>
      <c r="G2006" t="s">
        <v>119</v>
      </c>
      <c r="H2006" t="s">
        <v>120</v>
      </c>
      <c r="I2006" t="s">
        <v>2129</v>
      </c>
      <c r="J2006">
        <v>0</v>
      </c>
      <c r="K2006">
        <v>0</v>
      </c>
      <c r="L2006">
        <f>VLOOKUP(A2006,[2]Hoja1!$D:$E,2,FALSE)</f>
        <v>0.33333333333333331</v>
      </c>
    </row>
    <row r="2007" spans="1:12" hidden="1" x14ac:dyDescent="0.25">
      <c r="A2007" t="s">
        <v>16024</v>
      </c>
      <c r="B2007" t="s">
        <v>12745</v>
      </c>
      <c r="C2007" t="s">
        <v>825</v>
      </c>
      <c r="D2007" t="str">
        <f t="shared" si="37"/>
        <v>05C001N001C1A2</v>
      </c>
      <c r="E2007" t="s">
        <v>812</v>
      </c>
      <c r="F2007" t="s">
        <v>813</v>
      </c>
      <c r="G2007" t="s">
        <v>119</v>
      </c>
      <c r="H2007" t="s">
        <v>120</v>
      </c>
      <c r="I2007" t="s">
        <v>2133</v>
      </c>
      <c r="J2007">
        <v>0</v>
      </c>
      <c r="K2007">
        <v>0</v>
      </c>
      <c r="L2007">
        <f>VLOOKUP(A2007,[2]Hoja1!$D:$E,2,FALSE)</f>
        <v>0.83333333333333337</v>
      </c>
    </row>
    <row r="2008" spans="1:12" hidden="1" x14ac:dyDescent="0.25">
      <c r="A2008" t="s">
        <v>16025</v>
      </c>
      <c r="B2008" t="s">
        <v>12746</v>
      </c>
      <c r="C2008" t="s">
        <v>825</v>
      </c>
      <c r="D2008" t="str">
        <f t="shared" si="37"/>
        <v>05C001N001C2</v>
      </c>
      <c r="E2008" t="s">
        <v>812</v>
      </c>
      <c r="F2008" t="s">
        <v>813</v>
      </c>
      <c r="G2008" t="s">
        <v>119</v>
      </c>
      <c r="H2008" t="s">
        <v>120</v>
      </c>
      <c r="I2008" t="s">
        <v>2135</v>
      </c>
      <c r="J2008">
        <v>0</v>
      </c>
      <c r="K2008">
        <v>0</v>
      </c>
      <c r="L2008">
        <f>VLOOKUP(A2008,[2]Hoja1!$D:$E,2,FALSE)</f>
        <v>1</v>
      </c>
    </row>
    <row r="2009" spans="1:12" hidden="1" x14ac:dyDescent="0.25">
      <c r="A2009" t="s">
        <v>16026</v>
      </c>
      <c r="B2009" t="s">
        <v>12747</v>
      </c>
      <c r="C2009" t="s">
        <v>825</v>
      </c>
      <c r="D2009" t="str">
        <f t="shared" si="37"/>
        <v>05C001N001C2A1</v>
      </c>
      <c r="E2009" t="s">
        <v>812</v>
      </c>
      <c r="F2009" t="s">
        <v>813</v>
      </c>
      <c r="G2009" t="s">
        <v>119</v>
      </c>
      <c r="H2009" t="s">
        <v>120</v>
      </c>
      <c r="I2009" t="s">
        <v>2137</v>
      </c>
      <c r="J2009">
        <v>0</v>
      </c>
      <c r="K2009">
        <v>0</v>
      </c>
      <c r="L2009">
        <f>VLOOKUP(A2009,[2]Hoja1!$D:$E,2,FALSE)</f>
        <v>0</v>
      </c>
    </row>
    <row r="2010" spans="1:12" hidden="1" x14ac:dyDescent="0.25">
      <c r="A2010" t="s">
        <v>16027</v>
      </c>
      <c r="B2010" t="s">
        <v>12748</v>
      </c>
      <c r="C2010" t="s">
        <v>825</v>
      </c>
      <c r="D2010" t="str">
        <f t="shared" si="37"/>
        <v>05C001N001C2A2</v>
      </c>
      <c r="E2010" t="s">
        <v>812</v>
      </c>
      <c r="F2010" t="s">
        <v>813</v>
      </c>
      <c r="G2010" t="s">
        <v>119</v>
      </c>
      <c r="H2010" t="s">
        <v>120</v>
      </c>
      <c r="I2010" t="s">
        <v>2199</v>
      </c>
      <c r="J2010">
        <v>0.25</v>
      </c>
      <c r="K2010">
        <v>0.5</v>
      </c>
      <c r="L2010">
        <f>VLOOKUP(A2010,[2]Hoja1!$D:$E,2,FALSE)</f>
        <v>0.75</v>
      </c>
    </row>
    <row r="2011" spans="1:12" hidden="1" x14ac:dyDescent="0.25">
      <c r="A2011" t="s">
        <v>16028</v>
      </c>
      <c r="B2011" t="s">
        <v>12752</v>
      </c>
      <c r="C2011" t="s">
        <v>826</v>
      </c>
      <c r="D2011" t="str">
        <f t="shared" si="37"/>
        <v>05P0PTF022C1</v>
      </c>
      <c r="E2011" t="s">
        <v>827</v>
      </c>
      <c r="F2011" t="s">
        <v>2069</v>
      </c>
      <c r="G2011" t="s">
        <v>832</v>
      </c>
      <c r="H2011" t="s">
        <v>833</v>
      </c>
      <c r="I2011" t="s">
        <v>2128</v>
      </c>
      <c r="J2011">
        <v>0.14285714285714285</v>
      </c>
      <c r="K2011">
        <v>0.7142857142857143</v>
      </c>
      <c r="L2011">
        <f>VLOOKUP(A2011,[2]Hoja1!$D:$E,2,FALSE)</f>
        <v>0.8571428571428571</v>
      </c>
    </row>
    <row r="2012" spans="1:12" hidden="1" x14ac:dyDescent="0.25">
      <c r="A2012" t="s">
        <v>16029</v>
      </c>
      <c r="B2012" t="s">
        <v>12753</v>
      </c>
      <c r="C2012" t="s">
        <v>826</v>
      </c>
      <c r="D2012" t="str">
        <f t="shared" si="37"/>
        <v>05P0PTF022C1A1</v>
      </c>
      <c r="E2012" t="s">
        <v>827</v>
      </c>
      <c r="F2012" t="s">
        <v>2069</v>
      </c>
      <c r="G2012" t="s">
        <v>832</v>
      </c>
      <c r="H2012" t="s">
        <v>833</v>
      </c>
      <c r="I2012" t="s">
        <v>2129</v>
      </c>
      <c r="J2012">
        <v>0.33333333333333331</v>
      </c>
      <c r="K2012">
        <v>1</v>
      </c>
      <c r="L2012">
        <f>VLOOKUP(A2012,[2]Hoja1!$D:$E,2,FALSE)</f>
        <v>1</v>
      </c>
    </row>
    <row r="2013" spans="1:12" hidden="1" x14ac:dyDescent="0.25">
      <c r="A2013" t="s">
        <v>16030</v>
      </c>
      <c r="B2013" t="s">
        <v>12754</v>
      </c>
      <c r="C2013" t="s">
        <v>826</v>
      </c>
      <c r="D2013" t="str">
        <f t="shared" si="37"/>
        <v>05P0PTF022C2</v>
      </c>
      <c r="E2013" t="s">
        <v>827</v>
      </c>
      <c r="F2013" t="s">
        <v>2069</v>
      </c>
      <c r="G2013" t="s">
        <v>832</v>
      </c>
      <c r="H2013" t="s">
        <v>833</v>
      </c>
      <c r="I2013" t="s">
        <v>2135</v>
      </c>
      <c r="J2013">
        <v>0</v>
      </c>
      <c r="K2013">
        <v>0.83333333333333337</v>
      </c>
      <c r="L2013">
        <f>VLOOKUP(A2013,[2]Hoja1!$D:$E,2,FALSE)</f>
        <v>0.83333333333333337</v>
      </c>
    </row>
    <row r="2014" spans="1:12" hidden="1" x14ac:dyDescent="0.25">
      <c r="A2014" t="s">
        <v>16031</v>
      </c>
      <c r="B2014" t="s">
        <v>12755</v>
      </c>
      <c r="C2014" t="s">
        <v>826</v>
      </c>
      <c r="D2014" t="str">
        <f t="shared" si="37"/>
        <v>05P0PTF022C2A1</v>
      </c>
      <c r="E2014" t="s">
        <v>827</v>
      </c>
      <c r="F2014" t="s">
        <v>2069</v>
      </c>
      <c r="G2014" t="s">
        <v>832</v>
      </c>
      <c r="H2014" t="s">
        <v>833</v>
      </c>
      <c r="I2014" t="s">
        <v>2137</v>
      </c>
      <c r="J2014">
        <v>0.1</v>
      </c>
      <c r="K2014">
        <v>0.1</v>
      </c>
      <c r="L2014">
        <f>VLOOKUP(A2014,[2]Hoja1!$D:$E,2,FALSE)</f>
        <v>0.15</v>
      </c>
    </row>
    <row r="2015" spans="1:12" hidden="1" x14ac:dyDescent="0.25">
      <c r="A2015" t="s">
        <v>16032</v>
      </c>
      <c r="B2015" t="s">
        <v>12756</v>
      </c>
      <c r="C2015" t="s">
        <v>826</v>
      </c>
      <c r="D2015" t="str">
        <f t="shared" si="37"/>
        <v>05P0PTF022C2A2</v>
      </c>
      <c r="E2015" t="s">
        <v>827</v>
      </c>
      <c r="F2015" t="s">
        <v>2069</v>
      </c>
      <c r="G2015" t="s">
        <v>832</v>
      </c>
      <c r="H2015" t="s">
        <v>833</v>
      </c>
      <c r="I2015" t="s">
        <v>2199</v>
      </c>
      <c r="J2015">
        <v>0.2</v>
      </c>
      <c r="K2015">
        <v>0.35</v>
      </c>
      <c r="L2015">
        <f>VLOOKUP(A2015,[2]Hoja1!$D:$E,2,FALSE)</f>
        <v>0.55000000000000004</v>
      </c>
    </row>
    <row r="2016" spans="1:12" hidden="1" x14ac:dyDescent="0.25">
      <c r="A2016" t="s">
        <v>16033</v>
      </c>
      <c r="B2016" t="s">
        <v>12749</v>
      </c>
      <c r="C2016" t="s">
        <v>836</v>
      </c>
      <c r="D2016" t="str">
        <f t="shared" si="37"/>
        <v>05P0PTN001C1</v>
      </c>
      <c r="E2016" t="s">
        <v>827</v>
      </c>
      <c r="F2016" t="s">
        <v>2069</v>
      </c>
      <c r="G2016" t="s">
        <v>119</v>
      </c>
      <c r="H2016" t="s">
        <v>120</v>
      </c>
      <c r="I2016" t="s">
        <v>2128</v>
      </c>
      <c r="J2016">
        <v>0</v>
      </c>
      <c r="K2016">
        <v>0</v>
      </c>
      <c r="L2016">
        <f>VLOOKUP(A2016,[2]Hoja1!$D:$E,2,FALSE)</f>
        <v>0</v>
      </c>
    </row>
    <row r="2017" spans="1:12" hidden="1" x14ac:dyDescent="0.25">
      <c r="A2017" t="s">
        <v>16034</v>
      </c>
      <c r="B2017" t="s">
        <v>12750</v>
      </c>
      <c r="C2017" t="s">
        <v>836</v>
      </c>
      <c r="D2017" t="str">
        <f t="shared" si="37"/>
        <v>05P0PTN001C1A1</v>
      </c>
      <c r="E2017" t="s">
        <v>827</v>
      </c>
      <c r="F2017" t="s">
        <v>2069</v>
      </c>
      <c r="G2017" t="s">
        <v>119</v>
      </c>
      <c r="H2017" t="s">
        <v>120</v>
      </c>
      <c r="I2017" t="s">
        <v>2129</v>
      </c>
      <c r="J2017">
        <v>0</v>
      </c>
      <c r="K2017">
        <v>0</v>
      </c>
      <c r="L2017">
        <f>VLOOKUP(A2017,[2]Hoja1!$D:$E,2,FALSE)</f>
        <v>0</v>
      </c>
    </row>
    <row r="2018" spans="1:12" hidden="1" x14ac:dyDescent="0.25">
      <c r="A2018" t="s">
        <v>16035</v>
      </c>
      <c r="B2018" t="s">
        <v>12751</v>
      </c>
      <c r="C2018" t="s">
        <v>836</v>
      </c>
      <c r="D2018" t="str">
        <f t="shared" si="37"/>
        <v>05P0PTN001C1A2</v>
      </c>
      <c r="E2018" t="s">
        <v>827</v>
      </c>
      <c r="F2018" t="s">
        <v>2069</v>
      </c>
      <c r="G2018" t="s">
        <v>119</v>
      </c>
      <c r="H2018" t="s">
        <v>120</v>
      </c>
      <c r="I2018" t="s">
        <v>2133</v>
      </c>
      <c r="J2018">
        <v>0</v>
      </c>
      <c r="K2018">
        <v>0</v>
      </c>
      <c r="L2018">
        <f>VLOOKUP(A2018,[2]Hoja1!$D:$E,2,FALSE)</f>
        <v>0</v>
      </c>
    </row>
    <row r="2019" spans="1:12" hidden="1" x14ac:dyDescent="0.25">
      <c r="A2019" t="s">
        <v>16036</v>
      </c>
      <c r="B2019" t="s">
        <v>13523</v>
      </c>
      <c r="C2019" t="s">
        <v>1863</v>
      </c>
      <c r="D2019" t="str">
        <f t="shared" si="37"/>
        <v>36C001E086C1</v>
      </c>
      <c r="E2019" t="s">
        <v>1864</v>
      </c>
      <c r="F2019" t="s">
        <v>2105</v>
      </c>
      <c r="G2019" t="s">
        <v>1869</v>
      </c>
      <c r="H2019" t="s">
        <v>1870</v>
      </c>
      <c r="I2019" t="s">
        <v>2128</v>
      </c>
      <c r="J2019">
        <v>0.70099999999999996</v>
      </c>
      <c r="K2019">
        <v>0.72953571428571429</v>
      </c>
      <c r="L2019">
        <f>VLOOKUP(A2019,[2]Hoja1!$D:$E,2,FALSE)</f>
        <v>0.79735714285714288</v>
      </c>
    </row>
    <row r="2020" spans="1:12" hidden="1" x14ac:dyDescent="0.25">
      <c r="A2020" t="s">
        <v>16037</v>
      </c>
      <c r="B2020" t="s">
        <v>13524</v>
      </c>
      <c r="C2020" t="s">
        <v>1863</v>
      </c>
      <c r="D2020" t="str">
        <f t="shared" si="37"/>
        <v>36C001E086C1A1</v>
      </c>
      <c r="E2020" t="s">
        <v>1864</v>
      </c>
      <c r="F2020" t="s">
        <v>2105</v>
      </c>
      <c r="G2020" t="s">
        <v>1869</v>
      </c>
      <c r="H2020" t="s">
        <v>1870</v>
      </c>
      <c r="I2020" t="s">
        <v>2129</v>
      </c>
      <c r="J2020">
        <v>1</v>
      </c>
      <c r="K2020">
        <v>1</v>
      </c>
      <c r="L2020">
        <f>VLOOKUP(A2020,[2]Hoja1!$D:$E,2,FALSE)</f>
        <v>1</v>
      </c>
    </row>
    <row r="2021" spans="1:12" hidden="1" x14ac:dyDescent="0.25">
      <c r="A2021" t="s">
        <v>16038</v>
      </c>
      <c r="B2021" t="s">
        <v>13525</v>
      </c>
      <c r="C2021" t="s">
        <v>1863</v>
      </c>
      <c r="D2021" t="str">
        <f t="shared" si="37"/>
        <v>36C001E086C1A2</v>
      </c>
      <c r="E2021" t="s">
        <v>1864</v>
      </c>
      <c r="F2021" t="s">
        <v>2105</v>
      </c>
      <c r="G2021" t="s">
        <v>1869</v>
      </c>
      <c r="H2021" t="s">
        <v>1870</v>
      </c>
      <c r="I2021" t="s">
        <v>2133</v>
      </c>
      <c r="J2021">
        <v>0.2</v>
      </c>
      <c r="K2021">
        <v>0.40909090909090912</v>
      </c>
      <c r="L2021">
        <f>VLOOKUP(A2021,[2]Hoja1!$D:$E,2,FALSE)</f>
        <v>0.81818181818181823</v>
      </c>
    </row>
    <row r="2022" spans="1:12" hidden="1" x14ac:dyDescent="0.25">
      <c r="A2022" t="s">
        <v>16039</v>
      </c>
      <c r="B2022" t="s">
        <v>13526</v>
      </c>
      <c r="C2022" t="s">
        <v>1877</v>
      </c>
      <c r="D2022" t="str">
        <f t="shared" si="37"/>
        <v>36C001E180C1</v>
      </c>
      <c r="E2022" t="s">
        <v>1864</v>
      </c>
      <c r="F2022" t="s">
        <v>2105</v>
      </c>
      <c r="G2022" t="s">
        <v>1878</v>
      </c>
      <c r="H2022" t="s">
        <v>1879</v>
      </c>
      <c r="I2022" t="s">
        <v>2128</v>
      </c>
      <c r="J2022">
        <v>0.13262569832402235</v>
      </c>
      <c r="K2022">
        <v>0.60251396648044697</v>
      </c>
      <c r="L2022">
        <f>VLOOKUP(A2022,[2]Hoja1!$D:$E,2,FALSE)</f>
        <v>0.94759776536312845</v>
      </c>
    </row>
    <row r="2023" spans="1:12" hidden="1" x14ac:dyDescent="0.25">
      <c r="A2023" t="s">
        <v>16040</v>
      </c>
      <c r="B2023" t="s">
        <v>13527</v>
      </c>
      <c r="C2023" t="s">
        <v>1877</v>
      </c>
      <c r="D2023" t="str">
        <f t="shared" si="37"/>
        <v>36C001E180C1A1</v>
      </c>
      <c r="E2023" t="s">
        <v>1864</v>
      </c>
      <c r="F2023" t="s">
        <v>2105</v>
      </c>
      <c r="G2023" t="s">
        <v>1878</v>
      </c>
      <c r="H2023" t="s">
        <v>1879</v>
      </c>
      <c r="I2023" t="s">
        <v>2129</v>
      </c>
      <c r="J2023">
        <v>0.55769230769230771</v>
      </c>
      <c r="K2023">
        <v>0.55769230769230771</v>
      </c>
      <c r="L2023">
        <f>VLOOKUP(A2023,[2]Hoja1!$D:$E,2,FALSE)</f>
        <v>0.67307692307692313</v>
      </c>
    </row>
    <row r="2024" spans="1:12" hidden="1" x14ac:dyDescent="0.25">
      <c r="A2024" t="s">
        <v>16041</v>
      </c>
      <c r="B2024" t="s">
        <v>13528</v>
      </c>
      <c r="C2024" t="s">
        <v>1877</v>
      </c>
      <c r="D2024" t="str">
        <f t="shared" si="37"/>
        <v>36C001E180C1A2</v>
      </c>
      <c r="E2024" t="s">
        <v>1864</v>
      </c>
      <c r="F2024" t="s">
        <v>2105</v>
      </c>
      <c r="G2024" t="s">
        <v>1878</v>
      </c>
      <c r="H2024" t="s">
        <v>1879</v>
      </c>
      <c r="I2024" t="s">
        <v>2133</v>
      </c>
      <c r="J2024">
        <v>0.30769230769230771</v>
      </c>
      <c r="K2024">
        <v>0.74358974358974361</v>
      </c>
      <c r="L2024">
        <f>VLOOKUP(A2024,[2]Hoja1!$D:$E,2,FALSE)</f>
        <v>0.74358974358974361</v>
      </c>
    </row>
    <row r="2025" spans="1:12" hidden="1" x14ac:dyDescent="0.25">
      <c r="A2025" t="s">
        <v>16042</v>
      </c>
      <c r="B2025" t="s">
        <v>13529</v>
      </c>
      <c r="C2025" t="s">
        <v>1877</v>
      </c>
      <c r="D2025" t="str">
        <f t="shared" si="37"/>
        <v>36C001E180C2</v>
      </c>
      <c r="E2025" t="s">
        <v>1864</v>
      </c>
      <c r="F2025" t="s">
        <v>2105</v>
      </c>
      <c r="G2025" t="s">
        <v>1878</v>
      </c>
      <c r="H2025" t="s">
        <v>1879</v>
      </c>
      <c r="I2025" t="s">
        <v>2135</v>
      </c>
      <c r="J2025">
        <v>1.0356363636363637</v>
      </c>
      <c r="K2025">
        <v>1.0750909090909091</v>
      </c>
      <c r="L2025">
        <f>VLOOKUP(A2025,[2]Hoja1!$D:$E,2,FALSE)</f>
        <v>0.82054545454545458</v>
      </c>
    </row>
    <row r="2026" spans="1:12" hidden="1" x14ac:dyDescent="0.25">
      <c r="A2026" t="s">
        <v>16043</v>
      </c>
      <c r="B2026" t="s">
        <v>13530</v>
      </c>
      <c r="C2026" t="s">
        <v>1877</v>
      </c>
      <c r="D2026" t="str">
        <f t="shared" si="37"/>
        <v>36C001E180C2A1</v>
      </c>
      <c r="E2026" t="s">
        <v>1864</v>
      </c>
      <c r="F2026" t="s">
        <v>2105</v>
      </c>
      <c r="G2026" t="s">
        <v>1878</v>
      </c>
      <c r="H2026" t="s">
        <v>1879</v>
      </c>
      <c r="I2026" t="s">
        <v>2137</v>
      </c>
      <c r="J2026">
        <v>0.2</v>
      </c>
      <c r="K2026">
        <v>0.6</v>
      </c>
      <c r="L2026">
        <f>VLOOKUP(A2026,[2]Hoja1!$D:$E,2,FALSE)</f>
        <v>0.8</v>
      </c>
    </row>
    <row r="2027" spans="1:12" hidden="1" x14ac:dyDescent="0.25">
      <c r="A2027" t="s">
        <v>16044</v>
      </c>
      <c r="B2027" t="s">
        <v>13531</v>
      </c>
      <c r="C2027" t="s">
        <v>1877</v>
      </c>
      <c r="D2027" t="str">
        <f t="shared" si="37"/>
        <v>36C001E180C3</v>
      </c>
      <c r="E2027" t="s">
        <v>1864</v>
      </c>
      <c r="F2027" t="s">
        <v>2105</v>
      </c>
      <c r="G2027" t="s">
        <v>1878</v>
      </c>
      <c r="H2027" t="s">
        <v>1879</v>
      </c>
      <c r="I2027" t="s">
        <v>2139</v>
      </c>
      <c r="J2027">
        <v>0.58634782608695657</v>
      </c>
      <c r="K2027">
        <v>0.98560869565217391</v>
      </c>
      <c r="L2027">
        <f>VLOOKUP(A2027,[2]Hoja1!$D:$E,2,FALSE)</f>
        <v>1.3798695652173913</v>
      </c>
    </row>
    <row r="2028" spans="1:12" hidden="1" x14ac:dyDescent="0.25">
      <c r="A2028" t="s">
        <v>16045</v>
      </c>
      <c r="B2028" t="s">
        <v>13532</v>
      </c>
      <c r="C2028" t="s">
        <v>1877</v>
      </c>
      <c r="D2028" t="str">
        <f t="shared" si="37"/>
        <v>36C001E180C3A1</v>
      </c>
      <c r="E2028" t="s">
        <v>1864</v>
      </c>
      <c r="F2028" t="s">
        <v>2105</v>
      </c>
      <c r="G2028" t="s">
        <v>1878</v>
      </c>
      <c r="H2028" t="s">
        <v>1879</v>
      </c>
      <c r="I2028" t="s">
        <v>2141</v>
      </c>
      <c r="J2028">
        <v>0.23684210526315788</v>
      </c>
      <c r="K2028">
        <v>0.63157894736842102</v>
      </c>
      <c r="L2028">
        <f>VLOOKUP(A2028,[2]Hoja1!$D:$E,2,FALSE)</f>
        <v>0.84210526315789469</v>
      </c>
    </row>
    <row r="2029" spans="1:12" hidden="1" x14ac:dyDescent="0.25">
      <c r="A2029" t="s">
        <v>16046</v>
      </c>
      <c r="B2029" t="s">
        <v>13533</v>
      </c>
      <c r="C2029" t="s">
        <v>1877</v>
      </c>
      <c r="D2029" t="str">
        <f t="shared" si="37"/>
        <v>36C001E180C3A2</v>
      </c>
      <c r="E2029" t="s">
        <v>1864</v>
      </c>
      <c r="F2029" t="s">
        <v>2105</v>
      </c>
      <c r="G2029" t="s">
        <v>1878</v>
      </c>
      <c r="H2029" t="s">
        <v>1879</v>
      </c>
      <c r="I2029" t="s">
        <v>2314</v>
      </c>
      <c r="J2029">
        <v>0.5</v>
      </c>
      <c r="K2029">
        <v>0.5</v>
      </c>
      <c r="L2029">
        <f>VLOOKUP(A2029,[2]Hoja1!$D:$E,2,FALSE)</f>
        <v>0.75</v>
      </c>
    </row>
    <row r="2030" spans="1:12" hidden="1" x14ac:dyDescent="0.25">
      <c r="A2030" t="s">
        <v>16047</v>
      </c>
      <c r="B2030" t="s">
        <v>13534</v>
      </c>
      <c r="C2030" t="s">
        <v>1877</v>
      </c>
      <c r="D2030" t="str">
        <f t="shared" si="37"/>
        <v>36C001E180C4</v>
      </c>
      <c r="E2030" t="s">
        <v>1864</v>
      </c>
      <c r="F2030" t="s">
        <v>2105</v>
      </c>
      <c r="G2030" t="s">
        <v>1878</v>
      </c>
      <c r="H2030" t="s">
        <v>1879</v>
      </c>
      <c r="I2030" t="s">
        <v>2143</v>
      </c>
      <c r="J2030">
        <v>0</v>
      </c>
      <c r="K2030">
        <v>0</v>
      </c>
      <c r="L2030">
        <f>VLOOKUP(A2030,[2]Hoja1!$D:$E,2,FALSE)</f>
        <v>0</v>
      </c>
    </row>
    <row r="2031" spans="1:12" hidden="1" x14ac:dyDescent="0.25">
      <c r="A2031" t="s">
        <v>16048</v>
      </c>
      <c r="B2031" t="s">
        <v>13535</v>
      </c>
      <c r="C2031" t="s">
        <v>1877</v>
      </c>
      <c r="D2031" t="str">
        <f t="shared" si="37"/>
        <v>36C001E180C4A1</v>
      </c>
      <c r="E2031" t="s">
        <v>1864</v>
      </c>
      <c r="F2031" t="s">
        <v>2105</v>
      </c>
      <c r="G2031" t="s">
        <v>1878</v>
      </c>
      <c r="H2031" t="s">
        <v>1879</v>
      </c>
      <c r="I2031" t="s">
        <v>2145</v>
      </c>
      <c r="J2031">
        <v>0</v>
      </c>
      <c r="K2031">
        <v>0</v>
      </c>
      <c r="L2031">
        <f>VLOOKUP(A2031,[2]Hoja1!$D:$E,2,FALSE)</f>
        <v>0</v>
      </c>
    </row>
    <row r="2032" spans="1:12" hidden="1" x14ac:dyDescent="0.25">
      <c r="A2032" t="s">
        <v>16049</v>
      </c>
      <c r="B2032" t="s">
        <v>13519</v>
      </c>
      <c r="C2032" t="s">
        <v>1886</v>
      </c>
      <c r="D2032" t="str">
        <f t="shared" si="37"/>
        <v>36C001N001C1</v>
      </c>
      <c r="E2032" t="s">
        <v>1864</v>
      </c>
      <c r="F2032" t="s">
        <v>2105</v>
      </c>
      <c r="G2032" t="s">
        <v>119</v>
      </c>
      <c r="H2032" t="s">
        <v>120</v>
      </c>
      <c r="I2032" t="s">
        <v>2128</v>
      </c>
      <c r="J2032">
        <v>0</v>
      </c>
      <c r="K2032">
        <v>0.25</v>
      </c>
      <c r="L2032">
        <f>VLOOKUP(A2032,[2]Hoja1!$D:$E,2,FALSE)</f>
        <v>0.75</v>
      </c>
    </row>
    <row r="2033" spans="1:12" hidden="1" x14ac:dyDescent="0.25">
      <c r="A2033" t="s">
        <v>16050</v>
      </c>
      <c r="B2033" t="s">
        <v>13520</v>
      </c>
      <c r="C2033" t="s">
        <v>1886</v>
      </c>
      <c r="D2033" t="str">
        <f t="shared" si="37"/>
        <v>36C001N001C1A1</v>
      </c>
      <c r="E2033" t="s">
        <v>1864</v>
      </c>
      <c r="F2033" t="s">
        <v>2105</v>
      </c>
      <c r="G2033" t="s">
        <v>119</v>
      </c>
      <c r="H2033" t="s">
        <v>120</v>
      </c>
      <c r="I2033" t="s">
        <v>2129</v>
      </c>
      <c r="J2033">
        <v>0.25</v>
      </c>
      <c r="K2033">
        <v>0.5</v>
      </c>
      <c r="L2033">
        <f>VLOOKUP(A2033,[2]Hoja1!$D:$E,2,FALSE)</f>
        <v>0.75</v>
      </c>
    </row>
    <row r="2034" spans="1:12" hidden="1" x14ac:dyDescent="0.25">
      <c r="A2034" t="s">
        <v>16051</v>
      </c>
      <c r="B2034" t="s">
        <v>13521</v>
      </c>
      <c r="C2034" t="s">
        <v>1886</v>
      </c>
      <c r="D2034" t="str">
        <f t="shared" si="37"/>
        <v>36C001N001C2</v>
      </c>
      <c r="E2034" t="s">
        <v>1864</v>
      </c>
      <c r="F2034" t="s">
        <v>2105</v>
      </c>
      <c r="G2034" t="s">
        <v>119</v>
      </c>
      <c r="H2034" t="s">
        <v>120</v>
      </c>
      <c r="I2034" t="s">
        <v>2135</v>
      </c>
      <c r="J2034">
        <v>0</v>
      </c>
      <c r="K2034">
        <v>0.33333333333333331</v>
      </c>
      <c r="L2034">
        <f>VLOOKUP(A2034,[2]Hoja1!$D:$E,2,FALSE)</f>
        <v>0.66666666666666663</v>
      </c>
    </row>
    <row r="2035" spans="1:12" hidden="1" x14ac:dyDescent="0.25">
      <c r="A2035" t="s">
        <v>16052</v>
      </c>
      <c r="B2035" t="s">
        <v>13522</v>
      </c>
      <c r="C2035" t="s">
        <v>1886</v>
      </c>
      <c r="D2035" t="str">
        <f t="shared" si="37"/>
        <v>36C001N001C2A1</v>
      </c>
      <c r="E2035" t="s">
        <v>1864</v>
      </c>
      <c r="F2035" t="s">
        <v>2105</v>
      </c>
      <c r="G2035" t="s">
        <v>119</v>
      </c>
      <c r="H2035" t="s">
        <v>120</v>
      </c>
      <c r="I2035" t="s">
        <v>2137</v>
      </c>
      <c r="J2035">
        <v>0.2</v>
      </c>
      <c r="K2035">
        <v>0.33333333333333331</v>
      </c>
      <c r="L2035">
        <f>VLOOKUP(A2035,[2]Hoja1!$D:$E,2,FALSE)</f>
        <v>0.66666666666666663</v>
      </c>
    </row>
    <row r="2036" spans="1:12" hidden="1" x14ac:dyDescent="0.25">
      <c r="A2036" t="s">
        <v>16053</v>
      </c>
      <c r="B2036" t="s">
        <v>13536</v>
      </c>
      <c r="C2036" t="s">
        <v>1887</v>
      </c>
      <c r="D2036" t="str">
        <f t="shared" si="37"/>
        <v>36C001U041C1</v>
      </c>
      <c r="E2036" t="s">
        <v>1864</v>
      </c>
      <c r="F2036" t="s">
        <v>2105</v>
      </c>
      <c r="G2036" t="s">
        <v>1888</v>
      </c>
      <c r="H2036" t="s">
        <v>1889</v>
      </c>
      <c r="I2036" t="s">
        <v>2128</v>
      </c>
      <c r="J2036">
        <v>0</v>
      </c>
      <c r="K2036">
        <v>0</v>
      </c>
      <c r="L2036">
        <f>VLOOKUP(A2036,[2]Hoja1!$D:$E,2,FALSE)</f>
        <v>0.8</v>
      </c>
    </row>
    <row r="2037" spans="1:12" hidden="1" x14ac:dyDescent="0.25">
      <c r="A2037" t="s">
        <v>16054</v>
      </c>
      <c r="B2037" t="s">
        <v>13537</v>
      </c>
      <c r="C2037" t="s">
        <v>1887</v>
      </c>
      <c r="D2037" t="str">
        <f t="shared" si="37"/>
        <v>36C001U041C1A1</v>
      </c>
      <c r="E2037" t="s">
        <v>1864</v>
      </c>
      <c r="F2037" t="s">
        <v>2105</v>
      </c>
      <c r="G2037" t="s">
        <v>1888</v>
      </c>
      <c r="H2037" t="s">
        <v>1889</v>
      </c>
      <c r="I2037" t="s">
        <v>2129</v>
      </c>
      <c r="J2037">
        <v>0.66666666666666663</v>
      </c>
      <c r="K2037">
        <v>1</v>
      </c>
      <c r="L2037">
        <f>VLOOKUP(A2037,[2]Hoja1!$D:$E,2,FALSE)</f>
        <v>1</v>
      </c>
    </row>
    <row r="2038" spans="1:12" hidden="1" x14ac:dyDescent="0.25">
      <c r="A2038" t="s">
        <v>16055</v>
      </c>
      <c r="B2038" t="s">
        <v>13538</v>
      </c>
      <c r="C2038" t="s">
        <v>1887</v>
      </c>
      <c r="D2038" t="str">
        <f t="shared" si="37"/>
        <v>36C001U041C1A2</v>
      </c>
      <c r="E2038" t="s">
        <v>1864</v>
      </c>
      <c r="F2038" t="s">
        <v>2105</v>
      </c>
      <c r="G2038" t="s">
        <v>1888</v>
      </c>
      <c r="H2038" t="s">
        <v>1889</v>
      </c>
      <c r="I2038" t="s">
        <v>2133</v>
      </c>
      <c r="J2038">
        <v>0</v>
      </c>
      <c r="K2038">
        <v>0.7</v>
      </c>
      <c r="L2038">
        <f>VLOOKUP(A2038,[2]Hoja1!$D:$E,2,FALSE)</f>
        <v>1</v>
      </c>
    </row>
    <row r="2039" spans="1:12" hidden="1" x14ac:dyDescent="0.25">
      <c r="A2039" t="s">
        <v>16056</v>
      </c>
      <c r="B2039" t="s">
        <v>13539</v>
      </c>
      <c r="C2039" t="s">
        <v>1887</v>
      </c>
      <c r="D2039" t="str">
        <f t="shared" si="37"/>
        <v>36C001U041C1A3</v>
      </c>
      <c r="E2039" t="s">
        <v>1864</v>
      </c>
      <c r="F2039" t="s">
        <v>2105</v>
      </c>
      <c r="G2039" t="s">
        <v>1888</v>
      </c>
      <c r="H2039" t="s">
        <v>1889</v>
      </c>
      <c r="I2039" t="s">
        <v>2342</v>
      </c>
      <c r="J2039">
        <v>0</v>
      </c>
      <c r="K2039">
        <v>0.5</v>
      </c>
      <c r="L2039">
        <f>VLOOKUP(A2039,[2]Hoja1!$D:$E,2,FALSE)</f>
        <v>0.75</v>
      </c>
    </row>
    <row r="2040" spans="1:12" hidden="1" x14ac:dyDescent="0.25">
      <c r="A2040" t="s">
        <v>16057</v>
      </c>
      <c r="B2040" t="s">
        <v>13540</v>
      </c>
      <c r="C2040" t="s">
        <v>1887</v>
      </c>
      <c r="D2040" t="str">
        <f t="shared" si="37"/>
        <v>36C001U041C2</v>
      </c>
      <c r="E2040" t="s">
        <v>1864</v>
      </c>
      <c r="F2040" t="s">
        <v>2105</v>
      </c>
      <c r="G2040" t="s">
        <v>1888</v>
      </c>
      <c r="H2040" t="s">
        <v>1889</v>
      </c>
      <c r="I2040" t="s">
        <v>2135</v>
      </c>
      <c r="J2040">
        <v>0.49152542372881358</v>
      </c>
      <c r="K2040">
        <v>0.49152542372881358</v>
      </c>
      <c r="L2040">
        <f>VLOOKUP(A2040,[2]Hoja1!$D:$E,2,FALSE)</f>
        <v>0.76271186440677963</v>
      </c>
    </row>
    <row r="2041" spans="1:12" hidden="1" x14ac:dyDescent="0.25">
      <c r="A2041" t="s">
        <v>16058</v>
      </c>
      <c r="B2041" t="s">
        <v>13541</v>
      </c>
      <c r="C2041" t="s">
        <v>1887</v>
      </c>
      <c r="D2041" t="str">
        <f t="shared" si="37"/>
        <v>36C001U041C2A1</v>
      </c>
      <c r="E2041" t="s">
        <v>1864</v>
      </c>
      <c r="F2041" t="s">
        <v>2105</v>
      </c>
      <c r="G2041" t="s">
        <v>1888</v>
      </c>
      <c r="H2041" t="s">
        <v>1889</v>
      </c>
      <c r="I2041" t="s">
        <v>2137</v>
      </c>
      <c r="J2041">
        <v>0</v>
      </c>
      <c r="K2041">
        <v>0</v>
      </c>
      <c r="L2041">
        <f>VLOOKUP(A2041,[2]Hoja1!$D:$E,2,FALSE)</f>
        <v>0.56666666666666665</v>
      </c>
    </row>
    <row r="2042" spans="1:12" hidden="1" x14ac:dyDescent="0.25">
      <c r="A2042" t="s">
        <v>16059</v>
      </c>
      <c r="B2042" t="s">
        <v>13542</v>
      </c>
      <c r="C2042" t="s">
        <v>1887</v>
      </c>
      <c r="D2042" t="str">
        <f t="shared" si="37"/>
        <v>36C001U041C2A2</v>
      </c>
      <c r="E2042" t="s">
        <v>1864</v>
      </c>
      <c r="F2042" t="s">
        <v>2105</v>
      </c>
      <c r="G2042" t="s">
        <v>1888</v>
      </c>
      <c r="H2042" t="s">
        <v>1889</v>
      </c>
      <c r="I2042" t="s">
        <v>2199</v>
      </c>
      <c r="J2042">
        <v>1</v>
      </c>
      <c r="K2042">
        <v>1</v>
      </c>
      <c r="L2042">
        <f>VLOOKUP(A2042,[2]Hoja1!$D:$E,2,FALSE)</f>
        <v>1</v>
      </c>
    </row>
    <row r="2043" spans="1:12" hidden="1" x14ac:dyDescent="0.25">
      <c r="A2043" t="s">
        <v>16060</v>
      </c>
      <c r="B2043" t="s">
        <v>13543</v>
      </c>
      <c r="C2043" t="s">
        <v>1887</v>
      </c>
      <c r="D2043" t="str">
        <f t="shared" si="37"/>
        <v>36C001U041C3</v>
      </c>
      <c r="E2043" t="s">
        <v>1864</v>
      </c>
      <c r="F2043" t="s">
        <v>2105</v>
      </c>
      <c r="G2043" t="s">
        <v>1888</v>
      </c>
      <c r="H2043" t="s">
        <v>1889</v>
      </c>
      <c r="I2043" t="s">
        <v>2139</v>
      </c>
      <c r="J2043">
        <v>0.125</v>
      </c>
      <c r="K2043">
        <v>0.375</v>
      </c>
      <c r="L2043">
        <f>VLOOKUP(A2043,[2]Hoja1!$D:$E,2,FALSE)</f>
        <v>0.92500000000000004</v>
      </c>
    </row>
    <row r="2044" spans="1:12" hidden="1" x14ac:dyDescent="0.25">
      <c r="A2044" t="s">
        <v>16061</v>
      </c>
      <c r="B2044" t="s">
        <v>13544</v>
      </c>
      <c r="C2044" t="s">
        <v>1887</v>
      </c>
      <c r="D2044" t="str">
        <f t="shared" si="37"/>
        <v>36C001U041C3A1</v>
      </c>
      <c r="E2044" t="s">
        <v>1864</v>
      </c>
      <c r="F2044" t="s">
        <v>2105</v>
      </c>
      <c r="G2044" t="s">
        <v>1888</v>
      </c>
      <c r="H2044" t="s">
        <v>1889</v>
      </c>
      <c r="I2044" t="s">
        <v>2141</v>
      </c>
      <c r="J2044">
        <v>0.125</v>
      </c>
      <c r="K2044">
        <v>0.4</v>
      </c>
      <c r="L2044">
        <f>VLOOKUP(A2044,[2]Hoja1!$D:$E,2,FALSE)</f>
        <v>0.92500000000000004</v>
      </c>
    </row>
    <row r="2045" spans="1:12" hidden="1" x14ac:dyDescent="0.25">
      <c r="A2045" t="s">
        <v>16062</v>
      </c>
      <c r="B2045" t="s">
        <v>13545</v>
      </c>
      <c r="C2045" t="s">
        <v>1887</v>
      </c>
      <c r="D2045" t="str">
        <f t="shared" si="37"/>
        <v>36C001U041C4</v>
      </c>
      <c r="E2045" t="s">
        <v>1864</v>
      </c>
      <c r="F2045" t="s">
        <v>2105</v>
      </c>
      <c r="G2045" t="s">
        <v>1888</v>
      </c>
      <c r="H2045" t="s">
        <v>1889</v>
      </c>
      <c r="I2045" t="s">
        <v>2143</v>
      </c>
      <c r="J2045">
        <v>0.18181818181818182</v>
      </c>
      <c r="K2045">
        <v>0.43636363636363634</v>
      </c>
      <c r="L2045">
        <f>VLOOKUP(A2045,[2]Hoja1!$D:$E,2,FALSE)</f>
        <v>0.58181818181818179</v>
      </c>
    </row>
    <row r="2046" spans="1:12" hidden="1" x14ac:dyDescent="0.25">
      <c r="A2046" t="s">
        <v>16063</v>
      </c>
      <c r="B2046" t="s">
        <v>13546</v>
      </c>
      <c r="C2046" t="s">
        <v>1887</v>
      </c>
      <c r="D2046" t="str">
        <f t="shared" si="37"/>
        <v>36C001U041C4A1</v>
      </c>
      <c r="E2046" t="s">
        <v>1864</v>
      </c>
      <c r="F2046" t="s">
        <v>2105</v>
      </c>
      <c r="G2046" t="s">
        <v>1888</v>
      </c>
      <c r="H2046" t="s">
        <v>1889</v>
      </c>
      <c r="I2046" t="s">
        <v>2145</v>
      </c>
      <c r="J2046">
        <v>0.18181818181818182</v>
      </c>
      <c r="K2046">
        <v>0.43636363636363634</v>
      </c>
      <c r="L2046">
        <f>VLOOKUP(A2046,[2]Hoja1!$D:$E,2,FALSE)</f>
        <v>0.58181818181818179</v>
      </c>
    </row>
    <row r="2047" spans="1:12" hidden="1" x14ac:dyDescent="0.25">
      <c r="A2047" t="s">
        <v>16064</v>
      </c>
      <c r="B2047" t="s">
        <v>13550</v>
      </c>
      <c r="C2047" t="s">
        <v>2110</v>
      </c>
      <c r="D2047" t="str">
        <f t="shared" si="37"/>
        <v>36CD02E116C1</v>
      </c>
      <c r="E2047" t="s">
        <v>1896</v>
      </c>
      <c r="F2047" t="s">
        <v>2106</v>
      </c>
      <c r="G2047" t="s">
        <v>1901</v>
      </c>
      <c r="H2047" t="s">
        <v>1902</v>
      </c>
      <c r="I2047" t="s">
        <v>2128</v>
      </c>
      <c r="J2047">
        <v>0.37691845493562232</v>
      </c>
      <c r="K2047">
        <v>0.53178969957081546</v>
      </c>
      <c r="L2047">
        <f>VLOOKUP(A2047,[2]Hoja1!$D:$E,2,FALSE)</f>
        <v>0.73595278969957079</v>
      </c>
    </row>
    <row r="2048" spans="1:12" hidden="1" x14ac:dyDescent="0.25">
      <c r="A2048" t="s">
        <v>16065</v>
      </c>
      <c r="B2048" t="s">
        <v>13551</v>
      </c>
      <c r="C2048" t="s">
        <v>2110</v>
      </c>
      <c r="D2048" t="str">
        <f t="shared" si="37"/>
        <v>36CD02E116C1A1</v>
      </c>
      <c r="E2048" t="s">
        <v>1896</v>
      </c>
      <c r="F2048" t="s">
        <v>2106</v>
      </c>
      <c r="G2048" t="s">
        <v>1901</v>
      </c>
      <c r="H2048" t="s">
        <v>1902</v>
      </c>
      <c r="I2048" t="s">
        <v>2129</v>
      </c>
      <c r="J2048">
        <v>0</v>
      </c>
      <c r="K2048">
        <v>1</v>
      </c>
      <c r="L2048">
        <f>VLOOKUP(A2048,[2]Hoja1!$D:$E,2,FALSE)</f>
        <v>1</v>
      </c>
    </row>
    <row r="2049" spans="1:12" hidden="1" x14ac:dyDescent="0.25">
      <c r="A2049" t="s">
        <v>16066</v>
      </c>
      <c r="B2049" t="s">
        <v>13552</v>
      </c>
      <c r="C2049" t="s">
        <v>2110</v>
      </c>
      <c r="D2049" t="str">
        <f t="shared" si="37"/>
        <v>36CD02E116C2</v>
      </c>
      <c r="E2049" t="s">
        <v>1896</v>
      </c>
      <c r="F2049" t="s">
        <v>2106</v>
      </c>
      <c r="G2049" t="s">
        <v>1901</v>
      </c>
      <c r="H2049" t="s">
        <v>1902</v>
      </c>
      <c r="I2049" t="s">
        <v>2135</v>
      </c>
      <c r="J2049">
        <v>0.12094339622641509</v>
      </c>
      <c r="K2049">
        <v>0.25641509433962262</v>
      </c>
      <c r="L2049">
        <f>VLOOKUP(A2049,[2]Hoja1!$D:$E,2,FALSE)</f>
        <v>0.38169811320754715</v>
      </c>
    </row>
    <row r="2050" spans="1:12" hidden="1" x14ac:dyDescent="0.25">
      <c r="A2050" t="s">
        <v>16067</v>
      </c>
      <c r="B2050" t="s">
        <v>13553</v>
      </c>
      <c r="C2050" t="s">
        <v>2110</v>
      </c>
      <c r="D2050" t="str">
        <f t="shared" si="37"/>
        <v>36CD02E116C3</v>
      </c>
      <c r="E2050" t="s">
        <v>1896</v>
      </c>
      <c r="F2050" t="s">
        <v>2106</v>
      </c>
      <c r="G2050" t="s">
        <v>1901</v>
      </c>
      <c r="H2050" t="s">
        <v>1902</v>
      </c>
      <c r="I2050" t="s">
        <v>2139</v>
      </c>
      <c r="J2050">
        <v>0</v>
      </c>
      <c r="K2050">
        <v>0.26666666666666666</v>
      </c>
      <c r="L2050">
        <f>VLOOKUP(A2050,[2]Hoja1!$D:$E,2,FALSE)</f>
        <v>0.53333333333333333</v>
      </c>
    </row>
    <row r="2051" spans="1:12" hidden="1" x14ac:dyDescent="0.25">
      <c r="A2051" t="s">
        <v>16068</v>
      </c>
      <c r="B2051" t="s">
        <v>13557</v>
      </c>
      <c r="C2051" t="s">
        <v>2111</v>
      </c>
      <c r="D2051" t="str">
        <f t="shared" ref="D2051:D2114" si="38">C2051&amp;I2051</f>
        <v>36CD02E197C1</v>
      </c>
      <c r="E2051" t="s">
        <v>1896</v>
      </c>
      <c r="F2051" t="s">
        <v>2106</v>
      </c>
      <c r="G2051" t="s">
        <v>1905</v>
      </c>
      <c r="H2051" t="s">
        <v>1906</v>
      </c>
      <c r="I2051" t="s">
        <v>2128</v>
      </c>
      <c r="J2051">
        <v>0.20532258064516129</v>
      </c>
      <c r="K2051">
        <v>0.41876344086021505</v>
      </c>
      <c r="L2051">
        <f>VLOOKUP(A2051,[2]Hoja1!$D:$E,2,FALSE)</f>
        <v>0.63182795698924732</v>
      </c>
    </row>
    <row r="2052" spans="1:12" hidden="1" x14ac:dyDescent="0.25">
      <c r="A2052" t="s">
        <v>16069</v>
      </c>
      <c r="B2052" t="s">
        <v>13558</v>
      </c>
      <c r="C2052" t="s">
        <v>2111</v>
      </c>
      <c r="D2052" t="str">
        <f t="shared" si="38"/>
        <v>36CD02E197C1A1</v>
      </c>
      <c r="E2052" t="s">
        <v>1896</v>
      </c>
      <c r="F2052" t="s">
        <v>2106</v>
      </c>
      <c r="G2052" t="s">
        <v>1905</v>
      </c>
      <c r="H2052" t="s">
        <v>1906</v>
      </c>
      <c r="I2052" t="s">
        <v>2129</v>
      </c>
      <c r="J2052">
        <v>0.20445676730334772</v>
      </c>
      <c r="K2052">
        <v>0.41707742863010883</v>
      </c>
      <c r="L2052">
        <f>VLOOKUP(A2052,[2]Hoja1!$D:$E,2,FALSE)</f>
        <v>0.6295953994660094</v>
      </c>
    </row>
    <row r="2053" spans="1:12" hidden="1" x14ac:dyDescent="0.25">
      <c r="A2053" t="s">
        <v>16070</v>
      </c>
      <c r="B2053" t="s">
        <v>13559</v>
      </c>
      <c r="C2053" t="s">
        <v>2111</v>
      </c>
      <c r="D2053" t="str">
        <f t="shared" si="38"/>
        <v>36CD02E197C1A2</v>
      </c>
      <c r="E2053" t="s">
        <v>1896</v>
      </c>
      <c r="F2053" t="s">
        <v>2106</v>
      </c>
      <c r="G2053" t="s">
        <v>1905</v>
      </c>
      <c r="H2053" t="s">
        <v>1906</v>
      </c>
      <c r="I2053" t="s">
        <v>2133</v>
      </c>
      <c r="J2053">
        <v>0.1292761445171122</v>
      </c>
      <c r="K2053">
        <v>0.20394882214743792</v>
      </c>
      <c r="L2053">
        <f>VLOOKUP(A2053,[2]Hoja1!$D:$E,2,FALSE)</f>
        <v>0.61850847672868114</v>
      </c>
    </row>
    <row r="2054" spans="1:12" hidden="1" x14ac:dyDescent="0.25">
      <c r="A2054" t="s">
        <v>16071</v>
      </c>
      <c r="B2054" t="s">
        <v>13547</v>
      </c>
      <c r="C2054" t="s">
        <v>2114</v>
      </c>
      <c r="D2054" t="str">
        <f t="shared" si="38"/>
        <v>36CD02N001C1</v>
      </c>
      <c r="E2054" t="s">
        <v>1896</v>
      </c>
      <c r="F2054" t="s">
        <v>2106</v>
      </c>
      <c r="G2054" t="s">
        <v>119</v>
      </c>
      <c r="H2054" t="s">
        <v>120</v>
      </c>
      <c r="I2054" t="s">
        <v>2128</v>
      </c>
      <c r="J2054">
        <v>0.13333333333333333</v>
      </c>
      <c r="K2054">
        <v>0.26666666666666666</v>
      </c>
      <c r="L2054">
        <f>VLOOKUP(A2054,[2]Hoja1!$D:$E,2,FALSE)</f>
        <v>0.8</v>
      </c>
    </row>
    <row r="2055" spans="1:12" hidden="1" x14ac:dyDescent="0.25">
      <c r="A2055" t="s">
        <v>16072</v>
      </c>
      <c r="B2055" t="s">
        <v>13548</v>
      </c>
      <c r="C2055" t="s">
        <v>2114</v>
      </c>
      <c r="D2055" t="str">
        <f t="shared" si="38"/>
        <v>36CD02N001C1A1</v>
      </c>
      <c r="E2055" t="s">
        <v>1896</v>
      </c>
      <c r="F2055" t="s">
        <v>2106</v>
      </c>
      <c r="G2055" t="s">
        <v>119</v>
      </c>
      <c r="H2055" t="s">
        <v>120</v>
      </c>
      <c r="I2055" t="s">
        <v>2129</v>
      </c>
      <c r="J2055">
        <v>0.25</v>
      </c>
      <c r="K2055">
        <v>0.7</v>
      </c>
      <c r="L2055">
        <f>VLOOKUP(A2055,[2]Hoja1!$D:$E,2,FALSE)</f>
        <v>0.8</v>
      </c>
    </row>
    <row r="2056" spans="1:12" hidden="1" x14ac:dyDescent="0.25">
      <c r="A2056" t="s">
        <v>16073</v>
      </c>
      <c r="B2056" t="s">
        <v>13549</v>
      </c>
      <c r="C2056" t="s">
        <v>2114</v>
      </c>
      <c r="D2056" t="str">
        <f t="shared" si="38"/>
        <v>36CD02N001C1A2</v>
      </c>
      <c r="E2056" t="s">
        <v>1896</v>
      </c>
      <c r="F2056" t="s">
        <v>2106</v>
      </c>
      <c r="G2056" t="s">
        <v>119</v>
      </c>
      <c r="H2056" t="s">
        <v>120</v>
      </c>
      <c r="I2056" t="s">
        <v>2133</v>
      </c>
      <c r="J2056">
        <v>0.16666666666666666</v>
      </c>
      <c r="K2056">
        <v>0.33333333333333331</v>
      </c>
      <c r="L2056">
        <f>VLOOKUP(A2056,[2]Hoja1!$D:$E,2,FALSE)</f>
        <v>0.66666666666666663</v>
      </c>
    </row>
    <row r="2057" spans="1:12" hidden="1" x14ac:dyDescent="0.25">
      <c r="A2057" t="s">
        <v>16074</v>
      </c>
      <c r="B2057" t="s">
        <v>13554</v>
      </c>
      <c r="C2057" t="s">
        <v>2112</v>
      </c>
      <c r="D2057" t="str">
        <f t="shared" si="38"/>
        <v>36CD02S224C1</v>
      </c>
      <c r="E2057" t="s">
        <v>1896</v>
      </c>
      <c r="F2057" t="s">
        <v>2106</v>
      </c>
      <c r="G2057" t="s">
        <v>1912</v>
      </c>
      <c r="H2057" t="s">
        <v>1913</v>
      </c>
      <c r="I2057" t="s">
        <v>2128</v>
      </c>
      <c r="J2057">
        <v>0.20418446845941191</v>
      </c>
      <c r="K2057">
        <v>0.4922970595627042</v>
      </c>
      <c r="L2057">
        <f>VLOOKUP(A2057,[2]Hoja1!$D:$E,2,FALSE)</f>
        <v>0.77232973108821312</v>
      </c>
    </row>
    <row r="2058" spans="1:12" hidden="1" x14ac:dyDescent="0.25">
      <c r="A2058" t="s">
        <v>16075</v>
      </c>
      <c r="B2058" t="s">
        <v>13555</v>
      </c>
      <c r="C2058" t="s">
        <v>2112</v>
      </c>
      <c r="D2058" t="str">
        <f t="shared" si="38"/>
        <v>36CD02S224C1A1</v>
      </c>
      <c r="E2058" t="s">
        <v>1896</v>
      </c>
      <c r="F2058" t="s">
        <v>2106</v>
      </c>
      <c r="G2058" t="s">
        <v>1912</v>
      </c>
      <c r="H2058" t="s">
        <v>1913</v>
      </c>
      <c r="I2058" t="s">
        <v>2129</v>
      </c>
      <c r="J2058">
        <v>0.41666666666666669</v>
      </c>
      <c r="K2058">
        <v>0.66666666666666663</v>
      </c>
      <c r="L2058">
        <f>VLOOKUP(A2058,[2]Hoja1!$D:$E,2,FALSE)</f>
        <v>0.83333333333333337</v>
      </c>
    </row>
    <row r="2059" spans="1:12" hidden="1" x14ac:dyDescent="0.25">
      <c r="A2059" t="s">
        <v>16076</v>
      </c>
      <c r="B2059" t="s">
        <v>13556</v>
      </c>
      <c r="C2059" t="s">
        <v>2112</v>
      </c>
      <c r="D2059" t="str">
        <f t="shared" si="38"/>
        <v>36CD02S224C1A2</v>
      </c>
      <c r="E2059" t="s">
        <v>1896</v>
      </c>
      <c r="F2059" t="s">
        <v>2106</v>
      </c>
      <c r="G2059" t="s">
        <v>1912</v>
      </c>
      <c r="H2059" t="s">
        <v>1913</v>
      </c>
      <c r="I2059" t="s">
        <v>2133</v>
      </c>
      <c r="J2059">
        <v>0.98592611208846448</v>
      </c>
      <c r="K2059">
        <v>0.999120382005529</v>
      </c>
      <c r="L2059">
        <f>VLOOKUP(A2059,[2]Hoja1!$D:$E,2,FALSE)</f>
        <v>1</v>
      </c>
    </row>
    <row r="2060" spans="1:12" hidden="1" x14ac:dyDescent="0.25">
      <c r="A2060" t="s">
        <v>16077</v>
      </c>
      <c r="B2060" t="s">
        <v>13560</v>
      </c>
      <c r="C2060" t="s">
        <v>2115</v>
      </c>
      <c r="D2060" t="str">
        <f t="shared" si="38"/>
        <v>36PDIDE182C1</v>
      </c>
      <c r="E2060" t="s">
        <v>1916</v>
      </c>
      <c r="F2060" t="s">
        <v>1917</v>
      </c>
      <c r="G2060" t="s">
        <v>1922</v>
      </c>
      <c r="H2060" t="s">
        <v>1923</v>
      </c>
      <c r="I2060" t="s">
        <v>2128</v>
      </c>
      <c r="J2060">
        <v>0.20491803278688525</v>
      </c>
      <c r="K2060">
        <v>0.55737704918032782</v>
      </c>
      <c r="L2060">
        <f>VLOOKUP(A2060,[2]Hoja1!$D:$E,2,FALSE)</f>
        <v>0.85245901639344257</v>
      </c>
    </row>
    <row r="2061" spans="1:12" hidden="1" x14ac:dyDescent="0.25">
      <c r="A2061" t="s">
        <v>16078</v>
      </c>
      <c r="B2061" t="s">
        <v>13561</v>
      </c>
      <c r="C2061" t="s">
        <v>2115</v>
      </c>
      <c r="D2061" t="str">
        <f t="shared" si="38"/>
        <v>36PDIDE182C1A1</v>
      </c>
      <c r="E2061" t="s">
        <v>1916</v>
      </c>
      <c r="F2061" t="s">
        <v>1917</v>
      </c>
      <c r="G2061" t="s">
        <v>1922</v>
      </c>
      <c r="H2061" t="s">
        <v>1923</v>
      </c>
      <c r="I2061" t="s">
        <v>2129</v>
      </c>
      <c r="J2061">
        <v>0.20491803278688525</v>
      </c>
      <c r="K2061">
        <v>0.55737704918032782</v>
      </c>
      <c r="L2061">
        <f>VLOOKUP(A2061,[2]Hoja1!$D:$E,2,FALSE)</f>
        <v>0.85245901639344257</v>
      </c>
    </row>
    <row r="2062" spans="1:12" hidden="1" x14ac:dyDescent="0.25">
      <c r="A2062" t="s">
        <v>16079</v>
      </c>
      <c r="B2062" t="s">
        <v>13562</v>
      </c>
      <c r="C2062" t="s">
        <v>2115</v>
      </c>
      <c r="D2062" t="str">
        <f t="shared" si="38"/>
        <v>36PDIDE182C1A2</v>
      </c>
      <c r="E2062" t="s">
        <v>1916</v>
      </c>
      <c r="F2062" t="s">
        <v>1917</v>
      </c>
      <c r="G2062" t="s">
        <v>1922</v>
      </c>
      <c r="H2062" t="s">
        <v>1923</v>
      </c>
      <c r="I2062" t="s">
        <v>2133</v>
      </c>
      <c r="J2062">
        <v>0.20491803278688525</v>
      </c>
      <c r="K2062">
        <v>0.55737704918032782</v>
      </c>
      <c r="L2062">
        <f>VLOOKUP(A2062,[2]Hoja1!$D:$E,2,FALSE)</f>
        <v>0.85245901639344257</v>
      </c>
    </row>
    <row r="2063" spans="1:12" hidden="1" x14ac:dyDescent="0.25">
      <c r="A2063" t="s">
        <v>16080</v>
      </c>
      <c r="B2063" t="s">
        <v>13563</v>
      </c>
      <c r="C2063" t="s">
        <v>1928</v>
      </c>
      <c r="D2063" t="str">
        <f t="shared" si="38"/>
        <v>36PDIDN001C1</v>
      </c>
      <c r="E2063" t="s">
        <v>1916</v>
      </c>
      <c r="F2063" t="s">
        <v>1917</v>
      </c>
      <c r="G2063" t="s">
        <v>119</v>
      </c>
      <c r="H2063" t="s">
        <v>120</v>
      </c>
      <c r="I2063" t="s">
        <v>2128</v>
      </c>
      <c r="J2063">
        <v>0</v>
      </c>
      <c r="K2063">
        <v>0</v>
      </c>
      <c r="L2063">
        <f>VLOOKUP(A2063,[2]Hoja1!$D:$E,2,FALSE)</f>
        <v>0.66666666666666663</v>
      </c>
    </row>
    <row r="2064" spans="1:12" hidden="1" x14ac:dyDescent="0.25">
      <c r="A2064" t="s">
        <v>16081</v>
      </c>
      <c r="B2064" t="s">
        <v>13564</v>
      </c>
      <c r="C2064" t="s">
        <v>1928</v>
      </c>
      <c r="D2064" t="str">
        <f t="shared" si="38"/>
        <v>36PDIDN001C1A1</v>
      </c>
      <c r="E2064" t="s">
        <v>1916</v>
      </c>
      <c r="F2064" t="s">
        <v>1917</v>
      </c>
      <c r="G2064" t="s">
        <v>119</v>
      </c>
      <c r="H2064" t="s">
        <v>120</v>
      </c>
      <c r="I2064" t="s">
        <v>2129</v>
      </c>
      <c r="J2064">
        <v>0</v>
      </c>
      <c r="K2064">
        <v>0</v>
      </c>
      <c r="L2064">
        <f>VLOOKUP(A2064,[2]Hoja1!$D:$E,2,FALSE)</f>
        <v>0.66666666666666663</v>
      </c>
    </row>
    <row r="2065" spans="1:12" hidden="1" x14ac:dyDescent="0.25">
      <c r="A2065" t="s">
        <v>16082</v>
      </c>
      <c r="B2065" t="s">
        <v>13565</v>
      </c>
      <c r="C2065" t="s">
        <v>1928</v>
      </c>
      <c r="D2065" t="str">
        <f t="shared" si="38"/>
        <v>36PDIDN001C2</v>
      </c>
      <c r="E2065" t="s">
        <v>1916</v>
      </c>
      <c r="F2065" t="s">
        <v>1917</v>
      </c>
      <c r="G2065" t="s">
        <v>119</v>
      </c>
      <c r="H2065" t="s">
        <v>120</v>
      </c>
      <c r="I2065" t="s">
        <v>2135</v>
      </c>
      <c r="J2065">
        <v>0.5</v>
      </c>
      <c r="K2065">
        <v>0.5</v>
      </c>
      <c r="L2065">
        <f>VLOOKUP(A2065,[2]Hoja1!$D:$E,2,FALSE)</f>
        <v>0.5</v>
      </c>
    </row>
    <row r="2066" spans="1:12" hidden="1" x14ac:dyDescent="0.25">
      <c r="A2066" t="s">
        <v>16083</v>
      </c>
      <c r="B2066" t="s">
        <v>13566</v>
      </c>
      <c r="C2066" t="s">
        <v>1928</v>
      </c>
      <c r="D2066" t="str">
        <f t="shared" si="38"/>
        <v>36PDIDN001C2A1</v>
      </c>
      <c r="E2066" t="s">
        <v>1916</v>
      </c>
      <c r="F2066" t="s">
        <v>1917</v>
      </c>
      <c r="G2066" t="s">
        <v>119</v>
      </c>
      <c r="H2066" t="s">
        <v>120</v>
      </c>
      <c r="I2066" t="s">
        <v>2137</v>
      </c>
      <c r="J2066">
        <v>0.5</v>
      </c>
      <c r="K2066">
        <v>0.5</v>
      </c>
      <c r="L2066">
        <f>VLOOKUP(A2066,[2]Hoja1!$D:$E,2,FALSE)</f>
        <v>1</v>
      </c>
    </row>
    <row r="2067" spans="1:12" hidden="1" x14ac:dyDescent="0.25">
      <c r="A2067" t="s">
        <v>16084</v>
      </c>
      <c r="B2067" t="s">
        <v>13567</v>
      </c>
      <c r="C2067" t="s">
        <v>1929</v>
      </c>
      <c r="D2067" t="str">
        <f t="shared" si="38"/>
        <v>36PDIDU042C1</v>
      </c>
      <c r="E2067" t="s">
        <v>1916</v>
      </c>
      <c r="F2067" t="s">
        <v>1917</v>
      </c>
      <c r="G2067" t="s">
        <v>1930</v>
      </c>
      <c r="H2067" t="s">
        <v>1931</v>
      </c>
      <c r="I2067" t="s">
        <v>2128</v>
      </c>
      <c r="J2067">
        <v>0</v>
      </c>
      <c r="K2067">
        <v>0</v>
      </c>
      <c r="L2067">
        <f>VLOOKUP(A2067,[2]Hoja1!$D:$E,2,FALSE)</f>
        <v>0</v>
      </c>
    </row>
    <row r="2068" spans="1:12" hidden="1" x14ac:dyDescent="0.25">
      <c r="A2068" t="s">
        <v>16085</v>
      </c>
      <c r="B2068" t="s">
        <v>13568</v>
      </c>
      <c r="C2068" t="s">
        <v>1929</v>
      </c>
      <c r="D2068" t="str">
        <f t="shared" si="38"/>
        <v>36PDIDU042C1A1</v>
      </c>
      <c r="E2068" t="s">
        <v>1916</v>
      </c>
      <c r="F2068" t="s">
        <v>1917</v>
      </c>
      <c r="G2068" t="s">
        <v>1930</v>
      </c>
      <c r="H2068" t="s">
        <v>1931</v>
      </c>
      <c r="I2068" t="s">
        <v>2129</v>
      </c>
      <c r="J2068">
        <v>0</v>
      </c>
      <c r="K2068">
        <v>0</v>
      </c>
      <c r="L2068">
        <f>VLOOKUP(A2068,[2]Hoja1!$D:$E,2,FALSE)</f>
        <v>0</v>
      </c>
    </row>
    <row r="2069" spans="1:12" hidden="1" x14ac:dyDescent="0.25">
      <c r="A2069" t="s">
        <v>16086</v>
      </c>
      <c r="B2069" t="s">
        <v>13569</v>
      </c>
      <c r="C2069" t="s">
        <v>1929</v>
      </c>
      <c r="D2069" t="str">
        <f t="shared" si="38"/>
        <v>36PDIDU042C1A2</v>
      </c>
      <c r="E2069" t="s">
        <v>1916</v>
      </c>
      <c r="F2069" t="s">
        <v>1917</v>
      </c>
      <c r="G2069" t="s">
        <v>1930</v>
      </c>
      <c r="H2069" t="s">
        <v>1931</v>
      </c>
      <c r="I2069" t="s">
        <v>2133</v>
      </c>
      <c r="J2069">
        <v>1</v>
      </c>
      <c r="K2069">
        <v>1</v>
      </c>
      <c r="L2069">
        <f>VLOOKUP(A2069,[2]Hoja1!$D:$E,2,FALSE)</f>
        <v>1</v>
      </c>
    </row>
    <row r="2070" spans="1:12" hidden="1" x14ac:dyDescent="0.25">
      <c r="A2070" t="s">
        <v>16087</v>
      </c>
      <c r="B2070" t="s">
        <v>13570</v>
      </c>
      <c r="C2070" t="s">
        <v>1929</v>
      </c>
      <c r="D2070" t="str">
        <f t="shared" si="38"/>
        <v>36PDIDU042C2</v>
      </c>
      <c r="E2070" t="s">
        <v>1916</v>
      </c>
      <c r="F2070" t="s">
        <v>1917</v>
      </c>
      <c r="G2070" t="s">
        <v>1930</v>
      </c>
      <c r="H2070" t="s">
        <v>1931</v>
      </c>
      <c r="I2070" t="s">
        <v>2135</v>
      </c>
      <c r="J2070">
        <v>0</v>
      </c>
      <c r="K2070">
        <v>0</v>
      </c>
      <c r="L2070">
        <f>VLOOKUP(A2070,[2]Hoja1!$D:$E,2,FALSE)</f>
        <v>3.5714285714285712E-2</v>
      </c>
    </row>
    <row r="2071" spans="1:12" hidden="1" x14ac:dyDescent="0.25">
      <c r="A2071" t="s">
        <v>16088</v>
      </c>
      <c r="B2071" t="s">
        <v>13571</v>
      </c>
      <c r="C2071" t="s">
        <v>1929</v>
      </c>
      <c r="D2071" t="str">
        <f t="shared" si="38"/>
        <v>36PDIDU042C2A1</v>
      </c>
      <c r="E2071" t="s">
        <v>1916</v>
      </c>
      <c r="F2071" t="s">
        <v>1917</v>
      </c>
      <c r="G2071" t="s">
        <v>1930</v>
      </c>
      <c r="H2071" t="s">
        <v>1931</v>
      </c>
      <c r="I2071" t="s">
        <v>2137</v>
      </c>
      <c r="J2071">
        <v>0</v>
      </c>
      <c r="K2071">
        <v>0</v>
      </c>
      <c r="L2071">
        <f>VLOOKUP(A2071,[2]Hoja1!$D:$E,2,FALSE)</f>
        <v>3.5714285714285712E-2</v>
      </c>
    </row>
    <row r="2072" spans="1:12" hidden="1" x14ac:dyDescent="0.25">
      <c r="A2072" t="s">
        <v>16089</v>
      </c>
      <c r="B2072" t="s">
        <v>13572</v>
      </c>
      <c r="C2072" t="s">
        <v>1929</v>
      </c>
      <c r="D2072" t="str">
        <f t="shared" si="38"/>
        <v>36PDIDU042C2A2</v>
      </c>
      <c r="E2072" t="s">
        <v>1916</v>
      </c>
      <c r="F2072" t="s">
        <v>1917</v>
      </c>
      <c r="G2072" t="s">
        <v>1930</v>
      </c>
      <c r="H2072" t="s">
        <v>1931</v>
      </c>
      <c r="I2072" t="s">
        <v>2199</v>
      </c>
      <c r="J2072">
        <v>1</v>
      </c>
      <c r="K2072">
        <v>1</v>
      </c>
      <c r="L2072">
        <f>VLOOKUP(A2072,[2]Hoja1!$D:$E,2,FALSE)</f>
        <v>1</v>
      </c>
    </row>
    <row r="2073" spans="1:12" hidden="1" x14ac:dyDescent="0.25">
      <c r="A2073" t="s">
        <v>16090</v>
      </c>
      <c r="B2073" t="s">
        <v>13577</v>
      </c>
      <c r="C2073" t="s">
        <v>1933</v>
      </c>
      <c r="D2073" t="str">
        <f t="shared" si="38"/>
        <v>36PDIEE086C1</v>
      </c>
      <c r="E2073" t="s">
        <v>1934</v>
      </c>
      <c r="F2073" t="s">
        <v>2107</v>
      </c>
      <c r="G2073" t="s">
        <v>1869</v>
      </c>
      <c r="H2073" t="s">
        <v>1870</v>
      </c>
      <c r="I2073" t="s">
        <v>2128</v>
      </c>
      <c r="J2073">
        <v>0.68007154568490091</v>
      </c>
      <c r="K2073">
        <v>0.68007154568490091</v>
      </c>
      <c r="L2073">
        <f>VLOOKUP(A2073,[2]Hoja1!$D:$E,2,FALSE)</f>
        <v>0.90031301237144135</v>
      </c>
    </row>
    <row r="2074" spans="1:12" hidden="1" x14ac:dyDescent="0.25">
      <c r="A2074" t="s">
        <v>16091</v>
      </c>
      <c r="B2074" t="s">
        <v>13578</v>
      </c>
      <c r="C2074" t="s">
        <v>1933</v>
      </c>
      <c r="D2074" t="str">
        <f t="shared" si="38"/>
        <v>36PDIEE086C1A1</v>
      </c>
      <c r="E2074" t="s">
        <v>1934</v>
      </c>
      <c r="F2074" t="s">
        <v>2107</v>
      </c>
      <c r="G2074" t="s">
        <v>1869</v>
      </c>
      <c r="H2074" t="s">
        <v>1870</v>
      </c>
      <c r="I2074" t="s">
        <v>2129</v>
      </c>
      <c r="J2074">
        <v>0</v>
      </c>
      <c r="K2074">
        <v>0</v>
      </c>
      <c r="L2074">
        <f>VLOOKUP(A2074,[2]Hoja1!$D:$E,2,FALSE)</f>
        <v>0</v>
      </c>
    </row>
    <row r="2075" spans="1:12" hidden="1" x14ac:dyDescent="0.25">
      <c r="A2075" t="s">
        <v>16092</v>
      </c>
      <c r="B2075" t="s">
        <v>13579</v>
      </c>
      <c r="C2075" t="s">
        <v>1933</v>
      </c>
      <c r="D2075" t="str">
        <f t="shared" si="38"/>
        <v>36PDIEE086C1A2</v>
      </c>
      <c r="E2075" t="s">
        <v>1934</v>
      </c>
      <c r="F2075" t="s">
        <v>2107</v>
      </c>
      <c r="G2075" t="s">
        <v>1869</v>
      </c>
      <c r="H2075" t="s">
        <v>1870</v>
      </c>
      <c r="I2075" t="s">
        <v>2133</v>
      </c>
      <c r="J2075">
        <v>0</v>
      </c>
      <c r="K2075">
        <v>0</v>
      </c>
      <c r="L2075">
        <f>VLOOKUP(A2075,[2]Hoja1!$D:$E,2,FALSE)</f>
        <v>0.40018121413470253</v>
      </c>
    </row>
    <row r="2076" spans="1:12" hidden="1" x14ac:dyDescent="0.25">
      <c r="A2076" t="s">
        <v>16093</v>
      </c>
      <c r="B2076" t="s">
        <v>13580</v>
      </c>
      <c r="C2076" t="s">
        <v>1933</v>
      </c>
      <c r="D2076" t="str">
        <f t="shared" si="38"/>
        <v>36PDIEE086C2</v>
      </c>
      <c r="E2076" t="s">
        <v>1934</v>
      </c>
      <c r="F2076" t="s">
        <v>2107</v>
      </c>
      <c r="G2076" t="s">
        <v>1869</v>
      </c>
      <c r="H2076" t="s">
        <v>1870</v>
      </c>
      <c r="I2076" t="s">
        <v>2135</v>
      </c>
      <c r="J2076">
        <v>0</v>
      </c>
      <c r="K2076">
        <v>1</v>
      </c>
      <c r="L2076">
        <f>VLOOKUP(A2076,[2]Hoja1!$D:$E,2,FALSE)</f>
        <v>1</v>
      </c>
    </row>
    <row r="2077" spans="1:12" hidden="1" x14ac:dyDescent="0.25">
      <c r="A2077" t="s">
        <v>16094</v>
      </c>
      <c r="B2077" t="s">
        <v>13581</v>
      </c>
      <c r="C2077" t="s">
        <v>1933</v>
      </c>
      <c r="D2077" t="str">
        <f t="shared" si="38"/>
        <v>36PDIEE086C2A1</v>
      </c>
      <c r="E2077" t="s">
        <v>1934</v>
      </c>
      <c r="F2077" t="s">
        <v>2107</v>
      </c>
      <c r="G2077" t="s">
        <v>1869</v>
      </c>
      <c r="H2077" t="s">
        <v>1870</v>
      </c>
      <c r="I2077" t="s">
        <v>2137</v>
      </c>
      <c r="J2077">
        <v>0</v>
      </c>
      <c r="K2077">
        <v>0.8</v>
      </c>
      <c r="L2077">
        <f>VLOOKUP(A2077,[2]Hoja1!$D:$E,2,FALSE)</f>
        <v>1</v>
      </c>
    </row>
    <row r="2078" spans="1:12" hidden="1" x14ac:dyDescent="0.25">
      <c r="A2078" t="s">
        <v>16095</v>
      </c>
      <c r="B2078" t="s">
        <v>13582</v>
      </c>
      <c r="C2078" t="s">
        <v>1933</v>
      </c>
      <c r="D2078" t="str">
        <f t="shared" si="38"/>
        <v>36PDIEE086C2A2</v>
      </c>
      <c r="E2078" t="s">
        <v>1934</v>
      </c>
      <c r="F2078" t="s">
        <v>2107</v>
      </c>
      <c r="G2078" t="s">
        <v>1869</v>
      </c>
      <c r="H2078" t="s">
        <v>1870</v>
      </c>
      <c r="I2078" t="s">
        <v>2199</v>
      </c>
      <c r="J2078">
        <v>0</v>
      </c>
      <c r="K2078">
        <v>0</v>
      </c>
      <c r="L2078">
        <f>VLOOKUP(A2078,[2]Hoja1!$D:$E,2,FALSE)</f>
        <v>1</v>
      </c>
    </row>
    <row r="2079" spans="1:12" hidden="1" x14ac:dyDescent="0.25">
      <c r="A2079" t="s">
        <v>16096</v>
      </c>
      <c r="B2079" t="s">
        <v>13583</v>
      </c>
      <c r="C2079" t="s">
        <v>1933</v>
      </c>
      <c r="D2079" t="str">
        <f t="shared" si="38"/>
        <v>36PDIEE086C2A3</v>
      </c>
      <c r="E2079" t="s">
        <v>1934</v>
      </c>
      <c r="F2079" t="s">
        <v>2107</v>
      </c>
      <c r="G2079" t="s">
        <v>1869</v>
      </c>
      <c r="H2079" t="s">
        <v>1870</v>
      </c>
      <c r="I2079" t="s">
        <v>2289</v>
      </c>
      <c r="J2079">
        <v>0</v>
      </c>
      <c r="K2079">
        <v>0</v>
      </c>
      <c r="L2079">
        <f>VLOOKUP(A2079,[2]Hoja1!$D:$E,2,FALSE)</f>
        <v>2</v>
      </c>
    </row>
    <row r="2080" spans="1:12" hidden="1" x14ac:dyDescent="0.25">
      <c r="A2080" t="s">
        <v>16097</v>
      </c>
      <c r="B2080" t="s">
        <v>13573</v>
      </c>
      <c r="C2080" t="s">
        <v>1941</v>
      </c>
      <c r="D2080" t="str">
        <f t="shared" si="38"/>
        <v>36PDIEN001C1</v>
      </c>
      <c r="E2080" t="s">
        <v>1934</v>
      </c>
      <c r="F2080" t="s">
        <v>2107</v>
      </c>
      <c r="G2080" t="s">
        <v>119</v>
      </c>
      <c r="H2080" t="s">
        <v>120</v>
      </c>
      <c r="I2080" t="s">
        <v>2128</v>
      </c>
      <c r="J2080">
        <v>0.10714285714285714</v>
      </c>
      <c r="K2080">
        <v>0.5</v>
      </c>
      <c r="L2080">
        <f>VLOOKUP(A2080,[2]Hoja1!$D:$E,2,FALSE)</f>
        <v>0.5357142857142857</v>
      </c>
    </row>
    <row r="2081" spans="1:12" hidden="1" x14ac:dyDescent="0.25">
      <c r="A2081" t="s">
        <v>16098</v>
      </c>
      <c r="B2081" t="s">
        <v>13574</v>
      </c>
      <c r="C2081" t="s">
        <v>1941</v>
      </c>
      <c r="D2081" t="str">
        <f t="shared" si="38"/>
        <v>36PDIEN001C1A1</v>
      </c>
      <c r="E2081" t="s">
        <v>1934</v>
      </c>
      <c r="F2081" t="s">
        <v>2107</v>
      </c>
      <c r="G2081" t="s">
        <v>119</v>
      </c>
      <c r="H2081" t="s">
        <v>120</v>
      </c>
      <c r="I2081" t="s">
        <v>2129</v>
      </c>
      <c r="J2081">
        <v>0</v>
      </c>
      <c r="K2081">
        <v>0.5</v>
      </c>
      <c r="L2081">
        <f>VLOOKUP(A2081,[2]Hoja1!$D:$E,2,FALSE)</f>
        <v>0.5357142857142857</v>
      </c>
    </row>
    <row r="2082" spans="1:12" hidden="1" x14ac:dyDescent="0.25">
      <c r="A2082" t="s">
        <v>16099</v>
      </c>
      <c r="B2082" t="s">
        <v>13575</v>
      </c>
      <c r="C2082" t="s">
        <v>1941</v>
      </c>
      <c r="D2082" t="str">
        <f t="shared" si="38"/>
        <v>36PDIEN001C2</v>
      </c>
      <c r="E2082" t="s">
        <v>1934</v>
      </c>
      <c r="F2082" t="s">
        <v>2107</v>
      </c>
      <c r="G2082" t="s">
        <v>119</v>
      </c>
      <c r="H2082" t="s">
        <v>120</v>
      </c>
      <c r="I2082" t="s">
        <v>2135</v>
      </c>
      <c r="J2082">
        <v>0</v>
      </c>
      <c r="K2082">
        <v>0</v>
      </c>
      <c r="L2082">
        <f>VLOOKUP(A2082,[2]Hoja1!$D:$E,2,FALSE)</f>
        <v>0.5</v>
      </c>
    </row>
    <row r="2083" spans="1:12" hidden="1" x14ac:dyDescent="0.25">
      <c r="A2083" t="s">
        <v>16100</v>
      </c>
      <c r="B2083" t="s">
        <v>13576</v>
      </c>
      <c r="C2083" t="s">
        <v>1941</v>
      </c>
      <c r="D2083" t="str">
        <f t="shared" si="38"/>
        <v>36PDIEN001C2A1</v>
      </c>
      <c r="E2083" t="s">
        <v>1934</v>
      </c>
      <c r="F2083" t="s">
        <v>2107</v>
      </c>
      <c r="G2083" t="s">
        <v>119</v>
      </c>
      <c r="H2083" t="s">
        <v>120</v>
      </c>
      <c r="I2083" t="s">
        <v>2137</v>
      </c>
      <c r="J2083">
        <v>0</v>
      </c>
      <c r="K2083">
        <v>0</v>
      </c>
      <c r="L2083">
        <f>VLOOKUP(A2083,[2]Hoja1!$D:$E,2,FALSE)</f>
        <v>0.35714285714285715</v>
      </c>
    </row>
    <row r="2084" spans="1:12" hidden="1" x14ac:dyDescent="0.25">
      <c r="A2084" t="s">
        <v>16101</v>
      </c>
      <c r="B2084" t="s">
        <v>13584</v>
      </c>
      <c r="C2084" t="s">
        <v>2116</v>
      </c>
      <c r="D2084" t="str">
        <f t="shared" si="38"/>
        <v>36PDRCE181C1</v>
      </c>
      <c r="E2084" t="s">
        <v>1942</v>
      </c>
      <c r="F2084" t="s">
        <v>1943</v>
      </c>
      <c r="G2084" t="s">
        <v>1948</v>
      </c>
      <c r="H2084" t="s">
        <v>1949</v>
      </c>
      <c r="I2084" t="s">
        <v>2128</v>
      </c>
      <c r="J2084">
        <v>0.91578655907598594</v>
      </c>
      <c r="K2084">
        <v>0.91578655907598594</v>
      </c>
      <c r="L2084">
        <f>VLOOKUP(A2084,[2]Hoja1!$D:$E,2,FALSE)</f>
        <v>1.1023693683003046</v>
      </c>
    </row>
    <row r="2085" spans="1:12" hidden="1" x14ac:dyDescent="0.25">
      <c r="A2085" t="s">
        <v>16102</v>
      </c>
      <c r="B2085" t="s">
        <v>13585</v>
      </c>
      <c r="C2085" t="s">
        <v>2116</v>
      </c>
      <c r="D2085" t="str">
        <f t="shared" si="38"/>
        <v>36PDRCE181C1A1</v>
      </c>
      <c r="E2085" t="s">
        <v>1942</v>
      </c>
      <c r="F2085" t="s">
        <v>1943</v>
      </c>
      <c r="G2085" t="s">
        <v>1948</v>
      </c>
      <c r="H2085" t="s">
        <v>1949</v>
      </c>
      <c r="I2085" t="s">
        <v>2129</v>
      </c>
      <c r="J2085">
        <v>0.35280958020792208</v>
      </c>
      <c r="K2085">
        <v>0.35280958020792208</v>
      </c>
      <c r="L2085">
        <f>VLOOKUP(A2085,[2]Hoja1!$D:$E,2,FALSE)</f>
        <v>1.5942887222002895</v>
      </c>
    </row>
    <row r="2086" spans="1:12" hidden="1" x14ac:dyDescent="0.25">
      <c r="A2086" t="s">
        <v>16103</v>
      </c>
      <c r="B2086" t="s">
        <v>13586</v>
      </c>
      <c r="C2086" t="s">
        <v>2116</v>
      </c>
      <c r="D2086" t="str">
        <f t="shared" si="38"/>
        <v>36PDRCE181C1A2</v>
      </c>
      <c r="E2086" t="s">
        <v>1942</v>
      </c>
      <c r="F2086" t="s">
        <v>1943</v>
      </c>
      <c r="G2086" t="s">
        <v>1948</v>
      </c>
      <c r="H2086" t="s">
        <v>1949</v>
      </c>
      <c r="I2086" t="s">
        <v>2133</v>
      </c>
      <c r="J2086">
        <v>0.36915999999999999</v>
      </c>
      <c r="K2086">
        <v>0.71619999999999995</v>
      </c>
      <c r="L2086">
        <f>VLOOKUP(A2086,[2]Hoja1!$D:$E,2,FALSE)</f>
        <v>1.3420799999999999</v>
      </c>
    </row>
    <row r="2087" spans="1:12" hidden="1" x14ac:dyDescent="0.25">
      <c r="A2087" t="s">
        <v>16104</v>
      </c>
      <c r="B2087" t="s">
        <v>13587</v>
      </c>
      <c r="C2087" t="s">
        <v>2116</v>
      </c>
      <c r="D2087" t="str">
        <f t="shared" si="38"/>
        <v>36PDRCE181C1A3</v>
      </c>
      <c r="E2087" t="s">
        <v>1942</v>
      </c>
      <c r="F2087" t="s">
        <v>1943</v>
      </c>
      <c r="G2087" t="s">
        <v>1948</v>
      </c>
      <c r="H2087" t="s">
        <v>1949</v>
      </c>
      <c r="I2087" t="s">
        <v>2342</v>
      </c>
      <c r="J2087">
        <v>0</v>
      </c>
      <c r="K2087">
        <v>0.27027027027027029</v>
      </c>
      <c r="L2087">
        <f>VLOOKUP(A2087,[2]Hoja1!$D:$E,2,FALSE)</f>
        <v>0.3783783783783784</v>
      </c>
    </row>
    <row r="2088" spans="1:12" hidden="1" x14ac:dyDescent="0.25">
      <c r="A2088" t="s">
        <v>16105</v>
      </c>
      <c r="B2088" t="s">
        <v>13588</v>
      </c>
      <c r="C2088" t="s">
        <v>2116</v>
      </c>
      <c r="D2088" t="str">
        <f t="shared" si="38"/>
        <v>36PDRCE181C1A4</v>
      </c>
      <c r="E2088" t="s">
        <v>1942</v>
      </c>
      <c r="F2088" t="s">
        <v>1943</v>
      </c>
      <c r="G2088" t="s">
        <v>1948</v>
      </c>
      <c r="H2088" t="s">
        <v>1949</v>
      </c>
      <c r="I2088" t="s">
        <v>4415</v>
      </c>
      <c r="J2088">
        <v>0.13333333333333333</v>
      </c>
      <c r="K2088">
        <v>0.47333333333333333</v>
      </c>
      <c r="L2088">
        <f>VLOOKUP(A2088,[2]Hoja1!$D:$E,2,FALSE)</f>
        <v>0.71333333333333337</v>
      </c>
    </row>
    <row r="2089" spans="1:12" hidden="1" x14ac:dyDescent="0.25">
      <c r="A2089" t="s">
        <v>16106</v>
      </c>
      <c r="B2089" t="s">
        <v>13589</v>
      </c>
      <c r="C2089" t="s">
        <v>2116</v>
      </c>
      <c r="D2089" t="str">
        <f t="shared" si="38"/>
        <v>36PDRCE181C2</v>
      </c>
      <c r="E2089" t="s">
        <v>1942</v>
      </c>
      <c r="F2089" t="s">
        <v>1943</v>
      </c>
      <c r="G2089" t="s">
        <v>1948</v>
      </c>
      <c r="H2089" t="s">
        <v>1949</v>
      </c>
      <c r="I2089" t="s">
        <v>2135</v>
      </c>
      <c r="J2089">
        <v>0.34476309226932667</v>
      </c>
      <c r="K2089">
        <v>1.0972568578553616</v>
      </c>
      <c r="L2089">
        <f>VLOOKUP(A2089,[2]Hoja1!$D:$E,2,FALSE)</f>
        <v>1.0972568578553616</v>
      </c>
    </row>
    <row r="2090" spans="1:12" hidden="1" x14ac:dyDescent="0.25">
      <c r="A2090" t="s">
        <v>16107</v>
      </c>
      <c r="B2090" t="s">
        <v>13590</v>
      </c>
      <c r="C2090" t="s">
        <v>2116</v>
      </c>
      <c r="D2090" t="str">
        <f t="shared" si="38"/>
        <v>36PDRCE181C2A1</v>
      </c>
      <c r="E2090" t="s">
        <v>1942</v>
      </c>
      <c r="F2090" t="s">
        <v>1943</v>
      </c>
      <c r="G2090" t="s">
        <v>1948</v>
      </c>
      <c r="H2090" t="s">
        <v>1949</v>
      </c>
      <c r="I2090" t="s">
        <v>2137</v>
      </c>
      <c r="J2090">
        <v>0</v>
      </c>
      <c r="K2090">
        <v>0.60761589403973515</v>
      </c>
      <c r="L2090">
        <f>VLOOKUP(A2090,[2]Hoja1!$D:$E,2,FALSE)</f>
        <v>0.60761589403973515</v>
      </c>
    </row>
    <row r="2091" spans="1:12" hidden="1" x14ac:dyDescent="0.25">
      <c r="A2091" t="s">
        <v>16108</v>
      </c>
      <c r="B2091" t="s">
        <v>13591</v>
      </c>
      <c r="C2091" t="s">
        <v>2116</v>
      </c>
      <c r="D2091" t="str">
        <f t="shared" si="38"/>
        <v>36PDRCE181C3</v>
      </c>
      <c r="E2091" t="s">
        <v>1942</v>
      </c>
      <c r="F2091" t="s">
        <v>1943</v>
      </c>
      <c r="G2091" t="s">
        <v>1948</v>
      </c>
      <c r="H2091" t="s">
        <v>1949</v>
      </c>
      <c r="I2091" t="s">
        <v>2139</v>
      </c>
      <c r="J2091">
        <v>0</v>
      </c>
      <c r="K2091">
        <v>0</v>
      </c>
      <c r="L2091">
        <f>VLOOKUP(A2091,[2]Hoja1!$D:$E,2,FALSE)</f>
        <v>0.19354838709677419</v>
      </c>
    </row>
    <row r="2092" spans="1:12" hidden="1" x14ac:dyDescent="0.25">
      <c r="A2092" t="s">
        <v>16109</v>
      </c>
      <c r="B2092" t="s">
        <v>13592</v>
      </c>
      <c r="C2092" t="s">
        <v>2116</v>
      </c>
      <c r="D2092" t="str">
        <f t="shared" si="38"/>
        <v>36PDRCE181C3A1</v>
      </c>
      <c r="E2092" t="s">
        <v>1942</v>
      </c>
      <c r="F2092" t="s">
        <v>1943</v>
      </c>
      <c r="G2092" t="s">
        <v>1948</v>
      </c>
      <c r="H2092" t="s">
        <v>1949</v>
      </c>
      <c r="I2092" t="s">
        <v>2141</v>
      </c>
      <c r="J2092">
        <v>0.2756183745583039</v>
      </c>
      <c r="K2092">
        <v>0.47703180212014135</v>
      </c>
      <c r="L2092">
        <f>VLOOKUP(A2092,[2]Hoja1!$D:$E,2,FALSE)</f>
        <v>0.74204946996466437</v>
      </c>
    </row>
    <row r="2093" spans="1:12" hidden="1" x14ac:dyDescent="0.25">
      <c r="A2093" t="s">
        <v>16110</v>
      </c>
      <c r="B2093" t="s">
        <v>13593</v>
      </c>
      <c r="C2093" t="s">
        <v>2116</v>
      </c>
      <c r="D2093" t="str">
        <f t="shared" si="38"/>
        <v>36PDRCE181C4</v>
      </c>
      <c r="E2093" t="s">
        <v>1942</v>
      </c>
      <c r="F2093" t="s">
        <v>1943</v>
      </c>
      <c r="G2093" t="s">
        <v>1948</v>
      </c>
      <c r="H2093" t="s">
        <v>1949</v>
      </c>
      <c r="I2093" t="s">
        <v>2143</v>
      </c>
      <c r="J2093">
        <v>0.78378378378378377</v>
      </c>
      <c r="K2093">
        <v>0.94594594594594594</v>
      </c>
      <c r="L2093">
        <f>VLOOKUP(A2093,[2]Hoja1!$D:$E,2,FALSE)</f>
        <v>0.94594594594594594</v>
      </c>
    </row>
    <row r="2094" spans="1:12" hidden="1" x14ac:dyDescent="0.25">
      <c r="A2094" t="s">
        <v>16111</v>
      </c>
      <c r="B2094" t="s">
        <v>13594</v>
      </c>
      <c r="C2094" t="s">
        <v>2116</v>
      </c>
      <c r="D2094" t="str">
        <f t="shared" si="38"/>
        <v>36PDRCE181C4A1</v>
      </c>
      <c r="E2094" t="s">
        <v>1942</v>
      </c>
      <c r="F2094" t="s">
        <v>1943</v>
      </c>
      <c r="G2094" t="s">
        <v>1948</v>
      </c>
      <c r="H2094" t="s">
        <v>1949</v>
      </c>
      <c r="I2094" t="s">
        <v>2145</v>
      </c>
      <c r="J2094">
        <v>0.25</v>
      </c>
      <c r="K2094">
        <v>0.75</v>
      </c>
      <c r="L2094">
        <f>VLOOKUP(A2094,[2]Hoja1!$D:$E,2,FALSE)</f>
        <v>1.0833333333333333</v>
      </c>
    </row>
    <row r="2095" spans="1:12" hidden="1" x14ac:dyDescent="0.25">
      <c r="A2095" t="s">
        <v>16112</v>
      </c>
      <c r="B2095" t="s">
        <v>13595</v>
      </c>
      <c r="C2095" t="s">
        <v>2116</v>
      </c>
      <c r="D2095" t="str">
        <f t="shared" si="38"/>
        <v>36PDRCE181C5</v>
      </c>
      <c r="E2095" t="s">
        <v>1942</v>
      </c>
      <c r="F2095" t="s">
        <v>1943</v>
      </c>
      <c r="G2095" t="s">
        <v>1948</v>
      </c>
      <c r="H2095" t="s">
        <v>1949</v>
      </c>
      <c r="I2095" t="s">
        <v>2147</v>
      </c>
      <c r="J2095">
        <v>2.4390243902439025E-2</v>
      </c>
      <c r="K2095">
        <v>0.34146341463414637</v>
      </c>
      <c r="L2095">
        <f>VLOOKUP(A2095,[2]Hoja1!$D:$E,2,FALSE)</f>
        <v>0.67073170731707321</v>
      </c>
    </row>
    <row r="2096" spans="1:12" hidden="1" x14ac:dyDescent="0.25">
      <c r="A2096" t="s">
        <v>16113</v>
      </c>
      <c r="B2096" t="s">
        <v>13596</v>
      </c>
      <c r="C2096" t="s">
        <v>2116</v>
      </c>
      <c r="D2096" t="str">
        <f t="shared" si="38"/>
        <v>36PDRCE181C5A1</v>
      </c>
      <c r="E2096" t="s">
        <v>1942</v>
      </c>
      <c r="F2096" t="s">
        <v>1943</v>
      </c>
      <c r="G2096" t="s">
        <v>1948</v>
      </c>
      <c r="H2096" t="s">
        <v>1949</v>
      </c>
      <c r="I2096" t="s">
        <v>2148</v>
      </c>
      <c r="J2096">
        <v>0.16964285714285715</v>
      </c>
      <c r="K2096">
        <v>0.6607142857142857</v>
      </c>
      <c r="L2096">
        <f>VLOOKUP(A2096,[2]Hoja1!$D:$E,2,FALSE)</f>
        <v>0.7053571428571429</v>
      </c>
    </row>
    <row r="2097" spans="1:12" hidden="1" x14ac:dyDescent="0.25">
      <c r="A2097" t="s">
        <v>16114</v>
      </c>
      <c r="B2097" t="s">
        <v>13597</v>
      </c>
      <c r="C2097" t="s">
        <v>2119</v>
      </c>
      <c r="D2097" t="str">
        <f t="shared" si="38"/>
        <v>36PDRCN001C1</v>
      </c>
      <c r="E2097" t="s">
        <v>1942</v>
      </c>
      <c r="F2097" t="s">
        <v>1943</v>
      </c>
      <c r="G2097" t="s">
        <v>119</v>
      </c>
      <c r="H2097" t="s">
        <v>120</v>
      </c>
      <c r="I2097" t="s">
        <v>2128</v>
      </c>
      <c r="J2097">
        <v>0</v>
      </c>
      <c r="K2097">
        <v>0</v>
      </c>
      <c r="L2097">
        <f>VLOOKUP(A2097,[2]Hoja1!$D:$E,2,FALSE)</f>
        <v>1.2333333333333334</v>
      </c>
    </row>
    <row r="2098" spans="1:12" hidden="1" x14ac:dyDescent="0.25">
      <c r="A2098" t="s">
        <v>16115</v>
      </c>
      <c r="B2098" t="s">
        <v>13598</v>
      </c>
      <c r="C2098" t="s">
        <v>2119</v>
      </c>
      <c r="D2098" t="str">
        <f t="shared" si="38"/>
        <v>36PDRCN001C1A1</v>
      </c>
      <c r="E2098" t="s">
        <v>1942</v>
      </c>
      <c r="F2098" t="s">
        <v>1943</v>
      </c>
      <c r="G2098" t="s">
        <v>119</v>
      </c>
      <c r="H2098" t="s">
        <v>120</v>
      </c>
      <c r="I2098" t="s">
        <v>2129</v>
      </c>
      <c r="J2098">
        <v>0</v>
      </c>
      <c r="K2098">
        <v>0.16666666666666666</v>
      </c>
      <c r="L2098">
        <f>VLOOKUP(A2098,[2]Hoja1!$D:$E,2,FALSE)</f>
        <v>0.16666666666666666</v>
      </c>
    </row>
    <row r="2099" spans="1:12" hidden="1" x14ac:dyDescent="0.25">
      <c r="A2099" t="s">
        <v>16116</v>
      </c>
      <c r="B2099" t="s">
        <v>13599</v>
      </c>
      <c r="C2099" t="s">
        <v>2119</v>
      </c>
      <c r="D2099" t="str">
        <f t="shared" si="38"/>
        <v>36PDRCN001C2</v>
      </c>
      <c r="E2099" t="s">
        <v>1942</v>
      </c>
      <c r="F2099" t="s">
        <v>1943</v>
      </c>
      <c r="G2099" t="s">
        <v>119</v>
      </c>
      <c r="H2099" t="s">
        <v>120</v>
      </c>
      <c r="I2099" t="s">
        <v>2135</v>
      </c>
      <c r="J2099">
        <v>0</v>
      </c>
      <c r="K2099">
        <v>9.0909090909090912E-2</v>
      </c>
      <c r="L2099">
        <f>VLOOKUP(A2099,[2]Hoja1!$D:$E,2,FALSE)</f>
        <v>0.45454545454545453</v>
      </c>
    </row>
    <row r="2100" spans="1:12" hidden="1" x14ac:dyDescent="0.25">
      <c r="A2100" t="s">
        <v>16117</v>
      </c>
      <c r="B2100" t="s">
        <v>13600</v>
      </c>
      <c r="C2100" t="s">
        <v>2119</v>
      </c>
      <c r="D2100" t="str">
        <f t="shared" si="38"/>
        <v>36PDRCN001C2A1</v>
      </c>
      <c r="E2100" t="s">
        <v>1942</v>
      </c>
      <c r="F2100" t="s">
        <v>1943</v>
      </c>
      <c r="G2100" t="s">
        <v>119</v>
      </c>
      <c r="H2100" t="s">
        <v>120</v>
      </c>
      <c r="I2100" t="s">
        <v>2137</v>
      </c>
      <c r="J2100">
        <v>0</v>
      </c>
      <c r="K2100">
        <v>9.0909090909090912E-2</v>
      </c>
      <c r="L2100">
        <f>VLOOKUP(A2100,[2]Hoja1!$D:$E,2,FALSE)</f>
        <v>0.45454545454545453</v>
      </c>
    </row>
    <row r="2101" spans="1:12" hidden="1" x14ac:dyDescent="0.25">
      <c r="A2101" t="s">
        <v>16118</v>
      </c>
      <c r="B2101" t="s">
        <v>13601</v>
      </c>
      <c r="C2101" t="s">
        <v>2120</v>
      </c>
      <c r="D2101" t="str">
        <f t="shared" si="38"/>
        <v>36PDUSE153C1</v>
      </c>
      <c r="E2101" t="s">
        <v>1953</v>
      </c>
      <c r="F2101" t="s">
        <v>1954</v>
      </c>
      <c r="G2101" t="s">
        <v>1959</v>
      </c>
      <c r="H2101" t="s">
        <v>1960</v>
      </c>
      <c r="I2101" t="s">
        <v>2128</v>
      </c>
      <c r="J2101">
        <v>0.3</v>
      </c>
      <c r="K2101">
        <v>0.55000502058439604</v>
      </c>
      <c r="L2101">
        <f>VLOOKUP(A2101,[2]Hoja1!$D:$E,2,FALSE)</f>
        <v>0.75001506175318811</v>
      </c>
    </row>
    <row r="2102" spans="1:12" hidden="1" x14ac:dyDescent="0.25">
      <c r="A2102" t="s">
        <v>16119</v>
      </c>
      <c r="B2102" t="s">
        <v>13602</v>
      </c>
      <c r="C2102" t="s">
        <v>2120</v>
      </c>
      <c r="D2102" t="str">
        <f t="shared" si="38"/>
        <v>36PDUSE153C1A1</v>
      </c>
      <c r="E2102" t="s">
        <v>1953</v>
      </c>
      <c r="F2102" t="s">
        <v>1954</v>
      </c>
      <c r="G2102" t="s">
        <v>1959</v>
      </c>
      <c r="H2102" t="s">
        <v>1960</v>
      </c>
      <c r="I2102" t="s">
        <v>2129</v>
      </c>
      <c r="J2102">
        <v>0</v>
      </c>
      <c r="K2102">
        <v>1</v>
      </c>
      <c r="L2102">
        <f>VLOOKUP(A2102,[2]Hoja1!$D:$E,2,FALSE)</f>
        <v>1</v>
      </c>
    </row>
    <row r="2103" spans="1:12" hidden="1" x14ac:dyDescent="0.25">
      <c r="A2103" t="s">
        <v>16120</v>
      </c>
      <c r="B2103" t="s">
        <v>13603</v>
      </c>
      <c r="C2103" t="s">
        <v>2120</v>
      </c>
      <c r="D2103" t="str">
        <f t="shared" si="38"/>
        <v>36PDUSE153C1A2</v>
      </c>
      <c r="E2103" t="s">
        <v>1953</v>
      </c>
      <c r="F2103" t="s">
        <v>1954</v>
      </c>
      <c r="G2103" t="s">
        <v>1959</v>
      </c>
      <c r="H2103" t="s">
        <v>1960</v>
      </c>
      <c r="I2103" t="s">
        <v>2133</v>
      </c>
      <c r="J2103">
        <v>0</v>
      </c>
      <c r="K2103">
        <v>1</v>
      </c>
      <c r="L2103">
        <f>VLOOKUP(A2103,[2]Hoja1!$D:$E,2,FALSE)</f>
        <v>0.99734325185972372</v>
      </c>
    </row>
    <row r="2104" spans="1:12" hidden="1" x14ac:dyDescent="0.25">
      <c r="A2104" t="s">
        <v>16121</v>
      </c>
      <c r="B2104" t="s">
        <v>13604</v>
      </c>
      <c r="C2104" t="s">
        <v>2120</v>
      </c>
      <c r="D2104" t="str">
        <f t="shared" si="38"/>
        <v>36PDUSE153C1A3</v>
      </c>
      <c r="E2104" t="s">
        <v>1953</v>
      </c>
      <c r="F2104" t="s">
        <v>1954</v>
      </c>
      <c r="G2104" t="s">
        <v>1959</v>
      </c>
      <c r="H2104" t="s">
        <v>1960</v>
      </c>
      <c r="I2104" t="s">
        <v>2342</v>
      </c>
      <c r="J2104">
        <v>0</v>
      </c>
      <c r="K2104">
        <v>1</v>
      </c>
      <c r="L2104">
        <f>VLOOKUP(A2104,[2]Hoja1!$D:$E,2,FALSE)</f>
        <v>1.016431924882629</v>
      </c>
    </row>
    <row r="2105" spans="1:12" hidden="1" x14ac:dyDescent="0.25">
      <c r="A2105" t="s">
        <v>16122</v>
      </c>
      <c r="B2105" t="s">
        <v>13605</v>
      </c>
      <c r="C2105" t="s">
        <v>2123</v>
      </c>
      <c r="D2105" t="str">
        <f t="shared" si="38"/>
        <v>36PDUSN001C1</v>
      </c>
      <c r="E2105" t="s">
        <v>1953</v>
      </c>
      <c r="F2105" t="s">
        <v>1954</v>
      </c>
      <c r="G2105" t="s">
        <v>119</v>
      </c>
      <c r="H2105" t="s">
        <v>120</v>
      </c>
      <c r="I2105" t="s">
        <v>2128</v>
      </c>
      <c r="J2105">
        <v>0</v>
      </c>
      <c r="K2105">
        <v>0</v>
      </c>
      <c r="L2105">
        <f>VLOOKUP(A2105,[2]Hoja1!$D:$E,2,FALSE)</f>
        <v>1.25</v>
      </c>
    </row>
    <row r="2106" spans="1:12" hidden="1" x14ac:dyDescent="0.25">
      <c r="A2106" t="s">
        <v>16123</v>
      </c>
      <c r="B2106" t="s">
        <v>13606</v>
      </c>
      <c r="C2106" t="s">
        <v>2123</v>
      </c>
      <c r="D2106" t="str">
        <f t="shared" si="38"/>
        <v>36PDUSN001C1A1</v>
      </c>
      <c r="E2106" t="s">
        <v>1953</v>
      </c>
      <c r="F2106" t="s">
        <v>1954</v>
      </c>
      <c r="G2106" t="s">
        <v>119</v>
      </c>
      <c r="H2106" t="s">
        <v>120</v>
      </c>
      <c r="I2106" t="s">
        <v>2129</v>
      </c>
      <c r="J2106">
        <v>0</v>
      </c>
      <c r="K2106">
        <v>0</v>
      </c>
      <c r="L2106">
        <f>VLOOKUP(A2106,[2]Hoja1!$D:$E,2,FALSE)</f>
        <v>0.25</v>
      </c>
    </row>
    <row r="2107" spans="1:12" hidden="1" x14ac:dyDescent="0.25">
      <c r="A2107" t="s">
        <v>16124</v>
      </c>
      <c r="B2107" t="s">
        <v>13607</v>
      </c>
      <c r="C2107" t="s">
        <v>2123</v>
      </c>
      <c r="D2107" t="str">
        <f t="shared" si="38"/>
        <v>36PDUSN001C1A2</v>
      </c>
      <c r="E2107" t="s">
        <v>1953</v>
      </c>
      <c r="F2107" t="s">
        <v>1954</v>
      </c>
      <c r="G2107" t="s">
        <v>119</v>
      </c>
      <c r="H2107" t="s">
        <v>120</v>
      </c>
      <c r="I2107" t="s">
        <v>2133</v>
      </c>
      <c r="J2107">
        <v>0</v>
      </c>
      <c r="K2107">
        <v>0</v>
      </c>
      <c r="L2107">
        <f>VLOOKUP(A2107,[2]Hoja1!$D:$E,2,FALSE)</f>
        <v>0.5</v>
      </c>
    </row>
    <row r="2108" spans="1:12" hidden="1" x14ac:dyDescent="0.25">
      <c r="A2108" t="s">
        <v>16125</v>
      </c>
      <c r="B2108" t="s">
        <v>13608</v>
      </c>
      <c r="C2108" t="s">
        <v>1961</v>
      </c>
      <c r="D2108" t="str">
        <f t="shared" si="38"/>
        <v>36PFEGE161C1</v>
      </c>
      <c r="E2108" t="s">
        <v>1962</v>
      </c>
      <c r="F2108" t="s">
        <v>1963</v>
      </c>
      <c r="G2108" t="s">
        <v>1063</v>
      </c>
      <c r="H2108" t="s">
        <v>1064</v>
      </c>
      <c r="I2108" t="s">
        <v>2128</v>
      </c>
      <c r="J2108">
        <v>0.95818441744102933</v>
      </c>
      <c r="K2108">
        <v>0.98248749106504651</v>
      </c>
      <c r="L2108">
        <f>VLOOKUP(A2108,[2]Hoja1!$D:$E,2,FALSE)</f>
        <v>0.98248749106504651</v>
      </c>
    </row>
    <row r="2109" spans="1:12" hidden="1" x14ac:dyDescent="0.25">
      <c r="A2109" t="s">
        <v>16126</v>
      </c>
      <c r="B2109" t="s">
        <v>13609</v>
      </c>
      <c r="C2109" t="s">
        <v>1961</v>
      </c>
      <c r="D2109" t="str">
        <f t="shared" si="38"/>
        <v>36PFEGE161C2</v>
      </c>
      <c r="E2109" t="s">
        <v>1962</v>
      </c>
      <c r="F2109" t="s">
        <v>1963</v>
      </c>
      <c r="G2109" t="s">
        <v>1063</v>
      </c>
      <c r="H2109" t="s">
        <v>1064</v>
      </c>
      <c r="I2109" t="s">
        <v>2135</v>
      </c>
      <c r="J2109">
        <v>0.95818441744102933</v>
      </c>
      <c r="K2109">
        <v>0.98248749106504651</v>
      </c>
      <c r="L2109">
        <f>VLOOKUP(A2109,[2]Hoja1!$D:$E,2,FALSE)</f>
        <v>0.98248749106504651</v>
      </c>
    </row>
    <row r="2110" spans="1:12" hidden="1" x14ac:dyDescent="0.25">
      <c r="A2110" t="s">
        <v>16127</v>
      </c>
      <c r="B2110" t="s">
        <v>13610</v>
      </c>
      <c r="C2110" t="s">
        <v>1961</v>
      </c>
      <c r="D2110" t="str">
        <f t="shared" si="38"/>
        <v>36PFEGE161C2A1</v>
      </c>
      <c r="E2110" t="s">
        <v>1962</v>
      </c>
      <c r="F2110" t="s">
        <v>1963</v>
      </c>
      <c r="G2110" t="s">
        <v>1063</v>
      </c>
      <c r="H2110" t="s">
        <v>1064</v>
      </c>
      <c r="I2110" t="s">
        <v>2137</v>
      </c>
      <c r="J2110">
        <v>1</v>
      </c>
      <c r="K2110">
        <v>1</v>
      </c>
      <c r="L2110">
        <f>VLOOKUP(A2110,[2]Hoja1!$D:$E,2,FALSE)</f>
        <v>1</v>
      </c>
    </row>
    <row r="2111" spans="1:12" hidden="1" x14ac:dyDescent="0.25">
      <c r="A2111" t="s">
        <v>16128</v>
      </c>
      <c r="B2111" t="s">
        <v>13611</v>
      </c>
      <c r="C2111" t="s">
        <v>1961</v>
      </c>
      <c r="D2111" t="str">
        <f t="shared" si="38"/>
        <v>36PFEGE161C3</v>
      </c>
      <c r="E2111" t="s">
        <v>1962</v>
      </c>
      <c r="F2111" t="s">
        <v>1963</v>
      </c>
      <c r="G2111" t="s">
        <v>1063</v>
      </c>
      <c r="H2111" t="s">
        <v>1064</v>
      </c>
      <c r="I2111" t="s">
        <v>2139</v>
      </c>
      <c r="J2111">
        <v>0.67726947819871341</v>
      </c>
      <c r="K2111">
        <v>0.98248749106504651</v>
      </c>
      <c r="L2111">
        <f>VLOOKUP(A2111,[2]Hoja1!$D:$E,2,FALSE)</f>
        <v>0.98248749106504651</v>
      </c>
    </row>
    <row r="2112" spans="1:12" hidden="1" x14ac:dyDescent="0.25">
      <c r="A2112" t="s">
        <v>16129</v>
      </c>
      <c r="B2112" t="s">
        <v>13612</v>
      </c>
      <c r="C2112" t="s">
        <v>1961</v>
      </c>
      <c r="D2112" t="str">
        <f t="shared" si="38"/>
        <v>36PFEGE161C3A1</v>
      </c>
      <c r="E2112" t="s">
        <v>1962</v>
      </c>
      <c r="F2112" t="s">
        <v>1963</v>
      </c>
      <c r="G2112" t="s">
        <v>1063</v>
      </c>
      <c r="H2112" t="s">
        <v>1064</v>
      </c>
      <c r="I2112" t="s">
        <v>2141</v>
      </c>
      <c r="J2112">
        <v>0.95818441744102933</v>
      </c>
      <c r="K2112">
        <v>0.98248749106504651</v>
      </c>
      <c r="L2112">
        <f>VLOOKUP(A2112,[2]Hoja1!$D:$E,2,FALSE)</f>
        <v>0.98248749106504651</v>
      </c>
    </row>
    <row r="2113" spans="1:12" hidden="1" x14ac:dyDescent="0.25">
      <c r="A2113" t="s">
        <v>16130</v>
      </c>
      <c r="B2113" t="s">
        <v>13613</v>
      </c>
      <c r="C2113" t="s">
        <v>1969</v>
      </c>
      <c r="D2113" t="str">
        <f t="shared" si="38"/>
        <v>36PFEGN001C1</v>
      </c>
      <c r="E2113" t="s">
        <v>1962</v>
      </c>
      <c r="F2113" t="s">
        <v>1963</v>
      </c>
      <c r="G2113" t="s">
        <v>119</v>
      </c>
      <c r="H2113" t="s">
        <v>120</v>
      </c>
      <c r="I2113" t="s">
        <v>2128</v>
      </c>
      <c r="J2113">
        <v>0</v>
      </c>
      <c r="K2113">
        <v>0.33333333333333331</v>
      </c>
      <c r="L2113">
        <f>VLOOKUP(A2113,[2]Hoja1!$D:$E,2,FALSE)</f>
        <v>0.66666666666666663</v>
      </c>
    </row>
    <row r="2114" spans="1:12" hidden="1" x14ac:dyDescent="0.25">
      <c r="A2114" t="s">
        <v>16131</v>
      </c>
      <c r="B2114" t="s">
        <v>13614</v>
      </c>
      <c r="C2114" t="s">
        <v>1969</v>
      </c>
      <c r="D2114" t="str">
        <f t="shared" si="38"/>
        <v>36PFEGN001C1A1</v>
      </c>
      <c r="E2114" t="s">
        <v>1962</v>
      </c>
      <c r="F2114" t="s">
        <v>1963</v>
      </c>
      <c r="G2114" t="s">
        <v>119</v>
      </c>
      <c r="H2114" t="s">
        <v>120</v>
      </c>
      <c r="I2114" t="s">
        <v>2129</v>
      </c>
      <c r="J2114">
        <v>0</v>
      </c>
      <c r="K2114">
        <v>0.33333333333333331</v>
      </c>
      <c r="L2114">
        <f>VLOOKUP(A2114,[2]Hoja1!$D:$E,2,FALSE)</f>
        <v>0.66666666666666663</v>
      </c>
    </row>
    <row r="2115" spans="1:12" hidden="1" x14ac:dyDescent="0.25">
      <c r="A2115" t="s">
        <v>16132</v>
      </c>
      <c r="B2115" t="s">
        <v>13615</v>
      </c>
      <c r="C2115" t="s">
        <v>1969</v>
      </c>
      <c r="D2115" t="str">
        <f t="shared" ref="D2115:D2178" si="39">C2115&amp;I2115</f>
        <v>36PFEGN001C1A2</v>
      </c>
      <c r="E2115" t="s">
        <v>1962</v>
      </c>
      <c r="F2115" t="s">
        <v>1963</v>
      </c>
      <c r="G2115" t="s">
        <v>119</v>
      </c>
      <c r="H2115" t="s">
        <v>120</v>
      </c>
      <c r="I2115" t="s">
        <v>2133</v>
      </c>
      <c r="J2115">
        <v>0</v>
      </c>
      <c r="K2115">
        <v>0.33333333333333331</v>
      </c>
      <c r="L2115">
        <f>VLOOKUP(A2115,[2]Hoja1!$D:$E,2,FALSE)</f>
        <v>0.66666666666666663</v>
      </c>
    </row>
    <row r="2116" spans="1:12" hidden="1" x14ac:dyDescent="0.25">
      <c r="A2116" t="s">
        <v>16133</v>
      </c>
      <c r="B2116" t="s">
        <v>13616</v>
      </c>
      <c r="C2116" t="s">
        <v>1969</v>
      </c>
      <c r="D2116" t="str">
        <f t="shared" si="39"/>
        <v>36PFEGN001C2</v>
      </c>
      <c r="E2116" t="s">
        <v>1962</v>
      </c>
      <c r="F2116" t="s">
        <v>1963</v>
      </c>
      <c r="G2116" t="s">
        <v>119</v>
      </c>
      <c r="H2116" t="s">
        <v>120</v>
      </c>
      <c r="I2116" t="s">
        <v>2135</v>
      </c>
      <c r="J2116">
        <v>0</v>
      </c>
      <c r="K2116">
        <v>0</v>
      </c>
      <c r="L2116">
        <f>VLOOKUP(A2116,[2]Hoja1!$D:$E,2,FALSE)</f>
        <v>0.66666666666666663</v>
      </c>
    </row>
    <row r="2117" spans="1:12" hidden="1" x14ac:dyDescent="0.25">
      <c r="A2117" t="s">
        <v>16134</v>
      </c>
      <c r="B2117" t="s">
        <v>13617</v>
      </c>
      <c r="C2117" t="s">
        <v>1969</v>
      </c>
      <c r="D2117" t="str">
        <f t="shared" si="39"/>
        <v>36PFEGN001C2A1</v>
      </c>
      <c r="E2117" t="s">
        <v>1962</v>
      </c>
      <c r="F2117" t="s">
        <v>1963</v>
      </c>
      <c r="G2117" t="s">
        <v>119</v>
      </c>
      <c r="H2117" t="s">
        <v>120</v>
      </c>
      <c r="I2117" t="s">
        <v>2137</v>
      </c>
      <c r="J2117">
        <v>0</v>
      </c>
      <c r="K2117">
        <v>0.33333333333333331</v>
      </c>
      <c r="L2117">
        <f>VLOOKUP(A2117,[2]Hoja1!$D:$E,2,FALSE)</f>
        <v>1</v>
      </c>
    </row>
    <row r="2118" spans="1:12" hidden="1" x14ac:dyDescent="0.25">
      <c r="A2118" t="s">
        <v>16135</v>
      </c>
      <c r="B2118" t="s">
        <v>13620</v>
      </c>
      <c r="C2118" t="s">
        <v>1975</v>
      </c>
      <c r="D2118" t="str">
        <f t="shared" si="39"/>
        <v>36PFEGS225C1</v>
      </c>
      <c r="E2118" t="s">
        <v>1962</v>
      </c>
      <c r="F2118" t="s">
        <v>1963</v>
      </c>
      <c r="G2118" t="s">
        <v>1976</v>
      </c>
      <c r="H2118" t="s">
        <v>1977</v>
      </c>
      <c r="I2118" t="s">
        <v>2128</v>
      </c>
      <c r="J2118">
        <v>0.95818441744102933</v>
      </c>
      <c r="K2118">
        <v>0.98248749106504651</v>
      </c>
      <c r="L2118">
        <f>VLOOKUP(A2118,[2]Hoja1!$D:$E,2,FALSE)</f>
        <v>0.97676912080057188</v>
      </c>
    </row>
    <row r="2119" spans="1:12" hidden="1" x14ac:dyDescent="0.25">
      <c r="A2119" t="s">
        <v>16136</v>
      </c>
      <c r="B2119" t="s">
        <v>13621</v>
      </c>
      <c r="C2119" t="s">
        <v>1975</v>
      </c>
      <c r="D2119" t="str">
        <f t="shared" si="39"/>
        <v>36PFEGS225C1A1</v>
      </c>
      <c r="E2119" t="s">
        <v>1962</v>
      </c>
      <c r="F2119" t="s">
        <v>1963</v>
      </c>
      <c r="G2119" t="s">
        <v>1976</v>
      </c>
      <c r="H2119" t="s">
        <v>1977</v>
      </c>
      <c r="I2119" t="s">
        <v>2129</v>
      </c>
      <c r="J2119">
        <v>0.67726947819871341</v>
      </c>
      <c r="K2119">
        <v>0.98248749106504651</v>
      </c>
      <c r="L2119">
        <f>VLOOKUP(A2119,[2]Hoja1!$D:$E,2,FALSE)</f>
        <v>0.97676912080057188</v>
      </c>
    </row>
    <row r="2120" spans="1:12" hidden="1" x14ac:dyDescent="0.25">
      <c r="A2120" t="s">
        <v>16137</v>
      </c>
      <c r="B2120" t="s">
        <v>13622</v>
      </c>
      <c r="C2120" t="s">
        <v>1975</v>
      </c>
      <c r="D2120" t="str">
        <f t="shared" si="39"/>
        <v>36PFEGS225C1A2</v>
      </c>
      <c r="E2120" t="s">
        <v>1962</v>
      </c>
      <c r="F2120" t="s">
        <v>1963</v>
      </c>
      <c r="G2120" t="s">
        <v>1976</v>
      </c>
      <c r="H2120" t="s">
        <v>1977</v>
      </c>
      <c r="I2120" t="s">
        <v>2133</v>
      </c>
      <c r="J2120">
        <v>0</v>
      </c>
      <c r="K2120">
        <v>0.24624731951393852</v>
      </c>
      <c r="L2120">
        <f>VLOOKUP(A2120,[2]Hoja1!$D:$E,2,FALSE)</f>
        <v>0.83452466047176554</v>
      </c>
    </row>
    <row r="2121" spans="1:12" hidden="1" x14ac:dyDescent="0.25">
      <c r="A2121" t="s">
        <v>16138</v>
      </c>
      <c r="B2121" t="s">
        <v>13623</v>
      </c>
      <c r="C2121" t="s">
        <v>1985</v>
      </c>
      <c r="D2121" t="str">
        <f t="shared" si="39"/>
        <v>36PFEGS227C1</v>
      </c>
      <c r="E2121" t="s">
        <v>1962</v>
      </c>
      <c r="F2121" t="s">
        <v>1963</v>
      </c>
      <c r="G2121" t="s">
        <v>1986</v>
      </c>
      <c r="H2121" t="s">
        <v>1987</v>
      </c>
      <c r="I2121" t="s">
        <v>2128</v>
      </c>
      <c r="J2121">
        <v>0.25090383999999999</v>
      </c>
      <c r="K2121">
        <v>0.50769312</v>
      </c>
      <c r="L2121">
        <f>VLOOKUP(A2121,[2]Hoja1!$D:$E,2,FALSE)</f>
        <v>0.77745839999999999</v>
      </c>
    </row>
    <row r="2122" spans="1:12" hidden="1" x14ac:dyDescent="0.25">
      <c r="A2122" t="s">
        <v>16139</v>
      </c>
      <c r="B2122" t="s">
        <v>13624</v>
      </c>
      <c r="C2122" t="s">
        <v>1985</v>
      </c>
      <c r="D2122" t="str">
        <f t="shared" si="39"/>
        <v>36PFEGS227C1A1</v>
      </c>
      <c r="E2122" t="s">
        <v>1962</v>
      </c>
      <c r="F2122" t="s">
        <v>1963</v>
      </c>
      <c r="G2122" t="s">
        <v>1986</v>
      </c>
      <c r="H2122" t="s">
        <v>1987</v>
      </c>
      <c r="I2122" t="s">
        <v>2129</v>
      </c>
      <c r="J2122">
        <v>0</v>
      </c>
      <c r="K2122">
        <v>0</v>
      </c>
      <c r="L2122">
        <f>VLOOKUP(A2122,[2]Hoja1!$D:$E,2,FALSE)</f>
        <v>1</v>
      </c>
    </row>
    <row r="2123" spans="1:12" hidden="1" x14ac:dyDescent="0.25">
      <c r="A2123" t="s">
        <v>16140</v>
      </c>
      <c r="B2123" t="s">
        <v>13618</v>
      </c>
      <c r="C2123" t="s">
        <v>1970</v>
      </c>
      <c r="D2123" t="str">
        <f t="shared" si="39"/>
        <v>36PFEGS210C1</v>
      </c>
      <c r="E2123" t="s">
        <v>1962</v>
      </c>
      <c r="F2123" t="s">
        <v>1963</v>
      </c>
      <c r="G2123" t="s">
        <v>1971</v>
      </c>
      <c r="H2123" t="s">
        <v>1972</v>
      </c>
      <c r="I2123" t="s">
        <v>2128</v>
      </c>
      <c r="J2123">
        <v>0</v>
      </c>
      <c r="K2123">
        <v>0</v>
      </c>
      <c r="L2123">
        <f>VLOOKUP(A2123,[2]Hoja1!$D:$E,2,FALSE)</f>
        <v>0.79761439999999995</v>
      </c>
    </row>
    <row r="2124" spans="1:12" hidden="1" x14ac:dyDescent="0.25">
      <c r="A2124" t="s">
        <v>16141</v>
      </c>
      <c r="B2124" t="s">
        <v>13619</v>
      </c>
      <c r="C2124" t="s">
        <v>1970</v>
      </c>
      <c r="D2124" t="str">
        <f t="shared" si="39"/>
        <v>36PFEGS210C1A1</v>
      </c>
      <c r="E2124" t="s">
        <v>1962</v>
      </c>
      <c r="F2124" t="s">
        <v>1963</v>
      </c>
      <c r="G2124" t="s">
        <v>1971</v>
      </c>
      <c r="H2124" t="s">
        <v>1972</v>
      </c>
      <c r="I2124" t="s">
        <v>2129</v>
      </c>
      <c r="J2124">
        <v>0</v>
      </c>
      <c r="K2124">
        <v>0</v>
      </c>
      <c r="L2124">
        <f>VLOOKUP(A2124,[2]Hoja1!$D:$E,2,FALSE)</f>
        <v>1</v>
      </c>
    </row>
    <row r="2125" spans="1:12" hidden="1" x14ac:dyDescent="0.25">
      <c r="A2125" t="s">
        <v>16142</v>
      </c>
      <c r="B2125" t="s">
        <v>11950</v>
      </c>
      <c r="C2125" t="s">
        <v>458</v>
      </c>
      <c r="D2125" t="str">
        <f t="shared" si="39"/>
        <v>02CD07E187C1</v>
      </c>
      <c r="E2125" t="s">
        <v>453</v>
      </c>
      <c r="F2125" t="s">
        <v>2054</v>
      </c>
      <c r="G2125" t="s">
        <v>254</v>
      </c>
      <c r="H2125" t="s">
        <v>255</v>
      </c>
      <c r="I2125" t="s">
        <v>2128</v>
      </c>
      <c r="J2125">
        <v>0.33028571428571429</v>
      </c>
      <c r="K2125">
        <v>0.40171428571428569</v>
      </c>
      <c r="L2125">
        <f>VLOOKUP(A2125,[2]Hoja1!$D:$E,2,FALSE)</f>
        <v>0.77121428571428574</v>
      </c>
    </row>
    <row r="2126" spans="1:12" hidden="1" x14ac:dyDescent="0.25">
      <c r="A2126" t="s">
        <v>16143</v>
      </c>
      <c r="B2126" t="s">
        <v>11951</v>
      </c>
      <c r="C2126" t="s">
        <v>458</v>
      </c>
      <c r="D2126" t="str">
        <f t="shared" si="39"/>
        <v>02CD07E187C1A1</v>
      </c>
      <c r="E2126" t="s">
        <v>453</v>
      </c>
      <c r="F2126" t="s">
        <v>2054</v>
      </c>
      <c r="G2126" t="s">
        <v>254</v>
      </c>
      <c r="H2126" t="s">
        <v>255</v>
      </c>
      <c r="I2126" t="s">
        <v>2129</v>
      </c>
      <c r="J2126">
        <v>0.10129310344827586</v>
      </c>
      <c r="K2126">
        <v>0.47629310344827586</v>
      </c>
      <c r="L2126">
        <f>VLOOKUP(A2126,[2]Hoja1!$D:$E,2,FALSE)</f>
        <v>0.81681034482758619</v>
      </c>
    </row>
    <row r="2127" spans="1:12" hidden="1" x14ac:dyDescent="0.25">
      <c r="A2127" t="s">
        <v>16144</v>
      </c>
      <c r="B2127" t="s">
        <v>11952</v>
      </c>
      <c r="C2127" t="s">
        <v>458</v>
      </c>
      <c r="D2127" t="str">
        <f t="shared" si="39"/>
        <v>02CD07E187C2</v>
      </c>
      <c r="E2127" t="s">
        <v>453</v>
      </c>
      <c r="F2127" t="s">
        <v>2054</v>
      </c>
      <c r="G2127" t="s">
        <v>254</v>
      </c>
      <c r="H2127" t="s">
        <v>255</v>
      </c>
      <c r="I2127" t="s">
        <v>2135</v>
      </c>
      <c r="J2127">
        <v>0.28000000000000003</v>
      </c>
      <c r="K2127">
        <v>0.51719090909090915</v>
      </c>
      <c r="L2127">
        <f>VLOOKUP(A2127,[2]Hoja1!$D:$E,2,FALSE)</f>
        <v>0.75581818181818183</v>
      </c>
    </row>
    <row r="2128" spans="1:12" hidden="1" x14ac:dyDescent="0.25">
      <c r="A2128" t="s">
        <v>16145</v>
      </c>
      <c r="B2128" t="s">
        <v>11953</v>
      </c>
      <c r="C2128" t="s">
        <v>458</v>
      </c>
      <c r="D2128" t="str">
        <f t="shared" si="39"/>
        <v>02CD07E187C2A1</v>
      </c>
      <c r="E2128" t="s">
        <v>453</v>
      </c>
      <c r="F2128" t="s">
        <v>2054</v>
      </c>
      <c r="G2128" t="s">
        <v>254</v>
      </c>
      <c r="H2128" t="s">
        <v>255</v>
      </c>
      <c r="I2128" t="s">
        <v>2137</v>
      </c>
      <c r="J2128">
        <v>0.26724137931034481</v>
      </c>
      <c r="K2128">
        <v>0.51724137931034486</v>
      </c>
      <c r="L2128">
        <f>VLOOKUP(A2128,[2]Hoja1!$D:$E,2,FALSE)</f>
        <v>0.75862068965517238</v>
      </c>
    </row>
    <row r="2129" spans="1:12" hidden="1" x14ac:dyDescent="0.25">
      <c r="A2129" t="s">
        <v>16146</v>
      </c>
      <c r="B2129" t="s">
        <v>11954</v>
      </c>
      <c r="C2129" t="s">
        <v>458</v>
      </c>
      <c r="D2129" t="str">
        <f t="shared" si="39"/>
        <v>02CD07E187C3</v>
      </c>
      <c r="E2129" t="s">
        <v>453</v>
      </c>
      <c r="F2129" t="s">
        <v>2054</v>
      </c>
      <c r="G2129" t="s">
        <v>254</v>
      </c>
      <c r="H2129" t="s">
        <v>255</v>
      </c>
      <c r="I2129" t="s">
        <v>2139</v>
      </c>
      <c r="J2129">
        <v>0.29652941176470587</v>
      </c>
      <c r="K2129">
        <v>0.62022058823529413</v>
      </c>
      <c r="L2129">
        <f>VLOOKUP(A2129,[2]Hoja1!$D:$E,2,FALSE)</f>
        <v>0.73639705882352946</v>
      </c>
    </row>
    <row r="2130" spans="1:12" hidden="1" x14ac:dyDescent="0.25">
      <c r="A2130" t="s">
        <v>16147</v>
      </c>
      <c r="B2130" t="s">
        <v>11955</v>
      </c>
      <c r="C2130" t="s">
        <v>458</v>
      </c>
      <c r="D2130" t="str">
        <f t="shared" si="39"/>
        <v>02CD07E187C3A1</v>
      </c>
      <c r="E2130" t="s">
        <v>453</v>
      </c>
      <c r="F2130" t="s">
        <v>2054</v>
      </c>
      <c r="G2130" t="s">
        <v>254</v>
      </c>
      <c r="H2130" t="s">
        <v>255</v>
      </c>
      <c r="I2130" t="s">
        <v>2141</v>
      </c>
      <c r="J2130">
        <v>0.36363636363636365</v>
      </c>
      <c r="K2130">
        <v>0.90909090909090906</v>
      </c>
      <c r="L2130">
        <f>VLOOKUP(A2130,[2]Hoja1!$D:$E,2,FALSE)</f>
        <v>0.90909090909090906</v>
      </c>
    </row>
    <row r="2131" spans="1:12" hidden="1" x14ac:dyDescent="0.25">
      <c r="A2131" t="s">
        <v>16148</v>
      </c>
      <c r="B2131" t="s">
        <v>11956</v>
      </c>
      <c r="C2131" t="s">
        <v>458</v>
      </c>
      <c r="D2131" t="str">
        <f t="shared" si="39"/>
        <v>02CD07E187C4</v>
      </c>
      <c r="E2131" t="s">
        <v>453</v>
      </c>
      <c r="F2131" t="s">
        <v>2054</v>
      </c>
      <c r="G2131" t="s">
        <v>254</v>
      </c>
      <c r="H2131" t="s">
        <v>255</v>
      </c>
      <c r="I2131" t="s">
        <v>2143</v>
      </c>
      <c r="J2131">
        <v>0.1041875</v>
      </c>
      <c r="K2131">
        <v>0.42499999999999999</v>
      </c>
      <c r="L2131">
        <f t="shared" ref="L2131:L2134" si="40">K2131</f>
        <v>0.42499999999999999</v>
      </c>
    </row>
    <row r="2132" spans="1:12" hidden="1" x14ac:dyDescent="0.25">
      <c r="A2132" t="s">
        <v>16149</v>
      </c>
      <c r="B2132" t="s">
        <v>11957</v>
      </c>
      <c r="C2132" t="s">
        <v>458</v>
      </c>
      <c r="D2132" t="str">
        <f t="shared" si="39"/>
        <v>02CD07E187C4A1</v>
      </c>
      <c r="E2132" t="s">
        <v>453</v>
      </c>
      <c r="F2132" t="s">
        <v>2054</v>
      </c>
      <c r="G2132" t="s">
        <v>254</v>
      </c>
      <c r="H2132" t="s">
        <v>255</v>
      </c>
      <c r="I2132" t="s">
        <v>2145</v>
      </c>
      <c r="J2132">
        <v>0.27272727272727271</v>
      </c>
      <c r="K2132">
        <v>0.54545454545454541</v>
      </c>
      <c r="L2132">
        <f t="shared" si="40"/>
        <v>0.54545454545454541</v>
      </c>
    </row>
    <row r="2133" spans="1:12" hidden="1" x14ac:dyDescent="0.25">
      <c r="A2133" t="s">
        <v>16150</v>
      </c>
      <c r="B2133" t="s">
        <v>11958</v>
      </c>
      <c r="C2133" t="s">
        <v>458</v>
      </c>
      <c r="D2133" t="str">
        <f t="shared" si="39"/>
        <v>02CD07E187C5</v>
      </c>
      <c r="E2133" t="s">
        <v>453</v>
      </c>
      <c r="F2133" t="s">
        <v>2054</v>
      </c>
      <c r="G2133" t="s">
        <v>254</v>
      </c>
      <c r="H2133" t="s">
        <v>255</v>
      </c>
      <c r="I2133" t="s">
        <v>2147</v>
      </c>
      <c r="J2133">
        <v>6.7269230769230776E-2</v>
      </c>
      <c r="K2133">
        <v>0.42588461538461536</v>
      </c>
      <c r="L2133">
        <f t="shared" si="40"/>
        <v>0.42588461538461536</v>
      </c>
    </row>
    <row r="2134" spans="1:12" hidden="1" x14ac:dyDescent="0.25">
      <c r="A2134" t="s">
        <v>16151</v>
      </c>
      <c r="B2134" t="s">
        <v>11959</v>
      </c>
      <c r="C2134" t="s">
        <v>458</v>
      </c>
      <c r="D2134" t="str">
        <f t="shared" si="39"/>
        <v>02CD07E187C5A1</v>
      </c>
      <c r="E2134" t="s">
        <v>453</v>
      </c>
      <c r="F2134" t="s">
        <v>2054</v>
      </c>
      <c r="G2134" t="s">
        <v>254</v>
      </c>
      <c r="H2134" t="s">
        <v>255</v>
      </c>
      <c r="I2134" t="s">
        <v>2148</v>
      </c>
      <c r="J2134">
        <v>0</v>
      </c>
      <c r="K2134">
        <v>0</v>
      </c>
      <c r="L2134">
        <f t="shared" si="40"/>
        <v>0</v>
      </c>
    </row>
    <row r="2135" spans="1:12" hidden="1" x14ac:dyDescent="0.25">
      <c r="A2135" t="s">
        <v>16152</v>
      </c>
      <c r="B2135" t="s">
        <v>11973</v>
      </c>
      <c r="C2135" t="s">
        <v>461</v>
      </c>
      <c r="D2135" t="str">
        <f t="shared" si="39"/>
        <v>02CD07E190C1</v>
      </c>
      <c r="E2135" t="s">
        <v>453</v>
      </c>
      <c r="F2135" t="s">
        <v>2054</v>
      </c>
      <c r="G2135" t="s">
        <v>281</v>
      </c>
      <c r="H2135" t="s">
        <v>282</v>
      </c>
      <c r="I2135" t="s">
        <v>2128</v>
      </c>
      <c r="J2135">
        <v>0</v>
      </c>
      <c r="K2135">
        <v>0.68</v>
      </c>
      <c r="L2135">
        <f>VLOOKUP(A2135,[2]Hoja1!$D:$E,2,FALSE)</f>
        <v>0.73</v>
      </c>
    </row>
    <row r="2136" spans="1:12" hidden="1" x14ac:dyDescent="0.25">
      <c r="A2136" t="s">
        <v>16153</v>
      </c>
      <c r="B2136" t="s">
        <v>11974</v>
      </c>
      <c r="C2136" t="s">
        <v>461</v>
      </c>
      <c r="D2136" t="str">
        <f t="shared" si="39"/>
        <v>02CD07E190C1A1</v>
      </c>
      <c r="E2136" t="s">
        <v>453</v>
      </c>
      <c r="F2136" t="s">
        <v>2054</v>
      </c>
      <c r="G2136" t="s">
        <v>281</v>
      </c>
      <c r="H2136" t="s">
        <v>282</v>
      </c>
      <c r="I2136" t="s">
        <v>2129</v>
      </c>
      <c r="J2136">
        <v>0.5</v>
      </c>
      <c r="K2136">
        <v>1</v>
      </c>
      <c r="L2136">
        <f>VLOOKUP(A2136,[2]Hoja1!$D:$E,2,FALSE)</f>
        <v>1</v>
      </c>
    </row>
    <row r="2137" spans="1:12" hidden="1" x14ac:dyDescent="0.25">
      <c r="A2137" t="s">
        <v>16154</v>
      </c>
      <c r="B2137" t="s">
        <v>11975</v>
      </c>
      <c r="C2137" t="s">
        <v>462</v>
      </c>
      <c r="D2137" t="str">
        <f t="shared" si="39"/>
        <v>02CD07E198C1</v>
      </c>
      <c r="E2137" t="s">
        <v>453</v>
      </c>
      <c r="F2137" t="s">
        <v>2054</v>
      </c>
      <c r="G2137" t="s">
        <v>294</v>
      </c>
      <c r="H2137" t="s">
        <v>295</v>
      </c>
      <c r="I2137" t="s">
        <v>2128</v>
      </c>
      <c r="J2137">
        <v>0.38837920489296635</v>
      </c>
      <c r="K2137">
        <v>0.77599388379204892</v>
      </c>
      <c r="L2137">
        <f>VLOOKUP(A2137,[2]Hoja1!$D:$E,2,FALSE)</f>
        <v>1.1085626911314985</v>
      </c>
    </row>
    <row r="2138" spans="1:12" hidden="1" x14ac:dyDescent="0.25">
      <c r="A2138" t="s">
        <v>16155</v>
      </c>
      <c r="B2138" t="s">
        <v>11976</v>
      </c>
      <c r="C2138" t="s">
        <v>462</v>
      </c>
      <c r="D2138" t="str">
        <f t="shared" si="39"/>
        <v>02CD07E198C1A1</v>
      </c>
      <c r="E2138" t="s">
        <v>453</v>
      </c>
      <c r="F2138" t="s">
        <v>2054</v>
      </c>
      <c r="G2138" t="s">
        <v>294</v>
      </c>
      <c r="H2138" t="s">
        <v>295</v>
      </c>
      <c r="I2138" t="s">
        <v>2129</v>
      </c>
      <c r="J2138">
        <v>0.38837920489296635</v>
      </c>
      <c r="K2138">
        <v>0.77599388379204892</v>
      </c>
      <c r="L2138">
        <f>VLOOKUP(A2138,[2]Hoja1!$D:$E,2,FALSE)</f>
        <v>1.1085626911314985</v>
      </c>
    </row>
    <row r="2139" spans="1:12" hidden="1" x14ac:dyDescent="0.25">
      <c r="A2139" t="s">
        <v>16156</v>
      </c>
      <c r="B2139" t="s">
        <v>11977</v>
      </c>
      <c r="C2139" t="s">
        <v>462</v>
      </c>
      <c r="D2139" t="str">
        <f t="shared" si="39"/>
        <v>02CD07E198C2</v>
      </c>
      <c r="E2139" t="s">
        <v>453</v>
      </c>
      <c r="F2139" t="s">
        <v>2054</v>
      </c>
      <c r="G2139" t="s">
        <v>294</v>
      </c>
      <c r="H2139" t="s">
        <v>295</v>
      </c>
      <c r="I2139" t="s">
        <v>2135</v>
      </c>
      <c r="J2139">
        <v>0.34986225895316803</v>
      </c>
      <c r="K2139">
        <v>0.99620064279155185</v>
      </c>
      <c r="L2139">
        <f>VLOOKUP(A2139,[2]Hoja1!$D:$E,2,FALSE)</f>
        <v>0.99620064279155185</v>
      </c>
    </row>
    <row r="2140" spans="1:12" hidden="1" x14ac:dyDescent="0.25">
      <c r="A2140" t="s">
        <v>16157</v>
      </c>
      <c r="B2140" t="s">
        <v>11978</v>
      </c>
      <c r="C2140" t="s">
        <v>462</v>
      </c>
      <c r="D2140" t="str">
        <f t="shared" si="39"/>
        <v>02CD07E198C2A1</v>
      </c>
      <c r="E2140" t="s">
        <v>453</v>
      </c>
      <c r="F2140" t="s">
        <v>2054</v>
      </c>
      <c r="G2140" t="s">
        <v>294</v>
      </c>
      <c r="H2140" t="s">
        <v>295</v>
      </c>
      <c r="I2140" t="s">
        <v>2137</v>
      </c>
      <c r="J2140">
        <v>0.25</v>
      </c>
      <c r="K2140">
        <v>0.5</v>
      </c>
      <c r="L2140">
        <f>VLOOKUP(A2140,[2]Hoja1!$D:$E,2,FALSE)</f>
        <v>0.75</v>
      </c>
    </row>
    <row r="2141" spans="1:12" hidden="1" x14ac:dyDescent="0.25">
      <c r="A2141" t="s">
        <v>16158</v>
      </c>
      <c r="B2141" t="s">
        <v>11979</v>
      </c>
      <c r="C2141" t="s">
        <v>462</v>
      </c>
      <c r="D2141" t="str">
        <f t="shared" si="39"/>
        <v>02CD07E198C2A2</v>
      </c>
      <c r="E2141" t="s">
        <v>453</v>
      </c>
      <c r="F2141" t="s">
        <v>2054</v>
      </c>
      <c r="G2141" t="s">
        <v>294</v>
      </c>
      <c r="H2141" t="s">
        <v>295</v>
      </c>
      <c r="I2141" t="s">
        <v>2199</v>
      </c>
      <c r="J2141">
        <v>1</v>
      </c>
      <c r="K2141">
        <v>1</v>
      </c>
      <c r="L2141">
        <f>VLOOKUP(A2141,[2]Hoja1!$D:$E,2,FALSE)</f>
        <v>1</v>
      </c>
    </row>
    <row r="2142" spans="1:12" hidden="1" x14ac:dyDescent="0.25">
      <c r="A2142" t="s">
        <v>16159</v>
      </c>
      <c r="B2142" t="s">
        <v>11980</v>
      </c>
      <c r="C2142" t="s">
        <v>452</v>
      </c>
      <c r="D2142" t="str">
        <f t="shared" si="39"/>
        <v>02CD07E200C1</v>
      </c>
      <c r="E2142" t="s">
        <v>453</v>
      </c>
      <c r="F2142" t="s">
        <v>2054</v>
      </c>
      <c r="G2142" t="s">
        <v>244</v>
      </c>
      <c r="H2142" t="s">
        <v>245</v>
      </c>
      <c r="I2142" t="s">
        <v>2128</v>
      </c>
      <c r="J2142">
        <v>0.2</v>
      </c>
      <c r="K2142">
        <v>0.6166666666666667</v>
      </c>
      <c r="L2142">
        <f>VLOOKUP(A2142,[2]Hoja1!$D:$E,2,FALSE)</f>
        <v>0.73333333333333328</v>
      </c>
    </row>
    <row r="2143" spans="1:12" hidden="1" x14ac:dyDescent="0.25">
      <c r="A2143" t="s">
        <v>16160</v>
      </c>
      <c r="B2143" t="s">
        <v>11981</v>
      </c>
      <c r="C2143" t="s">
        <v>452</v>
      </c>
      <c r="D2143" t="str">
        <f t="shared" si="39"/>
        <v>02CD07E200CA1</v>
      </c>
      <c r="E2143" t="s">
        <v>453</v>
      </c>
      <c r="F2143" t="s">
        <v>2054</v>
      </c>
      <c r="G2143" t="s">
        <v>244</v>
      </c>
      <c r="H2143" t="s">
        <v>245</v>
      </c>
      <c r="I2143" t="s">
        <v>4462</v>
      </c>
      <c r="J2143">
        <v>0</v>
      </c>
      <c r="K2143">
        <v>0.5</v>
      </c>
      <c r="L2143">
        <f>VLOOKUP(A2143,[2]Hoja1!$D:$E,2,FALSE)</f>
        <v>0.73333333333333328</v>
      </c>
    </row>
    <row r="2144" spans="1:12" hidden="1" x14ac:dyDescent="0.25">
      <c r="A2144" t="s">
        <v>16161</v>
      </c>
      <c r="B2144" t="s">
        <v>11982</v>
      </c>
      <c r="C2144" t="s">
        <v>452</v>
      </c>
      <c r="D2144" t="str">
        <f t="shared" si="39"/>
        <v>02CD07E200C2</v>
      </c>
      <c r="E2144" t="s">
        <v>453</v>
      </c>
      <c r="F2144" t="s">
        <v>2054</v>
      </c>
      <c r="G2144" t="s">
        <v>244</v>
      </c>
      <c r="H2144" t="s">
        <v>245</v>
      </c>
      <c r="I2144" t="s">
        <v>2135</v>
      </c>
      <c r="J2144">
        <v>0.33333333333333331</v>
      </c>
      <c r="K2144">
        <v>0.44444444444444442</v>
      </c>
      <c r="L2144">
        <f>VLOOKUP(A2144,[2]Hoja1!$D:$E,2,FALSE)</f>
        <v>0.77777777777777779</v>
      </c>
    </row>
    <row r="2145" spans="1:12" hidden="1" x14ac:dyDescent="0.25">
      <c r="A2145" t="s">
        <v>16162</v>
      </c>
      <c r="B2145" t="s">
        <v>11983</v>
      </c>
      <c r="C2145" t="s">
        <v>452</v>
      </c>
      <c r="D2145" t="str">
        <f t="shared" si="39"/>
        <v>02CD07E200C2A1</v>
      </c>
      <c r="E2145" t="s">
        <v>453</v>
      </c>
      <c r="F2145" t="s">
        <v>2054</v>
      </c>
      <c r="G2145" t="s">
        <v>244</v>
      </c>
      <c r="H2145" t="s">
        <v>245</v>
      </c>
      <c r="I2145" t="s">
        <v>2137</v>
      </c>
      <c r="J2145">
        <v>0.27777777777777779</v>
      </c>
      <c r="K2145">
        <v>0.44444444444444442</v>
      </c>
      <c r="L2145">
        <f>VLOOKUP(A2145,[2]Hoja1!$D:$E,2,FALSE)</f>
        <v>0.77777777777777779</v>
      </c>
    </row>
    <row r="2146" spans="1:12" hidden="1" x14ac:dyDescent="0.25">
      <c r="A2146" t="s">
        <v>16163</v>
      </c>
      <c r="B2146" t="s">
        <v>11984</v>
      </c>
      <c r="C2146" t="s">
        <v>452</v>
      </c>
      <c r="D2146" t="str">
        <f t="shared" si="39"/>
        <v>02CD07E200C3</v>
      </c>
      <c r="E2146" t="s">
        <v>453</v>
      </c>
      <c r="F2146" t="s">
        <v>2054</v>
      </c>
      <c r="G2146" t="s">
        <v>244</v>
      </c>
      <c r="H2146" t="s">
        <v>245</v>
      </c>
      <c r="I2146" t="s">
        <v>2139</v>
      </c>
      <c r="J2146">
        <v>0.2</v>
      </c>
      <c r="K2146">
        <v>0.5</v>
      </c>
      <c r="L2146">
        <f>VLOOKUP(A2146,[2]Hoja1!$D:$E,2,FALSE)</f>
        <v>0.8</v>
      </c>
    </row>
    <row r="2147" spans="1:12" hidden="1" x14ac:dyDescent="0.25">
      <c r="A2147" t="s">
        <v>16164</v>
      </c>
      <c r="B2147" t="s">
        <v>11985</v>
      </c>
      <c r="C2147" t="s">
        <v>452</v>
      </c>
      <c r="D2147" t="str">
        <f t="shared" si="39"/>
        <v>02CD07E200C3A1</v>
      </c>
      <c r="E2147" t="s">
        <v>453</v>
      </c>
      <c r="F2147" t="s">
        <v>2054</v>
      </c>
      <c r="G2147" t="s">
        <v>244</v>
      </c>
      <c r="H2147" t="s">
        <v>245</v>
      </c>
      <c r="I2147" t="s">
        <v>2141</v>
      </c>
      <c r="J2147">
        <v>0.25</v>
      </c>
      <c r="K2147">
        <v>0.5</v>
      </c>
      <c r="L2147">
        <f>VLOOKUP(A2147,[2]Hoja1!$D:$E,2,FALSE)</f>
        <v>0.75</v>
      </c>
    </row>
    <row r="2148" spans="1:12" hidden="1" x14ac:dyDescent="0.25">
      <c r="A2148" t="s">
        <v>16165</v>
      </c>
      <c r="B2148" t="s">
        <v>11986</v>
      </c>
      <c r="C2148" t="s">
        <v>463</v>
      </c>
      <c r="D2148" t="str">
        <f t="shared" si="39"/>
        <v>02CD07F037C1</v>
      </c>
      <c r="E2148" t="s">
        <v>453</v>
      </c>
      <c r="F2148" t="s">
        <v>2054</v>
      </c>
      <c r="G2148" t="s">
        <v>301</v>
      </c>
      <c r="H2148" t="s">
        <v>302</v>
      </c>
      <c r="I2148" t="s">
        <v>2128</v>
      </c>
      <c r="J2148">
        <v>0.25</v>
      </c>
      <c r="K2148">
        <v>0.41666666666666669</v>
      </c>
      <c r="L2148">
        <f>VLOOKUP(A2148,[2]Hoja1!$D:$E,2,FALSE)</f>
        <v>0.75</v>
      </c>
    </row>
    <row r="2149" spans="1:12" hidden="1" x14ac:dyDescent="0.25">
      <c r="A2149" t="s">
        <v>16166</v>
      </c>
      <c r="B2149" t="s">
        <v>11987</v>
      </c>
      <c r="C2149" t="s">
        <v>463</v>
      </c>
      <c r="D2149" t="str">
        <f t="shared" si="39"/>
        <v>02CD07F037C1A1</v>
      </c>
      <c r="E2149" t="s">
        <v>453</v>
      </c>
      <c r="F2149" t="s">
        <v>2054</v>
      </c>
      <c r="G2149" t="s">
        <v>301</v>
      </c>
      <c r="H2149" t="s">
        <v>302</v>
      </c>
      <c r="I2149" t="s">
        <v>2129</v>
      </c>
      <c r="J2149">
        <v>0.25</v>
      </c>
      <c r="K2149">
        <v>0.5</v>
      </c>
      <c r="L2149">
        <f>VLOOKUP(A2149,[2]Hoja1!$D:$E,2,FALSE)</f>
        <v>0.5</v>
      </c>
    </row>
    <row r="2150" spans="1:12" hidden="1" x14ac:dyDescent="0.25">
      <c r="A2150" t="s">
        <v>16167</v>
      </c>
      <c r="B2150" t="s">
        <v>11988</v>
      </c>
      <c r="C2150" t="s">
        <v>463</v>
      </c>
      <c r="D2150" t="str">
        <f t="shared" si="39"/>
        <v>02CD07F037C2</v>
      </c>
      <c r="E2150" t="s">
        <v>453</v>
      </c>
      <c r="F2150" t="s">
        <v>2054</v>
      </c>
      <c r="G2150" t="s">
        <v>301</v>
      </c>
      <c r="H2150" t="s">
        <v>302</v>
      </c>
      <c r="I2150" t="s">
        <v>2135</v>
      </c>
      <c r="J2150">
        <v>0.216</v>
      </c>
      <c r="K2150">
        <v>0.34399999999999997</v>
      </c>
      <c r="L2150">
        <f>VLOOKUP(A2150,[2]Hoja1!$D:$E,2,FALSE)</f>
        <v>0.504</v>
      </c>
    </row>
    <row r="2151" spans="1:12" hidden="1" x14ac:dyDescent="0.25">
      <c r="A2151" t="s">
        <v>16168</v>
      </c>
      <c r="B2151" t="s">
        <v>11989</v>
      </c>
      <c r="C2151" t="s">
        <v>463</v>
      </c>
      <c r="D2151" t="str">
        <f t="shared" si="39"/>
        <v>02CD07F037C2A1</v>
      </c>
      <c r="E2151" t="s">
        <v>453</v>
      </c>
      <c r="F2151" t="s">
        <v>2054</v>
      </c>
      <c r="G2151" t="s">
        <v>301</v>
      </c>
      <c r="H2151" t="s">
        <v>302</v>
      </c>
      <c r="I2151" t="s">
        <v>2137</v>
      </c>
      <c r="J2151">
        <v>0.11306451612903226</v>
      </c>
      <c r="K2151">
        <v>0.11306451612903226</v>
      </c>
      <c r="L2151">
        <f>VLOOKUP(A2151,[2]Hoja1!$D:$E,2,FALSE)</f>
        <v>0.63129032258064521</v>
      </c>
    </row>
    <row r="2152" spans="1:12" x14ac:dyDescent="0.25">
      <c r="A2152" t="s">
        <v>16169</v>
      </c>
      <c r="B2152" t="s">
        <v>13388</v>
      </c>
      <c r="C2152" t="s">
        <v>1694</v>
      </c>
      <c r="D2152" t="str">
        <f t="shared" si="39"/>
        <v>31C000E175C1</v>
      </c>
      <c r="E2152" t="s">
        <v>1695</v>
      </c>
      <c r="F2152" t="s">
        <v>1696</v>
      </c>
      <c r="G2152" t="s">
        <v>1701</v>
      </c>
      <c r="H2152" t="s">
        <v>1702</v>
      </c>
      <c r="I2152" t="s">
        <v>2128</v>
      </c>
      <c r="J2152">
        <v>0.13333333333333333</v>
      </c>
      <c r="K2152">
        <v>0.4</v>
      </c>
      <c r="L2152">
        <f>VLOOKUP(A2152,[2]Hoja1!$D:$E,2,FALSE)</f>
        <v>0.73333333333333328</v>
      </c>
    </row>
    <row r="2153" spans="1:12" x14ac:dyDescent="0.25">
      <c r="A2153" t="s">
        <v>16170</v>
      </c>
      <c r="B2153" t="s">
        <v>13389</v>
      </c>
      <c r="C2153" t="s">
        <v>1694</v>
      </c>
      <c r="D2153" t="str">
        <f t="shared" si="39"/>
        <v xml:space="preserve">31C000E175C1 A1 </v>
      </c>
      <c r="E2153" t="s">
        <v>1695</v>
      </c>
      <c r="F2153" t="s">
        <v>1696</v>
      </c>
      <c r="G2153" t="s">
        <v>1701</v>
      </c>
      <c r="H2153" t="s">
        <v>1702</v>
      </c>
      <c r="I2153" t="s">
        <v>4460</v>
      </c>
      <c r="J2153">
        <v>0.13333333333333333</v>
      </c>
      <c r="K2153">
        <v>0.4</v>
      </c>
      <c r="L2153">
        <v>0.73</v>
      </c>
    </row>
    <row r="2154" spans="1:12" x14ac:dyDescent="0.25">
      <c r="A2154" t="s">
        <v>16171</v>
      </c>
      <c r="B2154" t="s">
        <v>13390</v>
      </c>
      <c r="C2154" t="s">
        <v>1694</v>
      </c>
      <c r="D2154" t="str">
        <f t="shared" si="39"/>
        <v>31C000E175C2</v>
      </c>
      <c r="E2154" t="s">
        <v>1695</v>
      </c>
      <c r="F2154" t="s">
        <v>1696</v>
      </c>
      <c r="G2154" t="s">
        <v>1701</v>
      </c>
      <c r="H2154" t="s">
        <v>1702</v>
      </c>
      <c r="I2154" t="s">
        <v>2135</v>
      </c>
      <c r="J2154">
        <v>0.1503448275862069</v>
      </c>
      <c r="K2154">
        <v>0.43103448275862066</v>
      </c>
      <c r="L2154">
        <f>VLOOKUP(A2154,[2]Hoja1!$D:$E,2,FALSE)</f>
        <v>0.75862068965517238</v>
      </c>
    </row>
    <row r="2155" spans="1:12" x14ac:dyDescent="0.25">
      <c r="A2155" t="s">
        <v>16172</v>
      </c>
      <c r="B2155" t="s">
        <v>13391</v>
      </c>
      <c r="C2155" t="s">
        <v>1694</v>
      </c>
      <c r="D2155" t="str">
        <f t="shared" si="39"/>
        <v>31C000E175C2 A1</v>
      </c>
      <c r="E2155" t="s">
        <v>1695</v>
      </c>
      <c r="F2155" t="s">
        <v>1696</v>
      </c>
      <c r="G2155" t="s">
        <v>1701</v>
      </c>
      <c r="H2155" t="s">
        <v>1702</v>
      </c>
      <c r="I2155" t="s">
        <v>4461</v>
      </c>
      <c r="J2155">
        <v>0.1503448275862069</v>
      </c>
      <c r="K2155">
        <v>0.43103448275862066</v>
      </c>
      <c r="L2155">
        <v>0.76</v>
      </c>
    </row>
    <row r="2156" spans="1:12" x14ac:dyDescent="0.25">
      <c r="A2156" t="s">
        <v>16173</v>
      </c>
      <c r="B2156" t="s">
        <v>13392</v>
      </c>
      <c r="C2156" t="s">
        <v>1694</v>
      </c>
      <c r="D2156" t="str">
        <f t="shared" si="39"/>
        <v>31C000E175C3</v>
      </c>
      <c r="E2156" t="s">
        <v>1695</v>
      </c>
      <c r="F2156" t="s">
        <v>1696</v>
      </c>
      <c r="G2156" t="s">
        <v>1701</v>
      </c>
      <c r="H2156" t="s">
        <v>1702</v>
      </c>
      <c r="I2156" t="s">
        <v>2139</v>
      </c>
      <c r="J2156">
        <v>0.25</v>
      </c>
      <c r="K2156">
        <v>0.5</v>
      </c>
      <c r="L2156">
        <f>VLOOKUP(A2156,[2]Hoja1!$D:$E,2,FALSE)</f>
        <v>0.75</v>
      </c>
    </row>
    <row r="2157" spans="1:12" x14ac:dyDescent="0.25">
      <c r="A2157" t="s">
        <v>16174</v>
      </c>
      <c r="B2157" t="s">
        <v>13393</v>
      </c>
      <c r="C2157" t="s">
        <v>1694</v>
      </c>
      <c r="D2157" t="str">
        <f t="shared" si="39"/>
        <v>31C000E175C3A1</v>
      </c>
      <c r="E2157" t="s">
        <v>1695</v>
      </c>
      <c r="F2157" t="s">
        <v>1696</v>
      </c>
      <c r="G2157" t="s">
        <v>1701</v>
      </c>
      <c r="H2157" t="s">
        <v>1702</v>
      </c>
      <c r="I2157" t="s">
        <v>2141</v>
      </c>
      <c r="J2157">
        <v>0.25</v>
      </c>
      <c r="K2157">
        <v>0.5</v>
      </c>
      <c r="L2157">
        <f>VLOOKUP(A2157,[2]Hoja1!$D:$E,2,FALSE)</f>
        <v>0.75</v>
      </c>
    </row>
    <row r="2158" spans="1:12" x14ac:dyDescent="0.25">
      <c r="A2158" t="s">
        <v>16175</v>
      </c>
      <c r="B2158" t="s">
        <v>13394</v>
      </c>
      <c r="C2158" t="s">
        <v>1707</v>
      </c>
      <c r="D2158" t="str">
        <f t="shared" si="39"/>
        <v>31C000N001C1</v>
      </c>
      <c r="E2158" t="s">
        <v>1695</v>
      </c>
      <c r="F2158" t="s">
        <v>1696</v>
      </c>
      <c r="G2158" t="s">
        <v>119</v>
      </c>
      <c r="H2158" t="s">
        <v>120</v>
      </c>
      <c r="I2158" t="s">
        <v>2128</v>
      </c>
      <c r="J2158">
        <v>0</v>
      </c>
      <c r="K2158">
        <v>0.25</v>
      </c>
      <c r="L2158">
        <f>VLOOKUP(A2158,[2]Hoja1!$D:$E,2,FALSE)</f>
        <v>1</v>
      </c>
    </row>
    <row r="2159" spans="1:12" x14ac:dyDescent="0.25">
      <c r="A2159" t="s">
        <v>16176</v>
      </c>
      <c r="B2159" t="s">
        <v>13395</v>
      </c>
      <c r="C2159" t="s">
        <v>1707</v>
      </c>
      <c r="D2159" t="str">
        <f t="shared" si="39"/>
        <v>31C000N001C1A1</v>
      </c>
      <c r="E2159" t="s">
        <v>1695</v>
      </c>
      <c r="F2159" t="s">
        <v>1696</v>
      </c>
      <c r="G2159" t="s">
        <v>119</v>
      </c>
      <c r="H2159" t="s">
        <v>120</v>
      </c>
      <c r="I2159" t="s">
        <v>2129</v>
      </c>
      <c r="J2159">
        <v>0</v>
      </c>
      <c r="K2159">
        <v>0.25</v>
      </c>
      <c r="L2159">
        <f>VLOOKUP(A2159,[2]Hoja1!$D:$E,2,FALSE)</f>
        <v>1</v>
      </c>
    </row>
    <row r="2160" spans="1:12" x14ac:dyDescent="0.25">
      <c r="A2160" t="s">
        <v>16177</v>
      </c>
      <c r="B2160" t="s">
        <v>13396</v>
      </c>
      <c r="C2160" t="s">
        <v>1707</v>
      </c>
      <c r="D2160" t="str">
        <f t="shared" si="39"/>
        <v>31C000N001C2</v>
      </c>
      <c r="E2160" t="s">
        <v>1695</v>
      </c>
      <c r="F2160" t="s">
        <v>1696</v>
      </c>
      <c r="G2160" t="s">
        <v>119</v>
      </c>
      <c r="H2160" t="s">
        <v>120</v>
      </c>
      <c r="I2160" t="s">
        <v>2135</v>
      </c>
      <c r="J2160">
        <v>0</v>
      </c>
      <c r="K2160">
        <v>0</v>
      </c>
      <c r="L2160">
        <f>VLOOKUP(A2160,[2]Hoja1!$D:$E,2,FALSE)</f>
        <v>1</v>
      </c>
    </row>
    <row r="2161" spans="1:12" x14ac:dyDescent="0.25">
      <c r="A2161" t="s">
        <v>16178</v>
      </c>
      <c r="B2161" t="s">
        <v>13397</v>
      </c>
      <c r="C2161" t="s">
        <v>1707</v>
      </c>
      <c r="D2161" t="str">
        <f t="shared" si="39"/>
        <v>31C000N001C2A1</v>
      </c>
      <c r="E2161" t="s">
        <v>1695</v>
      </c>
      <c r="F2161" t="s">
        <v>1696</v>
      </c>
      <c r="G2161" t="s">
        <v>119</v>
      </c>
      <c r="H2161" t="s">
        <v>120</v>
      </c>
      <c r="I2161" t="s">
        <v>2137</v>
      </c>
      <c r="J2161">
        <v>0</v>
      </c>
      <c r="K2161">
        <v>0</v>
      </c>
      <c r="L2161">
        <f>VLOOKUP(A2161,[2]Hoja1!$D:$E,2,FALSE)</f>
        <v>0</v>
      </c>
    </row>
    <row r="2162" spans="1:12" x14ac:dyDescent="0.25">
      <c r="A2162" t="s">
        <v>16179</v>
      </c>
      <c r="B2162" t="s">
        <v>13398</v>
      </c>
      <c r="C2162" t="s">
        <v>1708</v>
      </c>
      <c r="D2162" t="str">
        <f t="shared" si="39"/>
        <v>31C000S012C1</v>
      </c>
      <c r="E2162" t="s">
        <v>1695</v>
      </c>
      <c r="F2162" t="s">
        <v>1696</v>
      </c>
      <c r="G2162" t="s">
        <v>1709</v>
      </c>
      <c r="H2162" t="s">
        <v>1710</v>
      </c>
      <c r="I2162" t="s">
        <v>2128</v>
      </c>
      <c r="J2162">
        <v>0</v>
      </c>
      <c r="K2162">
        <v>0.33740601503759399</v>
      </c>
      <c r="L2162">
        <f>VLOOKUP(A2162,[2]Hoja1!$D:$E,2,FALSE)</f>
        <v>1.0451127819548873</v>
      </c>
    </row>
    <row r="2163" spans="1:12" x14ac:dyDescent="0.25">
      <c r="A2163" t="s">
        <v>16180</v>
      </c>
      <c r="B2163" t="s">
        <v>13399</v>
      </c>
      <c r="C2163" t="s">
        <v>1708</v>
      </c>
      <c r="D2163" t="str">
        <f t="shared" si="39"/>
        <v>31C000S012C1A1</v>
      </c>
      <c r="E2163" t="s">
        <v>1695</v>
      </c>
      <c r="F2163" t="s">
        <v>1696</v>
      </c>
      <c r="G2163" t="s">
        <v>1709</v>
      </c>
      <c r="H2163" t="s">
        <v>1710</v>
      </c>
      <c r="I2163" t="s">
        <v>2129</v>
      </c>
      <c r="J2163">
        <v>0</v>
      </c>
      <c r="K2163">
        <v>0.6</v>
      </c>
      <c r="L2163">
        <f>VLOOKUP(A2163,[2]Hoja1!$D:$E,2,FALSE)</f>
        <v>1</v>
      </c>
    </row>
    <row r="2164" spans="1:12" x14ac:dyDescent="0.25">
      <c r="A2164" t="s">
        <v>16181</v>
      </c>
      <c r="B2164" t="s">
        <v>13400</v>
      </c>
      <c r="C2164" t="s">
        <v>1708</v>
      </c>
      <c r="D2164" t="str">
        <f t="shared" si="39"/>
        <v>31C000S012C1A2</v>
      </c>
      <c r="E2164" t="s">
        <v>1695</v>
      </c>
      <c r="F2164" t="s">
        <v>1696</v>
      </c>
      <c r="G2164" t="s">
        <v>1709</v>
      </c>
      <c r="H2164" t="s">
        <v>1710</v>
      </c>
      <c r="I2164" t="s">
        <v>2133</v>
      </c>
      <c r="J2164">
        <v>1</v>
      </c>
      <c r="K2164">
        <v>1</v>
      </c>
      <c r="L2164">
        <f>VLOOKUP(A2164,[2]Hoja1!$D:$E,2,FALSE)</f>
        <v>1</v>
      </c>
    </row>
    <row r="2165" spans="1:12" x14ac:dyDescent="0.25">
      <c r="A2165" t="s">
        <v>16182</v>
      </c>
      <c r="B2165" t="s">
        <v>13401</v>
      </c>
      <c r="C2165" t="s">
        <v>1711</v>
      </c>
      <c r="D2165" t="str">
        <f t="shared" si="39"/>
        <v>31C000S051C1</v>
      </c>
      <c r="E2165" t="s">
        <v>1695</v>
      </c>
      <c r="F2165" t="s">
        <v>1696</v>
      </c>
      <c r="G2165" t="s">
        <v>1712</v>
      </c>
      <c r="H2165" t="s">
        <v>1713</v>
      </c>
      <c r="I2165" t="s">
        <v>2128</v>
      </c>
      <c r="J2165">
        <v>0.2</v>
      </c>
      <c r="K2165">
        <v>0.54166666666666663</v>
      </c>
      <c r="L2165">
        <f>VLOOKUP(A2165,[2]Hoja1!$D:$E,2,FALSE)</f>
        <v>0.75666666666666671</v>
      </c>
    </row>
    <row r="2166" spans="1:12" x14ac:dyDescent="0.25">
      <c r="A2166" t="s">
        <v>16183</v>
      </c>
      <c r="B2166" t="s">
        <v>13402</v>
      </c>
      <c r="C2166" t="s">
        <v>1711</v>
      </c>
      <c r="D2166" t="str">
        <f t="shared" si="39"/>
        <v>31C000S051C1A1</v>
      </c>
      <c r="E2166" t="s">
        <v>1695</v>
      </c>
      <c r="F2166" t="s">
        <v>1696</v>
      </c>
      <c r="G2166" t="s">
        <v>1712</v>
      </c>
      <c r="H2166" t="s">
        <v>1713</v>
      </c>
      <c r="I2166" t="s">
        <v>2129</v>
      </c>
      <c r="J2166">
        <v>1</v>
      </c>
      <c r="K2166">
        <v>1</v>
      </c>
      <c r="L2166">
        <f>VLOOKUP(A2166,[2]Hoja1!$D:$E,2,FALSE)</f>
        <v>1</v>
      </c>
    </row>
    <row r="2167" spans="1:12" x14ac:dyDescent="0.25">
      <c r="A2167" t="s">
        <v>16184</v>
      </c>
      <c r="B2167" t="s">
        <v>13403</v>
      </c>
      <c r="C2167" t="s">
        <v>1711</v>
      </c>
      <c r="D2167" t="str">
        <f t="shared" si="39"/>
        <v>31C000S051C1A2</v>
      </c>
      <c r="E2167" t="s">
        <v>1695</v>
      </c>
      <c r="F2167" t="s">
        <v>1696</v>
      </c>
      <c r="G2167" t="s">
        <v>1712</v>
      </c>
      <c r="H2167" t="s">
        <v>1713</v>
      </c>
      <c r="I2167" t="s">
        <v>2133</v>
      </c>
      <c r="J2167">
        <v>1</v>
      </c>
      <c r="K2167">
        <v>1</v>
      </c>
      <c r="L2167">
        <f>VLOOKUP(A2167,[2]Hoja1!$D:$E,2,FALSE)</f>
        <v>1</v>
      </c>
    </row>
    <row r="2168" spans="1:12" x14ac:dyDescent="0.25">
      <c r="A2168" t="s">
        <v>16185</v>
      </c>
      <c r="B2168" t="s">
        <v>13404</v>
      </c>
      <c r="C2168" t="s">
        <v>1716</v>
      </c>
      <c r="D2168" t="str">
        <f t="shared" si="39"/>
        <v>31C000S057C1</v>
      </c>
      <c r="E2168" t="s">
        <v>1695</v>
      </c>
      <c r="F2168" t="s">
        <v>1696</v>
      </c>
      <c r="G2168" t="s">
        <v>1717</v>
      </c>
      <c r="H2168" t="s">
        <v>1718</v>
      </c>
      <c r="I2168" t="s">
        <v>2128</v>
      </c>
      <c r="J2168">
        <v>0.25009877518767287</v>
      </c>
      <c r="K2168">
        <v>0.50177795337811137</v>
      </c>
      <c r="L2168">
        <f>VLOOKUP(A2168,[2]Hoja1!$D:$E,2,FALSE)</f>
        <v>0.75029632556301862</v>
      </c>
    </row>
    <row r="2169" spans="1:12" x14ac:dyDescent="0.25">
      <c r="A2169" t="s">
        <v>16186</v>
      </c>
      <c r="B2169" t="s">
        <v>13405</v>
      </c>
      <c r="C2169" t="s">
        <v>1716</v>
      </c>
      <c r="D2169" t="str">
        <f t="shared" si="39"/>
        <v>31C000S057C1A1</v>
      </c>
      <c r="E2169" t="s">
        <v>1695</v>
      </c>
      <c r="F2169" t="s">
        <v>1696</v>
      </c>
      <c r="G2169" t="s">
        <v>1717</v>
      </c>
      <c r="H2169" t="s">
        <v>1718</v>
      </c>
      <c r="I2169" t="s">
        <v>2129</v>
      </c>
      <c r="J2169">
        <v>1</v>
      </c>
      <c r="K2169">
        <v>1</v>
      </c>
      <c r="L2169">
        <f>VLOOKUP(A2169,[2]Hoja1!$D:$E,2,FALSE)</f>
        <v>1</v>
      </c>
    </row>
    <row r="2170" spans="1:12" x14ac:dyDescent="0.25">
      <c r="A2170" t="s">
        <v>16187</v>
      </c>
      <c r="B2170" t="s">
        <v>13406</v>
      </c>
      <c r="C2170" t="s">
        <v>1716</v>
      </c>
      <c r="D2170" t="str">
        <f t="shared" si="39"/>
        <v>31C000S057C1A2</v>
      </c>
      <c r="E2170" t="s">
        <v>1695</v>
      </c>
      <c r="F2170" t="s">
        <v>1696</v>
      </c>
      <c r="G2170" t="s">
        <v>1717</v>
      </c>
      <c r="H2170" t="s">
        <v>1718</v>
      </c>
      <c r="I2170" t="s">
        <v>2133</v>
      </c>
      <c r="J2170">
        <v>1</v>
      </c>
      <c r="K2170">
        <v>1</v>
      </c>
      <c r="L2170">
        <f>VLOOKUP(A2170,[2]Hoja1!$D:$E,2,FALSE)</f>
        <v>1</v>
      </c>
    </row>
    <row r="2171" spans="1:12" x14ac:dyDescent="0.25">
      <c r="A2171" t="s">
        <v>16188</v>
      </c>
      <c r="B2171" t="s">
        <v>13407</v>
      </c>
      <c r="C2171" t="s">
        <v>1721</v>
      </c>
      <c r="D2171" t="str">
        <f t="shared" si="39"/>
        <v>31C000U014C1</v>
      </c>
      <c r="E2171" t="s">
        <v>1695</v>
      </c>
      <c r="F2171" t="s">
        <v>1696</v>
      </c>
      <c r="G2171" t="s">
        <v>1722</v>
      </c>
      <c r="H2171" t="s">
        <v>1723</v>
      </c>
      <c r="I2171" t="s">
        <v>2128</v>
      </c>
      <c r="J2171">
        <v>0.25</v>
      </c>
      <c r="K2171">
        <v>0.5</v>
      </c>
      <c r="L2171">
        <f>VLOOKUP(A2171,[2]Hoja1!$D:$E,2,FALSE)</f>
        <v>1.1499999999999999</v>
      </c>
    </row>
    <row r="2172" spans="1:12" x14ac:dyDescent="0.25">
      <c r="A2172" t="s">
        <v>16189</v>
      </c>
      <c r="B2172" t="s">
        <v>13408</v>
      </c>
      <c r="C2172" t="s">
        <v>1721</v>
      </c>
      <c r="D2172" t="str">
        <f t="shared" si="39"/>
        <v>31C000U014C1A1</v>
      </c>
      <c r="E2172" t="s">
        <v>1695</v>
      </c>
      <c r="F2172" t="s">
        <v>1696</v>
      </c>
      <c r="G2172" t="s">
        <v>1722</v>
      </c>
      <c r="H2172" t="s">
        <v>1723</v>
      </c>
      <c r="I2172" t="s">
        <v>2129</v>
      </c>
      <c r="J2172">
        <v>0.25</v>
      </c>
      <c r="K2172">
        <v>0.5</v>
      </c>
      <c r="L2172">
        <f>VLOOKUP(A2172,[2]Hoja1!$D:$E,2,FALSE)</f>
        <v>1.1499999999999999</v>
      </c>
    </row>
    <row r="2173" spans="1:12" hidden="1" x14ac:dyDescent="0.25">
      <c r="A2173" t="s">
        <v>16190</v>
      </c>
      <c r="B2173" t="s">
        <v>13411</v>
      </c>
      <c r="C2173" t="s">
        <v>1724</v>
      </c>
      <c r="D2173" t="str">
        <f t="shared" si="39"/>
        <v>31PDMPE048C1</v>
      </c>
      <c r="E2173" t="s">
        <v>1725</v>
      </c>
      <c r="F2173" t="s">
        <v>2099</v>
      </c>
      <c r="G2173" t="s">
        <v>1730</v>
      </c>
      <c r="H2173" t="s">
        <v>1731</v>
      </c>
      <c r="I2173" t="s">
        <v>2128</v>
      </c>
      <c r="J2173">
        <v>0.32214285714285712</v>
      </c>
      <c r="K2173">
        <v>0.63142857142857145</v>
      </c>
      <c r="L2173">
        <f>VLOOKUP(A2173,[2]Hoja1!$D:$E,2,FALSE)</f>
        <v>0.9464285714285714</v>
      </c>
    </row>
    <row r="2174" spans="1:12" hidden="1" x14ac:dyDescent="0.25">
      <c r="A2174" t="s">
        <v>16191</v>
      </c>
      <c r="B2174" t="s">
        <v>13412</v>
      </c>
      <c r="C2174" t="s">
        <v>1724</v>
      </c>
      <c r="D2174" t="str">
        <f t="shared" si="39"/>
        <v>31PDMPE048C1A1</v>
      </c>
      <c r="E2174" t="s">
        <v>1725</v>
      </c>
      <c r="F2174" t="s">
        <v>2099</v>
      </c>
      <c r="G2174" t="s">
        <v>1730</v>
      </c>
      <c r="H2174" t="s">
        <v>1731</v>
      </c>
      <c r="I2174" t="s">
        <v>2129</v>
      </c>
      <c r="J2174">
        <v>0.23933333333333334</v>
      </c>
      <c r="K2174">
        <v>0.53200000000000003</v>
      </c>
      <c r="L2174">
        <f>VLOOKUP(A2174,[2]Hoja1!$D:$E,2,FALSE)</f>
        <v>0.84333333333333338</v>
      </c>
    </row>
    <row r="2175" spans="1:12" hidden="1" x14ac:dyDescent="0.25">
      <c r="A2175" t="s">
        <v>16192</v>
      </c>
      <c r="B2175" t="s">
        <v>13413</v>
      </c>
      <c r="C2175" t="s">
        <v>1724</v>
      </c>
      <c r="D2175" t="str">
        <f t="shared" si="39"/>
        <v>31PDMPE048C2</v>
      </c>
      <c r="E2175" t="s">
        <v>1725</v>
      </c>
      <c r="F2175" t="s">
        <v>2099</v>
      </c>
      <c r="G2175" t="s">
        <v>1730</v>
      </c>
      <c r="H2175" t="s">
        <v>1731</v>
      </c>
      <c r="I2175" t="s">
        <v>2135</v>
      </c>
      <c r="J2175">
        <v>0.25159999999999999</v>
      </c>
      <c r="K2175">
        <v>0.51100000000000001</v>
      </c>
      <c r="L2175">
        <f>VLOOKUP(A2175,[2]Hoja1!$D:$E,2,FALSE)</f>
        <v>1.2994000000000001</v>
      </c>
    </row>
    <row r="2176" spans="1:12" hidden="1" x14ac:dyDescent="0.25">
      <c r="A2176" t="s">
        <v>16193</v>
      </c>
      <c r="B2176" t="s">
        <v>13414</v>
      </c>
      <c r="C2176" t="s">
        <v>1724</v>
      </c>
      <c r="D2176" t="str">
        <f t="shared" si="39"/>
        <v>31PDMPE048C2A1</v>
      </c>
      <c r="E2176" t="s">
        <v>1725</v>
      </c>
      <c r="F2176" t="s">
        <v>2099</v>
      </c>
      <c r="G2176" t="s">
        <v>1730</v>
      </c>
      <c r="H2176" t="s">
        <v>1731</v>
      </c>
      <c r="I2176" t="s">
        <v>2137</v>
      </c>
      <c r="J2176">
        <v>0.26750000000000002</v>
      </c>
      <c r="K2176">
        <v>0.92</v>
      </c>
      <c r="L2176">
        <f>VLOOKUP(A2176,[2]Hoja1!$D:$E,2,FALSE)</f>
        <v>1.3149999999999999</v>
      </c>
    </row>
    <row r="2177" spans="1:12" hidden="1" x14ac:dyDescent="0.25">
      <c r="A2177" t="s">
        <v>16194</v>
      </c>
      <c r="B2177" t="s">
        <v>13409</v>
      </c>
      <c r="C2177" t="s">
        <v>1737</v>
      </c>
      <c r="D2177" t="str">
        <f t="shared" si="39"/>
        <v>31PDMPN001C1</v>
      </c>
      <c r="E2177" t="s">
        <v>1725</v>
      </c>
      <c r="F2177" t="s">
        <v>2099</v>
      </c>
      <c r="G2177" t="s">
        <v>119</v>
      </c>
      <c r="H2177" t="s">
        <v>120</v>
      </c>
      <c r="I2177" t="s">
        <v>2128</v>
      </c>
      <c r="J2177">
        <v>0</v>
      </c>
      <c r="K2177">
        <v>0</v>
      </c>
      <c r="L2177">
        <f>VLOOKUP(A2177,[2]Hoja1!$D:$E,2,FALSE)</f>
        <v>0.42499999999999999</v>
      </c>
    </row>
    <row r="2178" spans="1:12" hidden="1" x14ac:dyDescent="0.25">
      <c r="A2178" t="s">
        <v>16195</v>
      </c>
      <c r="B2178" t="s">
        <v>13410</v>
      </c>
      <c r="C2178" t="s">
        <v>1737</v>
      </c>
      <c r="D2178" t="str">
        <f t="shared" si="39"/>
        <v>31PDMPN001C1A1</v>
      </c>
      <c r="E2178" t="s">
        <v>1725</v>
      </c>
      <c r="F2178" t="s">
        <v>2099</v>
      </c>
      <c r="G2178" t="s">
        <v>119</v>
      </c>
      <c r="H2178" t="s">
        <v>120</v>
      </c>
      <c r="I2178" t="s">
        <v>2129</v>
      </c>
      <c r="J2178">
        <v>0</v>
      </c>
      <c r="K2178">
        <v>0</v>
      </c>
      <c r="L2178">
        <f>VLOOKUP(A2178,[2]Hoja1!$D:$E,2,FALSE)</f>
        <v>0.42499999999999999</v>
      </c>
    </row>
    <row r="2179" spans="1:12" hidden="1" x14ac:dyDescent="0.25">
      <c r="A2179" t="s">
        <v>16196</v>
      </c>
      <c r="B2179" t="s">
        <v>13415</v>
      </c>
      <c r="C2179" t="s">
        <v>1738</v>
      </c>
      <c r="D2179" t="str">
        <f t="shared" ref="D2179:D2242" si="41">C2179&amp;I2179</f>
        <v>31PFMAE177C1</v>
      </c>
      <c r="E2179" t="s">
        <v>1739</v>
      </c>
      <c r="F2179" t="s">
        <v>1740</v>
      </c>
      <c r="G2179" t="s">
        <v>1745</v>
      </c>
      <c r="H2179" t="s">
        <v>1746</v>
      </c>
      <c r="I2179" t="s">
        <v>2128</v>
      </c>
      <c r="J2179">
        <v>0.2</v>
      </c>
      <c r="K2179">
        <v>0.53333333333333333</v>
      </c>
      <c r="L2179">
        <f>VLOOKUP(A2179,[2]Hoja1!$D:$E,2,FALSE)</f>
        <v>0.79555555555555557</v>
      </c>
    </row>
    <row r="2180" spans="1:12" hidden="1" x14ac:dyDescent="0.25">
      <c r="A2180" t="s">
        <v>16197</v>
      </c>
      <c r="B2180" t="s">
        <v>13416</v>
      </c>
      <c r="C2180" t="s">
        <v>1738</v>
      </c>
      <c r="D2180" t="str">
        <f t="shared" si="41"/>
        <v>31PFMAE177C1A1</v>
      </c>
      <c r="E2180" t="s">
        <v>1739</v>
      </c>
      <c r="F2180" t="s">
        <v>1740</v>
      </c>
      <c r="G2180" t="s">
        <v>1745</v>
      </c>
      <c r="H2180" t="s">
        <v>1746</v>
      </c>
      <c r="I2180" t="s">
        <v>2129</v>
      </c>
      <c r="J2180">
        <v>0.2</v>
      </c>
      <c r="K2180">
        <v>0.38666666666666666</v>
      </c>
      <c r="L2180">
        <f>VLOOKUP(A2180,[2]Hoja1!$D:$E,2,FALSE)</f>
        <v>0.65333333333333332</v>
      </c>
    </row>
    <row r="2181" spans="1:12" hidden="1" x14ac:dyDescent="0.25">
      <c r="A2181" t="s">
        <v>16198</v>
      </c>
      <c r="B2181" t="s">
        <v>13417</v>
      </c>
      <c r="C2181" t="s">
        <v>1738</v>
      </c>
      <c r="D2181" t="str">
        <f t="shared" si="41"/>
        <v>31PFMAE177C2</v>
      </c>
      <c r="E2181" t="s">
        <v>1739</v>
      </c>
      <c r="F2181" t="s">
        <v>1740</v>
      </c>
      <c r="G2181" t="s">
        <v>1745</v>
      </c>
      <c r="H2181" t="s">
        <v>1746</v>
      </c>
      <c r="I2181" t="s">
        <v>2135</v>
      </c>
      <c r="J2181">
        <v>0.37333333333333335</v>
      </c>
      <c r="K2181">
        <v>0.49</v>
      </c>
      <c r="L2181">
        <f>VLOOKUP(A2181,[2]Hoja1!$D:$E,2,FALSE)</f>
        <v>0.60333333333333339</v>
      </c>
    </row>
    <row r="2182" spans="1:12" hidden="1" x14ac:dyDescent="0.25">
      <c r="A2182" t="s">
        <v>16199</v>
      </c>
      <c r="B2182" t="s">
        <v>13418</v>
      </c>
      <c r="C2182" t="s">
        <v>1738</v>
      </c>
      <c r="D2182" t="str">
        <f t="shared" si="41"/>
        <v>31PFMAE177C2A1</v>
      </c>
      <c r="E2182" t="s">
        <v>1739</v>
      </c>
      <c r="F2182" t="s">
        <v>1740</v>
      </c>
      <c r="G2182" t="s">
        <v>1745</v>
      </c>
      <c r="H2182" t="s">
        <v>1746</v>
      </c>
      <c r="I2182" t="s">
        <v>2137</v>
      </c>
      <c r="J2182">
        <v>0.29729729729729731</v>
      </c>
      <c r="K2182">
        <v>0.43243243243243246</v>
      </c>
      <c r="L2182">
        <f>VLOOKUP(A2182,[2]Hoja1!$D:$E,2,FALSE)</f>
        <v>0.70270270270270274</v>
      </c>
    </row>
    <row r="2183" spans="1:12" hidden="1" x14ac:dyDescent="0.25">
      <c r="A2183" t="s">
        <v>16200</v>
      </c>
      <c r="B2183" t="s">
        <v>13419</v>
      </c>
      <c r="C2183" t="s">
        <v>1738</v>
      </c>
      <c r="D2183" t="str">
        <f t="shared" si="41"/>
        <v>31PFMAE177C3</v>
      </c>
      <c r="E2183" t="s">
        <v>1739</v>
      </c>
      <c r="F2183" t="s">
        <v>1740</v>
      </c>
      <c r="G2183" t="s">
        <v>1745</v>
      </c>
      <c r="H2183" t="s">
        <v>1746</v>
      </c>
      <c r="I2183" t="s">
        <v>2139</v>
      </c>
      <c r="J2183">
        <v>0.4375</v>
      </c>
      <c r="K2183">
        <v>0.625</v>
      </c>
      <c r="L2183">
        <f>VLOOKUP(A2183,[2]Hoja1!$D:$E,2,FALSE)</f>
        <v>0.8125</v>
      </c>
    </row>
    <row r="2184" spans="1:12" hidden="1" x14ac:dyDescent="0.25">
      <c r="A2184" t="s">
        <v>16201</v>
      </c>
      <c r="B2184" t="s">
        <v>13420</v>
      </c>
      <c r="C2184" t="s">
        <v>1738</v>
      </c>
      <c r="D2184" t="str">
        <f t="shared" si="41"/>
        <v>31PFMAE177C3A1</v>
      </c>
      <c r="E2184" t="s">
        <v>1739</v>
      </c>
      <c r="F2184" t="s">
        <v>1740</v>
      </c>
      <c r="G2184" t="s">
        <v>1745</v>
      </c>
      <c r="H2184" t="s">
        <v>1746</v>
      </c>
      <c r="I2184" t="s">
        <v>2141</v>
      </c>
      <c r="J2184">
        <v>0.24299065420560748</v>
      </c>
      <c r="K2184">
        <v>0.41121495327102803</v>
      </c>
      <c r="L2184">
        <f>VLOOKUP(A2184,[2]Hoja1!$D:$E,2,FALSE)</f>
        <v>0.57943925233644855</v>
      </c>
    </row>
    <row r="2185" spans="1:12" hidden="1" x14ac:dyDescent="0.25">
      <c r="A2185" t="s">
        <v>16202</v>
      </c>
      <c r="B2185" t="s">
        <v>13421</v>
      </c>
      <c r="C2185" t="s">
        <v>1738</v>
      </c>
      <c r="D2185" t="str">
        <f t="shared" si="41"/>
        <v>31PFMAE177C4</v>
      </c>
      <c r="E2185" t="s">
        <v>1739</v>
      </c>
      <c r="F2185" t="s">
        <v>1740</v>
      </c>
      <c r="G2185" t="s">
        <v>1745</v>
      </c>
      <c r="H2185" t="s">
        <v>1746</v>
      </c>
      <c r="I2185" t="s">
        <v>2143</v>
      </c>
      <c r="J2185">
        <v>0.26470588235294118</v>
      </c>
      <c r="K2185">
        <v>0.67647058823529416</v>
      </c>
      <c r="L2185">
        <f>VLOOKUP(A2185,[2]Hoja1!$D:$E,2,FALSE)</f>
        <v>1.1029411764705883</v>
      </c>
    </row>
    <row r="2186" spans="1:12" hidden="1" x14ac:dyDescent="0.25">
      <c r="A2186" t="s">
        <v>16203</v>
      </c>
      <c r="B2186" t="s">
        <v>13422</v>
      </c>
      <c r="C2186" t="s">
        <v>1738</v>
      </c>
      <c r="D2186" t="str">
        <f t="shared" si="41"/>
        <v>31PFMAE177C4A1</v>
      </c>
      <c r="E2186" t="s">
        <v>1739</v>
      </c>
      <c r="F2186" t="s">
        <v>1740</v>
      </c>
      <c r="G2186" t="s">
        <v>1745</v>
      </c>
      <c r="H2186" t="s">
        <v>1746</v>
      </c>
      <c r="I2186" t="s">
        <v>2145</v>
      </c>
      <c r="J2186">
        <v>0.15162454873646208</v>
      </c>
      <c r="K2186">
        <v>0.33212996389891697</v>
      </c>
      <c r="L2186">
        <f>VLOOKUP(A2186,[2]Hoja1!$D:$E,2,FALSE)</f>
        <v>0.54873646209386284</v>
      </c>
    </row>
    <row r="2187" spans="1:12" hidden="1" x14ac:dyDescent="0.25">
      <c r="A2187" t="s">
        <v>16204</v>
      </c>
      <c r="B2187" t="s">
        <v>13423</v>
      </c>
      <c r="C2187" t="s">
        <v>1738</v>
      </c>
      <c r="D2187" t="str">
        <f t="shared" si="41"/>
        <v>31PFMAE177C5</v>
      </c>
      <c r="E2187" t="s">
        <v>1739</v>
      </c>
      <c r="F2187" t="s">
        <v>1740</v>
      </c>
      <c r="G2187" t="s">
        <v>1745</v>
      </c>
      <c r="H2187" t="s">
        <v>1746</v>
      </c>
      <c r="I2187" t="s">
        <v>2147</v>
      </c>
      <c r="J2187">
        <v>0.25555555555555554</v>
      </c>
      <c r="K2187">
        <v>0.61111111111111116</v>
      </c>
      <c r="L2187">
        <f>VLOOKUP(A2187,[2]Hoja1!$D:$E,2,FALSE)</f>
        <v>0.83333333333333337</v>
      </c>
    </row>
    <row r="2188" spans="1:12" hidden="1" x14ac:dyDescent="0.25">
      <c r="A2188" t="s">
        <v>16205</v>
      </c>
      <c r="B2188" t="s">
        <v>13424</v>
      </c>
      <c r="C2188" t="s">
        <v>1738</v>
      </c>
      <c r="D2188" t="str">
        <f t="shared" si="41"/>
        <v>31PFMAE177C5A1</v>
      </c>
      <c r="E2188" t="s">
        <v>1739</v>
      </c>
      <c r="F2188" t="s">
        <v>1740</v>
      </c>
      <c r="G2188" t="s">
        <v>1745</v>
      </c>
      <c r="H2188" t="s">
        <v>1746</v>
      </c>
      <c r="I2188" t="s">
        <v>2148</v>
      </c>
      <c r="J2188">
        <v>0.42857142857142855</v>
      </c>
      <c r="K2188">
        <v>0.5714285714285714</v>
      </c>
      <c r="L2188">
        <f>VLOOKUP(A2188,[2]Hoja1!$D:$E,2,FALSE)</f>
        <v>1</v>
      </c>
    </row>
    <row r="2189" spans="1:12" hidden="1" x14ac:dyDescent="0.25">
      <c r="A2189" t="s">
        <v>16206</v>
      </c>
      <c r="B2189" t="s">
        <v>13425</v>
      </c>
      <c r="C2189" t="s">
        <v>1738</v>
      </c>
      <c r="D2189" t="str">
        <f t="shared" si="41"/>
        <v>31PFMAE177C6</v>
      </c>
      <c r="E2189" t="s">
        <v>1739</v>
      </c>
      <c r="F2189" t="s">
        <v>1740</v>
      </c>
      <c r="G2189" t="s">
        <v>1745</v>
      </c>
      <c r="H2189" t="s">
        <v>1746</v>
      </c>
      <c r="I2189" t="s">
        <v>2149</v>
      </c>
      <c r="J2189">
        <v>0.33333333333333331</v>
      </c>
      <c r="K2189">
        <v>0.33333333333333331</v>
      </c>
      <c r="L2189">
        <f>VLOOKUP(A2189,[2]Hoja1!$D:$E,2,FALSE)</f>
        <v>0.33333333333333331</v>
      </c>
    </row>
    <row r="2190" spans="1:12" hidden="1" x14ac:dyDescent="0.25">
      <c r="A2190" t="s">
        <v>16207</v>
      </c>
      <c r="B2190" t="s">
        <v>13426</v>
      </c>
      <c r="C2190" t="s">
        <v>1738</v>
      </c>
      <c r="D2190" t="str">
        <f t="shared" si="41"/>
        <v>31PFMAE177C6A1</v>
      </c>
      <c r="E2190" t="s">
        <v>1739</v>
      </c>
      <c r="F2190" t="s">
        <v>1740</v>
      </c>
      <c r="G2190" t="s">
        <v>1745</v>
      </c>
      <c r="H2190" t="s">
        <v>1746</v>
      </c>
      <c r="I2190" t="s">
        <v>2151</v>
      </c>
      <c r="J2190">
        <v>0.33333333333333331</v>
      </c>
      <c r="K2190">
        <v>0.66666666666666663</v>
      </c>
      <c r="L2190">
        <f>VLOOKUP(A2190,[2]Hoja1!$D:$E,2,FALSE)</f>
        <v>1</v>
      </c>
    </row>
    <row r="2191" spans="1:12" hidden="1" x14ac:dyDescent="0.25">
      <c r="A2191" t="s">
        <v>16208</v>
      </c>
      <c r="B2191" t="s">
        <v>13427</v>
      </c>
      <c r="C2191" t="s">
        <v>1738</v>
      </c>
      <c r="D2191" t="str">
        <f t="shared" si="41"/>
        <v>31PFMAE177C6A2</v>
      </c>
      <c r="E2191" t="s">
        <v>1739</v>
      </c>
      <c r="F2191" t="s">
        <v>1740</v>
      </c>
      <c r="G2191" t="s">
        <v>1745</v>
      </c>
      <c r="H2191" t="s">
        <v>1746</v>
      </c>
      <c r="I2191" t="s">
        <v>4416</v>
      </c>
      <c r="J2191">
        <v>8.6092715231788075E-2</v>
      </c>
      <c r="K2191">
        <v>8.6092715231788075E-2</v>
      </c>
      <c r="L2191">
        <f>VLOOKUP(A2191,[2]Hoja1!$D:$E,2,FALSE)</f>
        <v>8.6092715231788075E-2</v>
      </c>
    </row>
    <row r="2192" spans="1:12" hidden="1" x14ac:dyDescent="0.25">
      <c r="A2192" t="s">
        <v>16209</v>
      </c>
      <c r="B2192" t="s">
        <v>13428</v>
      </c>
      <c r="C2192" t="s">
        <v>1752</v>
      </c>
      <c r="D2192" t="str">
        <f t="shared" si="41"/>
        <v>31PFMAN001C1</v>
      </c>
      <c r="E2192" t="s">
        <v>1739</v>
      </c>
      <c r="F2192" t="s">
        <v>1740</v>
      </c>
      <c r="G2192" t="s">
        <v>119</v>
      </c>
      <c r="H2192" t="s">
        <v>120</v>
      </c>
      <c r="I2192" t="s">
        <v>2128</v>
      </c>
      <c r="J2192">
        <v>0.25</v>
      </c>
      <c r="K2192">
        <v>0.25</v>
      </c>
      <c r="L2192">
        <f>VLOOKUP(A2192,[2]Hoja1!$D:$E,2,FALSE)</f>
        <v>0.625</v>
      </c>
    </row>
    <row r="2193" spans="1:12" hidden="1" x14ac:dyDescent="0.25">
      <c r="A2193" t="s">
        <v>16210</v>
      </c>
      <c r="B2193" t="s">
        <v>13429</v>
      </c>
      <c r="C2193" t="s">
        <v>1752</v>
      </c>
      <c r="D2193" t="str">
        <f t="shared" si="41"/>
        <v>31PFMAN001C1A1</v>
      </c>
      <c r="E2193" t="s">
        <v>1739</v>
      </c>
      <c r="F2193" t="s">
        <v>1740</v>
      </c>
      <c r="G2193" t="s">
        <v>119</v>
      </c>
      <c r="H2193" t="s">
        <v>120</v>
      </c>
      <c r="I2193" t="s">
        <v>2129</v>
      </c>
      <c r="J2193">
        <v>0.25</v>
      </c>
      <c r="K2193">
        <v>0.25</v>
      </c>
      <c r="L2193">
        <f>VLOOKUP(A2193,[2]Hoja1!$D:$E,2,FALSE)</f>
        <v>0.25</v>
      </c>
    </row>
    <row r="2194" spans="1:12" hidden="1" x14ac:dyDescent="0.25">
      <c r="A2194" t="s">
        <v>16211</v>
      </c>
      <c r="B2194" t="s">
        <v>13430</v>
      </c>
      <c r="C2194" t="s">
        <v>1752</v>
      </c>
      <c r="D2194" t="str">
        <f t="shared" si="41"/>
        <v>31PFMAN001C2</v>
      </c>
      <c r="E2194" t="s">
        <v>1739</v>
      </c>
      <c r="F2194" t="s">
        <v>1740</v>
      </c>
      <c r="G2194" t="s">
        <v>119</v>
      </c>
      <c r="H2194" t="s">
        <v>120</v>
      </c>
      <c r="I2194" t="s">
        <v>2135</v>
      </c>
      <c r="J2194">
        <v>0</v>
      </c>
      <c r="K2194">
        <v>0</v>
      </c>
      <c r="L2194">
        <f>VLOOKUP(A2194,[2]Hoja1!$D:$E,2,FALSE)</f>
        <v>1</v>
      </c>
    </row>
    <row r="2195" spans="1:12" hidden="1" x14ac:dyDescent="0.25">
      <c r="A2195" t="s">
        <v>16212</v>
      </c>
      <c r="B2195" t="s">
        <v>13431</v>
      </c>
      <c r="C2195" t="s">
        <v>1752</v>
      </c>
      <c r="D2195" t="str">
        <f t="shared" si="41"/>
        <v>31PFMAN001C2A1</v>
      </c>
      <c r="E2195" t="s">
        <v>1739</v>
      </c>
      <c r="F2195" t="s">
        <v>1740</v>
      </c>
      <c r="G2195" t="s">
        <v>119</v>
      </c>
      <c r="H2195" t="s">
        <v>120</v>
      </c>
      <c r="I2195" t="s">
        <v>2137</v>
      </c>
      <c r="J2195">
        <v>0.33333333333333331</v>
      </c>
      <c r="K2195">
        <v>0.33333333333333331</v>
      </c>
      <c r="L2195">
        <f>VLOOKUP(A2195,[2]Hoja1!$D:$E,2,FALSE)</f>
        <v>0.33333333333333331</v>
      </c>
    </row>
    <row r="2196" spans="1:12" hidden="1" x14ac:dyDescent="0.25">
      <c r="A2196" t="s">
        <v>16213</v>
      </c>
      <c r="B2196" t="s">
        <v>10867</v>
      </c>
      <c r="C2196" t="s">
        <v>1753</v>
      </c>
      <c r="D2196" t="str">
        <f t="shared" si="41"/>
        <v>31PFMEE177C1</v>
      </c>
      <c r="E2196" t="s">
        <v>1754</v>
      </c>
      <c r="F2196" t="s">
        <v>1755</v>
      </c>
      <c r="G2196" t="s">
        <v>1745</v>
      </c>
      <c r="H2196" t="s">
        <v>1746</v>
      </c>
      <c r="I2196" t="s">
        <v>2128</v>
      </c>
      <c r="J2196">
        <v>0.25</v>
      </c>
      <c r="K2196">
        <v>0.5</v>
      </c>
      <c r="L2196">
        <f>VLOOKUP(A2196,[2]Hoja1!$D:$E,2,FALSE)</f>
        <v>0.75</v>
      </c>
    </row>
    <row r="2197" spans="1:12" hidden="1" x14ac:dyDescent="0.25">
      <c r="A2197" t="s">
        <v>16214</v>
      </c>
      <c r="B2197" t="s">
        <v>10869</v>
      </c>
      <c r="C2197" t="s">
        <v>1753</v>
      </c>
      <c r="D2197" t="str">
        <f t="shared" si="41"/>
        <v>31PFMEE177C1A1</v>
      </c>
      <c r="E2197" t="s">
        <v>1754</v>
      </c>
      <c r="F2197" t="s">
        <v>1755</v>
      </c>
      <c r="G2197" t="s">
        <v>1745</v>
      </c>
      <c r="H2197" t="s">
        <v>1746</v>
      </c>
      <c r="I2197" t="s">
        <v>2129</v>
      </c>
      <c r="J2197">
        <v>1</v>
      </c>
      <c r="K2197">
        <v>1</v>
      </c>
      <c r="L2197">
        <f>VLOOKUP(A2197,[2]Hoja1!$D:$E,2,FALSE)</f>
        <v>0.75</v>
      </c>
    </row>
    <row r="2198" spans="1:12" hidden="1" x14ac:dyDescent="0.25">
      <c r="A2198" t="s">
        <v>16215</v>
      </c>
      <c r="B2198" t="s">
        <v>13441</v>
      </c>
      <c r="C2198" t="s">
        <v>1770</v>
      </c>
      <c r="D2198" t="str">
        <f t="shared" si="41"/>
        <v>31PFPCN001C1</v>
      </c>
      <c r="E2198" t="s">
        <v>1764</v>
      </c>
      <c r="F2198" t="s">
        <v>2100</v>
      </c>
      <c r="G2198" t="s">
        <v>119</v>
      </c>
      <c r="H2198" t="s">
        <v>120</v>
      </c>
      <c r="I2198" t="s">
        <v>2128</v>
      </c>
      <c r="J2198">
        <v>0</v>
      </c>
      <c r="K2198">
        <v>0.5</v>
      </c>
      <c r="L2198">
        <f>VLOOKUP(A2198,[2]Hoja1!$D:$E,2,FALSE)</f>
        <v>1</v>
      </c>
    </row>
    <row r="2199" spans="1:12" hidden="1" x14ac:dyDescent="0.25">
      <c r="A2199" t="s">
        <v>16216</v>
      </c>
      <c r="B2199" t="s">
        <v>13442</v>
      </c>
      <c r="C2199" t="s">
        <v>1770</v>
      </c>
      <c r="D2199" t="str">
        <f t="shared" si="41"/>
        <v>31PFPCN001C1A1</v>
      </c>
      <c r="E2199" t="s">
        <v>1764</v>
      </c>
      <c r="F2199" t="s">
        <v>2100</v>
      </c>
      <c r="G2199" t="s">
        <v>119</v>
      </c>
      <c r="H2199" t="s">
        <v>120</v>
      </c>
      <c r="I2199" t="s">
        <v>2129</v>
      </c>
      <c r="J2199">
        <v>0</v>
      </c>
      <c r="K2199">
        <v>0.5</v>
      </c>
      <c r="L2199">
        <f>VLOOKUP(A2199,[2]Hoja1!$D:$E,2,FALSE)</f>
        <v>1</v>
      </c>
    </row>
    <row r="2200" spans="1:12" hidden="1" x14ac:dyDescent="0.25">
      <c r="A2200" t="s">
        <v>16217</v>
      </c>
      <c r="B2200" t="s">
        <v>13443</v>
      </c>
      <c r="C2200" t="s">
        <v>1770</v>
      </c>
      <c r="D2200" t="str">
        <f t="shared" si="41"/>
        <v>31PFPCN001C2</v>
      </c>
      <c r="E2200" t="s">
        <v>1764</v>
      </c>
      <c r="F2200" t="s">
        <v>2100</v>
      </c>
      <c r="G2200" t="s">
        <v>119</v>
      </c>
      <c r="H2200" t="s">
        <v>120</v>
      </c>
      <c r="I2200" t="s">
        <v>2135</v>
      </c>
      <c r="J2200">
        <v>0</v>
      </c>
      <c r="K2200">
        <v>0.33333333333333331</v>
      </c>
      <c r="L2200">
        <f>VLOOKUP(A2200,[2]Hoja1!$D:$E,2,FALSE)</f>
        <v>0.66666666666666663</v>
      </c>
    </row>
    <row r="2201" spans="1:12" hidden="1" x14ac:dyDescent="0.25">
      <c r="A2201" t="s">
        <v>16218</v>
      </c>
      <c r="B2201" t="s">
        <v>13444</v>
      </c>
      <c r="C2201" t="s">
        <v>1770</v>
      </c>
      <c r="D2201" t="str">
        <f t="shared" si="41"/>
        <v>31PFPCN001C2A1</v>
      </c>
      <c r="E2201" t="s">
        <v>1764</v>
      </c>
      <c r="F2201" t="s">
        <v>2100</v>
      </c>
      <c r="G2201" t="s">
        <v>119</v>
      </c>
      <c r="H2201" t="s">
        <v>120</v>
      </c>
      <c r="I2201" t="s">
        <v>2137</v>
      </c>
      <c r="J2201">
        <v>0</v>
      </c>
      <c r="K2201">
        <v>1</v>
      </c>
      <c r="L2201">
        <f>VLOOKUP(A2201,[2]Hoja1!$D:$E,2,FALSE)</f>
        <v>1</v>
      </c>
    </row>
    <row r="2202" spans="1:12" hidden="1" x14ac:dyDescent="0.25">
      <c r="A2202" t="s">
        <v>16219</v>
      </c>
      <c r="B2202" t="s">
        <v>13432</v>
      </c>
      <c r="C2202" t="s">
        <v>1771</v>
      </c>
      <c r="D2202" t="str">
        <f t="shared" si="41"/>
        <v>31PFPCU036C1</v>
      </c>
      <c r="E2202" t="s">
        <v>1764</v>
      </c>
      <c r="F2202" t="s">
        <v>2100</v>
      </c>
      <c r="G2202" t="s">
        <v>1772</v>
      </c>
      <c r="H2202" t="s">
        <v>1773</v>
      </c>
      <c r="I2202" t="s">
        <v>2128</v>
      </c>
      <c r="J2202">
        <v>0</v>
      </c>
      <c r="K2202">
        <v>0</v>
      </c>
      <c r="L2202">
        <f>VLOOKUP(A2202,[2]Hoja1!$D:$E,2,FALSE)</f>
        <v>0.82539682539682535</v>
      </c>
    </row>
    <row r="2203" spans="1:12" hidden="1" x14ac:dyDescent="0.25">
      <c r="A2203" t="s">
        <v>16220</v>
      </c>
      <c r="B2203" t="s">
        <v>13433</v>
      </c>
      <c r="C2203" t="s">
        <v>1771</v>
      </c>
      <c r="D2203" t="str">
        <f t="shared" si="41"/>
        <v>31PFPCU036C1A1</v>
      </c>
      <c r="E2203" t="s">
        <v>1764</v>
      </c>
      <c r="F2203" t="s">
        <v>2100</v>
      </c>
      <c r="G2203" t="s">
        <v>1772</v>
      </c>
      <c r="H2203" t="s">
        <v>1773</v>
      </c>
      <c r="I2203" t="s">
        <v>2129</v>
      </c>
      <c r="J2203">
        <v>1</v>
      </c>
      <c r="K2203">
        <v>1.1111111111111112</v>
      </c>
      <c r="L2203">
        <f>VLOOKUP(A2203,[2]Hoja1!$D:$E,2,FALSE)</f>
        <v>1.1111111111111112</v>
      </c>
    </row>
    <row r="2204" spans="1:12" hidden="1" x14ac:dyDescent="0.25">
      <c r="A2204" t="s">
        <v>16221</v>
      </c>
      <c r="B2204" t="s">
        <v>13434</v>
      </c>
      <c r="C2204" t="s">
        <v>1771</v>
      </c>
      <c r="D2204" t="str">
        <f t="shared" si="41"/>
        <v>31PFPCU036C1A2</v>
      </c>
      <c r="E2204" t="s">
        <v>1764</v>
      </c>
      <c r="F2204" t="s">
        <v>2100</v>
      </c>
      <c r="G2204" t="s">
        <v>1772</v>
      </c>
      <c r="H2204" t="s">
        <v>1773</v>
      </c>
      <c r="I2204" t="s">
        <v>2133</v>
      </c>
      <c r="J2204">
        <v>0</v>
      </c>
      <c r="K2204">
        <v>0.68500000000000005</v>
      </c>
      <c r="L2204">
        <f>VLOOKUP(A2204,[2]Hoja1!$D:$E,2,FALSE)</f>
        <v>2.36</v>
      </c>
    </row>
    <row r="2205" spans="1:12" hidden="1" x14ac:dyDescent="0.25">
      <c r="A2205" t="s">
        <v>16222</v>
      </c>
      <c r="B2205" t="s">
        <v>13435</v>
      </c>
      <c r="C2205" t="s">
        <v>1771</v>
      </c>
      <c r="D2205" t="str">
        <f t="shared" si="41"/>
        <v>31PFPCU036C2</v>
      </c>
      <c r="E2205" t="s">
        <v>1764</v>
      </c>
      <c r="F2205" t="s">
        <v>2100</v>
      </c>
      <c r="G2205" t="s">
        <v>1772</v>
      </c>
      <c r="H2205" t="s">
        <v>1773</v>
      </c>
      <c r="I2205" t="s">
        <v>2135</v>
      </c>
      <c r="J2205">
        <v>0.16666666666666666</v>
      </c>
      <c r="K2205">
        <v>0.8</v>
      </c>
      <c r="L2205">
        <f>VLOOKUP(A2205,[2]Hoja1!$D:$E,2,FALSE)</f>
        <v>1.1333333333333333</v>
      </c>
    </row>
    <row r="2206" spans="1:12" hidden="1" x14ac:dyDescent="0.25">
      <c r="A2206" t="s">
        <v>16223</v>
      </c>
      <c r="B2206" t="s">
        <v>13436</v>
      </c>
      <c r="C2206" t="s">
        <v>1771</v>
      </c>
      <c r="D2206" t="str">
        <f t="shared" si="41"/>
        <v>31PFPCU036C2A1</v>
      </c>
      <c r="E2206" t="s">
        <v>1764</v>
      </c>
      <c r="F2206" t="s">
        <v>2100</v>
      </c>
      <c r="G2206" t="s">
        <v>1772</v>
      </c>
      <c r="H2206" t="s">
        <v>1773</v>
      </c>
      <c r="I2206" t="s">
        <v>2137</v>
      </c>
      <c r="J2206">
        <v>0.16666666666666666</v>
      </c>
      <c r="K2206">
        <v>0.8</v>
      </c>
      <c r="L2206">
        <f>VLOOKUP(A2206,[2]Hoja1!$D:$E,2,FALSE)</f>
        <v>1.1333333333333333</v>
      </c>
    </row>
    <row r="2207" spans="1:12" hidden="1" x14ac:dyDescent="0.25">
      <c r="A2207" t="s">
        <v>16224</v>
      </c>
      <c r="B2207" t="s">
        <v>13437</v>
      </c>
      <c r="C2207" t="s">
        <v>1771</v>
      </c>
      <c r="D2207" t="str">
        <f t="shared" si="41"/>
        <v>31PFPCU036C2A2</v>
      </c>
      <c r="E2207" t="s">
        <v>1764</v>
      </c>
      <c r="F2207" t="s">
        <v>2100</v>
      </c>
      <c r="G2207" t="s">
        <v>1772</v>
      </c>
      <c r="H2207" t="s">
        <v>1773</v>
      </c>
      <c r="I2207" t="s">
        <v>2199</v>
      </c>
      <c r="J2207">
        <v>0.19767441860465115</v>
      </c>
      <c r="K2207">
        <v>0.89534883720930236</v>
      </c>
      <c r="L2207">
        <f>VLOOKUP(A2207,[2]Hoja1!$D:$E,2,FALSE)</f>
        <v>1.0918604651162791</v>
      </c>
    </row>
    <row r="2208" spans="1:12" hidden="1" x14ac:dyDescent="0.25">
      <c r="A2208" t="s">
        <v>16225</v>
      </c>
      <c r="B2208" t="s">
        <v>13438</v>
      </c>
      <c r="C2208" t="s">
        <v>1771</v>
      </c>
      <c r="D2208" t="str">
        <f t="shared" si="41"/>
        <v>31PFPCU036C3</v>
      </c>
      <c r="E2208" t="s">
        <v>1764</v>
      </c>
      <c r="F2208" t="s">
        <v>2100</v>
      </c>
      <c r="G2208" t="s">
        <v>1772</v>
      </c>
      <c r="H2208" t="s">
        <v>1773</v>
      </c>
      <c r="I2208" t="s">
        <v>2139</v>
      </c>
      <c r="J2208">
        <v>0.25</v>
      </c>
      <c r="K2208">
        <v>0.5</v>
      </c>
      <c r="L2208">
        <f>VLOOKUP(A2208,[2]Hoja1!$D:$E,2,FALSE)</f>
        <v>0.75</v>
      </c>
    </row>
    <row r="2209" spans="1:12" hidden="1" x14ac:dyDescent="0.25">
      <c r="A2209" t="s">
        <v>16226</v>
      </c>
      <c r="B2209" t="s">
        <v>13439</v>
      </c>
      <c r="C2209" t="s">
        <v>1771</v>
      </c>
      <c r="D2209" t="str">
        <f t="shared" si="41"/>
        <v>31PFPCU036C3A1</v>
      </c>
      <c r="E2209" t="s">
        <v>1764</v>
      </c>
      <c r="F2209" t="s">
        <v>2100</v>
      </c>
      <c r="G2209" t="s">
        <v>1772</v>
      </c>
      <c r="H2209" t="s">
        <v>1773</v>
      </c>
      <c r="I2209" t="s">
        <v>2141</v>
      </c>
      <c r="J2209">
        <v>0.25</v>
      </c>
      <c r="K2209">
        <v>0.5</v>
      </c>
      <c r="L2209">
        <f>VLOOKUP(A2209,[2]Hoja1!$D:$E,2,FALSE)</f>
        <v>0.75</v>
      </c>
    </row>
    <row r="2210" spans="1:12" hidden="1" x14ac:dyDescent="0.25">
      <c r="A2210" t="s">
        <v>16227</v>
      </c>
      <c r="B2210" t="s">
        <v>13440</v>
      </c>
      <c r="C2210" t="s">
        <v>1771</v>
      </c>
      <c r="D2210" t="str">
        <f t="shared" si="41"/>
        <v>31PFPCU036C3A2</v>
      </c>
      <c r="E2210" t="s">
        <v>1764</v>
      </c>
      <c r="F2210" t="s">
        <v>2100</v>
      </c>
      <c r="G2210" t="s">
        <v>1772</v>
      </c>
      <c r="H2210" t="s">
        <v>1773</v>
      </c>
      <c r="I2210" t="s">
        <v>2314</v>
      </c>
      <c r="J2210">
        <v>0.25272727272727274</v>
      </c>
      <c r="K2210">
        <v>0.76060606060606062</v>
      </c>
      <c r="L2210">
        <f>VLOOKUP(A2210,[2]Hoja1!$D:$E,2,FALSE)</f>
        <v>1.4745454545454546</v>
      </c>
    </row>
    <row r="2211" spans="1:12" hidden="1" x14ac:dyDescent="0.25">
      <c r="A2211" t="s">
        <v>16228</v>
      </c>
      <c r="B2211" t="s">
        <v>11617</v>
      </c>
      <c r="C2211" t="s">
        <v>253</v>
      </c>
      <c r="D2211" t="str">
        <f t="shared" si="41"/>
        <v>02CD01E187C1</v>
      </c>
      <c r="E2211" t="s">
        <v>239</v>
      </c>
      <c r="F2211" t="s">
        <v>2048</v>
      </c>
      <c r="G2211" t="s">
        <v>254</v>
      </c>
      <c r="H2211" t="s">
        <v>255</v>
      </c>
      <c r="I2211" t="s">
        <v>2128</v>
      </c>
      <c r="J2211">
        <v>0.21819672131147541</v>
      </c>
      <c r="K2211">
        <v>0.5180327868852459</v>
      </c>
      <c r="L2211">
        <f>VLOOKUP(A2211,[2]Hoja1!$D:$E,2,FALSE)</f>
        <v>0.75081967213114753</v>
      </c>
    </row>
    <row r="2212" spans="1:12" hidden="1" x14ac:dyDescent="0.25">
      <c r="A2212" t="s">
        <v>16229</v>
      </c>
      <c r="B2212" t="s">
        <v>11618</v>
      </c>
      <c r="C2212" t="s">
        <v>253</v>
      </c>
      <c r="D2212" t="str">
        <f t="shared" si="41"/>
        <v>02CD01E187C1A1</v>
      </c>
      <c r="E2212" t="s">
        <v>239</v>
      </c>
      <c r="F2212" t="s">
        <v>2048</v>
      </c>
      <c r="G2212" t="s">
        <v>254</v>
      </c>
      <c r="H2212" t="s">
        <v>255</v>
      </c>
      <c r="I2212" t="s">
        <v>2129</v>
      </c>
      <c r="J2212">
        <v>0.20833333333333334</v>
      </c>
      <c r="K2212">
        <v>0.54695181907571289</v>
      </c>
      <c r="L2212">
        <f>VLOOKUP(A2212,[2]Hoja1!$D:$E,2,FALSE)</f>
        <v>0.74898598820058992</v>
      </c>
    </row>
    <row r="2213" spans="1:12" hidden="1" x14ac:dyDescent="0.25">
      <c r="A2213" t="s">
        <v>16230</v>
      </c>
      <c r="B2213" t="s">
        <v>11619</v>
      </c>
      <c r="C2213" t="s">
        <v>253</v>
      </c>
      <c r="D2213" t="str">
        <f t="shared" si="41"/>
        <v>02CD01E187C1A2</v>
      </c>
      <c r="E2213" t="s">
        <v>239</v>
      </c>
      <c r="F2213" t="s">
        <v>2048</v>
      </c>
      <c r="G2213" t="s">
        <v>254</v>
      </c>
      <c r="H2213" t="s">
        <v>255</v>
      </c>
      <c r="I2213" t="s">
        <v>2133</v>
      </c>
      <c r="J2213">
        <v>0.20833333333333334</v>
      </c>
      <c r="K2213">
        <v>0.51083478766724844</v>
      </c>
      <c r="L2213">
        <f>VLOOKUP(A2213,[2]Hoja1!$D:$E,2,FALSE)</f>
        <v>0.75443571844095403</v>
      </c>
    </row>
    <row r="2214" spans="1:12" hidden="1" x14ac:dyDescent="0.25">
      <c r="A2214" t="s">
        <v>16231</v>
      </c>
      <c r="B2214" t="s">
        <v>11620</v>
      </c>
      <c r="C2214" t="s">
        <v>253</v>
      </c>
      <c r="D2214" t="str">
        <f t="shared" si="41"/>
        <v>02CD01E187C2</v>
      </c>
      <c r="E2214" t="s">
        <v>239</v>
      </c>
      <c r="F2214" t="s">
        <v>2048</v>
      </c>
      <c r="G2214" t="s">
        <v>254</v>
      </c>
      <c r="H2214" t="s">
        <v>255</v>
      </c>
      <c r="I2214" t="s">
        <v>2135</v>
      </c>
      <c r="J2214">
        <v>0.20349999999999999</v>
      </c>
      <c r="K2214">
        <v>0.3695</v>
      </c>
      <c r="L2214">
        <f>VLOOKUP(A2214,[2]Hoja1!$D:$E,2,FALSE)</f>
        <v>0.50949999999999995</v>
      </c>
    </row>
    <row r="2215" spans="1:12" hidden="1" x14ac:dyDescent="0.25">
      <c r="A2215" t="s">
        <v>16232</v>
      </c>
      <c r="B2215" t="s">
        <v>11621</v>
      </c>
      <c r="C2215" t="s">
        <v>253</v>
      </c>
      <c r="D2215" t="str">
        <f t="shared" si="41"/>
        <v>02CD01E187C2A1</v>
      </c>
      <c r="E2215" t="s">
        <v>239</v>
      </c>
      <c r="F2215" t="s">
        <v>2048</v>
      </c>
      <c r="G2215" t="s">
        <v>254</v>
      </c>
      <c r="H2215" t="s">
        <v>255</v>
      </c>
      <c r="I2215" t="s">
        <v>2137</v>
      </c>
      <c r="J2215">
        <v>0.40260869565217389</v>
      </c>
      <c r="K2215">
        <v>0.65913043478260869</v>
      </c>
      <c r="L2215">
        <f>VLOOKUP(A2215,[2]Hoja1!$D:$E,2,FALSE)</f>
        <v>1.1147826086956523</v>
      </c>
    </row>
    <row r="2216" spans="1:12" hidden="1" x14ac:dyDescent="0.25">
      <c r="A2216" t="s">
        <v>16233</v>
      </c>
      <c r="B2216" t="s">
        <v>11622</v>
      </c>
      <c r="C2216" t="s">
        <v>253</v>
      </c>
      <c r="D2216" t="str">
        <f t="shared" si="41"/>
        <v>02CD01E187C3</v>
      </c>
      <c r="E2216" t="s">
        <v>239</v>
      </c>
      <c r="F2216" t="s">
        <v>2048</v>
      </c>
      <c r="G2216" t="s">
        <v>254</v>
      </c>
      <c r="H2216" t="s">
        <v>255</v>
      </c>
      <c r="I2216" t="s">
        <v>2139</v>
      </c>
      <c r="J2216">
        <v>0.21700384615384616</v>
      </c>
      <c r="K2216">
        <v>0.54097923076923082</v>
      </c>
      <c r="L2216">
        <f>VLOOKUP(A2216,[2]Hoja1!$D:$E,2,FALSE)</f>
        <v>0.81391692307692309</v>
      </c>
    </row>
    <row r="2217" spans="1:12" hidden="1" x14ac:dyDescent="0.25">
      <c r="A2217" t="s">
        <v>16234</v>
      </c>
      <c r="B2217" t="s">
        <v>11623</v>
      </c>
      <c r="C2217" t="s">
        <v>253</v>
      </c>
      <c r="D2217" t="str">
        <f t="shared" si="41"/>
        <v>02CD01E187C3A1</v>
      </c>
      <c r="E2217" t="s">
        <v>239</v>
      </c>
      <c r="F2217" t="s">
        <v>2048</v>
      </c>
      <c r="G2217" t="s">
        <v>254</v>
      </c>
      <c r="H2217" t="s">
        <v>255</v>
      </c>
      <c r="I2217" t="s">
        <v>2141</v>
      </c>
      <c r="J2217">
        <v>0.2361111111111111</v>
      </c>
      <c r="K2217">
        <v>0.53472222222222221</v>
      </c>
      <c r="L2217">
        <f>VLOOKUP(A2217,[2]Hoja1!$D:$E,2,FALSE)</f>
        <v>0.78888888888888886</v>
      </c>
    </row>
    <row r="2218" spans="1:12" hidden="1" x14ac:dyDescent="0.25">
      <c r="A2218" t="s">
        <v>16235</v>
      </c>
      <c r="B2218" t="s">
        <v>11624</v>
      </c>
      <c r="C2218" t="s">
        <v>253</v>
      </c>
      <c r="D2218" t="str">
        <f t="shared" si="41"/>
        <v>02CD01E187C4</v>
      </c>
      <c r="E2218" t="s">
        <v>239</v>
      </c>
      <c r="F2218" t="s">
        <v>2048</v>
      </c>
      <c r="G2218" t="s">
        <v>254</v>
      </c>
      <c r="H2218" t="s">
        <v>255</v>
      </c>
      <c r="I2218" t="s">
        <v>2143</v>
      </c>
      <c r="J2218">
        <v>0.30764705882352938</v>
      </c>
      <c r="K2218">
        <v>0.53705882352941181</v>
      </c>
      <c r="L2218">
        <f>VLOOKUP(A2218,[2]Hoja1!$D:$E,2,FALSE)</f>
        <v>0.70470588235294118</v>
      </c>
    </row>
    <row r="2219" spans="1:12" hidden="1" x14ac:dyDescent="0.25">
      <c r="A2219" t="s">
        <v>16236</v>
      </c>
      <c r="B2219" t="s">
        <v>11625</v>
      </c>
      <c r="C2219" t="s">
        <v>253</v>
      </c>
      <c r="D2219" t="str">
        <f t="shared" si="41"/>
        <v>02CD01E187C4A1</v>
      </c>
      <c r="E2219" t="s">
        <v>239</v>
      </c>
      <c r="F2219" t="s">
        <v>2048</v>
      </c>
      <c r="G2219" t="s">
        <v>254</v>
      </c>
      <c r="H2219" t="s">
        <v>255</v>
      </c>
      <c r="I2219" t="s">
        <v>2145</v>
      </c>
      <c r="J2219">
        <v>0.39</v>
      </c>
      <c r="K2219">
        <v>0.59666666666666668</v>
      </c>
      <c r="L2219">
        <f>VLOOKUP(A2219,[2]Hoja1!$D:$E,2,FALSE)</f>
        <v>0.78333333333333333</v>
      </c>
    </row>
    <row r="2220" spans="1:12" hidden="1" x14ac:dyDescent="0.25">
      <c r="A2220" t="s">
        <v>16237</v>
      </c>
      <c r="B2220" t="s">
        <v>11626</v>
      </c>
      <c r="C2220" t="s">
        <v>253</v>
      </c>
      <c r="D2220" t="str">
        <f t="shared" si="41"/>
        <v>02CD01E187C4A2</v>
      </c>
      <c r="E2220" t="s">
        <v>239</v>
      </c>
      <c r="F2220" t="s">
        <v>2048</v>
      </c>
      <c r="G2220" t="s">
        <v>254</v>
      </c>
      <c r="H2220" t="s">
        <v>255</v>
      </c>
      <c r="I2220" t="s">
        <v>4413</v>
      </c>
      <c r="J2220">
        <v>0.318</v>
      </c>
      <c r="K2220">
        <v>0.60199999999999998</v>
      </c>
      <c r="L2220">
        <f>VLOOKUP(A2220,[2]Hoja1!$D:$E,2,FALSE)</f>
        <v>0.78200000000000003</v>
      </c>
    </row>
    <row r="2221" spans="1:12" hidden="1" x14ac:dyDescent="0.25">
      <c r="A2221" t="s">
        <v>16238</v>
      </c>
      <c r="B2221" t="s">
        <v>11627</v>
      </c>
      <c r="C2221" t="s">
        <v>253</v>
      </c>
      <c r="D2221" t="str">
        <f t="shared" si="41"/>
        <v>02CD01E187C4A3</v>
      </c>
      <c r="E2221" t="s">
        <v>239</v>
      </c>
      <c r="F2221" t="s">
        <v>2048</v>
      </c>
      <c r="G2221" t="s">
        <v>254</v>
      </c>
      <c r="H2221" t="s">
        <v>255</v>
      </c>
      <c r="I2221" t="s">
        <v>4414</v>
      </c>
      <c r="J2221">
        <v>0</v>
      </c>
      <c r="K2221">
        <v>0</v>
      </c>
      <c r="L2221">
        <f>VLOOKUP(A2221,[2]Hoja1!$D:$E,2,FALSE)</f>
        <v>0</v>
      </c>
    </row>
    <row r="2222" spans="1:12" hidden="1" x14ac:dyDescent="0.25">
      <c r="A2222" t="s">
        <v>16239</v>
      </c>
      <c r="B2222" t="s">
        <v>11628</v>
      </c>
      <c r="C2222" t="s">
        <v>253</v>
      </c>
      <c r="D2222" t="str">
        <f t="shared" si="41"/>
        <v>02CD01E187C4A4</v>
      </c>
      <c r="E2222" t="s">
        <v>239</v>
      </c>
      <c r="F2222" t="s">
        <v>2048</v>
      </c>
      <c r="G2222" t="s">
        <v>254</v>
      </c>
      <c r="H2222" t="s">
        <v>255</v>
      </c>
      <c r="I2222" t="s">
        <v>4433</v>
      </c>
      <c r="J2222">
        <v>0.15</v>
      </c>
      <c r="K2222">
        <v>0.15</v>
      </c>
      <c r="L2222">
        <f>VLOOKUP(A2222,[2]Hoja1!$D:$E,2,FALSE)</f>
        <v>0.25</v>
      </c>
    </row>
    <row r="2223" spans="1:12" hidden="1" x14ac:dyDescent="0.25">
      <c r="A2223" t="s">
        <v>16240</v>
      </c>
      <c r="B2223" t="s">
        <v>11629</v>
      </c>
      <c r="C2223" t="s">
        <v>253</v>
      </c>
      <c r="D2223" t="str">
        <f t="shared" si="41"/>
        <v>02CD01E187C4A5</v>
      </c>
      <c r="E2223" t="s">
        <v>239</v>
      </c>
      <c r="F2223" t="s">
        <v>2048</v>
      </c>
      <c r="G2223" t="s">
        <v>254</v>
      </c>
      <c r="H2223" t="s">
        <v>255</v>
      </c>
      <c r="I2223" t="s">
        <v>4446</v>
      </c>
      <c r="J2223">
        <v>0.22545454545454546</v>
      </c>
      <c r="K2223">
        <v>0.45090909090909093</v>
      </c>
      <c r="L2223">
        <f>VLOOKUP(A2223,[2]Hoja1!$D:$E,2,FALSE)</f>
        <v>0.5945454545454546</v>
      </c>
    </row>
    <row r="2224" spans="1:12" hidden="1" x14ac:dyDescent="0.25">
      <c r="A2224" t="s">
        <v>16241</v>
      </c>
      <c r="B2224" t="s">
        <v>11630</v>
      </c>
      <c r="C2224" t="s">
        <v>253</v>
      </c>
      <c r="D2224" t="str">
        <f t="shared" si="41"/>
        <v>02CD01E187C5</v>
      </c>
      <c r="E2224" t="s">
        <v>239</v>
      </c>
      <c r="F2224" t="s">
        <v>2048</v>
      </c>
      <c r="G2224" t="s">
        <v>254</v>
      </c>
      <c r="H2224" t="s">
        <v>255</v>
      </c>
      <c r="I2224" t="s">
        <v>2147</v>
      </c>
      <c r="J2224">
        <v>0</v>
      </c>
      <c r="K2224">
        <v>0</v>
      </c>
      <c r="L2224">
        <f>VLOOKUP(A2224,[2]Hoja1!$D:$E,2,FALSE)</f>
        <v>0</v>
      </c>
    </row>
    <row r="2225" spans="1:12" hidden="1" x14ac:dyDescent="0.25">
      <c r="A2225" t="s">
        <v>16242</v>
      </c>
      <c r="B2225" t="s">
        <v>11631</v>
      </c>
      <c r="C2225" t="s">
        <v>253</v>
      </c>
      <c r="D2225" t="str">
        <f t="shared" si="41"/>
        <v>02CD01E187C5A1</v>
      </c>
      <c r="E2225" t="s">
        <v>239</v>
      </c>
      <c r="F2225" t="s">
        <v>2048</v>
      </c>
      <c r="G2225" t="s">
        <v>254</v>
      </c>
      <c r="H2225" t="s">
        <v>255</v>
      </c>
      <c r="I2225" t="s">
        <v>2148</v>
      </c>
      <c r="J2225">
        <v>0.72727272727272729</v>
      </c>
      <c r="K2225">
        <v>0.72727272727272729</v>
      </c>
      <c r="L2225">
        <f>VLOOKUP(A2225,[2]Hoja1!$D:$E,2,FALSE)</f>
        <v>0.96363636363636362</v>
      </c>
    </row>
    <row r="2226" spans="1:12" hidden="1" x14ac:dyDescent="0.25">
      <c r="A2226" t="s">
        <v>16243</v>
      </c>
      <c r="B2226" t="s">
        <v>11632</v>
      </c>
      <c r="C2226" t="s">
        <v>253</v>
      </c>
      <c r="D2226" t="str">
        <f t="shared" si="41"/>
        <v>02CD01E187C6</v>
      </c>
      <c r="E2226" t="s">
        <v>239</v>
      </c>
      <c r="F2226" t="s">
        <v>2048</v>
      </c>
      <c r="G2226" t="s">
        <v>254</v>
      </c>
      <c r="H2226" t="s">
        <v>255</v>
      </c>
      <c r="I2226" t="s">
        <v>2149</v>
      </c>
      <c r="J2226">
        <v>0</v>
      </c>
      <c r="K2226">
        <v>0.3</v>
      </c>
      <c r="L2226">
        <f>VLOOKUP(A2226,[2]Hoja1!$D:$E,2,FALSE)</f>
        <v>0.6</v>
      </c>
    </row>
    <row r="2227" spans="1:12" hidden="1" x14ac:dyDescent="0.25">
      <c r="A2227" t="s">
        <v>16244</v>
      </c>
      <c r="B2227" t="s">
        <v>11633</v>
      </c>
      <c r="C2227" t="s">
        <v>253</v>
      </c>
      <c r="D2227" t="str">
        <f t="shared" si="41"/>
        <v>02CD01E187C6A1</v>
      </c>
      <c r="E2227" t="s">
        <v>239</v>
      </c>
      <c r="F2227" t="s">
        <v>2048</v>
      </c>
      <c r="G2227" t="s">
        <v>254</v>
      </c>
      <c r="H2227" t="s">
        <v>255</v>
      </c>
      <c r="I2227" t="s">
        <v>2151</v>
      </c>
      <c r="J2227">
        <v>1</v>
      </c>
      <c r="K2227">
        <v>1</v>
      </c>
      <c r="L2227">
        <f>VLOOKUP(A2227,[2]Hoja1!$D:$E,2,FALSE)</f>
        <v>1</v>
      </c>
    </row>
    <row r="2228" spans="1:12" hidden="1" x14ac:dyDescent="0.25">
      <c r="A2228" t="s">
        <v>16245</v>
      </c>
      <c r="B2228" t="s">
        <v>11634</v>
      </c>
      <c r="C2228" t="s">
        <v>272</v>
      </c>
      <c r="D2228" t="str">
        <f t="shared" si="41"/>
        <v>02CD01E189C1</v>
      </c>
      <c r="E2228" t="s">
        <v>239</v>
      </c>
      <c r="F2228" t="s">
        <v>2048</v>
      </c>
      <c r="G2228" t="s">
        <v>273</v>
      </c>
      <c r="H2228" t="s">
        <v>274</v>
      </c>
      <c r="I2228" t="s">
        <v>2128</v>
      </c>
      <c r="J2228">
        <v>0.21877777777777777</v>
      </c>
      <c r="K2228">
        <v>0.41222222222222221</v>
      </c>
      <c r="L2228">
        <f>VLOOKUP(A2228,[2]Hoja1!$D:$E,2,FALSE)</f>
        <v>0.86844444444444446</v>
      </c>
    </row>
    <row r="2229" spans="1:12" hidden="1" x14ac:dyDescent="0.25">
      <c r="A2229" t="s">
        <v>16246</v>
      </c>
      <c r="B2229" t="s">
        <v>11635</v>
      </c>
      <c r="C2229" t="s">
        <v>272</v>
      </c>
      <c r="D2229" t="str">
        <f t="shared" si="41"/>
        <v>02CD01E189C1A1</v>
      </c>
      <c r="E2229" t="s">
        <v>239</v>
      </c>
      <c r="F2229" t="s">
        <v>2048</v>
      </c>
      <c r="G2229" t="s">
        <v>273</v>
      </c>
      <c r="H2229" t="s">
        <v>274</v>
      </c>
      <c r="I2229" t="s">
        <v>2129</v>
      </c>
      <c r="J2229">
        <v>0.21877777777777777</v>
      </c>
      <c r="K2229">
        <v>0.39550000000000002</v>
      </c>
      <c r="L2229">
        <f>VLOOKUP(A2229,[2]Hoja1!$D:$E,2,FALSE)</f>
        <v>0.86844444444444446</v>
      </c>
    </row>
    <row r="2230" spans="1:12" hidden="1" x14ac:dyDescent="0.25">
      <c r="A2230" t="s">
        <v>16247</v>
      </c>
      <c r="B2230" t="s">
        <v>11636</v>
      </c>
      <c r="C2230" t="s">
        <v>272</v>
      </c>
      <c r="D2230" t="str">
        <f t="shared" si="41"/>
        <v>02CD01E189C2</v>
      </c>
      <c r="E2230" t="s">
        <v>239</v>
      </c>
      <c r="F2230" t="s">
        <v>2048</v>
      </c>
      <c r="G2230" t="s">
        <v>273</v>
      </c>
      <c r="H2230" t="s">
        <v>274</v>
      </c>
      <c r="I2230" t="s">
        <v>2135</v>
      </c>
      <c r="J2230">
        <v>0.15887499999999999</v>
      </c>
      <c r="K2230">
        <v>0.324125</v>
      </c>
      <c r="L2230">
        <f>VLOOKUP(A2230,[2]Hoja1!$D:$E,2,FALSE)</f>
        <v>0.74412500000000004</v>
      </c>
    </row>
    <row r="2231" spans="1:12" hidden="1" x14ac:dyDescent="0.25">
      <c r="A2231" t="s">
        <v>16248</v>
      </c>
      <c r="B2231" t="s">
        <v>11637</v>
      </c>
      <c r="C2231" t="s">
        <v>272</v>
      </c>
      <c r="D2231" t="str">
        <f t="shared" si="41"/>
        <v>02CD01E189C2A1</v>
      </c>
      <c r="E2231" t="s">
        <v>239</v>
      </c>
      <c r="F2231" t="s">
        <v>2048</v>
      </c>
      <c r="G2231" t="s">
        <v>273</v>
      </c>
      <c r="H2231" t="s">
        <v>274</v>
      </c>
      <c r="I2231" t="s">
        <v>2137</v>
      </c>
      <c r="J2231">
        <v>0.15887499999999999</v>
      </c>
      <c r="K2231">
        <v>0.324125</v>
      </c>
      <c r="L2231">
        <f>VLOOKUP(A2231,[2]Hoja1!$D:$E,2,FALSE)</f>
        <v>0.74412500000000004</v>
      </c>
    </row>
    <row r="2232" spans="1:12" hidden="1" x14ac:dyDescent="0.25">
      <c r="A2232" t="s">
        <v>16249</v>
      </c>
      <c r="B2232" t="s">
        <v>11638</v>
      </c>
      <c r="C2232" t="s">
        <v>272</v>
      </c>
      <c r="D2232" t="str">
        <f t="shared" si="41"/>
        <v>02CD01E189C3</v>
      </c>
      <c r="E2232" t="s">
        <v>239</v>
      </c>
      <c r="F2232" t="s">
        <v>2048</v>
      </c>
      <c r="G2232" t="s">
        <v>273</v>
      </c>
      <c r="H2232" t="s">
        <v>274</v>
      </c>
      <c r="I2232" t="s">
        <v>2139</v>
      </c>
      <c r="J2232">
        <v>0.156</v>
      </c>
      <c r="K2232">
        <v>0.2944</v>
      </c>
      <c r="L2232">
        <f>VLOOKUP(A2232,[2]Hoja1!$D:$E,2,FALSE)</f>
        <v>0.73519999999999996</v>
      </c>
    </row>
    <row r="2233" spans="1:12" hidden="1" x14ac:dyDescent="0.25">
      <c r="A2233" t="s">
        <v>16250</v>
      </c>
      <c r="B2233" t="s">
        <v>11639</v>
      </c>
      <c r="C2233" t="s">
        <v>272</v>
      </c>
      <c r="D2233" t="str">
        <f t="shared" si="41"/>
        <v>02CD01E189C3A1</v>
      </c>
      <c r="E2233" t="s">
        <v>239</v>
      </c>
      <c r="F2233" t="s">
        <v>2048</v>
      </c>
      <c r="G2233" t="s">
        <v>273</v>
      </c>
      <c r="H2233" t="s">
        <v>274</v>
      </c>
      <c r="I2233" t="s">
        <v>2141</v>
      </c>
      <c r="J2233">
        <v>0.156</v>
      </c>
      <c r="K2233">
        <v>0.2944</v>
      </c>
      <c r="L2233">
        <f>VLOOKUP(A2233,[2]Hoja1!$D:$E,2,FALSE)</f>
        <v>0.73519999999999996</v>
      </c>
    </row>
    <row r="2234" spans="1:12" hidden="1" x14ac:dyDescent="0.25">
      <c r="A2234" t="s">
        <v>16251</v>
      </c>
      <c r="B2234" t="s">
        <v>11640</v>
      </c>
      <c r="C2234" t="s">
        <v>272</v>
      </c>
      <c r="D2234" t="str">
        <f t="shared" si="41"/>
        <v>02CD01E189C4</v>
      </c>
      <c r="E2234" t="s">
        <v>239</v>
      </c>
      <c r="F2234" t="s">
        <v>2048</v>
      </c>
      <c r="G2234" t="s">
        <v>273</v>
      </c>
      <c r="H2234" t="s">
        <v>274</v>
      </c>
      <c r="I2234" t="s">
        <v>2143</v>
      </c>
      <c r="J2234">
        <v>0.13400000000000001</v>
      </c>
      <c r="K2234">
        <v>0.184</v>
      </c>
      <c r="L2234">
        <f>VLOOKUP(A2234,[2]Hoja1!$D:$E,2,FALSE)</f>
        <v>0.21199999999999999</v>
      </c>
    </row>
    <row r="2235" spans="1:12" hidden="1" x14ac:dyDescent="0.25">
      <c r="A2235" t="s">
        <v>16252</v>
      </c>
      <c r="B2235" t="s">
        <v>11641</v>
      </c>
      <c r="C2235" t="s">
        <v>272</v>
      </c>
      <c r="D2235" t="str">
        <f t="shared" si="41"/>
        <v>02CD01E189C4A1</v>
      </c>
      <c r="E2235" t="s">
        <v>239</v>
      </c>
      <c r="F2235" t="s">
        <v>2048</v>
      </c>
      <c r="G2235" t="s">
        <v>273</v>
      </c>
      <c r="H2235" t="s">
        <v>274</v>
      </c>
      <c r="I2235" t="s">
        <v>2145</v>
      </c>
      <c r="J2235">
        <v>0.13400000000000001</v>
      </c>
      <c r="K2235">
        <v>0.184</v>
      </c>
      <c r="L2235">
        <f>VLOOKUP(A2235,[2]Hoja1!$D:$E,2,FALSE)</f>
        <v>0.21199999999999999</v>
      </c>
    </row>
    <row r="2236" spans="1:12" hidden="1" x14ac:dyDescent="0.25">
      <c r="A2236" t="s">
        <v>16253</v>
      </c>
      <c r="B2236" t="s">
        <v>11642</v>
      </c>
      <c r="C2236" t="s">
        <v>272</v>
      </c>
      <c r="D2236" t="str">
        <f t="shared" si="41"/>
        <v>02CD01E189C5</v>
      </c>
      <c r="E2236" t="s">
        <v>239</v>
      </c>
      <c r="F2236" t="s">
        <v>2048</v>
      </c>
      <c r="G2236" t="s">
        <v>273</v>
      </c>
      <c r="H2236" t="s">
        <v>274</v>
      </c>
      <c r="I2236" t="s">
        <v>2147</v>
      </c>
      <c r="J2236">
        <v>0.06</v>
      </c>
      <c r="K2236">
        <v>0.12</v>
      </c>
      <c r="L2236">
        <f>VLOOKUP(A2236,[2]Hoja1!$D:$E,2,FALSE)</f>
        <v>0.24</v>
      </c>
    </row>
    <row r="2237" spans="1:12" hidden="1" x14ac:dyDescent="0.25">
      <c r="A2237" t="s">
        <v>16254</v>
      </c>
      <c r="B2237" t="s">
        <v>11643</v>
      </c>
      <c r="C2237" t="s">
        <v>272</v>
      </c>
      <c r="D2237" t="str">
        <f t="shared" si="41"/>
        <v>02CD01E189C5A1</v>
      </c>
      <c r="E2237" t="s">
        <v>239</v>
      </c>
      <c r="F2237" t="s">
        <v>2048</v>
      </c>
      <c r="G2237" t="s">
        <v>273</v>
      </c>
      <c r="H2237" t="s">
        <v>274</v>
      </c>
      <c r="I2237" t="s">
        <v>2148</v>
      </c>
      <c r="J2237">
        <v>0.06</v>
      </c>
      <c r="K2237">
        <v>0.12</v>
      </c>
      <c r="L2237">
        <f>VLOOKUP(A2237,[2]Hoja1!$D:$E,2,FALSE)</f>
        <v>0.24</v>
      </c>
    </row>
    <row r="2238" spans="1:12" hidden="1" x14ac:dyDescent="0.25">
      <c r="A2238" t="s">
        <v>16255</v>
      </c>
      <c r="B2238" t="s">
        <v>11644</v>
      </c>
      <c r="C2238" t="s">
        <v>272</v>
      </c>
      <c r="D2238" t="str">
        <f t="shared" si="41"/>
        <v>02CD01E189C6</v>
      </c>
      <c r="E2238" t="s">
        <v>239</v>
      </c>
      <c r="F2238" t="s">
        <v>2048</v>
      </c>
      <c r="G2238" t="s">
        <v>273</v>
      </c>
      <c r="H2238" t="s">
        <v>274</v>
      </c>
      <c r="I2238" t="s">
        <v>2149</v>
      </c>
      <c r="J2238">
        <v>0.27800000000000002</v>
      </c>
      <c r="K2238">
        <v>0.54</v>
      </c>
      <c r="L2238">
        <f>VLOOKUP(A2238,[2]Hoja1!$D:$E,2,FALSE)</f>
        <v>0.95199999999999996</v>
      </c>
    </row>
    <row r="2239" spans="1:12" hidden="1" x14ac:dyDescent="0.25">
      <c r="A2239" t="s">
        <v>16256</v>
      </c>
      <c r="B2239" t="s">
        <v>11645</v>
      </c>
      <c r="C2239" t="s">
        <v>272</v>
      </c>
      <c r="D2239" t="str">
        <f t="shared" si="41"/>
        <v>02CD01E189C6A1</v>
      </c>
      <c r="E2239" t="s">
        <v>239</v>
      </c>
      <c r="F2239" t="s">
        <v>2048</v>
      </c>
      <c r="G2239" t="s">
        <v>273</v>
      </c>
      <c r="H2239" t="s">
        <v>274</v>
      </c>
      <c r="I2239" t="s">
        <v>2151</v>
      </c>
      <c r="J2239">
        <v>0.27800000000000002</v>
      </c>
      <c r="K2239">
        <v>0.54</v>
      </c>
      <c r="L2239">
        <f>VLOOKUP(A2239,[2]Hoja1!$D:$E,2,FALSE)</f>
        <v>0.95199999999999996</v>
      </c>
    </row>
    <row r="2240" spans="1:12" hidden="1" x14ac:dyDescent="0.25">
      <c r="A2240" t="s">
        <v>16257</v>
      </c>
      <c r="B2240" t="s">
        <v>11646</v>
      </c>
      <c r="C2240" t="s">
        <v>272</v>
      </c>
      <c r="D2240" t="str">
        <f t="shared" si="41"/>
        <v>02CD01E189C7</v>
      </c>
      <c r="E2240" t="s">
        <v>239</v>
      </c>
      <c r="F2240" t="s">
        <v>2048</v>
      </c>
      <c r="G2240" t="s">
        <v>273</v>
      </c>
      <c r="H2240" t="s">
        <v>274</v>
      </c>
      <c r="I2240" t="s">
        <v>2153</v>
      </c>
      <c r="J2240">
        <v>0</v>
      </c>
      <c r="K2240">
        <v>0</v>
      </c>
      <c r="L2240">
        <f>VLOOKUP(A2240,[2]Hoja1!$D:$E,2,FALSE)</f>
        <v>0</v>
      </c>
    </row>
    <row r="2241" spans="1:12" hidden="1" x14ac:dyDescent="0.25">
      <c r="A2241" t="s">
        <v>16258</v>
      </c>
      <c r="B2241" t="s">
        <v>11647</v>
      </c>
      <c r="C2241" t="s">
        <v>272</v>
      </c>
      <c r="D2241" t="str">
        <f t="shared" si="41"/>
        <v>02CD01E189C7A1</v>
      </c>
      <c r="E2241" t="s">
        <v>239</v>
      </c>
      <c r="F2241" t="s">
        <v>2048</v>
      </c>
      <c r="G2241" t="s">
        <v>273</v>
      </c>
      <c r="H2241" t="s">
        <v>274</v>
      </c>
      <c r="I2241" t="s">
        <v>2154</v>
      </c>
      <c r="J2241">
        <v>0</v>
      </c>
      <c r="K2241">
        <v>0</v>
      </c>
      <c r="L2241">
        <f>VLOOKUP(A2241,[2]Hoja1!$D:$E,2,FALSE)</f>
        <v>0</v>
      </c>
    </row>
    <row r="2242" spans="1:12" hidden="1" x14ac:dyDescent="0.25">
      <c r="A2242" t="s">
        <v>16259</v>
      </c>
      <c r="B2242" t="s">
        <v>11648</v>
      </c>
      <c r="C2242" t="s">
        <v>280</v>
      </c>
      <c r="D2242" t="str">
        <f t="shared" si="41"/>
        <v>02CD01E190C1</v>
      </c>
      <c r="E2242" t="s">
        <v>239</v>
      </c>
      <c r="F2242" t="s">
        <v>2048</v>
      </c>
      <c r="G2242" t="s">
        <v>281</v>
      </c>
      <c r="H2242" t="s">
        <v>282</v>
      </c>
      <c r="I2242" t="s">
        <v>2128</v>
      </c>
      <c r="J2242">
        <v>0.22963636363636364</v>
      </c>
      <c r="K2242">
        <v>0.43381818181818183</v>
      </c>
      <c r="L2242">
        <f>VLOOKUP(A2242,[2]Hoja1!$D:$E,2,FALSE)</f>
        <v>0.7861818181818182</v>
      </c>
    </row>
    <row r="2243" spans="1:12" hidden="1" x14ac:dyDescent="0.25">
      <c r="A2243" t="s">
        <v>16260</v>
      </c>
      <c r="B2243" t="s">
        <v>11649</v>
      </c>
      <c r="C2243" t="s">
        <v>280</v>
      </c>
      <c r="D2243" t="str">
        <f t="shared" ref="D2243:D2306" si="42">C2243&amp;I2243</f>
        <v>02CD01E190C1A1</v>
      </c>
      <c r="E2243" t="s">
        <v>239</v>
      </c>
      <c r="F2243" t="s">
        <v>2048</v>
      </c>
      <c r="G2243" t="s">
        <v>281</v>
      </c>
      <c r="H2243" t="s">
        <v>282</v>
      </c>
      <c r="I2243" t="s">
        <v>2129</v>
      </c>
      <c r="J2243">
        <v>0.22963636363636364</v>
      </c>
      <c r="K2243">
        <v>0.43381818181818183</v>
      </c>
      <c r="L2243">
        <f>VLOOKUP(A2243,[2]Hoja1!$D:$E,2,FALSE)</f>
        <v>0.7861818181818182</v>
      </c>
    </row>
    <row r="2244" spans="1:12" hidden="1" x14ac:dyDescent="0.25">
      <c r="A2244" t="s">
        <v>16261</v>
      </c>
      <c r="B2244" t="s">
        <v>11650</v>
      </c>
      <c r="C2244" t="s">
        <v>280</v>
      </c>
      <c r="D2244" t="str">
        <f t="shared" si="42"/>
        <v>02CD01E190C2</v>
      </c>
      <c r="E2244" t="s">
        <v>239</v>
      </c>
      <c r="F2244" t="s">
        <v>2048</v>
      </c>
      <c r="G2244" t="s">
        <v>281</v>
      </c>
      <c r="H2244" t="s">
        <v>282</v>
      </c>
      <c r="I2244" t="s">
        <v>2135</v>
      </c>
      <c r="J2244">
        <v>0.28720000000000001</v>
      </c>
      <c r="K2244">
        <v>0.48680000000000001</v>
      </c>
      <c r="L2244">
        <f>VLOOKUP(A2244,[2]Hoja1!$D:$E,2,FALSE)</f>
        <v>0.54479999999999995</v>
      </c>
    </row>
    <row r="2245" spans="1:12" hidden="1" x14ac:dyDescent="0.25">
      <c r="A2245" t="s">
        <v>16262</v>
      </c>
      <c r="B2245" t="s">
        <v>11651</v>
      </c>
      <c r="C2245" t="s">
        <v>280</v>
      </c>
      <c r="D2245" t="str">
        <f t="shared" si="42"/>
        <v>02CD01E190C2A1</v>
      </c>
      <c r="E2245" t="s">
        <v>239</v>
      </c>
      <c r="F2245" t="s">
        <v>2048</v>
      </c>
      <c r="G2245" t="s">
        <v>281</v>
      </c>
      <c r="H2245" t="s">
        <v>282</v>
      </c>
      <c r="I2245" t="s">
        <v>2137</v>
      </c>
      <c r="J2245">
        <v>0.28720000000000001</v>
      </c>
      <c r="K2245">
        <v>0.48680000000000001</v>
      </c>
      <c r="L2245">
        <f>VLOOKUP(A2245,[2]Hoja1!$D:$E,2,FALSE)</f>
        <v>0.54479999999999995</v>
      </c>
    </row>
    <row r="2246" spans="1:12" hidden="1" x14ac:dyDescent="0.25">
      <c r="A2246" t="s">
        <v>16263</v>
      </c>
      <c r="B2246" t="s">
        <v>11652</v>
      </c>
      <c r="C2246" t="s">
        <v>280</v>
      </c>
      <c r="D2246" t="str">
        <f t="shared" si="42"/>
        <v>02CD01E190C3</v>
      </c>
      <c r="E2246" t="s">
        <v>239</v>
      </c>
      <c r="F2246" t="s">
        <v>2048</v>
      </c>
      <c r="G2246" t="s">
        <v>281</v>
      </c>
      <c r="H2246" t="s">
        <v>282</v>
      </c>
      <c r="I2246" t="s">
        <v>2139</v>
      </c>
      <c r="J2246">
        <v>0.13950000000000001</v>
      </c>
      <c r="K2246">
        <v>0.312</v>
      </c>
      <c r="L2246">
        <f>VLOOKUP(A2246,[2]Hoja1!$D:$E,2,FALSE)</f>
        <v>0.51549999999999996</v>
      </c>
    </row>
    <row r="2247" spans="1:12" hidden="1" x14ac:dyDescent="0.25">
      <c r="A2247" t="s">
        <v>16264</v>
      </c>
      <c r="B2247" t="s">
        <v>11653</v>
      </c>
      <c r="C2247" t="s">
        <v>280</v>
      </c>
      <c r="D2247" t="str">
        <f t="shared" si="42"/>
        <v>02CD01E190C3A1</v>
      </c>
      <c r="E2247" t="s">
        <v>239</v>
      </c>
      <c r="F2247" t="s">
        <v>2048</v>
      </c>
      <c r="G2247" t="s">
        <v>281</v>
      </c>
      <c r="H2247" t="s">
        <v>282</v>
      </c>
      <c r="I2247" t="s">
        <v>2141</v>
      </c>
      <c r="J2247">
        <v>0.13950000000000001</v>
      </c>
      <c r="K2247">
        <v>0.312</v>
      </c>
      <c r="L2247">
        <f>VLOOKUP(A2247,[2]Hoja1!$D:$E,2,FALSE)</f>
        <v>0.51549999999999996</v>
      </c>
    </row>
    <row r="2248" spans="1:12" hidden="1" x14ac:dyDescent="0.25">
      <c r="A2248" t="s">
        <v>16265</v>
      </c>
      <c r="B2248" t="s">
        <v>11654</v>
      </c>
      <c r="C2248" t="s">
        <v>293</v>
      </c>
      <c r="D2248" t="str">
        <f t="shared" si="42"/>
        <v>02CD01E198C1</v>
      </c>
      <c r="E2248" t="s">
        <v>239</v>
      </c>
      <c r="F2248" t="s">
        <v>2048</v>
      </c>
      <c r="G2248" t="s">
        <v>294</v>
      </c>
      <c r="H2248" t="s">
        <v>295</v>
      </c>
      <c r="I2248" t="s">
        <v>2128</v>
      </c>
      <c r="J2248">
        <v>0.25484848484848482</v>
      </c>
      <c r="K2248">
        <v>0.50893939393939391</v>
      </c>
      <c r="L2248">
        <f>VLOOKUP(A2248,[2]Hoja1!$D:$E,2,FALSE)</f>
        <v>0.50893939393939391</v>
      </c>
    </row>
    <row r="2249" spans="1:12" hidden="1" x14ac:dyDescent="0.25">
      <c r="A2249" t="s">
        <v>16266</v>
      </c>
      <c r="B2249" t="s">
        <v>11655</v>
      </c>
      <c r="C2249" t="s">
        <v>293</v>
      </c>
      <c r="D2249" t="str">
        <f t="shared" si="42"/>
        <v>02CD01E198C1A1</v>
      </c>
      <c r="E2249" t="s">
        <v>239</v>
      </c>
      <c r="F2249" t="s">
        <v>2048</v>
      </c>
      <c r="G2249" t="s">
        <v>294</v>
      </c>
      <c r="H2249" t="s">
        <v>295</v>
      </c>
      <c r="I2249" t="s">
        <v>2129</v>
      </c>
      <c r="J2249">
        <v>0.80142857142857138</v>
      </c>
      <c r="K2249">
        <v>0.80142857142857138</v>
      </c>
      <c r="L2249">
        <f>VLOOKUP(A2249,[2]Hoja1!$D:$E,2,FALSE)</f>
        <v>0.80142857142857138</v>
      </c>
    </row>
    <row r="2250" spans="1:12" hidden="1" x14ac:dyDescent="0.25">
      <c r="A2250" t="s">
        <v>16267</v>
      </c>
      <c r="B2250" t="s">
        <v>11656</v>
      </c>
      <c r="C2250" t="s">
        <v>293</v>
      </c>
      <c r="D2250" t="str">
        <f t="shared" si="42"/>
        <v>02CD01E198C2</v>
      </c>
      <c r="E2250" t="s">
        <v>239</v>
      </c>
      <c r="F2250" t="s">
        <v>2048</v>
      </c>
      <c r="G2250" t="s">
        <v>294</v>
      </c>
      <c r="H2250" t="s">
        <v>295</v>
      </c>
      <c r="I2250" t="s">
        <v>2135</v>
      </c>
      <c r="J2250">
        <v>0.25488181818181821</v>
      </c>
      <c r="K2250">
        <v>0.52425454545454542</v>
      </c>
      <c r="L2250">
        <f>VLOOKUP(A2250,[2]Hoja1!$D:$E,2,FALSE)</f>
        <v>0.52425454545454542</v>
      </c>
    </row>
    <row r="2251" spans="1:12" hidden="1" x14ac:dyDescent="0.25">
      <c r="A2251" t="s">
        <v>16268</v>
      </c>
      <c r="B2251" t="s">
        <v>11657</v>
      </c>
      <c r="C2251" t="s">
        <v>293</v>
      </c>
      <c r="D2251" t="str">
        <f t="shared" si="42"/>
        <v>02CD01E198C2A1</v>
      </c>
      <c r="E2251" t="s">
        <v>239</v>
      </c>
      <c r="F2251" t="s">
        <v>2048</v>
      </c>
      <c r="G2251" t="s">
        <v>294</v>
      </c>
      <c r="H2251" t="s">
        <v>295</v>
      </c>
      <c r="I2251" t="s">
        <v>2137</v>
      </c>
      <c r="J2251">
        <v>1</v>
      </c>
      <c r="K2251">
        <v>1</v>
      </c>
      <c r="L2251">
        <f>VLOOKUP(A2251,[2]Hoja1!$D:$E,2,FALSE)</f>
        <v>1</v>
      </c>
    </row>
    <row r="2252" spans="1:12" hidden="1" x14ac:dyDescent="0.25">
      <c r="A2252" t="s">
        <v>16269</v>
      </c>
      <c r="B2252" t="s">
        <v>11658</v>
      </c>
      <c r="C2252" t="s">
        <v>293</v>
      </c>
      <c r="D2252" t="str">
        <f t="shared" si="42"/>
        <v>02CD01E198C3</v>
      </c>
      <c r="E2252" t="s">
        <v>239</v>
      </c>
      <c r="F2252" t="s">
        <v>2048</v>
      </c>
      <c r="G2252" t="s">
        <v>294</v>
      </c>
      <c r="H2252" t="s">
        <v>295</v>
      </c>
      <c r="I2252" t="s">
        <v>2139</v>
      </c>
      <c r="J2252">
        <v>0.23529411764705882</v>
      </c>
      <c r="K2252">
        <v>0.47058823529411764</v>
      </c>
      <c r="L2252">
        <f>VLOOKUP(A2252,[2]Hoja1!$D:$E,2,FALSE)</f>
        <v>0.62745098039215685</v>
      </c>
    </row>
    <row r="2253" spans="1:12" hidden="1" x14ac:dyDescent="0.25">
      <c r="A2253" t="s">
        <v>16270</v>
      </c>
      <c r="B2253" t="s">
        <v>11659</v>
      </c>
      <c r="C2253" t="s">
        <v>293</v>
      </c>
      <c r="D2253" t="str">
        <f t="shared" si="42"/>
        <v>02CD01E198C3A1</v>
      </c>
      <c r="E2253" t="s">
        <v>239</v>
      </c>
      <c r="F2253" t="s">
        <v>2048</v>
      </c>
      <c r="G2253" t="s">
        <v>294</v>
      </c>
      <c r="H2253" t="s">
        <v>295</v>
      </c>
      <c r="I2253" t="s">
        <v>2141</v>
      </c>
      <c r="J2253">
        <v>0.2413793103448276</v>
      </c>
      <c r="K2253">
        <v>0.48275862068965519</v>
      </c>
      <c r="L2253">
        <f>VLOOKUP(A2253,[2]Hoja1!$D:$E,2,FALSE)</f>
        <v>0.48275862068965519</v>
      </c>
    </row>
    <row r="2254" spans="1:12" hidden="1" x14ac:dyDescent="0.25">
      <c r="A2254" t="s">
        <v>16271</v>
      </c>
      <c r="B2254" t="s">
        <v>11676</v>
      </c>
      <c r="C2254" t="s">
        <v>300</v>
      </c>
      <c r="D2254" t="str">
        <f t="shared" si="42"/>
        <v>02CD01F037C1</v>
      </c>
      <c r="E2254" t="s">
        <v>239</v>
      </c>
      <c r="F2254" t="s">
        <v>2048</v>
      </c>
      <c r="G2254" t="s">
        <v>301</v>
      </c>
      <c r="H2254" t="s">
        <v>302</v>
      </c>
      <c r="I2254" t="s">
        <v>2128</v>
      </c>
      <c r="J2254">
        <v>0.13333333333333333</v>
      </c>
      <c r="K2254">
        <v>0.33333333333333331</v>
      </c>
      <c r="L2254">
        <f>VLOOKUP(A2254,[2]Hoja1!$D:$E,2,FALSE)</f>
        <v>0.66666666666666663</v>
      </c>
    </row>
    <row r="2255" spans="1:12" hidden="1" x14ac:dyDescent="0.25">
      <c r="A2255" t="s">
        <v>16272</v>
      </c>
      <c r="B2255" t="s">
        <v>11677</v>
      </c>
      <c r="C2255" t="s">
        <v>300</v>
      </c>
      <c r="D2255" t="str">
        <f t="shared" si="42"/>
        <v>02CD01F037C1A1</v>
      </c>
      <c r="E2255" t="s">
        <v>239</v>
      </c>
      <c r="F2255" t="s">
        <v>2048</v>
      </c>
      <c r="G2255" t="s">
        <v>301</v>
      </c>
      <c r="H2255" t="s">
        <v>302</v>
      </c>
      <c r="I2255" t="s">
        <v>2129</v>
      </c>
      <c r="J2255">
        <v>6.6666666666666666E-2</v>
      </c>
      <c r="K2255">
        <v>0.33333333333333331</v>
      </c>
      <c r="L2255">
        <f>VLOOKUP(A2255,[2]Hoja1!$D:$E,2,FALSE)</f>
        <v>0.66666666666666663</v>
      </c>
    </row>
    <row r="2256" spans="1:12" hidden="1" x14ac:dyDescent="0.25">
      <c r="A2256" t="s">
        <v>16273</v>
      </c>
      <c r="B2256" t="s">
        <v>11678</v>
      </c>
      <c r="C2256" t="s">
        <v>300</v>
      </c>
      <c r="D2256" t="str">
        <f t="shared" si="42"/>
        <v>02CD01F037C1A2</v>
      </c>
      <c r="E2256" t="s">
        <v>239</v>
      </c>
      <c r="F2256" t="s">
        <v>2048</v>
      </c>
      <c r="G2256" t="s">
        <v>301</v>
      </c>
      <c r="H2256" t="s">
        <v>302</v>
      </c>
      <c r="I2256" t="s">
        <v>2133</v>
      </c>
      <c r="J2256">
        <v>0.13333333333333333</v>
      </c>
      <c r="K2256">
        <v>0.2</v>
      </c>
      <c r="L2256">
        <f>VLOOKUP(A2256,[2]Hoja1!$D:$E,2,FALSE)</f>
        <v>0.66666666666666663</v>
      </c>
    </row>
    <row r="2257" spans="1:12" hidden="1" x14ac:dyDescent="0.25">
      <c r="A2257" t="s">
        <v>16274</v>
      </c>
      <c r="B2257" t="s">
        <v>11679</v>
      </c>
      <c r="C2257" t="s">
        <v>300</v>
      </c>
      <c r="D2257" t="str">
        <f t="shared" si="42"/>
        <v>02CD01F037C2</v>
      </c>
      <c r="E2257" t="s">
        <v>239</v>
      </c>
      <c r="F2257" t="s">
        <v>2048</v>
      </c>
      <c r="G2257" t="s">
        <v>301</v>
      </c>
      <c r="H2257" t="s">
        <v>302</v>
      </c>
      <c r="I2257" t="s">
        <v>2135</v>
      </c>
      <c r="J2257">
        <v>0.14285714285714285</v>
      </c>
      <c r="K2257">
        <v>0.17142857142857143</v>
      </c>
      <c r="L2257">
        <f>VLOOKUP(A2257,[2]Hoja1!$D:$E,2,FALSE)</f>
        <v>0.38571428571428573</v>
      </c>
    </row>
    <row r="2258" spans="1:12" hidden="1" x14ac:dyDescent="0.25">
      <c r="A2258" t="s">
        <v>16275</v>
      </c>
      <c r="B2258" t="s">
        <v>11680</v>
      </c>
      <c r="C2258" t="s">
        <v>300</v>
      </c>
      <c r="D2258" t="str">
        <f t="shared" si="42"/>
        <v>02CD01F037C2A1</v>
      </c>
      <c r="E2258" t="s">
        <v>239</v>
      </c>
      <c r="F2258" t="s">
        <v>2048</v>
      </c>
      <c r="G2258" t="s">
        <v>301</v>
      </c>
      <c r="H2258" t="s">
        <v>302</v>
      </c>
      <c r="I2258" t="s">
        <v>2137</v>
      </c>
      <c r="J2258">
        <v>0.22</v>
      </c>
      <c r="K2258">
        <v>0.25</v>
      </c>
      <c r="L2258">
        <f>VLOOKUP(A2258,[2]Hoja1!$D:$E,2,FALSE)</f>
        <v>2.12</v>
      </c>
    </row>
    <row r="2259" spans="1:12" hidden="1" x14ac:dyDescent="0.25">
      <c r="A2259" t="s">
        <v>16276</v>
      </c>
      <c r="B2259" t="s">
        <v>11681</v>
      </c>
      <c r="C2259" t="s">
        <v>308</v>
      </c>
      <c r="D2259" t="str">
        <f t="shared" si="42"/>
        <v>02CD01K023C1</v>
      </c>
      <c r="E2259" t="s">
        <v>239</v>
      </c>
      <c r="F2259" t="s">
        <v>2048</v>
      </c>
      <c r="G2259" t="s">
        <v>309</v>
      </c>
      <c r="H2259" t="s">
        <v>310</v>
      </c>
      <c r="I2259" t="s">
        <v>2128</v>
      </c>
      <c r="J2259">
        <v>0.32301708081425562</v>
      </c>
      <c r="K2259">
        <v>0.6482297713825137</v>
      </c>
      <c r="L2259">
        <f>VLOOKUP(A2259,[2]Hoja1!$D:$E,2,FALSE)</f>
        <v>0.6482297713825137</v>
      </c>
    </row>
    <row r="2260" spans="1:12" hidden="1" x14ac:dyDescent="0.25">
      <c r="A2260" t="s">
        <v>16277</v>
      </c>
      <c r="B2260" t="s">
        <v>11682</v>
      </c>
      <c r="C2260" t="s">
        <v>308</v>
      </c>
      <c r="D2260" t="str">
        <f t="shared" si="42"/>
        <v>02CD01K023C1A1</v>
      </c>
      <c r="E2260" t="s">
        <v>239</v>
      </c>
      <c r="F2260" t="s">
        <v>2048</v>
      </c>
      <c r="G2260" t="s">
        <v>309</v>
      </c>
      <c r="H2260" t="s">
        <v>310</v>
      </c>
      <c r="I2260" t="s">
        <v>2129</v>
      </c>
      <c r="J2260">
        <v>0.33812949640287771</v>
      </c>
      <c r="K2260">
        <v>0.33812949640287771</v>
      </c>
      <c r="L2260">
        <f>VLOOKUP(A2260,[2]Hoja1!$D:$E,2,FALSE)</f>
        <v>0.33812949640287771</v>
      </c>
    </row>
    <row r="2261" spans="1:12" hidden="1" x14ac:dyDescent="0.25">
      <c r="A2261" t="s">
        <v>16278</v>
      </c>
      <c r="B2261" t="s">
        <v>11683</v>
      </c>
      <c r="C2261" t="s">
        <v>308</v>
      </c>
      <c r="D2261" t="str">
        <f t="shared" si="42"/>
        <v>02CD01K023C2</v>
      </c>
      <c r="E2261" t="s">
        <v>239</v>
      </c>
      <c r="F2261" t="s">
        <v>2048</v>
      </c>
      <c r="G2261" t="s">
        <v>309</v>
      </c>
      <c r="H2261" t="s">
        <v>310</v>
      </c>
      <c r="I2261" t="s">
        <v>2135</v>
      </c>
      <c r="J2261">
        <v>0.20318342800578992</v>
      </c>
      <c r="K2261">
        <v>0.67646281791379326</v>
      </c>
      <c r="L2261">
        <f>VLOOKUP(A2261,[2]Hoja1!$D:$E,2,FALSE)</f>
        <v>0.67646281791379326</v>
      </c>
    </row>
    <row r="2262" spans="1:12" hidden="1" x14ac:dyDescent="0.25">
      <c r="A2262" t="s">
        <v>16279</v>
      </c>
      <c r="B2262" t="s">
        <v>11684</v>
      </c>
      <c r="C2262" t="s">
        <v>308</v>
      </c>
      <c r="D2262" t="str">
        <f t="shared" si="42"/>
        <v>02CD01K023C2A1</v>
      </c>
      <c r="E2262" t="s">
        <v>239</v>
      </c>
      <c r="F2262" t="s">
        <v>2048</v>
      </c>
      <c r="G2262" t="s">
        <v>309</v>
      </c>
      <c r="H2262" t="s">
        <v>310</v>
      </c>
      <c r="I2262" t="s">
        <v>2137</v>
      </c>
      <c r="J2262">
        <v>0.55757575757575761</v>
      </c>
      <c r="K2262">
        <v>0.55757575757575761</v>
      </c>
      <c r="L2262">
        <f>VLOOKUP(A2262,[2]Hoja1!$D:$E,2,FALSE)</f>
        <v>0.55757575757575761</v>
      </c>
    </row>
    <row r="2263" spans="1:12" hidden="1" x14ac:dyDescent="0.25">
      <c r="A2263" t="s">
        <v>16280</v>
      </c>
      <c r="B2263" t="s">
        <v>11685</v>
      </c>
      <c r="C2263" t="s">
        <v>308</v>
      </c>
      <c r="D2263" t="str">
        <f t="shared" si="42"/>
        <v>02CD01K023C3</v>
      </c>
      <c r="E2263" t="s">
        <v>239</v>
      </c>
      <c r="F2263" t="s">
        <v>2048</v>
      </c>
      <c r="G2263" t="s">
        <v>309</v>
      </c>
      <c r="H2263" t="s">
        <v>310</v>
      </c>
      <c r="I2263" t="s">
        <v>2139</v>
      </c>
      <c r="J2263">
        <v>0</v>
      </c>
      <c r="K2263">
        <v>0</v>
      </c>
      <c r="L2263">
        <f>VLOOKUP(A2263,[2]Hoja1!$D:$E,2,FALSE)</f>
        <v>0</v>
      </c>
    </row>
    <row r="2264" spans="1:12" hidden="1" x14ac:dyDescent="0.25">
      <c r="A2264" t="s">
        <v>16281</v>
      </c>
      <c r="B2264" t="s">
        <v>11686</v>
      </c>
      <c r="C2264" t="s">
        <v>308</v>
      </c>
      <c r="D2264" t="str">
        <f t="shared" si="42"/>
        <v>02CD01K023C4</v>
      </c>
      <c r="E2264" t="s">
        <v>239</v>
      </c>
      <c r="F2264" t="s">
        <v>2048</v>
      </c>
      <c r="G2264" t="s">
        <v>309</v>
      </c>
      <c r="H2264" t="s">
        <v>310</v>
      </c>
      <c r="I2264" t="s">
        <v>2143</v>
      </c>
      <c r="J2264">
        <v>3.0238281117409458</v>
      </c>
      <c r="K2264">
        <v>3.4953365843356003</v>
      </c>
      <c r="L2264">
        <f>VLOOKUP(A2264,[2]Hoja1!$D:$E,2,FALSE)</f>
        <v>3.4953365843356003</v>
      </c>
    </row>
    <row r="2265" spans="1:12" hidden="1" x14ac:dyDescent="0.25">
      <c r="A2265" t="s">
        <v>16282</v>
      </c>
      <c r="B2265" t="s">
        <v>11687</v>
      </c>
      <c r="C2265" t="s">
        <v>308</v>
      </c>
      <c r="D2265" t="str">
        <f t="shared" si="42"/>
        <v>02CD01K023C4A1</v>
      </c>
      <c r="E2265" t="s">
        <v>239</v>
      </c>
      <c r="F2265" t="s">
        <v>2048</v>
      </c>
      <c r="G2265" t="s">
        <v>309</v>
      </c>
      <c r="H2265" t="s">
        <v>310</v>
      </c>
      <c r="I2265" t="s">
        <v>2145</v>
      </c>
      <c r="J2265">
        <v>0.37777777777777777</v>
      </c>
      <c r="K2265">
        <v>0.37777777777777777</v>
      </c>
      <c r="L2265">
        <f>VLOOKUP(A2265,[2]Hoja1!$D:$E,2,FALSE)</f>
        <v>0.37777777777777777</v>
      </c>
    </row>
    <row r="2266" spans="1:12" hidden="1" x14ac:dyDescent="0.25">
      <c r="A2266" t="s">
        <v>16283</v>
      </c>
      <c r="B2266" t="s">
        <v>11688</v>
      </c>
      <c r="C2266" t="s">
        <v>308</v>
      </c>
      <c r="D2266" t="str">
        <f t="shared" si="42"/>
        <v>02CD01K023C5</v>
      </c>
      <c r="E2266" t="s">
        <v>239</v>
      </c>
      <c r="F2266" t="s">
        <v>2048</v>
      </c>
      <c r="G2266" t="s">
        <v>309</v>
      </c>
      <c r="H2266" t="s">
        <v>310</v>
      </c>
      <c r="I2266" t="s">
        <v>2147</v>
      </c>
      <c r="J2266">
        <v>0.29981818181818182</v>
      </c>
      <c r="K2266">
        <v>0.63390909090909087</v>
      </c>
      <c r="L2266">
        <f>VLOOKUP(A2266,[2]Hoja1!$D:$E,2,FALSE)</f>
        <v>0.84104545454545454</v>
      </c>
    </row>
    <row r="2267" spans="1:12" hidden="1" x14ac:dyDescent="0.25">
      <c r="A2267" t="s">
        <v>16284</v>
      </c>
      <c r="B2267" t="s">
        <v>11689</v>
      </c>
      <c r="C2267" t="s">
        <v>308</v>
      </c>
      <c r="D2267" t="str">
        <f t="shared" si="42"/>
        <v>02CD01K023C5A1</v>
      </c>
      <c r="E2267" t="s">
        <v>239</v>
      </c>
      <c r="F2267" t="s">
        <v>2048</v>
      </c>
      <c r="G2267" t="s">
        <v>309</v>
      </c>
      <c r="H2267" t="s">
        <v>310</v>
      </c>
      <c r="I2267" t="s">
        <v>2148</v>
      </c>
      <c r="J2267">
        <v>1.5800000000000002E-2</v>
      </c>
      <c r="K2267">
        <v>0.17635000000000001</v>
      </c>
      <c r="L2267">
        <f>VLOOKUP(A2267,[2]Hoja1!$D:$E,2,FALSE)</f>
        <v>0.27097500000000002</v>
      </c>
    </row>
    <row r="2268" spans="1:12" hidden="1" x14ac:dyDescent="0.25">
      <c r="A2268" t="s">
        <v>16285</v>
      </c>
      <c r="B2268" t="s">
        <v>11690</v>
      </c>
      <c r="C2268" t="s">
        <v>308</v>
      </c>
      <c r="D2268" t="str">
        <f t="shared" si="42"/>
        <v>02CD01K023C6</v>
      </c>
      <c r="E2268" t="s">
        <v>239</v>
      </c>
      <c r="F2268" t="s">
        <v>2048</v>
      </c>
      <c r="G2268" t="s">
        <v>309</v>
      </c>
      <c r="H2268" t="s">
        <v>310</v>
      </c>
      <c r="I2268" t="s">
        <v>2149</v>
      </c>
      <c r="J2268">
        <v>0.34126984126984128</v>
      </c>
      <c r="K2268">
        <v>0.52380952380952384</v>
      </c>
      <c r="L2268">
        <f>VLOOKUP(A2268,[2]Hoja1!$D:$E,2,FALSE)</f>
        <v>0.80158730158730163</v>
      </c>
    </row>
    <row r="2269" spans="1:12" hidden="1" x14ac:dyDescent="0.25">
      <c r="A2269" t="s">
        <v>16286</v>
      </c>
      <c r="B2269" t="s">
        <v>11691</v>
      </c>
      <c r="C2269" t="s">
        <v>308</v>
      </c>
      <c r="D2269" t="str">
        <f t="shared" si="42"/>
        <v>02CD01K023C6A1</v>
      </c>
      <c r="E2269" t="s">
        <v>239</v>
      </c>
      <c r="F2269" t="s">
        <v>2048</v>
      </c>
      <c r="G2269" t="s">
        <v>309</v>
      </c>
      <c r="H2269" t="s">
        <v>310</v>
      </c>
      <c r="I2269" t="s">
        <v>2151</v>
      </c>
      <c r="J2269">
        <v>0.2361111111111111</v>
      </c>
      <c r="K2269">
        <v>0.53472222222222221</v>
      </c>
      <c r="L2269">
        <f>VLOOKUP(A2269,[2]Hoja1!$D:$E,2,FALSE)</f>
        <v>0.78888888888888886</v>
      </c>
    </row>
    <row r="2270" spans="1:12" hidden="1" x14ac:dyDescent="0.25">
      <c r="A2270" t="s">
        <v>16287</v>
      </c>
      <c r="B2270" t="s">
        <v>11692</v>
      </c>
      <c r="C2270" t="s">
        <v>308</v>
      </c>
      <c r="D2270" t="str">
        <f t="shared" si="42"/>
        <v>02CD01K023C7</v>
      </c>
      <c r="E2270" t="s">
        <v>239</v>
      </c>
      <c r="F2270" t="s">
        <v>2048</v>
      </c>
      <c r="G2270" t="s">
        <v>309</v>
      </c>
      <c r="H2270" t="s">
        <v>310</v>
      </c>
      <c r="I2270" t="s">
        <v>2153</v>
      </c>
      <c r="J2270">
        <v>0.44780714285714285</v>
      </c>
      <c r="K2270">
        <v>0.94186142857142852</v>
      </c>
      <c r="L2270">
        <f>VLOOKUP(A2270,[2]Hoja1!$D:$E,2,FALSE)</f>
        <v>1.2640628571428572</v>
      </c>
    </row>
    <row r="2271" spans="1:12" hidden="1" x14ac:dyDescent="0.25">
      <c r="A2271" t="s">
        <v>16288</v>
      </c>
      <c r="B2271" t="s">
        <v>11693</v>
      </c>
      <c r="C2271" t="s">
        <v>308</v>
      </c>
      <c r="D2271" t="str">
        <f t="shared" si="42"/>
        <v>02CD01K023C7A1</v>
      </c>
      <c r="E2271" t="s">
        <v>239</v>
      </c>
      <c r="F2271" t="s">
        <v>2048</v>
      </c>
      <c r="G2271" t="s">
        <v>309</v>
      </c>
      <c r="H2271" t="s">
        <v>310</v>
      </c>
      <c r="I2271" t="s">
        <v>2154</v>
      </c>
      <c r="J2271">
        <v>3.7000000000000002E-3</v>
      </c>
      <c r="K2271">
        <v>0.55900000000000005</v>
      </c>
      <c r="L2271">
        <f>VLOOKUP(A2271,[2]Hoja1!$D:$E,2,FALSE)</f>
        <v>0.85289999999999999</v>
      </c>
    </row>
    <row r="2272" spans="1:12" hidden="1" x14ac:dyDescent="0.25">
      <c r="A2272" t="s">
        <v>16289</v>
      </c>
      <c r="B2272" t="s">
        <v>11694</v>
      </c>
      <c r="C2272" t="s">
        <v>308</v>
      </c>
      <c r="D2272" t="str">
        <f t="shared" si="42"/>
        <v>02CD01K023C8</v>
      </c>
      <c r="E2272" t="s">
        <v>239</v>
      </c>
      <c r="F2272" t="s">
        <v>2048</v>
      </c>
      <c r="G2272" t="s">
        <v>309</v>
      </c>
      <c r="H2272" t="s">
        <v>310</v>
      </c>
      <c r="I2272" t="s">
        <v>2156</v>
      </c>
      <c r="J2272">
        <v>0.32319999999999999</v>
      </c>
      <c r="K2272">
        <v>0.76619999999999999</v>
      </c>
      <c r="L2272">
        <f>VLOOKUP(A2272,[2]Hoja1!$D:$E,2,FALSE)</f>
        <v>1.083</v>
      </c>
    </row>
    <row r="2273" spans="1:12" hidden="1" x14ac:dyDescent="0.25">
      <c r="A2273" t="s">
        <v>16290</v>
      </c>
      <c r="B2273" t="s">
        <v>11695</v>
      </c>
      <c r="C2273" t="s">
        <v>308</v>
      </c>
      <c r="D2273" t="str">
        <f t="shared" si="42"/>
        <v>02CD01K023C8A1</v>
      </c>
      <c r="E2273" t="s">
        <v>239</v>
      </c>
      <c r="F2273" t="s">
        <v>2048</v>
      </c>
      <c r="G2273" t="s">
        <v>309</v>
      </c>
      <c r="H2273" t="s">
        <v>310</v>
      </c>
      <c r="I2273" t="s">
        <v>2158</v>
      </c>
      <c r="J2273">
        <v>3.5714285714285713E-3</v>
      </c>
      <c r="K2273">
        <v>0.55700000000000005</v>
      </c>
      <c r="L2273">
        <f>VLOOKUP(A2273,[2]Hoja1!$D:$E,2,FALSE)</f>
        <v>0.76528571428571424</v>
      </c>
    </row>
    <row r="2274" spans="1:12" hidden="1" x14ac:dyDescent="0.25">
      <c r="A2274" t="s">
        <v>16291</v>
      </c>
      <c r="B2274" t="s">
        <v>11696</v>
      </c>
      <c r="C2274" t="s">
        <v>308</v>
      </c>
      <c r="D2274" t="str">
        <f t="shared" si="42"/>
        <v>02CD01K023C9</v>
      </c>
      <c r="E2274" t="s">
        <v>239</v>
      </c>
      <c r="F2274" t="s">
        <v>2048</v>
      </c>
      <c r="G2274" t="s">
        <v>309</v>
      </c>
      <c r="H2274" t="s">
        <v>310</v>
      </c>
      <c r="I2274" t="s">
        <v>4420</v>
      </c>
      <c r="J2274" t="s">
        <v>9333</v>
      </c>
      <c r="K2274" t="s">
        <v>9333</v>
      </c>
      <c r="L2274" t="str">
        <f>VLOOKUP(A2274,[2]Hoja1!$D:$E,2,FALSE)</f>
        <v/>
      </c>
    </row>
    <row r="2275" spans="1:12" hidden="1" x14ac:dyDescent="0.25">
      <c r="A2275" t="s">
        <v>16292</v>
      </c>
      <c r="B2275" t="s">
        <v>11697</v>
      </c>
      <c r="C2275" t="s">
        <v>308</v>
      </c>
      <c r="D2275" t="str">
        <f t="shared" si="42"/>
        <v>02CD01K023C9A1</v>
      </c>
      <c r="E2275" t="s">
        <v>239</v>
      </c>
      <c r="F2275" t="s">
        <v>2048</v>
      </c>
      <c r="G2275" t="s">
        <v>309</v>
      </c>
      <c r="H2275" t="s">
        <v>310</v>
      </c>
      <c r="I2275" t="s">
        <v>4421</v>
      </c>
      <c r="J2275">
        <v>0.18076923076923077</v>
      </c>
      <c r="K2275">
        <v>0.18076923076923077</v>
      </c>
      <c r="L2275">
        <f>VLOOKUP(A2275,[2]Hoja1!$D:$E,2,FALSE)</f>
        <v>0.18076923076923077</v>
      </c>
    </row>
    <row r="2276" spans="1:12" hidden="1" x14ac:dyDescent="0.25">
      <c r="A2276" t="s">
        <v>16293</v>
      </c>
      <c r="B2276" t="s">
        <v>11698</v>
      </c>
      <c r="C2276" t="s">
        <v>308</v>
      </c>
      <c r="D2276" t="str">
        <f t="shared" si="42"/>
        <v>02CD01K023C10</v>
      </c>
      <c r="E2276" t="s">
        <v>239</v>
      </c>
      <c r="F2276" t="s">
        <v>2048</v>
      </c>
      <c r="G2276" t="s">
        <v>309</v>
      </c>
      <c r="H2276" t="s">
        <v>310</v>
      </c>
      <c r="I2276" t="s">
        <v>4424</v>
      </c>
      <c r="J2276">
        <v>0</v>
      </c>
      <c r="K2276">
        <v>0.45234708392603129</v>
      </c>
      <c r="L2276">
        <f>VLOOKUP(A2276,[2]Hoja1!$D:$E,2,FALSE)</f>
        <v>0.45234708392603129</v>
      </c>
    </row>
    <row r="2277" spans="1:12" hidden="1" x14ac:dyDescent="0.25">
      <c r="A2277" t="s">
        <v>16294</v>
      </c>
      <c r="B2277" t="s">
        <v>11699</v>
      </c>
      <c r="C2277" t="s">
        <v>308</v>
      </c>
      <c r="D2277" t="str">
        <f t="shared" si="42"/>
        <v>02CD01K023C10A1</v>
      </c>
      <c r="E2277" t="s">
        <v>239</v>
      </c>
      <c r="F2277" t="s">
        <v>2048</v>
      </c>
      <c r="G2277" t="s">
        <v>309</v>
      </c>
      <c r="H2277" t="s">
        <v>310</v>
      </c>
      <c r="I2277" t="s">
        <v>4425</v>
      </c>
      <c r="J2277">
        <v>0</v>
      </c>
      <c r="K2277">
        <v>0</v>
      </c>
      <c r="L2277">
        <f>VLOOKUP(A2277,[2]Hoja1!$D:$E,2,FALSE)</f>
        <v>0</v>
      </c>
    </row>
    <row r="2278" spans="1:12" hidden="1" x14ac:dyDescent="0.25">
      <c r="A2278" t="s">
        <v>16295</v>
      </c>
      <c r="B2278" t="s">
        <v>11700</v>
      </c>
      <c r="C2278" t="s">
        <v>317</v>
      </c>
      <c r="D2278" t="str">
        <f t="shared" si="42"/>
        <v>02CD01N001C1</v>
      </c>
      <c r="E2278" t="s">
        <v>239</v>
      </c>
      <c r="F2278" t="s">
        <v>2048</v>
      </c>
      <c r="G2278" t="s">
        <v>119</v>
      </c>
      <c r="H2278" t="s">
        <v>120</v>
      </c>
      <c r="I2278" t="s">
        <v>2128</v>
      </c>
      <c r="J2278">
        <v>0.1</v>
      </c>
      <c r="K2278">
        <v>0.16</v>
      </c>
      <c r="L2278">
        <f>VLOOKUP(A2278,[2]Hoja1!$D:$E,2,FALSE)</f>
        <v>0.66</v>
      </c>
    </row>
    <row r="2279" spans="1:12" hidden="1" x14ac:dyDescent="0.25">
      <c r="A2279" t="s">
        <v>16296</v>
      </c>
      <c r="B2279" t="s">
        <v>11701</v>
      </c>
      <c r="C2279" t="s">
        <v>317</v>
      </c>
      <c r="D2279" t="str">
        <f t="shared" si="42"/>
        <v>02CD01N001C1A1</v>
      </c>
      <c r="E2279" t="s">
        <v>239</v>
      </c>
      <c r="F2279" t="s">
        <v>2048</v>
      </c>
      <c r="G2279" t="s">
        <v>119</v>
      </c>
      <c r="H2279" t="s">
        <v>120</v>
      </c>
      <c r="I2279" t="s">
        <v>2129</v>
      </c>
      <c r="J2279">
        <v>0.25252525252525254</v>
      </c>
      <c r="K2279">
        <v>0.90404040404040409</v>
      </c>
      <c r="L2279">
        <f>VLOOKUP(A2279,[2]Hoja1!$D:$E,2,FALSE)</f>
        <v>0.90404040404040409</v>
      </c>
    </row>
    <row r="2280" spans="1:12" hidden="1" x14ac:dyDescent="0.25">
      <c r="A2280" t="s">
        <v>16297</v>
      </c>
      <c r="B2280" t="s">
        <v>11702</v>
      </c>
      <c r="C2280" t="s">
        <v>317</v>
      </c>
      <c r="D2280" t="str">
        <f t="shared" si="42"/>
        <v>02CD01N001C2</v>
      </c>
      <c r="E2280" t="s">
        <v>239</v>
      </c>
      <c r="F2280" t="s">
        <v>2048</v>
      </c>
      <c r="G2280" t="s">
        <v>119</v>
      </c>
      <c r="H2280" t="s">
        <v>120</v>
      </c>
      <c r="I2280" t="s">
        <v>2135</v>
      </c>
      <c r="J2280">
        <v>0.18449074074074073</v>
      </c>
      <c r="K2280">
        <v>0.2951388888888889</v>
      </c>
      <c r="L2280">
        <f>VLOOKUP(A2280,[2]Hoja1!$D:$E,2,FALSE)</f>
        <v>0.75</v>
      </c>
    </row>
    <row r="2281" spans="1:12" hidden="1" x14ac:dyDescent="0.25">
      <c r="A2281" t="s">
        <v>16298</v>
      </c>
      <c r="B2281" t="s">
        <v>11703</v>
      </c>
      <c r="C2281" t="s">
        <v>317</v>
      </c>
      <c r="D2281" t="str">
        <f t="shared" si="42"/>
        <v>02CD01N001C2A1</v>
      </c>
      <c r="E2281" t="s">
        <v>239</v>
      </c>
      <c r="F2281" t="s">
        <v>2048</v>
      </c>
      <c r="G2281" t="s">
        <v>119</v>
      </c>
      <c r="H2281" t="s">
        <v>120</v>
      </c>
      <c r="I2281" t="s">
        <v>2137</v>
      </c>
      <c r="J2281">
        <v>0.13657407407407407</v>
      </c>
      <c r="K2281">
        <v>0.2951388888888889</v>
      </c>
      <c r="L2281">
        <f>VLOOKUP(A2281,[2]Hoja1!$D:$E,2,FALSE)</f>
        <v>0.75069444444444444</v>
      </c>
    </row>
    <row r="2282" spans="1:12" hidden="1" x14ac:dyDescent="0.25">
      <c r="A2282" t="s">
        <v>16299</v>
      </c>
      <c r="B2282" t="s">
        <v>11792</v>
      </c>
      <c r="C2282" t="s">
        <v>393</v>
      </c>
      <c r="D2282" t="str">
        <f t="shared" si="42"/>
        <v>02CD04E187C1</v>
      </c>
      <c r="E2282" t="s">
        <v>388</v>
      </c>
      <c r="F2282" t="s">
        <v>2051</v>
      </c>
      <c r="G2282" t="s">
        <v>254</v>
      </c>
      <c r="H2282" t="s">
        <v>255</v>
      </c>
      <c r="I2282" t="s">
        <v>2128</v>
      </c>
      <c r="J2282">
        <v>0.25</v>
      </c>
      <c r="K2282">
        <v>0.5</v>
      </c>
      <c r="L2282">
        <f>VLOOKUP(A2282,[2]Hoja1!$D:$E,2,FALSE)</f>
        <v>0.75</v>
      </c>
    </row>
    <row r="2283" spans="1:12" hidden="1" x14ac:dyDescent="0.25">
      <c r="A2283" t="s">
        <v>16300</v>
      </c>
      <c r="B2283" t="s">
        <v>11793</v>
      </c>
      <c r="C2283" t="s">
        <v>393</v>
      </c>
      <c r="D2283" t="str">
        <f t="shared" si="42"/>
        <v>02CD04E187C1A1</v>
      </c>
      <c r="E2283" t="s">
        <v>388</v>
      </c>
      <c r="F2283" t="s">
        <v>2051</v>
      </c>
      <c r="G2283" t="s">
        <v>254</v>
      </c>
      <c r="H2283" t="s">
        <v>255</v>
      </c>
      <c r="I2283" t="s">
        <v>2129</v>
      </c>
      <c r="J2283">
        <v>0.25</v>
      </c>
      <c r="K2283">
        <v>0.5</v>
      </c>
      <c r="L2283">
        <f>VLOOKUP(A2283,[2]Hoja1!$D:$E,2,FALSE)</f>
        <v>0.75</v>
      </c>
    </row>
    <row r="2284" spans="1:12" hidden="1" x14ac:dyDescent="0.25">
      <c r="A2284" t="s">
        <v>16301</v>
      </c>
      <c r="B2284" t="s">
        <v>11794</v>
      </c>
      <c r="C2284" t="s">
        <v>393</v>
      </c>
      <c r="D2284" t="str">
        <f t="shared" si="42"/>
        <v>02CD04E187C2</v>
      </c>
      <c r="E2284" t="s">
        <v>388</v>
      </c>
      <c r="F2284" t="s">
        <v>2051</v>
      </c>
      <c r="G2284" t="s">
        <v>254</v>
      </c>
      <c r="H2284" t="s">
        <v>255</v>
      </c>
      <c r="I2284" t="s">
        <v>2135</v>
      </c>
      <c r="J2284">
        <v>0.24999968350988686</v>
      </c>
      <c r="K2284">
        <v>0.4999997122817153</v>
      </c>
      <c r="L2284">
        <f>VLOOKUP(A2284,[2]Hoja1!$D:$E,2,FALSE)</f>
        <v>0.7500010070139963</v>
      </c>
    </row>
    <row r="2285" spans="1:12" hidden="1" x14ac:dyDescent="0.25">
      <c r="A2285" t="s">
        <v>16302</v>
      </c>
      <c r="B2285" t="s">
        <v>11795</v>
      </c>
      <c r="C2285" t="s">
        <v>393</v>
      </c>
      <c r="D2285" t="str">
        <f t="shared" si="42"/>
        <v>02CD04E187C2A1</v>
      </c>
      <c r="E2285" t="s">
        <v>388</v>
      </c>
      <c r="F2285" t="s">
        <v>2051</v>
      </c>
      <c r="G2285" t="s">
        <v>254</v>
      </c>
      <c r="H2285" t="s">
        <v>255</v>
      </c>
      <c r="I2285" t="s">
        <v>2137</v>
      </c>
      <c r="J2285">
        <v>0.25</v>
      </c>
      <c r="K2285">
        <v>0.5</v>
      </c>
      <c r="L2285">
        <f>VLOOKUP(A2285,[2]Hoja1!$D:$E,2,FALSE)</f>
        <v>0.75</v>
      </c>
    </row>
    <row r="2286" spans="1:12" hidden="1" x14ac:dyDescent="0.25">
      <c r="A2286" t="s">
        <v>16303</v>
      </c>
      <c r="B2286" t="s">
        <v>11796</v>
      </c>
      <c r="C2286" t="s">
        <v>394</v>
      </c>
      <c r="D2286" t="str">
        <f t="shared" si="42"/>
        <v>02CD04E188C1</v>
      </c>
      <c r="E2286" t="s">
        <v>388</v>
      </c>
      <c r="F2286" t="s">
        <v>2051</v>
      </c>
      <c r="G2286" t="s">
        <v>264</v>
      </c>
      <c r="H2286" t="s">
        <v>265</v>
      </c>
      <c r="I2286" t="s">
        <v>2128</v>
      </c>
      <c r="J2286">
        <v>0.25</v>
      </c>
      <c r="K2286">
        <v>0.5</v>
      </c>
      <c r="L2286">
        <f>VLOOKUP(A2286,[2]Hoja1!$D:$E,2,FALSE)</f>
        <v>0.52605042016806725</v>
      </c>
    </row>
    <row r="2287" spans="1:12" hidden="1" x14ac:dyDescent="0.25">
      <c r="A2287" t="s">
        <v>16304</v>
      </c>
      <c r="B2287" t="s">
        <v>11797</v>
      </c>
      <c r="C2287" t="s">
        <v>394</v>
      </c>
      <c r="D2287" t="str">
        <f t="shared" si="42"/>
        <v>02CD04E188C1A1</v>
      </c>
      <c r="E2287" t="s">
        <v>388</v>
      </c>
      <c r="F2287" t="s">
        <v>2051</v>
      </c>
      <c r="G2287" t="s">
        <v>264</v>
      </c>
      <c r="H2287" t="s">
        <v>265</v>
      </c>
      <c r="I2287" t="s">
        <v>2129</v>
      </c>
      <c r="J2287">
        <v>0.25</v>
      </c>
      <c r="K2287">
        <v>0.5</v>
      </c>
      <c r="L2287">
        <f>VLOOKUP(A2287,[2]Hoja1!$D:$E,2,FALSE)</f>
        <v>0.52605042016806725</v>
      </c>
    </row>
    <row r="2288" spans="1:12" hidden="1" x14ac:dyDescent="0.25">
      <c r="A2288" t="s">
        <v>16305</v>
      </c>
      <c r="B2288" t="s">
        <v>11798</v>
      </c>
      <c r="C2288" t="s">
        <v>394</v>
      </c>
      <c r="D2288" t="str">
        <f t="shared" si="42"/>
        <v>02CD04E188C2</v>
      </c>
      <c r="E2288" t="s">
        <v>388</v>
      </c>
      <c r="F2288" t="s">
        <v>2051</v>
      </c>
      <c r="G2288" t="s">
        <v>264</v>
      </c>
      <c r="H2288" t="s">
        <v>265</v>
      </c>
      <c r="I2288" t="s">
        <v>2135</v>
      </c>
      <c r="J2288">
        <v>0.25247524752475248</v>
      </c>
      <c r="K2288">
        <v>0.5</v>
      </c>
      <c r="L2288">
        <f>VLOOKUP(A2288,[2]Hoja1!$D:$E,2,FALSE)</f>
        <v>0.66831683168316836</v>
      </c>
    </row>
    <row r="2289" spans="1:12" hidden="1" x14ac:dyDescent="0.25">
      <c r="A2289" t="s">
        <v>16306</v>
      </c>
      <c r="B2289" t="s">
        <v>11799</v>
      </c>
      <c r="C2289" t="s">
        <v>394</v>
      </c>
      <c r="D2289" t="str">
        <f t="shared" si="42"/>
        <v>02CD04E188C3</v>
      </c>
      <c r="E2289" t="s">
        <v>388</v>
      </c>
      <c r="F2289" t="s">
        <v>2051</v>
      </c>
      <c r="G2289" t="s">
        <v>264</v>
      </c>
      <c r="H2289" t="s">
        <v>265</v>
      </c>
      <c r="I2289" t="s">
        <v>2139</v>
      </c>
      <c r="J2289">
        <v>0.25</v>
      </c>
      <c r="K2289">
        <v>0.5</v>
      </c>
      <c r="L2289">
        <f>VLOOKUP(A2289,[2]Hoja1!$D:$E,2,FALSE)</f>
        <v>0.75</v>
      </c>
    </row>
    <row r="2290" spans="1:12" hidden="1" x14ac:dyDescent="0.25">
      <c r="A2290" t="s">
        <v>16307</v>
      </c>
      <c r="B2290" t="s">
        <v>11800</v>
      </c>
      <c r="C2290" t="s">
        <v>394</v>
      </c>
      <c r="D2290" t="str">
        <f t="shared" si="42"/>
        <v>02CD04E188C3A1</v>
      </c>
      <c r="E2290" t="s">
        <v>388</v>
      </c>
      <c r="F2290" t="s">
        <v>2051</v>
      </c>
      <c r="G2290" t="s">
        <v>264</v>
      </c>
      <c r="H2290" t="s">
        <v>265</v>
      </c>
      <c r="I2290" t="s">
        <v>2141</v>
      </c>
      <c r="J2290">
        <v>1</v>
      </c>
      <c r="K2290">
        <v>1</v>
      </c>
      <c r="L2290">
        <f>VLOOKUP(A2290,[2]Hoja1!$D:$E,2,FALSE)</f>
        <v>1</v>
      </c>
    </row>
    <row r="2291" spans="1:12" hidden="1" x14ac:dyDescent="0.25">
      <c r="A2291" t="s">
        <v>16308</v>
      </c>
      <c r="B2291" t="s">
        <v>11801</v>
      </c>
      <c r="C2291" t="s">
        <v>395</v>
      </c>
      <c r="D2291" t="str">
        <f t="shared" si="42"/>
        <v>02CD04E189C1</v>
      </c>
      <c r="E2291" t="s">
        <v>388</v>
      </c>
      <c r="F2291" t="s">
        <v>2051</v>
      </c>
      <c r="G2291" t="s">
        <v>273</v>
      </c>
      <c r="H2291" t="s">
        <v>274</v>
      </c>
      <c r="I2291" t="s">
        <v>2128</v>
      </c>
      <c r="J2291">
        <v>0.25</v>
      </c>
      <c r="K2291">
        <v>0.5</v>
      </c>
      <c r="L2291">
        <f>VLOOKUP(A2291,[2]Hoja1!$D:$E,2,FALSE)</f>
        <v>2.7792857142857144</v>
      </c>
    </row>
    <row r="2292" spans="1:12" hidden="1" x14ac:dyDescent="0.25">
      <c r="A2292" t="s">
        <v>16309</v>
      </c>
      <c r="B2292" t="s">
        <v>11802</v>
      </c>
      <c r="C2292" t="s">
        <v>395</v>
      </c>
      <c r="D2292" t="str">
        <f t="shared" si="42"/>
        <v>02CD04E189C1A1</v>
      </c>
      <c r="E2292" t="s">
        <v>388</v>
      </c>
      <c r="F2292" t="s">
        <v>2051</v>
      </c>
      <c r="G2292" t="s">
        <v>273</v>
      </c>
      <c r="H2292" t="s">
        <v>274</v>
      </c>
      <c r="I2292" t="s">
        <v>2129</v>
      </c>
      <c r="J2292">
        <v>0.25</v>
      </c>
      <c r="K2292">
        <v>0.5</v>
      </c>
      <c r="L2292">
        <f>VLOOKUP(A2292,[2]Hoja1!$D:$E,2,FALSE)</f>
        <v>2.7792857142857144</v>
      </c>
    </row>
    <row r="2293" spans="1:12" hidden="1" x14ac:dyDescent="0.25">
      <c r="A2293" t="s">
        <v>16310</v>
      </c>
      <c r="B2293" t="s">
        <v>11803</v>
      </c>
      <c r="C2293" t="s">
        <v>395</v>
      </c>
      <c r="D2293" t="str">
        <f t="shared" si="42"/>
        <v>02CD04E189C1A2</v>
      </c>
      <c r="E2293" t="s">
        <v>388</v>
      </c>
      <c r="F2293" t="s">
        <v>2051</v>
      </c>
      <c r="G2293" t="s">
        <v>273</v>
      </c>
      <c r="H2293" t="s">
        <v>274</v>
      </c>
      <c r="I2293" t="s">
        <v>2133</v>
      </c>
      <c r="J2293">
        <v>0</v>
      </c>
      <c r="K2293">
        <v>0</v>
      </c>
      <c r="L2293">
        <f>VLOOKUP(A2293,[2]Hoja1!$D:$E,2,FALSE)</f>
        <v>0</v>
      </c>
    </row>
    <row r="2294" spans="1:12" hidden="1" x14ac:dyDescent="0.25">
      <c r="A2294" t="s">
        <v>16311</v>
      </c>
      <c r="B2294" t="s">
        <v>11804</v>
      </c>
      <c r="C2294" t="s">
        <v>395</v>
      </c>
      <c r="D2294" t="str">
        <f t="shared" si="42"/>
        <v xml:space="preserve">02CD04E189C2  </v>
      </c>
      <c r="E2294" t="s">
        <v>388</v>
      </c>
      <c r="F2294" t="s">
        <v>2051</v>
      </c>
      <c r="G2294" t="s">
        <v>273</v>
      </c>
      <c r="H2294" t="s">
        <v>274</v>
      </c>
      <c r="I2294" t="s">
        <v>4447</v>
      </c>
      <c r="J2294">
        <v>0.25</v>
      </c>
      <c r="K2294">
        <v>0.5</v>
      </c>
      <c r="L2294">
        <f>VLOOKUP(A2294,[2]Hoja1!$D:$E,2,FALSE)</f>
        <v>0.52014388489208629</v>
      </c>
    </row>
    <row r="2295" spans="1:12" hidden="1" x14ac:dyDescent="0.25">
      <c r="A2295" t="s">
        <v>16312</v>
      </c>
      <c r="B2295" t="s">
        <v>11805</v>
      </c>
      <c r="C2295" t="s">
        <v>395</v>
      </c>
      <c r="D2295" t="str">
        <f t="shared" si="42"/>
        <v>02CD04E189C2A1</v>
      </c>
      <c r="E2295" t="s">
        <v>388</v>
      </c>
      <c r="F2295" t="s">
        <v>2051</v>
      </c>
      <c r="G2295" t="s">
        <v>273</v>
      </c>
      <c r="H2295" t="s">
        <v>274</v>
      </c>
      <c r="I2295" t="s">
        <v>2137</v>
      </c>
      <c r="J2295">
        <v>0</v>
      </c>
      <c r="K2295">
        <v>0</v>
      </c>
      <c r="L2295">
        <f>VLOOKUP(A2295,[2]Hoja1!$D:$E,2,FALSE)</f>
        <v>0</v>
      </c>
    </row>
    <row r="2296" spans="1:12" hidden="1" x14ac:dyDescent="0.25">
      <c r="A2296" t="s">
        <v>16313</v>
      </c>
      <c r="B2296" t="s">
        <v>11806</v>
      </c>
      <c r="C2296" t="s">
        <v>395</v>
      </c>
      <c r="D2296" t="str">
        <f t="shared" si="42"/>
        <v>02CD04E189C3</v>
      </c>
      <c r="E2296" t="s">
        <v>388</v>
      </c>
      <c r="F2296" t="s">
        <v>2051</v>
      </c>
      <c r="G2296" t="s">
        <v>273</v>
      </c>
      <c r="H2296" t="s">
        <v>274</v>
      </c>
      <c r="I2296" t="s">
        <v>2139</v>
      </c>
      <c r="J2296">
        <v>0.25</v>
      </c>
      <c r="K2296">
        <v>0.25</v>
      </c>
      <c r="L2296">
        <f>VLOOKUP(A2296,[2]Hoja1!$D:$E,2,FALSE)</f>
        <v>0.25</v>
      </c>
    </row>
    <row r="2297" spans="1:12" hidden="1" x14ac:dyDescent="0.25">
      <c r="A2297" t="s">
        <v>16314</v>
      </c>
      <c r="B2297" t="s">
        <v>11807</v>
      </c>
      <c r="C2297" t="s">
        <v>395</v>
      </c>
      <c r="D2297" t="str">
        <f t="shared" si="42"/>
        <v>02CD04E189C3A1</v>
      </c>
      <c r="E2297" t="s">
        <v>388</v>
      </c>
      <c r="F2297" t="s">
        <v>2051</v>
      </c>
      <c r="G2297" t="s">
        <v>273</v>
      </c>
      <c r="H2297" t="s">
        <v>274</v>
      </c>
      <c r="I2297" t="s">
        <v>2141</v>
      </c>
      <c r="J2297">
        <v>0.25</v>
      </c>
      <c r="K2297">
        <v>0.25</v>
      </c>
      <c r="L2297">
        <f>VLOOKUP(A2297,[2]Hoja1!$D:$E,2,FALSE)</f>
        <v>0.25</v>
      </c>
    </row>
    <row r="2298" spans="1:12" hidden="1" x14ac:dyDescent="0.25">
      <c r="A2298" t="s">
        <v>16315</v>
      </c>
      <c r="B2298" t="s">
        <v>11808</v>
      </c>
      <c r="C2298" t="s">
        <v>396</v>
      </c>
      <c r="D2298" t="str">
        <f t="shared" si="42"/>
        <v>02CD04E190C1</v>
      </c>
      <c r="E2298" t="s">
        <v>388</v>
      </c>
      <c r="F2298" t="s">
        <v>2051</v>
      </c>
      <c r="G2298" t="s">
        <v>281</v>
      </c>
      <c r="H2298" t="s">
        <v>282</v>
      </c>
      <c r="I2298" t="s">
        <v>2128</v>
      </c>
      <c r="J2298">
        <v>0.25</v>
      </c>
      <c r="K2298">
        <v>0.5</v>
      </c>
      <c r="L2298">
        <f>VLOOKUP(A2298,[2]Hoja1!$D:$E,2,FALSE)</f>
        <v>0.54326923076923073</v>
      </c>
    </row>
    <row r="2299" spans="1:12" hidden="1" x14ac:dyDescent="0.25">
      <c r="A2299" t="s">
        <v>16316</v>
      </c>
      <c r="B2299" t="s">
        <v>11809</v>
      </c>
      <c r="C2299" t="s">
        <v>396</v>
      </c>
      <c r="D2299" t="str">
        <f t="shared" si="42"/>
        <v>02CD04E190C1A1</v>
      </c>
      <c r="E2299" t="s">
        <v>388</v>
      </c>
      <c r="F2299" t="s">
        <v>2051</v>
      </c>
      <c r="G2299" t="s">
        <v>281</v>
      </c>
      <c r="H2299" t="s">
        <v>282</v>
      </c>
      <c r="I2299" t="s">
        <v>2129</v>
      </c>
      <c r="J2299">
        <v>0</v>
      </c>
      <c r="K2299">
        <v>0</v>
      </c>
      <c r="L2299">
        <f>VLOOKUP(A2299,[2]Hoja1!$D:$E,2,FALSE)</f>
        <v>0.54326923076923073</v>
      </c>
    </row>
    <row r="2300" spans="1:12" hidden="1" x14ac:dyDescent="0.25">
      <c r="A2300" t="s">
        <v>16317</v>
      </c>
      <c r="B2300" t="s">
        <v>11810</v>
      </c>
      <c r="C2300" t="s">
        <v>396</v>
      </c>
      <c r="D2300" t="str">
        <f t="shared" si="42"/>
        <v>02CD04E190C2</v>
      </c>
      <c r="E2300" t="s">
        <v>388</v>
      </c>
      <c r="F2300" t="s">
        <v>2051</v>
      </c>
      <c r="G2300" t="s">
        <v>281</v>
      </c>
      <c r="H2300" t="s">
        <v>282</v>
      </c>
      <c r="I2300" t="s">
        <v>2135</v>
      </c>
      <c r="J2300">
        <v>0.25141242937853109</v>
      </c>
      <c r="K2300">
        <v>0.5</v>
      </c>
      <c r="L2300">
        <f>VLOOKUP(A2300,[2]Hoja1!$D:$E,2,FALSE)</f>
        <v>0.53672316384180796</v>
      </c>
    </row>
    <row r="2301" spans="1:12" hidden="1" x14ac:dyDescent="0.25">
      <c r="A2301" t="s">
        <v>16318</v>
      </c>
      <c r="B2301" t="s">
        <v>11811</v>
      </c>
      <c r="C2301" t="s">
        <v>396</v>
      </c>
      <c r="D2301" t="str">
        <f t="shared" si="42"/>
        <v>02CD04E190C2A1</v>
      </c>
      <c r="E2301" t="s">
        <v>388</v>
      </c>
      <c r="F2301" t="s">
        <v>2051</v>
      </c>
      <c r="G2301" t="s">
        <v>281</v>
      </c>
      <c r="H2301" t="s">
        <v>282</v>
      </c>
      <c r="I2301" t="s">
        <v>2137</v>
      </c>
      <c r="J2301">
        <v>0.25141242937853109</v>
      </c>
      <c r="K2301">
        <v>0.5</v>
      </c>
      <c r="L2301">
        <f>VLOOKUP(A2301,[2]Hoja1!$D:$E,2,FALSE)</f>
        <v>0.53672316384180796</v>
      </c>
    </row>
    <row r="2302" spans="1:12" hidden="1" x14ac:dyDescent="0.25">
      <c r="A2302" t="s">
        <v>16319</v>
      </c>
      <c r="B2302" t="s">
        <v>11812</v>
      </c>
      <c r="C2302" t="s">
        <v>397</v>
      </c>
      <c r="D2302" t="str">
        <f t="shared" si="42"/>
        <v>02CD04E198C1</v>
      </c>
      <c r="E2302" t="s">
        <v>388</v>
      </c>
      <c r="F2302" t="s">
        <v>2051</v>
      </c>
      <c r="G2302" t="s">
        <v>294</v>
      </c>
      <c r="H2302" t="s">
        <v>295</v>
      </c>
      <c r="I2302" t="s">
        <v>2128</v>
      </c>
      <c r="J2302">
        <v>0.47894736842105262</v>
      </c>
      <c r="K2302">
        <v>0.5</v>
      </c>
      <c r="L2302">
        <f>VLOOKUP(A2302,[2]Hoja1!$D:$E,2,FALSE)</f>
        <v>0.57033138401559458</v>
      </c>
    </row>
    <row r="2303" spans="1:12" hidden="1" x14ac:dyDescent="0.25">
      <c r="A2303" t="s">
        <v>16320</v>
      </c>
      <c r="B2303" t="s">
        <v>11813</v>
      </c>
      <c r="C2303" t="s">
        <v>397</v>
      </c>
      <c r="D2303" t="str">
        <f t="shared" si="42"/>
        <v>02CD04E198C1A1</v>
      </c>
      <c r="E2303" t="s">
        <v>388</v>
      </c>
      <c r="F2303" t="s">
        <v>2051</v>
      </c>
      <c r="G2303" t="s">
        <v>294</v>
      </c>
      <c r="H2303" t="s">
        <v>295</v>
      </c>
      <c r="I2303" t="s">
        <v>2129</v>
      </c>
      <c r="J2303">
        <v>1</v>
      </c>
      <c r="K2303">
        <v>1</v>
      </c>
      <c r="L2303">
        <f>VLOOKUP(A2303,[2]Hoja1!$D:$E,2,FALSE)</f>
        <v>1</v>
      </c>
    </row>
    <row r="2304" spans="1:12" hidden="1" x14ac:dyDescent="0.25">
      <c r="A2304" t="s">
        <v>16321</v>
      </c>
      <c r="B2304" t="s">
        <v>11814</v>
      </c>
      <c r="C2304" t="s">
        <v>387</v>
      </c>
      <c r="D2304" t="str">
        <f t="shared" si="42"/>
        <v>02CD04E200C1</v>
      </c>
      <c r="E2304" t="s">
        <v>388</v>
      </c>
      <c r="F2304" t="s">
        <v>2051</v>
      </c>
      <c r="G2304" t="s">
        <v>244</v>
      </c>
      <c r="H2304" t="s">
        <v>245</v>
      </c>
      <c r="I2304" t="s">
        <v>2128</v>
      </c>
      <c r="J2304">
        <v>0.25005076142131982</v>
      </c>
      <c r="K2304">
        <v>0.5</v>
      </c>
      <c r="L2304">
        <f>VLOOKUP(A2304,[2]Hoja1!$D:$E,2,FALSE)</f>
        <v>0.74994923857868023</v>
      </c>
    </row>
    <row r="2305" spans="1:12" hidden="1" x14ac:dyDescent="0.25">
      <c r="A2305" t="s">
        <v>16322</v>
      </c>
      <c r="B2305" t="s">
        <v>11815</v>
      </c>
      <c r="C2305" t="s">
        <v>387</v>
      </c>
      <c r="D2305" t="str">
        <f t="shared" si="42"/>
        <v>02CD04E200C1A1</v>
      </c>
      <c r="E2305" t="s">
        <v>388</v>
      </c>
      <c r="F2305" t="s">
        <v>2051</v>
      </c>
      <c r="G2305" t="s">
        <v>244</v>
      </c>
      <c r="H2305" t="s">
        <v>245</v>
      </c>
      <c r="I2305" t="s">
        <v>2129</v>
      </c>
      <c r="J2305">
        <v>0.25</v>
      </c>
      <c r="K2305">
        <v>0.5</v>
      </c>
      <c r="L2305">
        <f>VLOOKUP(A2305,[2]Hoja1!$D:$E,2,FALSE)</f>
        <v>0.75</v>
      </c>
    </row>
    <row r="2306" spans="1:12" hidden="1" x14ac:dyDescent="0.25">
      <c r="A2306" t="s">
        <v>16323</v>
      </c>
      <c r="B2306" t="s">
        <v>11816</v>
      </c>
      <c r="C2306" t="s">
        <v>387</v>
      </c>
      <c r="D2306" t="str">
        <f t="shared" si="42"/>
        <v>02CD04E200C2</v>
      </c>
      <c r="E2306" t="s">
        <v>388</v>
      </c>
      <c r="F2306" t="s">
        <v>2051</v>
      </c>
      <c r="G2306" t="s">
        <v>244</v>
      </c>
      <c r="H2306" t="s">
        <v>245</v>
      </c>
      <c r="I2306" t="s">
        <v>2135</v>
      </c>
      <c r="J2306">
        <v>0.25002247191011234</v>
      </c>
      <c r="K2306">
        <v>0.5</v>
      </c>
      <c r="L2306">
        <f>VLOOKUP(A2306,[2]Hoja1!$D:$E,2,FALSE)</f>
        <v>0.7499775280898876</v>
      </c>
    </row>
    <row r="2307" spans="1:12" hidden="1" x14ac:dyDescent="0.25">
      <c r="A2307" t="s">
        <v>16324</v>
      </c>
      <c r="B2307" t="s">
        <v>11817</v>
      </c>
      <c r="C2307" t="s">
        <v>387</v>
      </c>
      <c r="D2307" t="str">
        <f t="shared" ref="D2307:D2370" si="43">C2307&amp;I2307</f>
        <v>02CD04E200C2A1</v>
      </c>
      <c r="E2307" t="s">
        <v>388</v>
      </c>
      <c r="F2307" t="s">
        <v>2051</v>
      </c>
      <c r="G2307" t="s">
        <v>244</v>
      </c>
      <c r="H2307" t="s">
        <v>245</v>
      </c>
      <c r="I2307" t="s">
        <v>2137</v>
      </c>
      <c r="J2307">
        <v>0.2499868039060438</v>
      </c>
      <c r="K2307">
        <v>0.50002639218791234</v>
      </c>
      <c r="L2307">
        <f>VLOOKUP(A2307,[2]Hoja1!$D:$E,2,FALSE)</f>
        <v>0.74953813671153335</v>
      </c>
    </row>
    <row r="2308" spans="1:12" hidden="1" x14ac:dyDescent="0.25">
      <c r="A2308" t="s">
        <v>16325</v>
      </c>
      <c r="B2308" t="s">
        <v>11818</v>
      </c>
      <c r="C2308" t="s">
        <v>387</v>
      </c>
      <c r="D2308" t="str">
        <f t="shared" si="43"/>
        <v>02CD04E200C3</v>
      </c>
      <c r="E2308" t="s">
        <v>388</v>
      </c>
      <c r="F2308" t="s">
        <v>2051</v>
      </c>
      <c r="G2308" t="s">
        <v>244</v>
      </c>
      <c r="H2308" t="s">
        <v>245</v>
      </c>
      <c r="I2308" t="s">
        <v>2139</v>
      </c>
      <c r="J2308">
        <v>0.25111111111111112</v>
      </c>
      <c r="K2308">
        <v>0.5</v>
      </c>
      <c r="L2308">
        <f>VLOOKUP(A2308,[2]Hoja1!$D:$E,2,FALSE)</f>
        <v>0.74888888888888894</v>
      </c>
    </row>
    <row r="2309" spans="1:12" hidden="1" x14ac:dyDescent="0.25">
      <c r="A2309" t="s">
        <v>16326</v>
      </c>
      <c r="B2309" t="s">
        <v>11819</v>
      </c>
      <c r="C2309" t="s">
        <v>387</v>
      </c>
      <c r="D2309" t="str">
        <f t="shared" si="43"/>
        <v>02CD04E200C3A1</v>
      </c>
      <c r="E2309" t="s">
        <v>388</v>
      </c>
      <c r="F2309" t="s">
        <v>2051</v>
      </c>
      <c r="G2309" t="s">
        <v>244</v>
      </c>
      <c r="H2309" t="s">
        <v>245</v>
      </c>
      <c r="I2309" t="s">
        <v>2141</v>
      </c>
      <c r="J2309">
        <v>0.25109170305676853</v>
      </c>
      <c r="K2309">
        <v>0.5</v>
      </c>
      <c r="L2309">
        <f>VLOOKUP(A2309,[2]Hoja1!$D:$E,2,FALSE)</f>
        <v>0.74890829694323147</v>
      </c>
    </row>
    <row r="2310" spans="1:12" hidden="1" x14ac:dyDescent="0.25">
      <c r="A2310" t="s">
        <v>16327</v>
      </c>
      <c r="B2310" t="s">
        <v>11820</v>
      </c>
      <c r="C2310" t="s">
        <v>387</v>
      </c>
      <c r="D2310" t="str">
        <f t="shared" si="43"/>
        <v>02CD04E200C4</v>
      </c>
      <c r="E2310" t="s">
        <v>388</v>
      </c>
      <c r="F2310" t="s">
        <v>2051</v>
      </c>
      <c r="G2310" t="s">
        <v>244</v>
      </c>
      <c r="H2310" t="s">
        <v>245</v>
      </c>
      <c r="I2310" t="s">
        <v>2143</v>
      </c>
      <c r="J2310">
        <v>0.25000291242908235</v>
      </c>
      <c r="K2310">
        <v>0.5</v>
      </c>
      <c r="L2310">
        <f>VLOOKUP(A2310,[2]Hoja1!$D:$E,2,FALSE)</f>
        <v>0.621308496138119</v>
      </c>
    </row>
    <row r="2311" spans="1:12" hidden="1" x14ac:dyDescent="0.25">
      <c r="A2311" t="s">
        <v>16328</v>
      </c>
      <c r="B2311" t="s">
        <v>11821</v>
      </c>
      <c r="C2311" t="s">
        <v>387</v>
      </c>
      <c r="D2311" t="str">
        <f t="shared" si="43"/>
        <v>02CD04E200C4A1</v>
      </c>
      <c r="E2311" t="s">
        <v>388</v>
      </c>
      <c r="F2311" t="s">
        <v>2051</v>
      </c>
      <c r="G2311" t="s">
        <v>244</v>
      </c>
      <c r="H2311" t="s">
        <v>245</v>
      </c>
      <c r="I2311" t="s">
        <v>2145</v>
      </c>
      <c r="J2311">
        <v>0.25000289979469453</v>
      </c>
      <c r="K2311">
        <v>0.5</v>
      </c>
      <c r="L2311">
        <f>VLOOKUP(A2311,[2]Hoja1!$D:$E,2,FALSE)</f>
        <v>0.61861320218528526</v>
      </c>
    </row>
    <row r="2312" spans="1:12" hidden="1" x14ac:dyDescent="0.25">
      <c r="A2312" t="s">
        <v>16329</v>
      </c>
      <c r="B2312" t="s">
        <v>11822</v>
      </c>
      <c r="C2312" t="s">
        <v>387</v>
      </c>
      <c r="D2312" t="str">
        <f t="shared" si="43"/>
        <v>02CD04E200C5</v>
      </c>
      <c r="E2312" t="s">
        <v>388</v>
      </c>
      <c r="F2312" t="s">
        <v>2051</v>
      </c>
      <c r="G2312" t="s">
        <v>244</v>
      </c>
      <c r="H2312" t="s">
        <v>245</v>
      </c>
      <c r="I2312" t="s">
        <v>2147</v>
      </c>
      <c r="J2312">
        <v>0.25042444821731746</v>
      </c>
      <c r="K2312">
        <v>0.5</v>
      </c>
      <c r="L2312">
        <f>VLOOKUP(A2312,[2]Hoja1!$D:$E,2,FALSE)</f>
        <v>0.56536502546689305</v>
      </c>
    </row>
    <row r="2313" spans="1:12" hidden="1" x14ac:dyDescent="0.25">
      <c r="A2313" t="s">
        <v>16330</v>
      </c>
      <c r="B2313" t="s">
        <v>11823</v>
      </c>
      <c r="C2313" t="s">
        <v>387</v>
      </c>
      <c r="D2313" t="str">
        <f t="shared" si="43"/>
        <v>02CD04E200C5A1</v>
      </c>
      <c r="E2313" t="s">
        <v>388</v>
      </c>
      <c r="F2313" t="s">
        <v>2051</v>
      </c>
      <c r="G2313" t="s">
        <v>244</v>
      </c>
      <c r="H2313" t="s">
        <v>245</v>
      </c>
      <c r="I2313" t="s">
        <v>2148</v>
      </c>
      <c r="J2313">
        <v>0.25042444821731746</v>
      </c>
      <c r="K2313">
        <v>0.5</v>
      </c>
      <c r="L2313">
        <f>VLOOKUP(A2313,[2]Hoja1!$D:$E,2,FALSE)</f>
        <v>0.56536502546689305</v>
      </c>
    </row>
    <row r="2314" spans="1:12" hidden="1" x14ac:dyDescent="0.25">
      <c r="A2314" t="s">
        <v>16331</v>
      </c>
      <c r="B2314" t="s">
        <v>11824</v>
      </c>
      <c r="C2314" t="s">
        <v>398</v>
      </c>
      <c r="D2314" t="str">
        <f t="shared" si="43"/>
        <v>02CD04F037C1</v>
      </c>
      <c r="E2314" t="s">
        <v>388</v>
      </c>
      <c r="F2314" t="s">
        <v>2051</v>
      </c>
      <c r="G2314" t="s">
        <v>301</v>
      </c>
      <c r="H2314" t="s">
        <v>302</v>
      </c>
      <c r="I2314" t="s">
        <v>2128</v>
      </c>
      <c r="J2314">
        <v>0.25028571428571428</v>
      </c>
      <c r="K2314">
        <v>0.50057142857142856</v>
      </c>
      <c r="L2314">
        <f>VLOOKUP(A2314,[2]Hoja1!$D:$E,2,FALSE)</f>
        <v>0.74057142857142855</v>
      </c>
    </row>
    <row r="2315" spans="1:12" hidden="1" x14ac:dyDescent="0.25">
      <c r="A2315" t="s">
        <v>16332</v>
      </c>
      <c r="B2315" t="s">
        <v>11825</v>
      </c>
      <c r="C2315" t="s">
        <v>398</v>
      </c>
      <c r="D2315" t="str">
        <f t="shared" si="43"/>
        <v>02CD04F037C2</v>
      </c>
      <c r="E2315" t="s">
        <v>388</v>
      </c>
      <c r="F2315" t="s">
        <v>2051</v>
      </c>
      <c r="G2315" t="s">
        <v>301</v>
      </c>
      <c r="H2315" t="s">
        <v>302</v>
      </c>
      <c r="I2315" t="s">
        <v>2135</v>
      </c>
      <c r="J2315">
        <v>0.25</v>
      </c>
      <c r="K2315">
        <v>0.5</v>
      </c>
      <c r="L2315">
        <f>VLOOKUP(A2315,[2]Hoja1!$D:$E,2,FALSE)</f>
        <v>0.75</v>
      </c>
    </row>
    <row r="2316" spans="1:12" hidden="1" x14ac:dyDescent="0.25">
      <c r="A2316" t="s">
        <v>16333</v>
      </c>
      <c r="B2316" t="s">
        <v>11826</v>
      </c>
      <c r="C2316" t="s">
        <v>399</v>
      </c>
      <c r="D2316" t="str">
        <f t="shared" si="43"/>
        <v>02CD04K023C1</v>
      </c>
      <c r="E2316" t="s">
        <v>388</v>
      </c>
      <c r="F2316" t="s">
        <v>2051</v>
      </c>
      <c r="G2316" t="s">
        <v>309</v>
      </c>
      <c r="H2316" t="s">
        <v>310</v>
      </c>
      <c r="I2316" t="s">
        <v>2128</v>
      </c>
      <c r="J2316">
        <v>0.5</v>
      </c>
      <c r="K2316">
        <v>0.5</v>
      </c>
      <c r="L2316" t="str">
        <f>VLOOKUP(A2316,[2]Hoja1!$D:$E,2,FALSE)</f>
        <v/>
      </c>
    </row>
    <row r="2317" spans="1:12" hidden="1" x14ac:dyDescent="0.25">
      <c r="A2317" t="s">
        <v>16334</v>
      </c>
      <c r="B2317" t="s">
        <v>11827</v>
      </c>
      <c r="C2317" t="s">
        <v>399</v>
      </c>
      <c r="D2317" t="str">
        <f t="shared" si="43"/>
        <v>02CD04K023C2</v>
      </c>
      <c r="E2317" t="s">
        <v>388</v>
      </c>
      <c r="F2317" t="s">
        <v>2051</v>
      </c>
      <c r="G2317" t="s">
        <v>309</v>
      </c>
      <c r="H2317" t="s">
        <v>310</v>
      </c>
      <c r="I2317" t="s">
        <v>2135</v>
      </c>
      <c r="J2317">
        <v>0.25</v>
      </c>
      <c r="K2317">
        <v>0.5</v>
      </c>
      <c r="L2317">
        <f>VLOOKUP(A2317,[2]Hoja1!$D:$E,2,FALSE)</f>
        <v>0.75</v>
      </c>
    </row>
    <row r="2318" spans="1:12" hidden="1" x14ac:dyDescent="0.25">
      <c r="A2318" t="s">
        <v>16335</v>
      </c>
      <c r="B2318" t="s">
        <v>11828</v>
      </c>
      <c r="C2318" t="s">
        <v>399</v>
      </c>
      <c r="D2318" t="str">
        <f t="shared" si="43"/>
        <v>02CD04K023C2A1</v>
      </c>
      <c r="E2318" t="s">
        <v>388</v>
      </c>
      <c r="F2318" t="s">
        <v>2051</v>
      </c>
      <c r="G2318" t="s">
        <v>309</v>
      </c>
      <c r="H2318" t="s">
        <v>310</v>
      </c>
      <c r="I2318" t="s">
        <v>2137</v>
      </c>
      <c r="J2318">
        <v>0.25</v>
      </c>
      <c r="K2318">
        <v>0.5</v>
      </c>
      <c r="L2318">
        <f>VLOOKUP(A2318,[2]Hoja1!$D:$E,2,FALSE)</f>
        <v>0.75</v>
      </c>
    </row>
    <row r="2319" spans="1:12" hidden="1" x14ac:dyDescent="0.25">
      <c r="A2319" t="s">
        <v>16336</v>
      </c>
      <c r="B2319" t="s">
        <v>11829</v>
      </c>
      <c r="C2319" t="s">
        <v>402</v>
      </c>
      <c r="D2319" t="str">
        <f t="shared" si="43"/>
        <v>02CD04N001C1</v>
      </c>
      <c r="E2319" t="s">
        <v>388</v>
      </c>
      <c r="F2319" t="s">
        <v>2051</v>
      </c>
      <c r="G2319" t="s">
        <v>119</v>
      </c>
      <c r="H2319" t="s">
        <v>120</v>
      </c>
      <c r="I2319" t="s">
        <v>2128</v>
      </c>
      <c r="J2319">
        <v>0.25</v>
      </c>
      <c r="K2319">
        <v>0.5</v>
      </c>
      <c r="L2319">
        <f>VLOOKUP(A2319,[2]Hoja1!$D:$E,2,FALSE)</f>
        <v>0.82499999999999996</v>
      </c>
    </row>
    <row r="2320" spans="1:12" hidden="1" x14ac:dyDescent="0.25">
      <c r="A2320" t="s">
        <v>16337</v>
      </c>
      <c r="B2320" t="s">
        <v>11830</v>
      </c>
      <c r="C2320" t="s">
        <v>402</v>
      </c>
      <c r="D2320" t="str">
        <f t="shared" si="43"/>
        <v>02CD04N001C1A1</v>
      </c>
      <c r="E2320" t="s">
        <v>388</v>
      </c>
      <c r="F2320" t="s">
        <v>2051</v>
      </c>
      <c r="G2320" t="s">
        <v>119</v>
      </c>
      <c r="H2320" t="s">
        <v>120</v>
      </c>
      <c r="I2320" t="s">
        <v>2129</v>
      </c>
      <c r="J2320">
        <v>4.3</v>
      </c>
      <c r="K2320">
        <v>0.5</v>
      </c>
      <c r="L2320">
        <f>VLOOKUP(A2320,[2]Hoja1!$D:$E,2,FALSE)</f>
        <v>0.82499999999999996</v>
      </c>
    </row>
    <row r="2321" spans="1:12" hidden="1" x14ac:dyDescent="0.25">
      <c r="A2321" t="s">
        <v>16338</v>
      </c>
      <c r="B2321" t="s">
        <v>11831</v>
      </c>
      <c r="C2321" t="s">
        <v>402</v>
      </c>
      <c r="D2321" t="str">
        <f t="shared" si="43"/>
        <v>02CD04N001C2</v>
      </c>
      <c r="E2321" t="s">
        <v>388</v>
      </c>
      <c r="F2321" t="s">
        <v>2051</v>
      </c>
      <c r="G2321" t="s">
        <v>119</v>
      </c>
      <c r="H2321" t="s">
        <v>120</v>
      </c>
      <c r="I2321" t="s">
        <v>2135</v>
      </c>
      <c r="J2321">
        <v>0.25</v>
      </c>
      <c r="K2321">
        <v>0.5</v>
      </c>
      <c r="L2321">
        <f>VLOOKUP(A2321,[2]Hoja1!$D:$E,2,FALSE)</f>
        <v>0.61</v>
      </c>
    </row>
    <row r="2322" spans="1:12" hidden="1" x14ac:dyDescent="0.25">
      <c r="A2322" t="s">
        <v>16339</v>
      </c>
      <c r="B2322" t="s">
        <v>11832</v>
      </c>
      <c r="C2322" t="s">
        <v>402</v>
      </c>
      <c r="D2322" t="str">
        <f t="shared" si="43"/>
        <v>02CD04N001C2A1</v>
      </c>
      <c r="E2322" t="s">
        <v>388</v>
      </c>
      <c r="F2322" t="s">
        <v>2051</v>
      </c>
      <c r="G2322" t="s">
        <v>119</v>
      </c>
      <c r="H2322" t="s">
        <v>120</v>
      </c>
      <c r="I2322" t="s">
        <v>2137</v>
      </c>
      <c r="J2322">
        <v>0.25</v>
      </c>
      <c r="K2322">
        <v>0.5</v>
      </c>
      <c r="L2322">
        <f>VLOOKUP(A2322,[2]Hoja1!$D:$E,2,FALSE)</f>
        <v>0.57799999999999996</v>
      </c>
    </row>
    <row r="2323" spans="1:12" hidden="1" x14ac:dyDescent="0.25">
      <c r="A2323" t="s">
        <v>16340</v>
      </c>
      <c r="B2323" t="s">
        <v>11833</v>
      </c>
      <c r="C2323" t="s">
        <v>403</v>
      </c>
      <c r="D2323" t="str">
        <f t="shared" si="43"/>
        <v>02CD04R002C1</v>
      </c>
      <c r="E2323" t="s">
        <v>388</v>
      </c>
      <c r="F2323" t="s">
        <v>2051</v>
      </c>
      <c r="G2323" t="s">
        <v>319</v>
      </c>
      <c r="H2323" t="s">
        <v>320</v>
      </c>
      <c r="I2323" t="s">
        <v>2128</v>
      </c>
      <c r="J2323">
        <v>1</v>
      </c>
      <c r="K2323">
        <v>1</v>
      </c>
      <c r="L2323">
        <f>VLOOKUP(A2323,[2]Hoja1!$D:$E,2,FALSE)</f>
        <v>1</v>
      </c>
    </row>
    <row r="2324" spans="1:12" hidden="1" x14ac:dyDescent="0.25">
      <c r="A2324" t="s">
        <v>16341</v>
      </c>
      <c r="B2324" t="s">
        <v>11834</v>
      </c>
      <c r="C2324" t="s">
        <v>403</v>
      </c>
      <c r="D2324" t="str">
        <f t="shared" si="43"/>
        <v>02CD04R002C1A1</v>
      </c>
      <c r="E2324" t="s">
        <v>388</v>
      </c>
      <c r="F2324" t="s">
        <v>2051</v>
      </c>
      <c r="G2324" t="s">
        <v>319</v>
      </c>
      <c r="H2324" t="s">
        <v>320</v>
      </c>
      <c r="I2324" t="s">
        <v>2129</v>
      </c>
      <c r="J2324">
        <v>1</v>
      </c>
      <c r="K2324">
        <v>1</v>
      </c>
      <c r="L2324">
        <f>VLOOKUP(A2324,[2]Hoja1!$D:$E,2,FALSE)</f>
        <v>1</v>
      </c>
    </row>
    <row r="2325" spans="1:12" hidden="1" x14ac:dyDescent="0.25">
      <c r="A2325" t="s">
        <v>16342</v>
      </c>
      <c r="B2325" t="s">
        <v>11835</v>
      </c>
      <c r="C2325" t="s">
        <v>403</v>
      </c>
      <c r="D2325" t="str">
        <f t="shared" si="43"/>
        <v>02CD04R002C1A2</v>
      </c>
      <c r="E2325" t="s">
        <v>388</v>
      </c>
      <c r="F2325" t="s">
        <v>2051</v>
      </c>
      <c r="G2325" t="s">
        <v>319</v>
      </c>
      <c r="H2325" t="s">
        <v>320</v>
      </c>
      <c r="I2325" t="s">
        <v>2133</v>
      </c>
      <c r="J2325">
        <v>0.25153374233128833</v>
      </c>
      <c r="K2325">
        <v>0.50102249488752559</v>
      </c>
      <c r="L2325">
        <f>VLOOKUP(A2325,[2]Hoja1!$D:$E,2,FALSE)</f>
        <v>0.66666666666666663</v>
      </c>
    </row>
    <row r="2326" spans="1:12" hidden="1" x14ac:dyDescent="0.25">
      <c r="A2326" t="s">
        <v>16343</v>
      </c>
      <c r="B2326" t="s">
        <v>11836</v>
      </c>
      <c r="C2326" t="s">
        <v>403</v>
      </c>
      <c r="D2326" t="str">
        <f t="shared" si="43"/>
        <v>02CD04R002C1A3</v>
      </c>
      <c r="E2326" t="s">
        <v>388</v>
      </c>
      <c r="F2326" t="s">
        <v>2051</v>
      </c>
      <c r="G2326" t="s">
        <v>319</v>
      </c>
      <c r="H2326" t="s">
        <v>320</v>
      </c>
      <c r="I2326" t="s">
        <v>2342</v>
      </c>
      <c r="J2326">
        <v>0.37878787878787878</v>
      </c>
      <c r="K2326">
        <v>0.5</v>
      </c>
      <c r="L2326">
        <f>VLOOKUP(A2326,[2]Hoja1!$D:$E,2,FALSE)</f>
        <v>0.72727272727272729</v>
      </c>
    </row>
    <row r="2327" spans="1:12" hidden="1" x14ac:dyDescent="0.25">
      <c r="A2327" t="s">
        <v>16344</v>
      </c>
      <c r="B2327" t="s">
        <v>11839</v>
      </c>
      <c r="C2327" t="s">
        <v>405</v>
      </c>
      <c r="D2327" t="str">
        <f t="shared" si="43"/>
        <v>02CD04S234C2</v>
      </c>
      <c r="E2327" t="s">
        <v>388</v>
      </c>
      <c r="F2327" t="s">
        <v>2051</v>
      </c>
      <c r="G2327" t="s">
        <v>406</v>
      </c>
      <c r="H2327" t="s">
        <v>407</v>
      </c>
      <c r="I2327" t="s">
        <v>2135</v>
      </c>
      <c r="J2327">
        <v>0.25</v>
      </c>
      <c r="K2327">
        <v>0.5</v>
      </c>
      <c r="L2327">
        <f>VLOOKUP(A2327,[2]Hoja1!$D:$E,2,FALSE)</f>
        <v>0.75</v>
      </c>
    </row>
    <row r="2328" spans="1:12" hidden="1" x14ac:dyDescent="0.25">
      <c r="A2328" t="s">
        <v>16345</v>
      </c>
      <c r="B2328" t="s">
        <v>11840</v>
      </c>
      <c r="C2328" t="s">
        <v>405</v>
      </c>
      <c r="D2328" t="str">
        <f t="shared" si="43"/>
        <v>02CD04S234C2A1</v>
      </c>
      <c r="E2328" t="s">
        <v>388</v>
      </c>
      <c r="F2328" t="s">
        <v>2051</v>
      </c>
      <c r="G2328" t="s">
        <v>406</v>
      </c>
      <c r="H2328" t="s">
        <v>407</v>
      </c>
      <c r="I2328" t="s">
        <v>2137</v>
      </c>
      <c r="J2328">
        <v>1</v>
      </c>
      <c r="K2328">
        <v>1</v>
      </c>
      <c r="L2328">
        <f>VLOOKUP(A2328,[2]Hoja1!$D:$E,2,FALSE)</f>
        <v>1</v>
      </c>
    </row>
    <row r="2329" spans="1:12" hidden="1" x14ac:dyDescent="0.25">
      <c r="A2329" t="s">
        <v>16346</v>
      </c>
      <c r="B2329" t="s">
        <v>12165</v>
      </c>
      <c r="C2329" t="s">
        <v>518</v>
      </c>
      <c r="D2329" t="str">
        <f t="shared" si="43"/>
        <v>02CD10E187C1</v>
      </c>
      <c r="E2329" t="s">
        <v>513</v>
      </c>
      <c r="F2329" t="s">
        <v>2057</v>
      </c>
      <c r="G2329" t="s">
        <v>254</v>
      </c>
      <c r="H2329" t="s">
        <v>255</v>
      </c>
      <c r="I2329" t="s">
        <v>2128</v>
      </c>
      <c r="J2329">
        <v>0.25</v>
      </c>
      <c r="K2329">
        <v>0.5</v>
      </c>
      <c r="L2329">
        <f>VLOOKUP(A2329,[2]Hoja1!$D:$E,2,FALSE)</f>
        <v>0.5</v>
      </c>
    </row>
    <row r="2330" spans="1:12" hidden="1" x14ac:dyDescent="0.25">
      <c r="A2330" t="s">
        <v>16347</v>
      </c>
      <c r="B2330" t="s">
        <v>12166</v>
      </c>
      <c r="C2330" t="s">
        <v>518</v>
      </c>
      <c r="D2330" t="str">
        <f t="shared" si="43"/>
        <v>02CD10E187C1A1</v>
      </c>
      <c r="E2330" t="s">
        <v>513</v>
      </c>
      <c r="F2330" t="s">
        <v>2057</v>
      </c>
      <c r="G2330" t="s">
        <v>254</v>
      </c>
      <c r="H2330" t="s">
        <v>255</v>
      </c>
      <c r="I2330" t="s">
        <v>2129</v>
      </c>
      <c r="J2330">
        <v>0</v>
      </c>
      <c r="K2330">
        <v>0.95</v>
      </c>
      <c r="L2330">
        <f>VLOOKUP(A2330,[2]Hoja1!$D:$E,2,FALSE)</f>
        <v>0.95</v>
      </c>
    </row>
    <row r="2331" spans="1:12" hidden="1" x14ac:dyDescent="0.25">
      <c r="A2331" t="s">
        <v>16348</v>
      </c>
      <c r="B2331" t="s">
        <v>12167</v>
      </c>
      <c r="C2331" t="s">
        <v>518</v>
      </c>
      <c r="D2331" t="str">
        <f t="shared" si="43"/>
        <v>02CD10E187C2</v>
      </c>
      <c r="E2331" t="s">
        <v>513</v>
      </c>
      <c r="F2331" t="s">
        <v>2057</v>
      </c>
      <c r="G2331" t="s">
        <v>254</v>
      </c>
      <c r="H2331" t="s">
        <v>255</v>
      </c>
      <c r="I2331" t="s">
        <v>2135</v>
      </c>
      <c r="J2331">
        <v>0.18556701030927836</v>
      </c>
      <c r="K2331">
        <v>0.34020618556701032</v>
      </c>
      <c r="L2331">
        <f>VLOOKUP(A2331,[2]Hoja1!$D:$E,2,FALSE)</f>
        <v>0.34020618556701032</v>
      </c>
    </row>
    <row r="2332" spans="1:12" hidden="1" x14ac:dyDescent="0.25">
      <c r="A2332" t="s">
        <v>16349</v>
      </c>
      <c r="B2332" t="s">
        <v>12168</v>
      </c>
      <c r="C2332" t="s">
        <v>518</v>
      </c>
      <c r="D2332" t="str">
        <f t="shared" si="43"/>
        <v>02CD10E187C2A1</v>
      </c>
      <c r="E2332" t="s">
        <v>513</v>
      </c>
      <c r="F2332" t="s">
        <v>2057</v>
      </c>
      <c r="G2332" t="s">
        <v>254</v>
      </c>
      <c r="H2332" t="s">
        <v>255</v>
      </c>
      <c r="I2332" t="s">
        <v>2137</v>
      </c>
      <c r="J2332">
        <v>0.12371134020618557</v>
      </c>
      <c r="K2332">
        <v>0.12371134020618557</v>
      </c>
      <c r="L2332">
        <f>VLOOKUP(A2332,[2]Hoja1!$D:$E,2,FALSE)</f>
        <v>0.12371134020618557</v>
      </c>
    </row>
    <row r="2333" spans="1:12" hidden="1" x14ac:dyDescent="0.25">
      <c r="A2333" t="s">
        <v>16350</v>
      </c>
      <c r="B2333" t="s">
        <v>12169</v>
      </c>
      <c r="C2333" t="s">
        <v>518</v>
      </c>
      <c r="D2333" t="str">
        <f t="shared" si="43"/>
        <v>02CD10E187C3</v>
      </c>
      <c r="E2333" t="s">
        <v>513</v>
      </c>
      <c r="F2333" t="s">
        <v>2057</v>
      </c>
      <c r="G2333" t="s">
        <v>254</v>
      </c>
      <c r="H2333" t="s">
        <v>255</v>
      </c>
      <c r="I2333" t="s">
        <v>2139</v>
      </c>
      <c r="J2333">
        <v>0.24444444444444444</v>
      </c>
      <c r="K2333">
        <v>0.33333333333333331</v>
      </c>
      <c r="L2333">
        <f>VLOOKUP(A2333,[2]Hoja1!$D:$E,2,FALSE)</f>
        <v>0.33333333333333331</v>
      </c>
    </row>
    <row r="2334" spans="1:12" hidden="1" x14ac:dyDescent="0.25">
      <c r="A2334" t="s">
        <v>16351</v>
      </c>
      <c r="B2334" t="s">
        <v>12170</v>
      </c>
      <c r="C2334" t="s">
        <v>518</v>
      </c>
      <c r="D2334" t="str">
        <f t="shared" si="43"/>
        <v>02CD10E187C3A1</v>
      </c>
      <c r="E2334" t="s">
        <v>513</v>
      </c>
      <c r="F2334" t="s">
        <v>2057</v>
      </c>
      <c r="G2334" t="s">
        <v>254</v>
      </c>
      <c r="H2334" t="s">
        <v>255</v>
      </c>
      <c r="I2334" t="s">
        <v>2141</v>
      </c>
      <c r="J2334">
        <v>0.25</v>
      </c>
      <c r="K2334">
        <v>0.25</v>
      </c>
      <c r="L2334">
        <f>VLOOKUP(A2334,[2]Hoja1!$D:$E,2,FALSE)</f>
        <v>0.25</v>
      </c>
    </row>
    <row r="2335" spans="1:12" hidden="1" x14ac:dyDescent="0.25">
      <c r="A2335" t="s">
        <v>16352</v>
      </c>
      <c r="B2335" t="s">
        <v>12171</v>
      </c>
      <c r="C2335" t="s">
        <v>518</v>
      </c>
      <c r="D2335" t="str">
        <f t="shared" si="43"/>
        <v>02CD10E187C4</v>
      </c>
      <c r="E2335" t="s">
        <v>513</v>
      </c>
      <c r="F2335" t="s">
        <v>2057</v>
      </c>
      <c r="G2335" t="s">
        <v>254</v>
      </c>
      <c r="H2335" t="s">
        <v>255</v>
      </c>
      <c r="I2335" t="s">
        <v>2143</v>
      </c>
      <c r="J2335">
        <v>0</v>
      </c>
      <c r="K2335">
        <v>2.7777777777777776E-2</v>
      </c>
      <c r="L2335">
        <f>VLOOKUP(A2335,[2]Hoja1!$D:$E,2,FALSE)</f>
        <v>2.7777777777777776E-2</v>
      </c>
    </row>
    <row r="2336" spans="1:12" hidden="1" x14ac:dyDescent="0.25">
      <c r="A2336" t="s">
        <v>16353</v>
      </c>
      <c r="B2336" t="s">
        <v>12172</v>
      </c>
      <c r="C2336" t="s">
        <v>518</v>
      </c>
      <c r="D2336" t="str">
        <f t="shared" si="43"/>
        <v>02CD10E187C4A1</v>
      </c>
      <c r="E2336" t="s">
        <v>513</v>
      </c>
      <c r="F2336" t="s">
        <v>2057</v>
      </c>
      <c r="G2336" t="s">
        <v>254</v>
      </c>
      <c r="H2336" t="s">
        <v>255</v>
      </c>
      <c r="I2336" t="s">
        <v>2145</v>
      </c>
      <c r="J2336">
        <v>0</v>
      </c>
      <c r="K2336">
        <v>2.7777777777777776E-2</v>
      </c>
      <c r="L2336">
        <f>VLOOKUP(A2336,[2]Hoja1!$D:$E,2,FALSE)</f>
        <v>2.7777777777777776E-2</v>
      </c>
    </row>
    <row r="2337" spans="1:12" hidden="1" x14ac:dyDescent="0.25">
      <c r="A2337" t="s">
        <v>16354</v>
      </c>
      <c r="B2337" t="s">
        <v>12173</v>
      </c>
      <c r="C2337" t="s">
        <v>518</v>
      </c>
      <c r="D2337" t="str">
        <f t="shared" si="43"/>
        <v>02CD10E187C5</v>
      </c>
      <c r="E2337" t="s">
        <v>513</v>
      </c>
      <c r="F2337" t="s">
        <v>2057</v>
      </c>
      <c r="G2337" t="s">
        <v>254</v>
      </c>
      <c r="H2337" t="s">
        <v>255</v>
      </c>
      <c r="I2337" t="s">
        <v>2147</v>
      </c>
      <c r="J2337">
        <v>0.25</v>
      </c>
      <c r="K2337">
        <v>0.5</v>
      </c>
      <c r="L2337">
        <f>VLOOKUP(A2337,[2]Hoja1!$D:$E,2,FALSE)</f>
        <v>0.5</v>
      </c>
    </row>
    <row r="2338" spans="1:12" hidden="1" x14ac:dyDescent="0.25">
      <c r="A2338" t="s">
        <v>16355</v>
      </c>
      <c r="B2338" t="s">
        <v>12174</v>
      </c>
      <c r="C2338" t="s">
        <v>518</v>
      </c>
      <c r="D2338" t="str">
        <f t="shared" si="43"/>
        <v>02CD10E187C6</v>
      </c>
      <c r="E2338" t="s">
        <v>513</v>
      </c>
      <c r="F2338" t="s">
        <v>2057</v>
      </c>
      <c r="G2338" t="s">
        <v>254</v>
      </c>
      <c r="H2338" t="s">
        <v>255</v>
      </c>
      <c r="I2338" t="s">
        <v>2149</v>
      </c>
      <c r="J2338">
        <v>0.25</v>
      </c>
      <c r="K2338">
        <v>0.41666666666666669</v>
      </c>
      <c r="L2338">
        <f>VLOOKUP(A2338,[2]Hoja1!$D:$E,2,FALSE)</f>
        <v>0.41666666666666669</v>
      </c>
    </row>
    <row r="2339" spans="1:12" hidden="1" x14ac:dyDescent="0.25">
      <c r="A2339" t="s">
        <v>16356</v>
      </c>
      <c r="B2339" t="s">
        <v>12175</v>
      </c>
      <c r="C2339" t="s">
        <v>518</v>
      </c>
      <c r="D2339" t="str">
        <f t="shared" si="43"/>
        <v>02CD10E187C6A1</v>
      </c>
      <c r="E2339" t="s">
        <v>513</v>
      </c>
      <c r="F2339" t="s">
        <v>2057</v>
      </c>
      <c r="G2339" t="s">
        <v>254</v>
      </c>
      <c r="H2339" t="s">
        <v>255</v>
      </c>
      <c r="I2339" t="s">
        <v>2151</v>
      </c>
      <c r="J2339">
        <v>1</v>
      </c>
      <c r="K2339">
        <v>1</v>
      </c>
      <c r="L2339">
        <f>VLOOKUP(A2339,[2]Hoja1!$D:$E,2,FALSE)</f>
        <v>1</v>
      </c>
    </row>
    <row r="2340" spans="1:12" hidden="1" x14ac:dyDescent="0.25">
      <c r="A2340" t="s">
        <v>16357</v>
      </c>
      <c r="B2340" t="s">
        <v>12176</v>
      </c>
      <c r="C2340" t="s">
        <v>518</v>
      </c>
      <c r="D2340" t="str">
        <f t="shared" si="43"/>
        <v>02CD10E187C7</v>
      </c>
      <c r="E2340" t="s">
        <v>513</v>
      </c>
      <c r="F2340" t="s">
        <v>2057</v>
      </c>
      <c r="G2340" t="s">
        <v>254</v>
      </c>
      <c r="H2340" t="s">
        <v>255</v>
      </c>
      <c r="I2340" t="s">
        <v>2153</v>
      </c>
      <c r="J2340">
        <v>0</v>
      </c>
      <c r="K2340">
        <v>0</v>
      </c>
      <c r="L2340">
        <f>VLOOKUP(A2340,[2]Hoja1!$D:$E,2,FALSE)</f>
        <v>0</v>
      </c>
    </row>
    <row r="2341" spans="1:12" hidden="1" x14ac:dyDescent="0.25">
      <c r="A2341" t="s">
        <v>16358</v>
      </c>
      <c r="B2341" t="s">
        <v>12177</v>
      </c>
      <c r="C2341" t="s">
        <v>518</v>
      </c>
      <c r="D2341" t="str">
        <f t="shared" si="43"/>
        <v>02CD10E187C7A1</v>
      </c>
      <c r="E2341" t="s">
        <v>513</v>
      </c>
      <c r="F2341" t="s">
        <v>2057</v>
      </c>
      <c r="G2341" t="s">
        <v>254</v>
      </c>
      <c r="H2341" t="s">
        <v>255</v>
      </c>
      <c r="I2341" t="s">
        <v>2154</v>
      </c>
      <c r="J2341">
        <v>0</v>
      </c>
      <c r="K2341">
        <v>0</v>
      </c>
      <c r="L2341">
        <f>VLOOKUP(A2341,[2]Hoja1!$D:$E,2,FALSE)</f>
        <v>0</v>
      </c>
    </row>
    <row r="2342" spans="1:12" hidden="1" x14ac:dyDescent="0.25">
      <c r="A2342" t="s">
        <v>16359</v>
      </c>
      <c r="B2342" t="s">
        <v>12178</v>
      </c>
      <c r="C2342" t="s">
        <v>518</v>
      </c>
      <c r="D2342" t="str">
        <f t="shared" si="43"/>
        <v>02CD10E187C8</v>
      </c>
      <c r="E2342" t="s">
        <v>513</v>
      </c>
      <c r="F2342" t="s">
        <v>2057</v>
      </c>
      <c r="G2342" t="s">
        <v>254</v>
      </c>
      <c r="H2342" t="s">
        <v>255</v>
      </c>
      <c r="I2342" t="s">
        <v>2156</v>
      </c>
      <c r="J2342">
        <v>0</v>
      </c>
      <c r="K2342">
        <v>1</v>
      </c>
      <c r="L2342">
        <f>VLOOKUP(A2342,[2]Hoja1!$D:$E,2,FALSE)</f>
        <v>1</v>
      </c>
    </row>
    <row r="2343" spans="1:12" hidden="1" x14ac:dyDescent="0.25">
      <c r="A2343" t="s">
        <v>16360</v>
      </c>
      <c r="B2343" t="s">
        <v>12180</v>
      </c>
      <c r="C2343" t="s">
        <v>519</v>
      </c>
      <c r="D2343" t="str">
        <f t="shared" si="43"/>
        <v>02CD10E188C1</v>
      </c>
      <c r="E2343" t="s">
        <v>513</v>
      </c>
      <c r="F2343" t="s">
        <v>2057</v>
      </c>
      <c r="G2343" t="s">
        <v>264</v>
      </c>
      <c r="H2343" t="s">
        <v>265</v>
      </c>
      <c r="I2343" t="s">
        <v>2128</v>
      </c>
      <c r="J2343">
        <v>0.42</v>
      </c>
      <c r="K2343">
        <v>0.42</v>
      </c>
      <c r="L2343">
        <f>VLOOKUP(A2343,[2]Hoja1!$D:$E,2,FALSE)</f>
        <v>0.42</v>
      </c>
    </row>
    <row r="2344" spans="1:12" hidden="1" x14ac:dyDescent="0.25">
      <c r="A2344" t="s">
        <v>16361</v>
      </c>
      <c r="B2344" t="s">
        <v>12181</v>
      </c>
      <c r="C2344" t="s">
        <v>519</v>
      </c>
      <c r="D2344" t="str">
        <f t="shared" si="43"/>
        <v>02CD10E188C1A1</v>
      </c>
      <c r="E2344" t="s">
        <v>513</v>
      </c>
      <c r="F2344" t="s">
        <v>2057</v>
      </c>
      <c r="G2344" t="s">
        <v>264</v>
      </c>
      <c r="H2344" t="s">
        <v>265</v>
      </c>
      <c r="I2344" t="s">
        <v>2129</v>
      </c>
      <c r="J2344">
        <v>0.42</v>
      </c>
      <c r="K2344">
        <v>0.42</v>
      </c>
      <c r="L2344">
        <f>VLOOKUP(A2344,[2]Hoja1!$D:$E,2,FALSE)</f>
        <v>0.42</v>
      </c>
    </row>
    <row r="2345" spans="1:12" hidden="1" x14ac:dyDescent="0.25">
      <c r="A2345" t="s">
        <v>16362</v>
      </c>
      <c r="B2345" t="s">
        <v>12182</v>
      </c>
      <c r="C2345" t="s">
        <v>519</v>
      </c>
      <c r="D2345" t="str">
        <f t="shared" si="43"/>
        <v>02CD10E188C2</v>
      </c>
      <c r="E2345" t="s">
        <v>513</v>
      </c>
      <c r="F2345" t="s">
        <v>2057</v>
      </c>
      <c r="G2345" t="s">
        <v>264</v>
      </c>
      <c r="H2345" t="s">
        <v>265</v>
      </c>
      <c r="I2345" t="s">
        <v>2135</v>
      </c>
      <c r="J2345">
        <v>0</v>
      </c>
      <c r="K2345">
        <v>0</v>
      </c>
      <c r="L2345">
        <f>VLOOKUP(A2345,[2]Hoja1!$D:$E,2,FALSE)</f>
        <v>0</v>
      </c>
    </row>
    <row r="2346" spans="1:12" hidden="1" x14ac:dyDescent="0.25">
      <c r="A2346" t="s">
        <v>16363</v>
      </c>
      <c r="B2346" t="s">
        <v>12183</v>
      </c>
      <c r="C2346" t="s">
        <v>519</v>
      </c>
      <c r="D2346" t="str">
        <f t="shared" si="43"/>
        <v>02CD10E188C2A1</v>
      </c>
      <c r="E2346" t="s">
        <v>513</v>
      </c>
      <c r="F2346" t="s">
        <v>2057</v>
      </c>
      <c r="G2346" t="s">
        <v>264</v>
      </c>
      <c r="H2346" t="s">
        <v>265</v>
      </c>
      <c r="I2346" t="s">
        <v>2137</v>
      </c>
      <c r="J2346">
        <v>0</v>
      </c>
      <c r="K2346">
        <v>0</v>
      </c>
      <c r="L2346">
        <f>VLOOKUP(A2346,[2]Hoja1!$D:$E,2,FALSE)</f>
        <v>0</v>
      </c>
    </row>
    <row r="2347" spans="1:12" hidden="1" x14ac:dyDescent="0.25">
      <c r="A2347" t="s">
        <v>16364</v>
      </c>
      <c r="B2347" t="s">
        <v>12184</v>
      </c>
      <c r="C2347" t="s">
        <v>519</v>
      </c>
      <c r="D2347" t="str">
        <f t="shared" si="43"/>
        <v>02CD10E188C2A2</v>
      </c>
      <c r="E2347" t="s">
        <v>513</v>
      </c>
      <c r="F2347" t="s">
        <v>2057</v>
      </c>
      <c r="G2347" t="s">
        <v>264</v>
      </c>
      <c r="H2347" t="s">
        <v>265</v>
      </c>
      <c r="I2347" t="s">
        <v>2199</v>
      </c>
      <c r="J2347">
        <v>0</v>
      </c>
      <c r="K2347">
        <v>0</v>
      </c>
      <c r="L2347">
        <f>VLOOKUP(A2347,[2]Hoja1!$D:$E,2,FALSE)</f>
        <v>0</v>
      </c>
    </row>
    <row r="2348" spans="1:12" hidden="1" x14ac:dyDescent="0.25">
      <c r="A2348" t="s">
        <v>16365</v>
      </c>
      <c r="B2348" t="s">
        <v>12185</v>
      </c>
      <c r="C2348" t="s">
        <v>519</v>
      </c>
      <c r="D2348" t="str">
        <f t="shared" si="43"/>
        <v>02CD10E188C3</v>
      </c>
      <c r="E2348" t="s">
        <v>513</v>
      </c>
      <c r="F2348" t="s">
        <v>2057</v>
      </c>
      <c r="G2348" t="s">
        <v>264</v>
      </c>
      <c r="H2348" t="s">
        <v>265</v>
      </c>
      <c r="I2348" t="s">
        <v>2139</v>
      </c>
      <c r="J2348">
        <v>0</v>
      </c>
      <c r="K2348">
        <v>0</v>
      </c>
      <c r="L2348">
        <f>VLOOKUP(A2348,[2]Hoja1!$D:$E,2,FALSE)</f>
        <v>0</v>
      </c>
    </row>
    <row r="2349" spans="1:12" hidden="1" x14ac:dyDescent="0.25">
      <c r="A2349" t="s">
        <v>16366</v>
      </c>
      <c r="B2349" t="s">
        <v>12186</v>
      </c>
      <c r="C2349" t="s">
        <v>519</v>
      </c>
      <c r="D2349" t="str">
        <f t="shared" si="43"/>
        <v>02CD10E188C3A1</v>
      </c>
      <c r="E2349" t="s">
        <v>513</v>
      </c>
      <c r="F2349" t="s">
        <v>2057</v>
      </c>
      <c r="G2349" t="s">
        <v>264</v>
      </c>
      <c r="H2349" t="s">
        <v>265</v>
      </c>
      <c r="I2349" t="s">
        <v>2141</v>
      </c>
      <c r="J2349">
        <v>0</v>
      </c>
      <c r="K2349">
        <v>0</v>
      </c>
      <c r="L2349">
        <f>VLOOKUP(A2349,[2]Hoja1!$D:$E,2,FALSE)</f>
        <v>0</v>
      </c>
    </row>
    <row r="2350" spans="1:12" hidden="1" x14ac:dyDescent="0.25">
      <c r="A2350" t="s">
        <v>16367</v>
      </c>
      <c r="B2350" t="s">
        <v>12187</v>
      </c>
      <c r="C2350" t="s">
        <v>519</v>
      </c>
      <c r="D2350" t="str">
        <f t="shared" si="43"/>
        <v>02CD10E188C3A2</v>
      </c>
      <c r="E2350" t="s">
        <v>513</v>
      </c>
      <c r="F2350" t="s">
        <v>2057</v>
      </c>
      <c r="G2350" t="s">
        <v>264</v>
      </c>
      <c r="H2350" t="s">
        <v>265</v>
      </c>
      <c r="I2350" t="s">
        <v>2314</v>
      </c>
      <c r="J2350">
        <v>0</v>
      </c>
      <c r="K2350">
        <v>0</v>
      </c>
      <c r="L2350">
        <f>VLOOKUP(A2350,[2]Hoja1!$D:$E,2,FALSE)</f>
        <v>0</v>
      </c>
    </row>
    <row r="2351" spans="1:12" hidden="1" x14ac:dyDescent="0.25">
      <c r="A2351" t="s">
        <v>16368</v>
      </c>
      <c r="B2351" t="s">
        <v>12188</v>
      </c>
      <c r="C2351" t="s">
        <v>519</v>
      </c>
      <c r="D2351" t="str">
        <f t="shared" si="43"/>
        <v>02CD10E188C4</v>
      </c>
      <c r="E2351" t="s">
        <v>513</v>
      </c>
      <c r="F2351" t="s">
        <v>2057</v>
      </c>
      <c r="G2351" t="s">
        <v>264</v>
      </c>
      <c r="H2351" t="s">
        <v>265</v>
      </c>
      <c r="I2351" t="s">
        <v>2143</v>
      </c>
      <c r="J2351">
        <v>0</v>
      </c>
      <c r="K2351">
        <v>0</v>
      </c>
      <c r="L2351">
        <f>VLOOKUP(A2351,[2]Hoja1!$D:$E,2,FALSE)</f>
        <v>0</v>
      </c>
    </row>
    <row r="2352" spans="1:12" hidden="1" x14ac:dyDescent="0.25">
      <c r="A2352" t="s">
        <v>16369</v>
      </c>
      <c r="B2352" t="s">
        <v>12189</v>
      </c>
      <c r="C2352" t="s">
        <v>519</v>
      </c>
      <c r="D2352" t="str">
        <f t="shared" si="43"/>
        <v>02CD10E188C4A1</v>
      </c>
      <c r="E2352" t="s">
        <v>513</v>
      </c>
      <c r="F2352" t="s">
        <v>2057</v>
      </c>
      <c r="G2352" t="s">
        <v>264</v>
      </c>
      <c r="H2352" t="s">
        <v>265</v>
      </c>
      <c r="I2352" t="s">
        <v>2145</v>
      </c>
      <c r="J2352">
        <v>0</v>
      </c>
      <c r="K2352">
        <v>0</v>
      </c>
      <c r="L2352">
        <f>VLOOKUP(A2352,[2]Hoja1!$D:$E,2,FALSE)</f>
        <v>0</v>
      </c>
    </row>
    <row r="2353" spans="1:12" hidden="1" x14ac:dyDescent="0.25">
      <c r="A2353" t="s">
        <v>16370</v>
      </c>
      <c r="B2353" t="s">
        <v>12190</v>
      </c>
      <c r="C2353" t="s">
        <v>519</v>
      </c>
      <c r="D2353" t="str">
        <f t="shared" si="43"/>
        <v>02CD10E188C4A2</v>
      </c>
      <c r="E2353" t="s">
        <v>513</v>
      </c>
      <c r="F2353" t="s">
        <v>2057</v>
      </c>
      <c r="G2353" t="s">
        <v>264</v>
      </c>
      <c r="H2353" t="s">
        <v>265</v>
      </c>
      <c r="I2353" t="s">
        <v>4413</v>
      </c>
      <c r="J2353">
        <v>0</v>
      </c>
      <c r="K2353">
        <v>0</v>
      </c>
      <c r="L2353">
        <f>VLOOKUP(A2353,[2]Hoja1!$D:$E,2,FALSE)</f>
        <v>0</v>
      </c>
    </row>
    <row r="2354" spans="1:12" hidden="1" x14ac:dyDescent="0.25">
      <c r="A2354" t="s">
        <v>16371</v>
      </c>
      <c r="B2354" t="s">
        <v>12191</v>
      </c>
      <c r="C2354" t="s">
        <v>519</v>
      </c>
      <c r="D2354" t="str">
        <f t="shared" si="43"/>
        <v>02CD10E188C5</v>
      </c>
      <c r="E2354" t="s">
        <v>513</v>
      </c>
      <c r="F2354" t="s">
        <v>2057</v>
      </c>
      <c r="G2354" t="s">
        <v>264</v>
      </c>
      <c r="H2354" t="s">
        <v>265</v>
      </c>
      <c r="I2354" t="s">
        <v>2147</v>
      </c>
      <c r="J2354">
        <v>0</v>
      </c>
      <c r="K2354">
        <v>0</v>
      </c>
      <c r="L2354">
        <f>VLOOKUP(A2354,[2]Hoja1!$D:$E,2,FALSE)</f>
        <v>0</v>
      </c>
    </row>
    <row r="2355" spans="1:12" hidden="1" x14ac:dyDescent="0.25">
      <c r="A2355" t="s">
        <v>16372</v>
      </c>
      <c r="B2355" t="s">
        <v>12192</v>
      </c>
      <c r="C2355" t="s">
        <v>519</v>
      </c>
      <c r="D2355" t="str">
        <f t="shared" si="43"/>
        <v>02CD10E188C5A1</v>
      </c>
      <c r="E2355" t="s">
        <v>513</v>
      </c>
      <c r="F2355" t="s">
        <v>2057</v>
      </c>
      <c r="G2355" t="s">
        <v>264</v>
      </c>
      <c r="H2355" t="s">
        <v>265</v>
      </c>
      <c r="I2355" t="s">
        <v>2148</v>
      </c>
      <c r="J2355">
        <v>0</v>
      </c>
      <c r="K2355">
        <v>0</v>
      </c>
      <c r="L2355">
        <f>VLOOKUP(A2355,[2]Hoja1!$D:$E,2,FALSE)</f>
        <v>0</v>
      </c>
    </row>
    <row r="2356" spans="1:12" hidden="1" x14ac:dyDescent="0.25">
      <c r="A2356" t="s">
        <v>16373</v>
      </c>
      <c r="B2356" t="s">
        <v>12193</v>
      </c>
      <c r="C2356" t="s">
        <v>519</v>
      </c>
      <c r="D2356" t="str">
        <f t="shared" si="43"/>
        <v>02CD10E188C5A2</v>
      </c>
      <c r="E2356" t="s">
        <v>513</v>
      </c>
      <c r="F2356" t="s">
        <v>2057</v>
      </c>
      <c r="G2356" t="s">
        <v>264</v>
      </c>
      <c r="H2356" t="s">
        <v>265</v>
      </c>
      <c r="I2356" t="s">
        <v>4423</v>
      </c>
      <c r="J2356">
        <v>0</v>
      </c>
      <c r="K2356">
        <v>0</v>
      </c>
      <c r="L2356">
        <f>VLOOKUP(A2356,[2]Hoja1!$D:$E,2,FALSE)</f>
        <v>0</v>
      </c>
    </row>
    <row r="2357" spans="1:12" hidden="1" x14ac:dyDescent="0.25">
      <c r="A2357" t="s">
        <v>16374</v>
      </c>
      <c r="B2357" t="s">
        <v>12194</v>
      </c>
      <c r="C2357" t="s">
        <v>519</v>
      </c>
      <c r="D2357" t="str">
        <f t="shared" si="43"/>
        <v>02CD10E188C6</v>
      </c>
      <c r="E2357" t="s">
        <v>513</v>
      </c>
      <c r="F2357" t="s">
        <v>2057</v>
      </c>
      <c r="G2357" t="s">
        <v>264</v>
      </c>
      <c r="H2357" t="s">
        <v>265</v>
      </c>
      <c r="I2357" t="s">
        <v>2149</v>
      </c>
      <c r="J2357">
        <v>0</v>
      </c>
      <c r="K2357">
        <v>0</v>
      </c>
      <c r="L2357">
        <f>VLOOKUP(A2357,[2]Hoja1!$D:$E,2,FALSE)</f>
        <v>0</v>
      </c>
    </row>
    <row r="2358" spans="1:12" hidden="1" x14ac:dyDescent="0.25">
      <c r="A2358" t="s">
        <v>16375</v>
      </c>
      <c r="B2358" t="s">
        <v>12195</v>
      </c>
      <c r="C2358" t="s">
        <v>519</v>
      </c>
      <c r="D2358" t="str">
        <f t="shared" si="43"/>
        <v>02CD10E188C6A1</v>
      </c>
      <c r="E2358" t="s">
        <v>513</v>
      </c>
      <c r="F2358" t="s">
        <v>2057</v>
      </c>
      <c r="G2358" t="s">
        <v>264</v>
      </c>
      <c r="H2358" t="s">
        <v>265</v>
      </c>
      <c r="I2358" t="s">
        <v>2151</v>
      </c>
      <c r="J2358">
        <v>0</v>
      </c>
      <c r="K2358">
        <v>0</v>
      </c>
      <c r="L2358">
        <f>VLOOKUP(A2358,[2]Hoja1!$D:$E,2,FALSE)</f>
        <v>0</v>
      </c>
    </row>
    <row r="2359" spans="1:12" hidden="1" x14ac:dyDescent="0.25">
      <c r="A2359" t="s">
        <v>16376</v>
      </c>
      <c r="B2359" t="s">
        <v>12196</v>
      </c>
      <c r="C2359" t="s">
        <v>519</v>
      </c>
      <c r="D2359" t="str">
        <f t="shared" si="43"/>
        <v>02CD10E188C6A2</v>
      </c>
      <c r="E2359" t="s">
        <v>513</v>
      </c>
      <c r="F2359" t="s">
        <v>2057</v>
      </c>
      <c r="G2359" t="s">
        <v>264</v>
      </c>
      <c r="H2359" t="s">
        <v>265</v>
      </c>
      <c r="I2359" t="s">
        <v>4416</v>
      </c>
      <c r="J2359">
        <v>0</v>
      </c>
      <c r="K2359">
        <v>0</v>
      </c>
      <c r="L2359">
        <f>VLOOKUP(A2359,[2]Hoja1!$D:$E,2,FALSE)</f>
        <v>0</v>
      </c>
    </row>
    <row r="2360" spans="1:12" hidden="1" x14ac:dyDescent="0.25">
      <c r="A2360" t="s">
        <v>16377</v>
      </c>
      <c r="B2360" t="s">
        <v>12197</v>
      </c>
      <c r="C2360" t="s">
        <v>519</v>
      </c>
      <c r="D2360" t="str">
        <f t="shared" si="43"/>
        <v>02CD10E188C7</v>
      </c>
      <c r="E2360" t="s">
        <v>513</v>
      </c>
      <c r="F2360" t="s">
        <v>2057</v>
      </c>
      <c r="G2360" t="s">
        <v>264</v>
      </c>
      <c r="H2360" t="s">
        <v>265</v>
      </c>
      <c r="I2360" t="s">
        <v>2153</v>
      </c>
      <c r="J2360">
        <v>0</v>
      </c>
      <c r="K2360">
        <v>0</v>
      </c>
      <c r="L2360">
        <f>VLOOKUP(A2360,[2]Hoja1!$D:$E,2,FALSE)</f>
        <v>0</v>
      </c>
    </row>
    <row r="2361" spans="1:12" hidden="1" x14ac:dyDescent="0.25">
      <c r="A2361" t="s">
        <v>16378</v>
      </c>
      <c r="B2361" t="s">
        <v>12198</v>
      </c>
      <c r="C2361" t="s">
        <v>519</v>
      </c>
      <c r="D2361" t="str">
        <f t="shared" si="43"/>
        <v>02CD10E188C7A1</v>
      </c>
      <c r="E2361" t="s">
        <v>513</v>
      </c>
      <c r="F2361" t="s">
        <v>2057</v>
      </c>
      <c r="G2361" t="s">
        <v>264</v>
      </c>
      <c r="H2361" t="s">
        <v>265</v>
      </c>
      <c r="I2361" t="s">
        <v>2154</v>
      </c>
      <c r="J2361">
        <v>0</v>
      </c>
      <c r="K2361">
        <v>0</v>
      </c>
      <c r="L2361">
        <f>VLOOKUP(A2361,[2]Hoja1!$D:$E,2,FALSE)</f>
        <v>0</v>
      </c>
    </row>
    <row r="2362" spans="1:12" hidden="1" x14ac:dyDescent="0.25">
      <c r="A2362" t="s">
        <v>16379</v>
      </c>
      <c r="B2362" t="s">
        <v>12199</v>
      </c>
      <c r="C2362" t="s">
        <v>519</v>
      </c>
      <c r="D2362" t="str">
        <f t="shared" si="43"/>
        <v>02CD10E188C8</v>
      </c>
      <c r="E2362" t="s">
        <v>513</v>
      </c>
      <c r="F2362" t="s">
        <v>2057</v>
      </c>
      <c r="G2362" t="s">
        <v>264</v>
      </c>
      <c r="H2362" t="s">
        <v>265</v>
      </c>
      <c r="I2362" t="s">
        <v>2156</v>
      </c>
      <c r="J2362">
        <v>0</v>
      </c>
      <c r="K2362">
        <v>0</v>
      </c>
      <c r="L2362">
        <f>VLOOKUP(A2362,[2]Hoja1!$D:$E,2,FALSE)</f>
        <v>0</v>
      </c>
    </row>
    <row r="2363" spans="1:12" hidden="1" x14ac:dyDescent="0.25">
      <c r="A2363" t="s">
        <v>16380</v>
      </c>
      <c r="B2363" t="s">
        <v>12200</v>
      </c>
      <c r="C2363" t="s">
        <v>519</v>
      </c>
      <c r="D2363" t="str">
        <f t="shared" si="43"/>
        <v>02CD10E188C8A1</v>
      </c>
      <c r="E2363" t="s">
        <v>513</v>
      </c>
      <c r="F2363" t="s">
        <v>2057</v>
      </c>
      <c r="G2363" t="s">
        <v>264</v>
      </c>
      <c r="H2363" t="s">
        <v>265</v>
      </c>
      <c r="I2363" t="s">
        <v>2158</v>
      </c>
      <c r="J2363">
        <v>1</v>
      </c>
      <c r="K2363">
        <v>1</v>
      </c>
      <c r="L2363">
        <f>VLOOKUP(A2363,[2]Hoja1!$D:$E,2,FALSE)</f>
        <v>1</v>
      </c>
    </row>
    <row r="2364" spans="1:12" hidden="1" x14ac:dyDescent="0.25">
      <c r="A2364" t="s">
        <v>16381</v>
      </c>
      <c r="B2364" t="s">
        <v>12201</v>
      </c>
      <c r="C2364" t="s">
        <v>519</v>
      </c>
      <c r="D2364" t="str">
        <f t="shared" si="43"/>
        <v>02CD10E188C8A2</v>
      </c>
      <c r="E2364" t="s">
        <v>513</v>
      </c>
      <c r="F2364" t="s">
        <v>2057</v>
      </c>
      <c r="G2364" t="s">
        <v>264</v>
      </c>
      <c r="H2364" t="s">
        <v>265</v>
      </c>
      <c r="I2364" t="s">
        <v>4419</v>
      </c>
      <c r="J2364">
        <v>0</v>
      </c>
      <c r="K2364">
        <v>0</v>
      </c>
      <c r="L2364">
        <f>VLOOKUP(A2364,[2]Hoja1!$D:$E,2,FALSE)</f>
        <v>0</v>
      </c>
    </row>
    <row r="2365" spans="1:12" hidden="1" x14ac:dyDescent="0.25">
      <c r="A2365" t="s">
        <v>16382</v>
      </c>
      <c r="B2365" t="s">
        <v>12202</v>
      </c>
      <c r="C2365" t="s">
        <v>520</v>
      </c>
      <c r="D2365" t="str">
        <f t="shared" si="43"/>
        <v>02CD10E189C1</v>
      </c>
      <c r="E2365" t="s">
        <v>513</v>
      </c>
      <c r="F2365" t="s">
        <v>2057</v>
      </c>
      <c r="G2365" t="s">
        <v>273</v>
      </c>
      <c r="H2365" t="s">
        <v>274</v>
      </c>
      <c r="I2365" t="s">
        <v>2128</v>
      </c>
      <c r="J2365">
        <v>0.33333333333333331</v>
      </c>
      <c r="K2365">
        <v>0.56712036295703228</v>
      </c>
      <c r="L2365">
        <f>VLOOKUP(A2365,[2]Hoja1!$D:$E,2,FALSE)</f>
        <v>0.56712036295703228</v>
      </c>
    </row>
    <row r="2366" spans="1:12" hidden="1" x14ac:dyDescent="0.25">
      <c r="A2366" t="s">
        <v>16383</v>
      </c>
      <c r="B2366" t="s">
        <v>12203</v>
      </c>
      <c r="C2366" t="s">
        <v>520</v>
      </c>
      <c r="D2366" t="str">
        <f t="shared" si="43"/>
        <v>02CD10E189C1A1</v>
      </c>
      <c r="E2366" t="s">
        <v>513</v>
      </c>
      <c r="F2366" t="s">
        <v>2057</v>
      </c>
      <c r="G2366" t="s">
        <v>273</v>
      </c>
      <c r="H2366" t="s">
        <v>274</v>
      </c>
      <c r="I2366" t="s">
        <v>2129</v>
      </c>
      <c r="J2366">
        <v>0.24</v>
      </c>
      <c r="K2366">
        <v>0.4</v>
      </c>
      <c r="L2366">
        <f>VLOOKUP(A2366,[2]Hoja1!$D:$E,2,FALSE)</f>
        <v>0.4</v>
      </c>
    </row>
    <row r="2367" spans="1:12" hidden="1" x14ac:dyDescent="0.25">
      <c r="A2367" t="s">
        <v>16384</v>
      </c>
      <c r="B2367" t="s">
        <v>12204</v>
      </c>
      <c r="C2367" t="s">
        <v>520</v>
      </c>
      <c r="D2367" t="str">
        <f t="shared" si="43"/>
        <v>02CD10E189C1A2</v>
      </c>
      <c r="E2367" t="s">
        <v>513</v>
      </c>
      <c r="F2367" t="s">
        <v>2057</v>
      </c>
      <c r="G2367" t="s">
        <v>273</v>
      </c>
      <c r="H2367" t="s">
        <v>274</v>
      </c>
      <c r="I2367" t="s">
        <v>2133</v>
      </c>
      <c r="J2367">
        <v>0.11600000000000001</v>
      </c>
      <c r="K2367">
        <v>0.31333333333333335</v>
      </c>
      <c r="L2367">
        <f>VLOOKUP(A2367,[2]Hoja1!$D:$E,2,FALSE)</f>
        <v>0.31333333333333335</v>
      </c>
    </row>
    <row r="2368" spans="1:12" hidden="1" x14ac:dyDescent="0.25">
      <c r="A2368" t="s">
        <v>16385</v>
      </c>
      <c r="B2368" t="s">
        <v>12205</v>
      </c>
      <c r="C2368" t="s">
        <v>520</v>
      </c>
      <c r="D2368" t="str">
        <f t="shared" si="43"/>
        <v>02CD10E189C2</v>
      </c>
      <c r="E2368" t="s">
        <v>513</v>
      </c>
      <c r="F2368" t="s">
        <v>2057</v>
      </c>
      <c r="G2368" t="s">
        <v>273</v>
      </c>
      <c r="H2368" t="s">
        <v>274</v>
      </c>
      <c r="I2368" t="s">
        <v>2135</v>
      </c>
      <c r="J2368">
        <v>0.25750000000000001</v>
      </c>
      <c r="K2368">
        <v>0.46410000000000001</v>
      </c>
      <c r="L2368">
        <f>VLOOKUP(A2368,[2]Hoja1!$D:$E,2,FALSE)</f>
        <v>0.46410000000000001</v>
      </c>
    </row>
    <row r="2369" spans="1:12" hidden="1" x14ac:dyDescent="0.25">
      <c r="A2369" t="s">
        <v>16386</v>
      </c>
      <c r="B2369" t="s">
        <v>12206</v>
      </c>
      <c r="C2369" t="s">
        <v>520</v>
      </c>
      <c r="D2369" t="str">
        <f t="shared" si="43"/>
        <v>02CD10E189C2A1</v>
      </c>
      <c r="E2369" t="s">
        <v>513</v>
      </c>
      <c r="F2369" t="s">
        <v>2057</v>
      </c>
      <c r="G2369" t="s">
        <v>273</v>
      </c>
      <c r="H2369" t="s">
        <v>274</v>
      </c>
      <c r="I2369" t="s">
        <v>2137</v>
      </c>
      <c r="J2369">
        <v>1</v>
      </c>
      <c r="K2369">
        <v>1</v>
      </c>
      <c r="L2369">
        <f>VLOOKUP(A2369,[2]Hoja1!$D:$E,2,FALSE)</f>
        <v>1</v>
      </c>
    </row>
    <row r="2370" spans="1:12" hidden="1" x14ac:dyDescent="0.25">
      <c r="A2370" t="s">
        <v>16387</v>
      </c>
      <c r="B2370" t="s">
        <v>12207</v>
      </c>
      <c r="C2370" t="s">
        <v>520</v>
      </c>
      <c r="D2370" t="str">
        <f t="shared" si="43"/>
        <v>02CD10E189C3</v>
      </c>
      <c r="E2370" t="s">
        <v>513</v>
      </c>
      <c r="F2370" t="s">
        <v>2057</v>
      </c>
      <c r="G2370" t="s">
        <v>273</v>
      </c>
      <c r="H2370" t="s">
        <v>274</v>
      </c>
      <c r="I2370" t="s">
        <v>2139</v>
      </c>
      <c r="J2370">
        <v>0.22600000000000001</v>
      </c>
      <c r="K2370">
        <v>0.99750000000000005</v>
      </c>
      <c r="L2370">
        <f>VLOOKUP(A2370,[2]Hoja1!$D:$E,2,FALSE)</f>
        <v>0.99750000000000005</v>
      </c>
    </row>
    <row r="2371" spans="1:12" hidden="1" x14ac:dyDescent="0.25">
      <c r="A2371" t="s">
        <v>16388</v>
      </c>
      <c r="B2371" t="s">
        <v>12208</v>
      </c>
      <c r="C2371" t="s">
        <v>520</v>
      </c>
      <c r="D2371" t="str">
        <f t="shared" ref="D2371:D2434" si="44">C2371&amp;I2371</f>
        <v>02CD10E189C3A1</v>
      </c>
      <c r="E2371" t="s">
        <v>513</v>
      </c>
      <c r="F2371" t="s">
        <v>2057</v>
      </c>
      <c r="G2371" t="s">
        <v>273</v>
      </c>
      <c r="H2371" t="s">
        <v>274</v>
      </c>
      <c r="I2371" t="s">
        <v>2141</v>
      </c>
      <c r="J2371">
        <v>0.12</v>
      </c>
      <c r="K2371">
        <v>0.34499999999999997</v>
      </c>
      <c r="L2371">
        <f>VLOOKUP(A2371,[2]Hoja1!$D:$E,2,FALSE)</f>
        <v>0.34499999999999997</v>
      </c>
    </row>
    <row r="2372" spans="1:12" hidden="1" x14ac:dyDescent="0.25">
      <c r="A2372" t="s">
        <v>16389</v>
      </c>
      <c r="B2372" t="s">
        <v>12209</v>
      </c>
      <c r="C2372" t="s">
        <v>520</v>
      </c>
      <c r="D2372" t="str">
        <f t="shared" si="44"/>
        <v>02CD10E189C4</v>
      </c>
      <c r="E2372" t="s">
        <v>513</v>
      </c>
      <c r="F2372" t="s">
        <v>2057</v>
      </c>
      <c r="G2372" t="s">
        <v>273</v>
      </c>
      <c r="H2372" t="s">
        <v>274</v>
      </c>
      <c r="I2372" t="s">
        <v>2143</v>
      </c>
      <c r="J2372">
        <v>0.2175</v>
      </c>
      <c r="K2372">
        <v>0.44924999999999998</v>
      </c>
      <c r="L2372">
        <f>VLOOKUP(A2372,[2]Hoja1!$D:$E,2,FALSE)</f>
        <v>0.44924999999999998</v>
      </c>
    </row>
    <row r="2373" spans="1:12" hidden="1" x14ac:dyDescent="0.25">
      <c r="A2373" t="s">
        <v>16390</v>
      </c>
      <c r="B2373" t="s">
        <v>12210</v>
      </c>
      <c r="C2373" t="s">
        <v>520</v>
      </c>
      <c r="D2373" t="str">
        <f t="shared" si="44"/>
        <v>02CD10E189C4A1</v>
      </c>
      <c r="E2373" t="s">
        <v>513</v>
      </c>
      <c r="F2373" t="s">
        <v>2057</v>
      </c>
      <c r="G2373" t="s">
        <v>273</v>
      </c>
      <c r="H2373" t="s">
        <v>274</v>
      </c>
      <c r="I2373" t="s">
        <v>2145</v>
      </c>
      <c r="J2373">
        <v>1</v>
      </c>
      <c r="K2373">
        <v>1</v>
      </c>
      <c r="L2373">
        <f>VLOOKUP(A2373,[2]Hoja1!$D:$E,2,FALSE)</f>
        <v>1</v>
      </c>
    </row>
    <row r="2374" spans="1:12" hidden="1" x14ac:dyDescent="0.25">
      <c r="A2374" t="s">
        <v>16391</v>
      </c>
      <c r="B2374" t="s">
        <v>12211</v>
      </c>
      <c r="C2374" t="s">
        <v>520</v>
      </c>
      <c r="D2374" t="str">
        <f t="shared" si="44"/>
        <v>02CD10E189C5</v>
      </c>
      <c r="E2374" t="s">
        <v>513</v>
      </c>
      <c r="F2374" t="s">
        <v>2057</v>
      </c>
      <c r="G2374" t="s">
        <v>273</v>
      </c>
      <c r="H2374" t="s">
        <v>274</v>
      </c>
      <c r="I2374" t="s">
        <v>2147</v>
      </c>
      <c r="J2374">
        <v>0</v>
      </c>
      <c r="K2374">
        <v>0</v>
      </c>
      <c r="L2374">
        <f>VLOOKUP(A2374,[2]Hoja1!$D:$E,2,FALSE)</f>
        <v>0</v>
      </c>
    </row>
    <row r="2375" spans="1:12" hidden="1" x14ac:dyDescent="0.25">
      <c r="A2375" t="s">
        <v>16392</v>
      </c>
      <c r="B2375" t="s">
        <v>12212</v>
      </c>
      <c r="C2375" t="s">
        <v>520</v>
      </c>
      <c r="D2375" t="str">
        <f t="shared" si="44"/>
        <v>02CD10E189C5A1</v>
      </c>
      <c r="E2375" t="s">
        <v>513</v>
      </c>
      <c r="F2375" t="s">
        <v>2057</v>
      </c>
      <c r="G2375" t="s">
        <v>273</v>
      </c>
      <c r="H2375" t="s">
        <v>274</v>
      </c>
      <c r="I2375" t="s">
        <v>2148</v>
      </c>
      <c r="J2375">
        <v>1</v>
      </c>
      <c r="K2375">
        <v>1</v>
      </c>
      <c r="L2375">
        <f>VLOOKUP(A2375,[2]Hoja1!$D:$E,2,FALSE)</f>
        <v>1</v>
      </c>
    </row>
    <row r="2376" spans="1:12" hidden="1" x14ac:dyDescent="0.25">
      <c r="A2376" t="s">
        <v>16393</v>
      </c>
      <c r="B2376" t="s">
        <v>12213</v>
      </c>
      <c r="C2376" t="s">
        <v>520</v>
      </c>
      <c r="D2376" t="str">
        <f t="shared" si="44"/>
        <v>02CD10E189C5A2</v>
      </c>
      <c r="E2376" t="s">
        <v>513</v>
      </c>
      <c r="F2376" t="s">
        <v>2057</v>
      </c>
      <c r="G2376" t="s">
        <v>273</v>
      </c>
      <c r="H2376" t="s">
        <v>274</v>
      </c>
      <c r="I2376" t="s">
        <v>4423</v>
      </c>
      <c r="J2376">
        <v>0</v>
      </c>
      <c r="K2376">
        <v>0</v>
      </c>
      <c r="L2376">
        <f>VLOOKUP(A2376,[2]Hoja1!$D:$E,2,FALSE)</f>
        <v>0</v>
      </c>
    </row>
    <row r="2377" spans="1:12" hidden="1" x14ac:dyDescent="0.25">
      <c r="A2377" t="s">
        <v>16394</v>
      </c>
      <c r="B2377" t="s">
        <v>12214</v>
      </c>
      <c r="C2377" t="s">
        <v>520</v>
      </c>
      <c r="D2377" t="str">
        <f t="shared" si="44"/>
        <v>02CD10E189C6</v>
      </c>
      <c r="E2377" t="s">
        <v>513</v>
      </c>
      <c r="F2377" t="s">
        <v>2057</v>
      </c>
      <c r="G2377" t="s">
        <v>273</v>
      </c>
      <c r="H2377" t="s">
        <v>274</v>
      </c>
      <c r="I2377" t="s">
        <v>2149</v>
      </c>
      <c r="J2377">
        <v>0</v>
      </c>
      <c r="K2377">
        <v>0</v>
      </c>
      <c r="L2377">
        <f>VLOOKUP(A2377,[2]Hoja1!$D:$E,2,FALSE)</f>
        <v>0</v>
      </c>
    </row>
    <row r="2378" spans="1:12" hidden="1" x14ac:dyDescent="0.25">
      <c r="A2378" t="s">
        <v>16395</v>
      </c>
      <c r="B2378" t="s">
        <v>12215</v>
      </c>
      <c r="C2378" t="s">
        <v>520</v>
      </c>
      <c r="D2378" t="str">
        <f t="shared" si="44"/>
        <v>02CD10E189C6A1</v>
      </c>
      <c r="E2378" t="s">
        <v>513</v>
      </c>
      <c r="F2378" t="s">
        <v>2057</v>
      </c>
      <c r="G2378" t="s">
        <v>273</v>
      </c>
      <c r="H2378" t="s">
        <v>274</v>
      </c>
      <c r="I2378" t="s">
        <v>2151</v>
      </c>
      <c r="J2378">
        <v>0</v>
      </c>
      <c r="K2378">
        <v>0</v>
      </c>
      <c r="L2378">
        <f>VLOOKUP(A2378,[2]Hoja1!$D:$E,2,FALSE)</f>
        <v>0</v>
      </c>
    </row>
    <row r="2379" spans="1:12" hidden="1" x14ac:dyDescent="0.25">
      <c r="A2379" t="s">
        <v>16396</v>
      </c>
      <c r="B2379" t="s">
        <v>12216</v>
      </c>
      <c r="C2379" t="s">
        <v>520</v>
      </c>
      <c r="D2379" t="str">
        <f t="shared" si="44"/>
        <v>02CD10E189C6A2</v>
      </c>
      <c r="E2379" t="s">
        <v>513</v>
      </c>
      <c r="F2379" t="s">
        <v>2057</v>
      </c>
      <c r="G2379" t="s">
        <v>273</v>
      </c>
      <c r="H2379" t="s">
        <v>274</v>
      </c>
      <c r="I2379" t="s">
        <v>4416</v>
      </c>
      <c r="J2379">
        <v>0</v>
      </c>
      <c r="K2379">
        <v>0</v>
      </c>
      <c r="L2379">
        <f>VLOOKUP(A2379,[2]Hoja1!$D:$E,2,FALSE)</f>
        <v>0</v>
      </c>
    </row>
    <row r="2380" spans="1:12" hidden="1" x14ac:dyDescent="0.25">
      <c r="A2380" t="s">
        <v>16397</v>
      </c>
      <c r="B2380" t="s">
        <v>12217</v>
      </c>
      <c r="C2380" t="s">
        <v>520</v>
      </c>
      <c r="D2380" t="str">
        <f t="shared" si="44"/>
        <v>02CD10E189C7</v>
      </c>
      <c r="E2380" t="s">
        <v>513</v>
      </c>
      <c r="F2380" t="s">
        <v>2057</v>
      </c>
      <c r="G2380" t="s">
        <v>273</v>
      </c>
      <c r="H2380" t="s">
        <v>274</v>
      </c>
      <c r="I2380" t="s">
        <v>2153</v>
      </c>
      <c r="J2380">
        <v>0</v>
      </c>
      <c r="K2380">
        <v>0.25142857142857145</v>
      </c>
      <c r="L2380">
        <f>VLOOKUP(A2380,[2]Hoja1!$D:$E,2,FALSE)</f>
        <v>0.25142857142857145</v>
      </c>
    </row>
    <row r="2381" spans="1:12" hidden="1" x14ac:dyDescent="0.25">
      <c r="A2381" t="s">
        <v>16398</v>
      </c>
      <c r="B2381" t="s">
        <v>12218</v>
      </c>
      <c r="C2381" t="s">
        <v>520</v>
      </c>
      <c r="D2381" t="str">
        <f t="shared" si="44"/>
        <v>02CD10E189C7A1</v>
      </c>
      <c r="E2381" t="s">
        <v>513</v>
      </c>
      <c r="F2381" t="s">
        <v>2057</v>
      </c>
      <c r="G2381" t="s">
        <v>273</v>
      </c>
      <c r="H2381" t="s">
        <v>274</v>
      </c>
      <c r="I2381" t="s">
        <v>2154</v>
      </c>
      <c r="J2381">
        <v>0</v>
      </c>
      <c r="K2381">
        <v>0.35363636363636364</v>
      </c>
      <c r="L2381">
        <f>VLOOKUP(A2381,[2]Hoja1!$D:$E,2,FALSE)</f>
        <v>0.35363636363636364</v>
      </c>
    </row>
    <row r="2382" spans="1:12" hidden="1" x14ac:dyDescent="0.25">
      <c r="A2382" t="s">
        <v>16399</v>
      </c>
      <c r="B2382" t="s">
        <v>12219</v>
      </c>
      <c r="C2382" t="s">
        <v>520</v>
      </c>
      <c r="D2382" t="str">
        <f t="shared" si="44"/>
        <v>02CD10E189C8</v>
      </c>
      <c r="E2382" t="s">
        <v>513</v>
      </c>
      <c r="F2382" t="s">
        <v>2057</v>
      </c>
      <c r="G2382" t="s">
        <v>273</v>
      </c>
      <c r="H2382" t="s">
        <v>274</v>
      </c>
      <c r="I2382" t="s">
        <v>2156</v>
      </c>
      <c r="J2382">
        <v>0</v>
      </c>
      <c r="K2382">
        <v>0.33333333333333331</v>
      </c>
      <c r="L2382">
        <f>VLOOKUP(A2382,[2]Hoja1!$D:$E,2,FALSE)</f>
        <v>0.33333333333333331</v>
      </c>
    </row>
    <row r="2383" spans="1:12" hidden="1" x14ac:dyDescent="0.25">
      <c r="A2383" t="s">
        <v>16400</v>
      </c>
      <c r="B2383" t="s">
        <v>12220</v>
      </c>
      <c r="C2383" t="s">
        <v>521</v>
      </c>
      <c r="D2383" t="str">
        <f t="shared" si="44"/>
        <v>02CD10E190C1</v>
      </c>
      <c r="E2383" t="s">
        <v>513</v>
      </c>
      <c r="F2383" t="s">
        <v>2057</v>
      </c>
      <c r="G2383" t="s">
        <v>281</v>
      </c>
      <c r="H2383" t="s">
        <v>282</v>
      </c>
      <c r="I2383" t="s">
        <v>2128</v>
      </c>
      <c r="J2383">
        <v>1.1363636363636364E-2</v>
      </c>
      <c r="K2383">
        <v>0.23832923832923833</v>
      </c>
      <c r="L2383">
        <f>VLOOKUP(A2383,[2]Hoja1!$D:$E,2,FALSE)</f>
        <v>0.23832923832923833</v>
      </c>
    </row>
    <row r="2384" spans="1:12" hidden="1" x14ac:dyDescent="0.25">
      <c r="A2384" t="s">
        <v>16401</v>
      </c>
      <c r="B2384" t="s">
        <v>12221</v>
      </c>
      <c r="C2384" t="s">
        <v>521</v>
      </c>
      <c r="D2384" t="str">
        <f t="shared" si="44"/>
        <v>02CD10E190C2</v>
      </c>
      <c r="E2384" t="s">
        <v>513</v>
      </c>
      <c r="F2384" t="s">
        <v>2057</v>
      </c>
      <c r="G2384" t="s">
        <v>281</v>
      </c>
      <c r="H2384" t="s">
        <v>282</v>
      </c>
      <c r="I2384" t="s">
        <v>2135</v>
      </c>
      <c r="J2384">
        <v>0.33333333333333331</v>
      </c>
      <c r="K2384">
        <v>0.33333333333333331</v>
      </c>
      <c r="L2384">
        <f>VLOOKUP(A2384,[2]Hoja1!$D:$E,2,FALSE)</f>
        <v>0.33333333333333331</v>
      </c>
    </row>
    <row r="2385" spans="1:12" hidden="1" x14ac:dyDescent="0.25">
      <c r="A2385" t="s">
        <v>16402</v>
      </c>
      <c r="B2385" t="s">
        <v>12222</v>
      </c>
      <c r="C2385" t="s">
        <v>521</v>
      </c>
      <c r="D2385" t="str">
        <f t="shared" si="44"/>
        <v>02CD10E190C2A1</v>
      </c>
      <c r="E2385" t="s">
        <v>513</v>
      </c>
      <c r="F2385" t="s">
        <v>2057</v>
      </c>
      <c r="G2385" t="s">
        <v>281</v>
      </c>
      <c r="H2385" t="s">
        <v>282</v>
      </c>
      <c r="I2385" t="s">
        <v>2137</v>
      </c>
      <c r="J2385">
        <v>0.33333333333333331</v>
      </c>
      <c r="K2385">
        <v>0.13416666666666666</v>
      </c>
      <c r="L2385">
        <f>VLOOKUP(A2385,[2]Hoja1!$D:$E,2,FALSE)</f>
        <v>0.13416666666666666</v>
      </c>
    </row>
    <row r="2386" spans="1:12" hidden="1" x14ac:dyDescent="0.25">
      <c r="A2386" t="s">
        <v>16403</v>
      </c>
      <c r="B2386" t="s">
        <v>12223</v>
      </c>
      <c r="C2386" t="s">
        <v>521</v>
      </c>
      <c r="D2386" t="str">
        <f t="shared" si="44"/>
        <v>02CD10E190C2A2</v>
      </c>
      <c r="E2386" t="s">
        <v>513</v>
      </c>
      <c r="F2386" t="s">
        <v>2057</v>
      </c>
      <c r="G2386" t="s">
        <v>281</v>
      </c>
      <c r="H2386" t="s">
        <v>282</v>
      </c>
      <c r="I2386" t="s">
        <v>2199</v>
      </c>
      <c r="J2386">
        <v>0</v>
      </c>
      <c r="K2386">
        <v>0</v>
      </c>
      <c r="L2386">
        <f>VLOOKUP(A2386,[2]Hoja1!$D:$E,2,FALSE)</f>
        <v>0</v>
      </c>
    </row>
    <row r="2387" spans="1:12" hidden="1" x14ac:dyDescent="0.25">
      <c r="A2387" t="s">
        <v>16404</v>
      </c>
      <c r="B2387" t="s">
        <v>12231</v>
      </c>
      <c r="C2387" t="s">
        <v>512</v>
      </c>
      <c r="D2387" t="str">
        <f t="shared" si="44"/>
        <v>02CD10E200C1</v>
      </c>
      <c r="E2387" t="s">
        <v>513</v>
      </c>
      <c r="F2387" t="s">
        <v>2057</v>
      </c>
      <c r="G2387" t="s">
        <v>244</v>
      </c>
      <c r="H2387" t="s">
        <v>245</v>
      </c>
      <c r="I2387" t="s">
        <v>2128</v>
      </c>
      <c r="J2387">
        <v>0.25</v>
      </c>
      <c r="K2387">
        <v>0.5</v>
      </c>
      <c r="L2387">
        <f>VLOOKUP(A2387,[2]Hoja1!$D:$E,2,FALSE)</f>
        <v>0.5</v>
      </c>
    </row>
    <row r="2388" spans="1:12" hidden="1" x14ac:dyDescent="0.25">
      <c r="A2388" t="s">
        <v>16405</v>
      </c>
      <c r="B2388" t="s">
        <v>12232</v>
      </c>
      <c r="C2388" t="s">
        <v>512</v>
      </c>
      <c r="D2388" t="str">
        <f t="shared" si="44"/>
        <v>02CD10E200C1A1</v>
      </c>
      <c r="E2388" t="s">
        <v>513</v>
      </c>
      <c r="F2388" t="s">
        <v>2057</v>
      </c>
      <c r="G2388" t="s">
        <v>244</v>
      </c>
      <c r="H2388" t="s">
        <v>245</v>
      </c>
      <c r="I2388" t="s">
        <v>2129</v>
      </c>
      <c r="J2388">
        <v>0.25</v>
      </c>
      <c r="K2388">
        <v>0.5</v>
      </c>
      <c r="L2388">
        <f>VLOOKUP(A2388,[2]Hoja1!$D:$E,2,FALSE)</f>
        <v>0.5</v>
      </c>
    </row>
    <row r="2389" spans="1:12" hidden="1" x14ac:dyDescent="0.25">
      <c r="A2389" t="s">
        <v>16406</v>
      </c>
      <c r="B2389" t="s">
        <v>12233</v>
      </c>
      <c r="C2389" t="s">
        <v>512</v>
      </c>
      <c r="D2389" t="str">
        <f t="shared" si="44"/>
        <v>02CD10E200C2</v>
      </c>
      <c r="E2389" t="s">
        <v>513</v>
      </c>
      <c r="F2389" t="s">
        <v>2057</v>
      </c>
      <c r="G2389" t="s">
        <v>244</v>
      </c>
      <c r="H2389" t="s">
        <v>245</v>
      </c>
      <c r="I2389" t="s">
        <v>2135</v>
      </c>
      <c r="J2389">
        <v>0.18</v>
      </c>
      <c r="K2389">
        <v>0.15333333333333332</v>
      </c>
      <c r="L2389">
        <f>VLOOKUP(A2389,[2]Hoja1!$D:$E,2,FALSE)</f>
        <v>0.15333333333333332</v>
      </c>
    </row>
    <row r="2390" spans="1:12" hidden="1" x14ac:dyDescent="0.25">
      <c r="A2390" t="s">
        <v>16407</v>
      </c>
      <c r="B2390" t="s">
        <v>12234</v>
      </c>
      <c r="C2390" t="s">
        <v>512</v>
      </c>
      <c r="D2390" t="str">
        <f t="shared" si="44"/>
        <v>02CD10E200C3</v>
      </c>
      <c r="E2390" t="s">
        <v>513</v>
      </c>
      <c r="F2390" t="s">
        <v>2057</v>
      </c>
      <c r="G2390" t="s">
        <v>244</v>
      </c>
      <c r="H2390" t="s">
        <v>245</v>
      </c>
      <c r="I2390" t="s">
        <v>2139</v>
      </c>
      <c r="J2390">
        <v>0</v>
      </c>
      <c r="K2390">
        <v>0</v>
      </c>
      <c r="L2390">
        <f>VLOOKUP(A2390,[2]Hoja1!$D:$E,2,FALSE)</f>
        <v>0</v>
      </c>
    </row>
    <row r="2391" spans="1:12" hidden="1" x14ac:dyDescent="0.25">
      <c r="A2391" t="s">
        <v>16408</v>
      </c>
      <c r="B2391" t="s">
        <v>12235</v>
      </c>
      <c r="C2391" t="s">
        <v>512</v>
      </c>
      <c r="D2391" t="str">
        <f t="shared" si="44"/>
        <v>02CD10E200C3A1</v>
      </c>
      <c r="E2391" t="s">
        <v>513</v>
      </c>
      <c r="F2391" t="s">
        <v>2057</v>
      </c>
      <c r="G2391" t="s">
        <v>244</v>
      </c>
      <c r="H2391" t="s">
        <v>245</v>
      </c>
      <c r="I2391" t="s">
        <v>2141</v>
      </c>
      <c r="J2391">
        <v>0</v>
      </c>
      <c r="K2391">
        <v>0</v>
      </c>
      <c r="L2391">
        <f>VLOOKUP(A2391,[2]Hoja1!$D:$E,2,FALSE)</f>
        <v>0</v>
      </c>
    </row>
    <row r="2392" spans="1:12" hidden="1" x14ac:dyDescent="0.25">
      <c r="A2392" t="s">
        <v>16409</v>
      </c>
      <c r="B2392" t="s">
        <v>12236</v>
      </c>
      <c r="C2392" t="s">
        <v>512</v>
      </c>
      <c r="D2392" t="str">
        <f t="shared" si="44"/>
        <v>02CD10E200C3A2</v>
      </c>
      <c r="E2392" t="s">
        <v>513</v>
      </c>
      <c r="F2392" t="s">
        <v>2057</v>
      </c>
      <c r="G2392" t="s">
        <v>244</v>
      </c>
      <c r="H2392" t="s">
        <v>245</v>
      </c>
      <c r="I2392" t="s">
        <v>2314</v>
      </c>
      <c r="J2392">
        <v>0</v>
      </c>
      <c r="K2392">
        <v>0</v>
      </c>
      <c r="L2392">
        <f>VLOOKUP(A2392,[2]Hoja1!$D:$E,2,FALSE)</f>
        <v>0</v>
      </c>
    </row>
    <row r="2393" spans="1:12" hidden="1" x14ac:dyDescent="0.25">
      <c r="A2393" t="s">
        <v>16410</v>
      </c>
      <c r="B2393" t="s">
        <v>12237</v>
      </c>
      <c r="C2393" t="s">
        <v>512</v>
      </c>
      <c r="D2393" t="str">
        <f t="shared" si="44"/>
        <v>02CD10E200C4</v>
      </c>
      <c r="E2393" t="s">
        <v>513</v>
      </c>
      <c r="F2393" t="s">
        <v>2057</v>
      </c>
      <c r="G2393" t="s">
        <v>244</v>
      </c>
      <c r="H2393" t="s">
        <v>245</v>
      </c>
      <c r="I2393" t="s">
        <v>2143</v>
      </c>
      <c r="J2393">
        <v>3.5714285714285712E-2</v>
      </c>
      <c r="K2393">
        <v>3.5714285714285712E-2</v>
      </c>
      <c r="L2393">
        <f>VLOOKUP(A2393,[2]Hoja1!$D:$E,2,FALSE)</f>
        <v>3.5714285714285712E-2</v>
      </c>
    </row>
    <row r="2394" spans="1:12" hidden="1" x14ac:dyDescent="0.25">
      <c r="A2394" t="s">
        <v>16411</v>
      </c>
      <c r="B2394" t="s">
        <v>12238</v>
      </c>
      <c r="C2394" t="s">
        <v>512</v>
      </c>
      <c r="D2394" t="str">
        <f t="shared" si="44"/>
        <v>02CD10E200C4C1</v>
      </c>
      <c r="E2394" t="s">
        <v>513</v>
      </c>
      <c r="F2394" t="s">
        <v>2057</v>
      </c>
      <c r="G2394" t="s">
        <v>244</v>
      </c>
      <c r="H2394" t="s">
        <v>245</v>
      </c>
      <c r="I2394" t="s">
        <v>4448</v>
      </c>
      <c r="J2394">
        <v>2.3809523809523812E-3</v>
      </c>
      <c r="K2394">
        <v>4.7619047619047623E-3</v>
      </c>
      <c r="L2394">
        <f>VLOOKUP(A2394,[2]Hoja1!$D:$E,2,FALSE)</f>
        <v>4.7619047619047623E-3</v>
      </c>
    </row>
    <row r="2395" spans="1:12" hidden="1" x14ac:dyDescent="0.25">
      <c r="A2395" t="s">
        <v>16412</v>
      </c>
      <c r="B2395" t="s">
        <v>12239</v>
      </c>
      <c r="C2395" t="s">
        <v>512</v>
      </c>
      <c r="D2395" t="str">
        <f t="shared" si="44"/>
        <v>02CD10E200C5</v>
      </c>
      <c r="E2395" t="s">
        <v>513</v>
      </c>
      <c r="F2395" t="s">
        <v>2057</v>
      </c>
      <c r="G2395" t="s">
        <v>244</v>
      </c>
      <c r="H2395" t="s">
        <v>245</v>
      </c>
      <c r="I2395" t="s">
        <v>2147</v>
      </c>
      <c r="J2395">
        <v>0.24931506849315069</v>
      </c>
      <c r="K2395">
        <v>0.24931506849315069</v>
      </c>
      <c r="L2395">
        <f>VLOOKUP(A2395,[2]Hoja1!$D:$E,2,FALSE)</f>
        <v>0.24931506849315069</v>
      </c>
    </row>
    <row r="2396" spans="1:12" hidden="1" x14ac:dyDescent="0.25">
      <c r="A2396" t="s">
        <v>16413</v>
      </c>
      <c r="B2396" t="s">
        <v>12240</v>
      </c>
      <c r="C2396" t="s">
        <v>512</v>
      </c>
      <c r="D2396" t="str">
        <f t="shared" si="44"/>
        <v>02CD10E200C5C1</v>
      </c>
      <c r="E2396" t="s">
        <v>513</v>
      </c>
      <c r="F2396" t="s">
        <v>2057</v>
      </c>
      <c r="G2396" t="s">
        <v>244</v>
      </c>
      <c r="H2396" t="s">
        <v>245</v>
      </c>
      <c r="I2396" t="s">
        <v>4449</v>
      </c>
      <c r="J2396">
        <v>0.24931506849315069</v>
      </c>
      <c r="K2396">
        <v>0.24931506849315069</v>
      </c>
      <c r="L2396">
        <f>VLOOKUP(A2396,[2]Hoja1!$D:$E,2,FALSE)</f>
        <v>0.24931506849315069</v>
      </c>
    </row>
    <row r="2397" spans="1:12" hidden="1" x14ac:dyDescent="0.25">
      <c r="A2397" t="s">
        <v>16414</v>
      </c>
      <c r="B2397" t="s">
        <v>12241</v>
      </c>
      <c r="C2397" t="s">
        <v>512</v>
      </c>
      <c r="D2397" t="str">
        <f t="shared" si="44"/>
        <v>02CD10E200C6</v>
      </c>
      <c r="E2397" t="s">
        <v>513</v>
      </c>
      <c r="F2397" t="s">
        <v>2057</v>
      </c>
      <c r="G2397" t="s">
        <v>244</v>
      </c>
      <c r="H2397" t="s">
        <v>245</v>
      </c>
      <c r="I2397" t="s">
        <v>2149</v>
      </c>
      <c r="J2397">
        <v>0.25</v>
      </c>
      <c r="K2397">
        <v>0.25458996328029376</v>
      </c>
      <c r="L2397">
        <f>VLOOKUP(A2397,[2]Hoja1!$D:$E,2,FALSE)</f>
        <v>0.25458996328029376</v>
      </c>
    </row>
    <row r="2398" spans="1:12" hidden="1" x14ac:dyDescent="0.25">
      <c r="A2398" t="s">
        <v>16415</v>
      </c>
      <c r="B2398" t="s">
        <v>12242</v>
      </c>
      <c r="C2398" t="s">
        <v>512</v>
      </c>
      <c r="D2398" t="str">
        <f t="shared" si="44"/>
        <v>02CD10E200C6A1</v>
      </c>
      <c r="E2398" t="s">
        <v>513</v>
      </c>
      <c r="F2398" t="s">
        <v>2057</v>
      </c>
      <c r="G2398" t="s">
        <v>244</v>
      </c>
      <c r="H2398" t="s">
        <v>245</v>
      </c>
      <c r="I2398" t="s">
        <v>2151</v>
      </c>
      <c r="J2398">
        <v>0.25</v>
      </c>
      <c r="K2398">
        <v>0.25458996328029376</v>
      </c>
      <c r="L2398">
        <f>VLOOKUP(A2398,[2]Hoja1!$D:$E,2,FALSE)</f>
        <v>0.25458996328029376</v>
      </c>
    </row>
    <row r="2399" spans="1:12" hidden="1" x14ac:dyDescent="0.25">
      <c r="A2399" t="s">
        <v>16416</v>
      </c>
      <c r="B2399" t="s">
        <v>12243</v>
      </c>
      <c r="C2399" t="s">
        <v>512</v>
      </c>
      <c r="D2399" t="str">
        <f t="shared" si="44"/>
        <v>02CD10E200C7</v>
      </c>
      <c r="E2399" t="s">
        <v>513</v>
      </c>
      <c r="F2399" t="s">
        <v>2057</v>
      </c>
      <c r="G2399" t="s">
        <v>244</v>
      </c>
      <c r="H2399" t="s">
        <v>245</v>
      </c>
      <c r="I2399" t="s">
        <v>2153</v>
      </c>
      <c r="J2399">
        <v>0.3402857142857143</v>
      </c>
      <c r="K2399">
        <v>0.3402857142857143</v>
      </c>
      <c r="L2399">
        <f>VLOOKUP(A2399,[2]Hoja1!$D:$E,2,FALSE)</f>
        <v>0.3402857142857143</v>
      </c>
    </row>
    <row r="2400" spans="1:12" hidden="1" x14ac:dyDescent="0.25">
      <c r="A2400" t="s">
        <v>16417</v>
      </c>
      <c r="B2400" t="s">
        <v>12244</v>
      </c>
      <c r="C2400" t="s">
        <v>512</v>
      </c>
      <c r="D2400" t="str">
        <f t="shared" si="44"/>
        <v>02CD10E200C7A1</v>
      </c>
      <c r="E2400" t="s">
        <v>513</v>
      </c>
      <c r="F2400" t="s">
        <v>2057</v>
      </c>
      <c r="G2400" t="s">
        <v>244</v>
      </c>
      <c r="H2400" t="s">
        <v>245</v>
      </c>
      <c r="I2400" t="s">
        <v>2154</v>
      </c>
      <c r="J2400">
        <v>0.3402857142857143</v>
      </c>
      <c r="K2400">
        <v>0.3402857142857143</v>
      </c>
      <c r="L2400">
        <f>VLOOKUP(A2400,[2]Hoja1!$D:$E,2,FALSE)</f>
        <v>0.3402857142857143</v>
      </c>
    </row>
    <row r="2401" spans="1:12" hidden="1" x14ac:dyDescent="0.25">
      <c r="A2401" t="s">
        <v>16418</v>
      </c>
      <c r="B2401" t="s">
        <v>12245</v>
      </c>
      <c r="C2401" t="s">
        <v>512</v>
      </c>
      <c r="D2401" t="str">
        <f t="shared" si="44"/>
        <v>02CD10E200C8</v>
      </c>
      <c r="E2401" t="s">
        <v>513</v>
      </c>
      <c r="F2401" t="s">
        <v>2057</v>
      </c>
      <c r="G2401" t="s">
        <v>244</v>
      </c>
      <c r="H2401" t="s">
        <v>245</v>
      </c>
      <c r="I2401" t="s">
        <v>2156</v>
      </c>
      <c r="J2401">
        <v>0.26350000000000001</v>
      </c>
      <c r="K2401">
        <v>0.26350000000000001</v>
      </c>
      <c r="L2401">
        <f>VLOOKUP(A2401,[2]Hoja1!$D:$E,2,FALSE)</f>
        <v>0.26350000000000001</v>
      </c>
    </row>
    <row r="2402" spans="1:12" hidden="1" x14ac:dyDescent="0.25">
      <c r="A2402" t="s">
        <v>16419</v>
      </c>
      <c r="B2402" t="s">
        <v>12246</v>
      </c>
      <c r="C2402" t="s">
        <v>512</v>
      </c>
      <c r="D2402" t="str">
        <f t="shared" si="44"/>
        <v>02CD10E200C8A1</v>
      </c>
      <c r="E2402" t="s">
        <v>513</v>
      </c>
      <c r="F2402" t="s">
        <v>2057</v>
      </c>
      <c r="G2402" t="s">
        <v>244</v>
      </c>
      <c r="H2402" t="s">
        <v>245</v>
      </c>
      <c r="I2402" t="s">
        <v>2158</v>
      </c>
      <c r="J2402">
        <v>0.26350000000000001</v>
      </c>
      <c r="K2402">
        <v>0.26350000000000001</v>
      </c>
      <c r="L2402">
        <f>VLOOKUP(A2402,[2]Hoja1!$D:$E,2,FALSE)</f>
        <v>0.26350000000000001</v>
      </c>
    </row>
    <row r="2403" spans="1:12" hidden="1" x14ac:dyDescent="0.25">
      <c r="A2403" t="s">
        <v>16420</v>
      </c>
      <c r="B2403" t="s">
        <v>12247</v>
      </c>
      <c r="C2403" t="s">
        <v>512</v>
      </c>
      <c r="D2403" t="str">
        <f t="shared" si="44"/>
        <v>02CD10E200C9</v>
      </c>
      <c r="E2403" t="s">
        <v>513</v>
      </c>
      <c r="F2403" t="s">
        <v>2057</v>
      </c>
      <c r="G2403" t="s">
        <v>244</v>
      </c>
      <c r="H2403" t="s">
        <v>245</v>
      </c>
      <c r="I2403" t="s">
        <v>4420</v>
      </c>
      <c r="J2403">
        <v>0</v>
      </c>
      <c r="K2403">
        <v>0</v>
      </c>
      <c r="L2403">
        <f>VLOOKUP(A2403,[2]Hoja1!$D:$E,2,FALSE)</f>
        <v>0</v>
      </c>
    </row>
    <row r="2404" spans="1:12" hidden="1" x14ac:dyDescent="0.25">
      <c r="A2404" t="s">
        <v>16421</v>
      </c>
      <c r="B2404" t="s">
        <v>12249</v>
      </c>
      <c r="C2404" t="s">
        <v>523</v>
      </c>
      <c r="D2404" t="str">
        <f t="shared" si="44"/>
        <v>02CD10F037C1</v>
      </c>
      <c r="E2404" t="s">
        <v>513</v>
      </c>
      <c r="F2404" t="s">
        <v>2057</v>
      </c>
      <c r="G2404" t="s">
        <v>301</v>
      </c>
      <c r="H2404" t="s">
        <v>302</v>
      </c>
      <c r="I2404" t="s">
        <v>2128</v>
      </c>
      <c r="J2404">
        <v>0.3</v>
      </c>
      <c r="K2404">
        <v>0.3</v>
      </c>
      <c r="L2404">
        <f>VLOOKUP(A2404,[2]Hoja1!$D:$E,2,FALSE)</f>
        <v>0.3</v>
      </c>
    </row>
    <row r="2405" spans="1:12" hidden="1" x14ac:dyDescent="0.25">
      <c r="A2405" t="s">
        <v>16422</v>
      </c>
      <c r="B2405" t="s">
        <v>12250</v>
      </c>
      <c r="C2405" t="s">
        <v>523</v>
      </c>
      <c r="D2405" t="str">
        <f t="shared" si="44"/>
        <v>02CD10F037C1A1</v>
      </c>
      <c r="E2405" t="s">
        <v>513</v>
      </c>
      <c r="F2405" t="s">
        <v>2057</v>
      </c>
      <c r="G2405" t="s">
        <v>301</v>
      </c>
      <c r="H2405" t="s">
        <v>302</v>
      </c>
      <c r="I2405" t="s">
        <v>2129</v>
      </c>
      <c r="J2405">
        <v>0.5</v>
      </c>
      <c r="K2405">
        <v>0.5</v>
      </c>
      <c r="L2405">
        <f>VLOOKUP(A2405,[2]Hoja1!$D:$E,2,FALSE)</f>
        <v>0.5</v>
      </c>
    </row>
    <row r="2406" spans="1:12" hidden="1" x14ac:dyDescent="0.25">
      <c r="A2406" t="s">
        <v>16423</v>
      </c>
      <c r="B2406" t="s">
        <v>12251</v>
      </c>
      <c r="C2406" t="s">
        <v>523</v>
      </c>
      <c r="D2406" t="str">
        <f t="shared" si="44"/>
        <v>02CD10F037C2</v>
      </c>
      <c r="E2406" t="s">
        <v>513</v>
      </c>
      <c r="F2406" t="s">
        <v>2057</v>
      </c>
      <c r="G2406" t="s">
        <v>301</v>
      </c>
      <c r="H2406" t="s">
        <v>302</v>
      </c>
      <c r="I2406" t="s">
        <v>2135</v>
      </c>
      <c r="J2406">
        <v>0</v>
      </c>
      <c r="K2406">
        <v>0</v>
      </c>
      <c r="L2406">
        <f>VLOOKUP(A2406,[2]Hoja1!$D:$E,2,FALSE)</f>
        <v>0</v>
      </c>
    </row>
    <row r="2407" spans="1:12" hidden="1" x14ac:dyDescent="0.25">
      <c r="A2407" t="s">
        <v>16424</v>
      </c>
      <c r="B2407" t="s">
        <v>12252</v>
      </c>
      <c r="C2407" t="s">
        <v>523</v>
      </c>
      <c r="D2407" t="str">
        <f t="shared" si="44"/>
        <v>02CD10F037C2A1</v>
      </c>
      <c r="E2407" t="s">
        <v>513</v>
      </c>
      <c r="F2407" t="s">
        <v>2057</v>
      </c>
      <c r="G2407" t="s">
        <v>301</v>
      </c>
      <c r="H2407" t="s">
        <v>302</v>
      </c>
      <c r="I2407" t="s">
        <v>2137</v>
      </c>
      <c r="J2407">
        <v>0</v>
      </c>
      <c r="K2407">
        <v>0</v>
      </c>
      <c r="L2407">
        <f>VLOOKUP(A2407,[2]Hoja1!$D:$E,2,FALSE)</f>
        <v>0</v>
      </c>
    </row>
    <row r="2408" spans="1:12" hidden="1" x14ac:dyDescent="0.25">
      <c r="A2408" t="s">
        <v>16425</v>
      </c>
      <c r="B2408" t="s">
        <v>12253</v>
      </c>
      <c r="C2408" t="s">
        <v>523</v>
      </c>
      <c r="D2408" t="str">
        <f t="shared" si="44"/>
        <v>02CD10F037C3A2</v>
      </c>
      <c r="E2408" t="s">
        <v>513</v>
      </c>
      <c r="F2408" t="s">
        <v>2057</v>
      </c>
      <c r="G2408" t="s">
        <v>301</v>
      </c>
      <c r="H2408" t="s">
        <v>302</v>
      </c>
      <c r="I2408" t="s">
        <v>2314</v>
      </c>
      <c r="J2408">
        <v>0</v>
      </c>
      <c r="K2408">
        <v>0</v>
      </c>
      <c r="L2408">
        <f>VLOOKUP(A2408,[2]Hoja1!$D:$E,2,FALSE)</f>
        <v>0</v>
      </c>
    </row>
    <row r="2409" spans="1:12" hidden="1" x14ac:dyDescent="0.25">
      <c r="A2409" t="s">
        <v>16426</v>
      </c>
      <c r="B2409" t="s">
        <v>12254</v>
      </c>
      <c r="C2409" t="s">
        <v>523</v>
      </c>
      <c r="D2409" t="str">
        <f t="shared" si="44"/>
        <v>02CD10F037C4</v>
      </c>
      <c r="E2409" t="s">
        <v>513</v>
      </c>
      <c r="F2409" t="s">
        <v>2057</v>
      </c>
      <c r="G2409" t="s">
        <v>301</v>
      </c>
      <c r="H2409" t="s">
        <v>302</v>
      </c>
      <c r="I2409" t="s">
        <v>2143</v>
      </c>
      <c r="J2409">
        <v>0</v>
      </c>
      <c r="K2409">
        <v>0</v>
      </c>
      <c r="L2409">
        <f>VLOOKUP(A2409,[2]Hoja1!$D:$E,2,FALSE)</f>
        <v>0</v>
      </c>
    </row>
    <row r="2410" spans="1:12" hidden="1" x14ac:dyDescent="0.25">
      <c r="A2410" t="s">
        <v>16427</v>
      </c>
      <c r="B2410" t="s">
        <v>12255</v>
      </c>
      <c r="C2410" t="s">
        <v>523</v>
      </c>
      <c r="D2410" t="str">
        <f t="shared" si="44"/>
        <v>02CD10F037C4A1</v>
      </c>
      <c r="E2410" t="s">
        <v>513</v>
      </c>
      <c r="F2410" t="s">
        <v>2057</v>
      </c>
      <c r="G2410" t="s">
        <v>301</v>
      </c>
      <c r="H2410" t="s">
        <v>302</v>
      </c>
      <c r="I2410" t="s">
        <v>2145</v>
      </c>
      <c r="J2410">
        <v>0</v>
      </c>
      <c r="K2410">
        <v>0</v>
      </c>
      <c r="L2410">
        <f>VLOOKUP(A2410,[2]Hoja1!$D:$E,2,FALSE)</f>
        <v>0</v>
      </c>
    </row>
    <row r="2411" spans="1:12" hidden="1" x14ac:dyDescent="0.25">
      <c r="A2411" t="s">
        <v>16428</v>
      </c>
      <c r="B2411" t="s">
        <v>12256</v>
      </c>
      <c r="C2411" t="s">
        <v>523</v>
      </c>
      <c r="D2411" t="str">
        <f t="shared" si="44"/>
        <v>02CD10F037C4A2</v>
      </c>
      <c r="E2411" t="s">
        <v>513</v>
      </c>
      <c r="F2411" t="s">
        <v>2057</v>
      </c>
      <c r="G2411" t="s">
        <v>301</v>
      </c>
      <c r="H2411" t="s">
        <v>302</v>
      </c>
      <c r="I2411" t="s">
        <v>4413</v>
      </c>
      <c r="J2411">
        <v>0</v>
      </c>
      <c r="K2411">
        <v>0</v>
      </c>
      <c r="L2411">
        <f>VLOOKUP(A2411,[2]Hoja1!$D:$E,2,FALSE)</f>
        <v>0</v>
      </c>
    </row>
    <row r="2412" spans="1:12" hidden="1" x14ac:dyDescent="0.25">
      <c r="A2412" t="s">
        <v>16429</v>
      </c>
      <c r="B2412" t="s">
        <v>12264</v>
      </c>
      <c r="C2412" t="s">
        <v>528</v>
      </c>
      <c r="D2412" t="str">
        <f t="shared" si="44"/>
        <v>02CD10R002C1</v>
      </c>
      <c r="E2412" t="s">
        <v>513</v>
      </c>
      <c r="F2412" t="s">
        <v>2057</v>
      </c>
      <c r="G2412" t="s">
        <v>319</v>
      </c>
      <c r="H2412" t="s">
        <v>320</v>
      </c>
      <c r="I2412" t="s">
        <v>2128</v>
      </c>
      <c r="J2412">
        <v>1</v>
      </c>
      <c r="K2412">
        <v>1</v>
      </c>
      <c r="L2412">
        <f>VLOOKUP(A2412,[2]Hoja1!$D:$E,2,FALSE)</f>
        <v>1</v>
      </c>
    </row>
    <row r="2413" spans="1:12" hidden="1" x14ac:dyDescent="0.25">
      <c r="A2413" t="s">
        <v>16430</v>
      </c>
      <c r="B2413" t="s">
        <v>12265</v>
      </c>
      <c r="C2413" t="s">
        <v>528</v>
      </c>
      <c r="D2413" t="str">
        <f t="shared" si="44"/>
        <v>02CD10R002C1A1</v>
      </c>
      <c r="E2413" t="s">
        <v>513</v>
      </c>
      <c r="F2413" t="s">
        <v>2057</v>
      </c>
      <c r="G2413" t="s">
        <v>319</v>
      </c>
      <c r="H2413" t="s">
        <v>320</v>
      </c>
      <c r="I2413" t="s">
        <v>2129</v>
      </c>
      <c r="J2413">
        <v>1</v>
      </c>
      <c r="K2413">
        <v>1</v>
      </c>
      <c r="L2413">
        <f>VLOOKUP(A2413,[2]Hoja1!$D:$E,2,FALSE)</f>
        <v>1</v>
      </c>
    </row>
    <row r="2414" spans="1:12" hidden="1" x14ac:dyDescent="0.25">
      <c r="A2414" t="s">
        <v>16431</v>
      </c>
      <c r="B2414" t="s">
        <v>12266</v>
      </c>
      <c r="C2414" t="s">
        <v>528</v>
      </c>
      <c r="D2414" t="str">
        <f t="shared" si="44"/>
        <v>02CD10R002C2</v>
      </c>
      <c r="E2414" t="s">
        <v>513</v>
      </c>
      <c r="F2414" t="s">
        <v>2057</v>
      </c>
      <c r="G2414" t="s">
        <v>319</v>
      </c>
      <c r="H2414" t="s">
        <v>320</v>
      </c>
      <c r="I2414" t="s">
        <v>2135</v>
      </c>
      <c r="J2414">
        <v>1</v>
      </c>
      <c r="K2414">
        <v>1</v>
      </c>
      <c r="L2414">
        <f>VLOOKUP(A2414,[2]Hoja1!$D:$E,2,FALSE)</f>
        <v>1</v>
      </c>
    </row>
    <row r="2415" spans="1:12" hidden="1" x14ac:dyDescent="0.25">
      <c r="A2415" t="s">
        <v>16432</v>
      </c>
      <c r="B2415" t="s">
        <v>12267</v>
      </c>
      <c r="C2415" t="s">
        <v>528</v>
      </c>
      <c r="D2415" t="str">
        <f t="shared" si="44"/>
        <v>02CD10R002C2A1</v>
      </c>
      <c r="E2415" t="s">
        <v>513</v>
      </c>
      <c r="F2415" t="s">
        <v>2057</v>
      </c>
      <c r="G2415" t="s">
        <v>319</v>
      </c>
      <c r="H2415" t="s">
        <v>320</v>
      </c>
      <c r="I2415" t="s">
        <v>2137</v>
      </c>
      <c r="J2415">
        <v>1</v>
      </c>
      <c r="K2415">
        <v>0.25</v>
      </c>
      <c r="L2415">
        <f>VLOOKUP(A2415,[2]Hoja1!$D:$E,2,FALSE)</f>
        <v>0.25</v>
      </c>
    </row>
    <row r="2416" spans="1:12" hidden="1" x14ac:dyDescent="0.25">
      <c r="A2416" t="s">
        <v>16433</v>
      </c>
      <c r="B2416" t="s">
        <v>11717</v>
      </c>
      <c r="C2416" t="s">
        <v>263</v>
      </c>
      <c r="D2416" t="str">
        <f t="shared" si="44"/>
        <v>02CD01E188C1</v>
      </c>
      <c r="E2416" t="s">
        <v>239</v>
      </c>
      <c r="F2416" t="s">
        <v>2048</v>
      </c>
      <c r="G2416" t="s">
        <v>264</v>
      </c>
      <c r="H2416" t="s">
        <v>265</v>
      </c>
      <c r="I2416" t="s">
        <v>2128</v>
      </c>
      <c r="J2416">
        <v>0.1</v>
      </c>
      <c r="K2416">
        <v>1.37425</v>
      </c>
      <c r="L2416">
        <f>VLOOKUP(A2416,[2]Hoja1!$D:$E,2,FALSE)</f>
        <v>4.6494999999999997</v>
      </c>
    </row>
    <row r="2417" spans="1:12" hidden="1" x14ac:dyDescent="0.25">
      <c r="A2417" t="s">
        <v>16434</v>
      </c>
      <c r="B2417" t="s">
        <v>11718</v>
      </c>
      <c r="C2417" t="s">
        <v>263</v>
      </c>
      <c r="D2417" t="str">
        <f t="shared" si="44"/>
        <v>02CD01E188C1A1</v>
      </c>
      <c r="E2417" t="s">
        <v>239</v>
      </c>
      <c r="F2417" t="s">
        <v>2048</v>
      </c>
      <c r="G2417" t="s">
        <v>264</v>
      </c>
      <c r="H2417" t="s">
        <v>265</v>
      </c>
      <c r="I2417" t="s">
        <v>2129</v>
      </c>
      <c r="J2417">
        <v>0.1</v>
      </c>
      <c r="K2417">
        <v>0.25465263157894735</v>
      </c>
      <c r="L2417">
        <f>VLOOKUP(A2417,[2]Hoja1!$D:$E,2,FALSE)</f>
        <v>0.36339473684210527</v>
      </c>
    </row>
    <row r="2418" spans="1:12" hidden="1" x14ac:dyDescent="0.25">
      <c r="A2418" t="s">
        <v>16435</v>
      </c>
      <c r="B2418" t="s">
        <v>11719</v>
      </c>
      <c r="C2418" t="s">
        <v>263</v>
      </c>
      <c r="D2418" t="str">
        <f t="shared" si="44"/>
        <v>02CD01E188C2</v>
      </c>
      <c r="E2418" t="s">
        <v>239</v>
      </c>
      <c r="F2418" t="s">
        <v>2048</v>
      </c>
      <c r="G2418" t="s">
        <v>264</v>
      </c>
      <c r="H2418" t="s">
        <v>265</v>
      </c>
      <c r="I2418" t="s">
        <v>2135</v>
      </c>
      <c r="J2418">
        <v>0.25</v>
      </c>
      <c r="K2418">
        <v>1.8716666666666666</v>
      </c>
      <c r="L2418">
        <f>VLOOKUP(A2418,[2]Hoja1!$D:$E,2,FALSE)</f>
        <v>4.6083333333333334</v>
      </c>
    </row>
    <row r="2419" spans="1:12" hidden="1" x14ac:dyDescent="0.25">
      <c r="A2419" t="s">
        <v>16436</v>
      </c>
      <c r="B2419" t="s">
        <v>11720</v>
      </c>
      <c r="C2419" t="s">
        <v>263</v>
      </c>
      <c r="D2419" t="str">
        <f t="shared" si="44"/>
        <v>02CD01E188C2A1</v>
      </c>
      <c r="E2419" t="s">
        <v>239</v>
      </c>
      <c r="F2419" t="s">
        <v>2048</v>
      </c>
      <c r="G2419" t="s">
        <v>264</v>
      </c>
      <c r="H2419" t="s">
        <v>265</v>
      </c>
      <c r="I2419" t="s">
        <v>2137</v>
      </c>
      <c r="J2419">
        <v>0.1</v>
      </c>
      <c r="K2419">
        <v>0.36684705882352941</v>
      </c>
      <c r="L2419">
        <f>VLOOKUP(A2419,[2]Hoja1!$D:$E,2,FALSE)</f>
        <v>1.533335294117647</v>
      </c>
    </row>
    <row r="2420" spans="1:12" hidden="1" x14ac:dyDescent="0.25">
      <c r="A2420" t="s">
        <v>16437</v>
      </c>
      <c r="B2420" t="s">
        <v>11721</v>
      </c>
      <c r="C2420" t="s">
        <v>263</v>
      </c>
      <c r="D2420" t="str">
        <f t="shared" si="44"/>
        <v>02CD01E188C3</v>
      </c>
      <c r="E2420" t="s">
        <v>239</v>
      </c>
      <c r="F2420" t="s">
        <v>2048</v>
      </c>
      <c r="G2420" t="s">
        <v>264</v>
      </c>
      <c r="H2420" t="s">
        <v>265</v>
      </c>
      <c r="I2420" t="s">
        <v>2139</v>
      </c>
      <c r="J2420">
        <v>0</v>
      </c>
      <c r="K2420">
        <v>1</v>
      </c>
      <c r="L2420">
        <f>VLOOKUP(A2420,[2]Hoja1!$D:$E,2,FALSE)</f>
        <v>1</v>
      </c>
    </row>
    <row r="2421" spans="1:12" hidden="1" x14ac:dyDescent="0.25">
      <c r="A2421" t="s">
        <v>16438</v>
      </c>
      <c r="B2421" t="s">
        <v>11722</v>
      </c>
      <c r="C2421" t="s">
        <v>263</v>
      </c>
      <c r="D2421" t="str">
        <f t="shared" si="44"/>
        <v>02CD01E188C3A1</v>
      </c>
      <c r="E2421" t="s">
        <v>239</v>
      </c>
      <c r="F2421" t="s">
        <v>2048</v>
      </c>
      <c r="G2421" t="s">
        <v>264</v>
      </c>
      <c r="H2421" t="s">
        <v>265</v>
      </c>
      <c r="I2421" t="s">
        <v>2141</v>
      </c>
      <c r="J2421">
        <v>1.54E-2</v>
      </c>
      <c r="K2421">
        <v>7.2690000000000005E-2</v>
      </c>
      <c r="L2421">
        <f>VLOOKUP(A2421,[2]Hoja1!$D:$E,2,FALSE)</f>
        <v>0.39649000000000001</v>
      </c>
    </row>
    <row r="2422" spans="1:12" hidden="1" x14ac:dyDescent="0.25">
      <c r="A2422" t="s">
        <v>16439</v>
      </c>
      <c r="B2422" t="s">
        <v>11723</v>
      </c>
      <c r="C2422" t="s">
        <v>263</v>
      </c>
      <c r="D2422" t="str">
        <f t="shared" si="44"/>
        <v>02CD01E188C3A2</v>
      </c>
      <c r="E2422" t="s">
        <v>239</v>
      </c>
      <c r="F2422" t="s">
        <v>2048</v>
      </c>
      <c r="G2422" t="s">
        <v>264</v>
      </c>
      <c r="H2422" t="s">
        <v>265</v>
      </c>
      <c r="I2422" t="s">
        <v>2314</v>
      </c>
      <c r="J2422">
        <v>0.1</v>
      </c>
      <c r="K2422">
        <v>0.3241484375</v>
      </c>
      <c r="L2422">
        <f>VLOOKUP(A2422,[2]Hoja1!$D:$E,2,FALSE)</f>
        <v>0.53893749999999996</v>
      </c>
    </row>
    <row r="2423" spans="1:12" hidden="1" x14ac:dyDescent="0.25">
      <c r="A2423" t="s">
        <v>16440</v>
      </c>
      <c r="B2423" t="s">
        <v>11724</v>
      </c>
      <c r="C2423" t="s">
        <v>263</v>
      </c>
      <c r="D2423" t="str">
        <f t="shared" si="44"/>
        <v>02CD01E188C4</v>
      </c>
      <c r="E2423" t="s">
        <v>239</v>
      </c>
      <c r="F2423" t="s">
        <v>2048</v>
      </c>
      <c r="G2423" t="s">
        <v>264</v>
      </c>
      <c r="H2423" t="s">
        <v>265</v>
      </c>
      <c r="I2423" t="s">
        <v>2143</v>
      </c>
      <c r="J2423">
        <v>0.13333333333333333</v>
      </c>
      <c r="K2423">
        <v>0.42499999999999999</v>
      </c>
      <c r="L2423">
        <f>VLOOKUP(A2423,[2]Hoja1!$D:$E,2,FALSE)</f>
        <v>0.68626666666666669</v>
      </c>
    </row>
    <row r="2424" spans="1:12" hidden="1" x14ac:dyDescent="0.25">
      <c r="A2424" t="s">
        <v>16441</v>
      </c>
      <c r="B2424" t="s">
        <v>11725</v>
      </c>
      <c r="C2424" t="s">
        <v>263</v>
      </c>
      <c r="D2424" t="str">
        <f t="shared" si="44"/>
        <v>02CD01E188C4A1</v>
      </c>
      <c r="E2424" t="s">
        <v>239</v>
      </c>
      <c r="F2424" t="s">
        <v>2048</v>
      </c>
      <c r="G2424" t="s">
        <v>264</v>
      </c>
      <c r="H2424" t="s">
        <v>265</v>
      </c>
      <c r="I2424" t="s">
        <v>2145</v>
      </c>
      <c r="J2424">
        <v>0.18181818181818182</v>
      </c>
      <c r="K2424">
        <v>0.63636363636363635</v>
      </c>
      <c r="L2424">
        <f>VLOOKUP(A2424,[2]Hoja1!$D:$E,2,FALSE)</f>
        <v>0.72727272727272729</v>
      </c>
    </row>
    <row r="2425" spans="1:12" hidden="1" x14ac:dyDescent="0.25">
      <c r="A2425" t="s">
        <v>16442</v>
      </c>
      <c r="B2425" t="s">
        <v>11726</v>
      </c>
      <c r="C2425" t="s">
        <v>263</v>
      </c>
      <c r="D2425" t="str">
        <f t="shared" si="44"/>
        <v>02CD01E188C5</v>
      </c>
      <c r="E2425" t="s">
        <v>239</v>
      </c>
      <c r="F2425" t="s">
        <v>2048</v>
      </c>
      <c r="G2425" t="s">
        <v>264</v>
      </c>
      <c r="H2425" t="s">
        <v>265</v>
      </c>
      <c r="I2425" t="s">
        <v>2147</v>
      </c>
      <c r="J2425">
        <v>3.5647058823529414E-2</v>
      </c>
      <c r="K2425">
        <v>0.81299999999999994</v>
      </c>
      <c r="L2425">
        <f>VLOOKUP(A2425,[2]Hoja1!$D:$E,2,FALSE)</f>
        <v>1.1568235294117648</v>
      </c>
    </row>
    <row r="2426" spans="1:12" hidden="1" x14ac:dyDescent="0.25">
      <c r="A2426" t="s">
        <v>16443</v>
      </c>
      <c r="B2426" t="s">
        <v>11727</v>
      </c>
      <c r="C2426" t="s">
        <v>263</v>
      </c>
      <c r="D2426" t="str">
        <f t="shared" si="44"/>
        <v>02CD01E188C5A1</v>
      </c>
      <c r="E2426" t="s">
        <v>239</v>
      </c>
      <c r="F2426" t="s">
        <v>2048</v>
      </c>
      <c r="G2426" t="s">
        <v>264</v>
      </c>
      <c r="H2426" t="s">
        <v>265</v>
      </c>
      <c r="I2426" t="s">
        <v>2148</v>
      </c>
      <c r="J2426">
        <v>0.3</v>
      </c>
      <c r="K2426">
        <v>0.3</v>
      </c>
      <c r="L2426">
        <f>VLOOKUP(A2426,[2]Hoja1!$D:$E,2,FALSE)</f>
        <v>0.7</v>
      </c>
    </row>
    <row r="2427" spans="1:12" hidden="1" x14ac:dyDescent="0.25">
      <c r="A2427" t="s">
        <v>16444</v>
      </c>
      <c r="B2427" t="s">
        <v>11728</v>
      </c>
      <c r="C2427" t="s">
        <v>263</v>
      </c>
      <c r="D2427" t="str">
        <f t="shared" si="44"/>
        <v>02CD01E188C6</v>
      </c>
      <c r="E2427" t="s">
        <v>239</v>
      </c>
      <c r="F2427" t="s">
        <v>2048</v>
      </c>
      <c r="G2427" t="s">
        <v>264</v>
      </c>
      <c r="H2427" t="s">
        <v>265</v>
      </c>
      <c r="I2427" t="s">
        <v>2149</v>
      </c>
      <c r="J2427">
        <v>0</v>
      </c>
      <c r="K2427">
        <v>0</v>
      </c>
      <c r="L2427">
        <f>VLOOKUP(A2427,[2]Hoja1!$D:$E,2,FALSE)</f>
        <v>0</v>
      </c>
    </row>
    <row r="2428" spans="1:12" hidden="1" x14ac:dyDescent="0.25">
      <c r="A2428" t="s">
        <v>16445</v>
      </c>
      <c r="B2428" t="s">
        <v>11729</v>
      </c>
      <c r="C2428" t="s">
        <v>263</v>
      </c>
      <c r="D2428" t="str">
        <f t="shared" si="44"/>
        <v>02CD01E188C6A1</v>
      </c>
      <c r="E2428" t="s">
        <v>239</v>
      </c>
      <c r="F2428" t="s">
        <v>2048</v>
      </c>
      <c r="G2428" t="s">
        <v>264</v>
      </c>
      <c r="H2428" t="s">
        <v>265</v>
      </c>
      <c r="I2428" t="s">
        <v>2151</v>
      </c>
      <c r="J2428">
        <v>0</v>
      </c>
      <c r="K2428">
        <v>0</v>
      </c>
      <c r="L2428">
        <f>VLOOKUP(A2428,[2]Hoja1!$D:$E,2,FALSE)</f>
        <v>0</v>
      </c>
    </row>
    <row r="2429" spans="1:12" hidden="1" x14ac:dyDescent="0.25">
      <c r="A2429" t="s">
        <v>16446</v>
      </c>
      <c r="B2429" t="s">
        <v>11730</v>
      </c>
      <c r="C2429" t="s">
        <v>263</v>
      </c>
      <c r="D2429" t="str">
        <f t="shared" si="44"/>
        <v>02CD01E188C7</v>
      </c>
      <c r="E2429" t="s">
        <v>239</v>
      </c>
      <c r="F2429" t="s">
        <v>2048</v>
      </c>
      <c r="G2429" t="s">
        <v>264</v>
      </c>
      <c r="H2429" t="s">
        <v>265</v>
      </c>
      <c r="I2429" t="s">
        <v>2153</v>
      </c>
      <c r="J2429">
        <v>1.478908188585608E-2</v>
      </c>
      <c r="K2429">
        <v>4.7377998345740281E-2</v>
      </c>
      <c r="L2429">
        <f>VLOOKUP(A2429,[2]Hoja1!$D:$E,2,FALSE)</f>
        <v>0.44207196029776674</v>
      </c>
    </row>
    <row r="2430" spans="1:12" hidden="1" x14ac:dyDescent="0.25">
      <c r="A2430" t="s">
        <v>16447</v>
      </c>
      <c r="B2430" t="s">
        <v>11731</v>
      </c>
      <c r="C2430" t="s">
        <v>263</v>
      </c>
      <c r="D2430" t="str">
        <f t="shared" si="44"/>
        <v>02CD01E188C7A1</v>
      </c>
      <c r="E2430" t="s">
        <v>239</v>
      </c>
      <c r="F2430" t="s">
        <v>2048</v>
      </c>
      <c r="G2430" t="s">
        <v>264</v>
      </c>
      <c r="H2430" t="s">
        <v>265</v>
      </c>
      <c r="I2430" t="s">
        <v>2154</v>
      </c>
      <c r="J2430">
        <v>0.05</v>
      </c>
      <c r="K2430">
        <v>0.2</v>
      </c>
      <c r="L2430">
        <f>VLOOKUP(A2430,[2]Hoja1!$D:$E,2,FALSE)</f>
        <v>0.5</v>
      </c>
    </row>
    <row r="2431" spans="1:12" hidden="1" x14ac:dyDescent="0.25">
      <c r="A2431" t="s">
        <v>16448</v>
      </c>
      <c r="B2431" t="s">
        <v>11732</v>
      </c>
      <c r="C2431" t="s">
        <v>263</v>
      </c>
      <c r="D2431" t="str">
        <f t="shared" si="44"/>
        <v>02CD01E188C8</v>
      </c>
      <c r="E2431" t="s">
        <v>239</v>
      </c>
      <c r="F2431" t="s">
        <v>2048</v>
      </c>
      <c r="G2431" t="s">
        <v>264</v>
      </c>
      <c r="H2431" t="s">
        <v>265</v>
      </c>
      <c r="I2431" t="s">
        <v>2156</v>
      </c>
      <c r="J2431">
        <v>8.4848484848484854E-2</v>
      </c>
      <c r="K2431">
        <v>0.37674037674037675</v>
      </c>
      <c r="L2431">
        <f>VLOOKUP(A2431,[2]Hoja1!$D:$E,2,FALSE)</f>
        <v>0.68828828828828825</v>
      </c>
    </row>
    <row r="2432" spans="1:12" hidden="1" x14ac:dyDescent="0.25">
      <c r="A2432" t="s">
        <v>16449</v>
      </c>
      <c r="B2432" t="s">
        <v>11733</v>
      </c>
      <c r="C2432" t="s">
        <v>263</v>
      </c>
      <c r="D2432" t="str">
        <f t="shared" si="44"/>
        <v>02CD01E188C8A1</v>
      </c>
      <c r="E2432" t="s">
        <v>239</v>
      </c>
      <c r="F2432" t="s">
        <v>2048</v>
      </c>
      <c r="G2432" t="s">
        <v>264</v>
      </c>
      <c r="H2432" t="s">
        <v>265</v>
      </c>
      <c r="I2432" t="s">
        <v>2158</v>
      </c>
      <c r="J2432">
        <v>0.05</v>
      </c>
      <c r="K2432">
        <v>0.2</v>
      </c>
      <c r="L2432">
        <f>VLOOKUP(A2432,[2]Hoja1!$D:$E,2,FALSE)</f>
        <v>0.5</v>
      </c>
    </row>
    <row r="2433" spans="1:12" hidden="1" x14ac:dyDescent="0.25">
      <c r="A2433" t="s">
        <v>16450</v>
      </c>
      <c r="B2433" t="s">
        <v>11660</v>
      </c>
      <c r="C2433" t="s">
        <v>238</v>
      </c>
      <c r="D2433" t="str">
        <f t="shared" si="44"/>
        <v>02CD01E200C1</v>
      </c>
      <c r="E2433" t="s">
        <v>239</v>
      </c>
      <c r="F2433" t="s">
        <v>2048</v>
      </c>
      <c r="G2433" t="s">
        <v>244</v>
      </c>
      <c r="H2433" t="s">
        <v>245</v>
      </c>
      <c r="I2433" t="s">
        <v>2128</v>
      </c>
      <c r="J2433">
        <v>0.29910999999999999</v>
      </c>
      <c r="K2433">
        <v>0.57532000000000005</v>
      </c>
      <c r="L2433">
        <f>VLOOKUP(A2433,[2]Hoja1!$D:$E,2,FALSE)</f>
        <v>0.82667999999999997</v>
      </c>
    </row>
    <row r="2434" spans="1:12" hidden="1" x14ac:dyDescent="0.25">
      <c r="A2434" t="s">
        <v>16451</v>
      </c>
      <c r="B2434" t="s">
        <v>11661</v>
      </c>
      <c r="C2434" t="s">
        <v>238</v>
      </c>
      <c r="D2434" t="str">
        <f t="shared" si="44"/>
        <v>02CD01E200C1A1</v>
      </c>
      <c r="E2434" t="s">
        <v>239</v>
      </c>
      <c r="F2434" t="s">
        <v>2048</v>
      </c>
      <c r="G2434" t="s">
        <v>244</v>
      </c>
      <c r="H2434" t="s">
        <v>245</v>
      </c>
      <c r="I2434" t="s">
        <v>2129</v>
      </c>
      <c r="J2434">
        <v>299.11</v>
      </c>
      <c r="K2434">
        <v>575.32000000000005</v>
      </c>
      <c r="L2434">
        <f>VLOOKUP(A2434,[2]Hoja1!$D:$E,2,FALSE)</f>
        <v>826.68</v>
      </c>
    </row>
    <row r="2435" spans="1:12" hidden="1" x14ac:dyDescent="0.25">
      <c r="A2435" t="s">
        <v>16452</v>
      </c>
      <c r="B2435" t="s">
        <v>11662</v>
      </c>
      <c r="C2435" t="s">
        <v>238</v>
      </c>
      <c r="D2435" t="str">
        <f t="shared" ref="D2435:D2498" si="45">C2435&amp;I2435</f>
        <v>02CD01E200C2</v>
      </c>
      <c r="E2435" t="s">
        <v>239</v>
      </c>
      <c r="F2435" t="s">
        <v>2048</v>
      </c>
      <c r="G2435" t="s">
        <v>244</v>
      </c>
      <c r="H2435" t="s">
        <v>245</v>
      </c>
      <c r="I2435" t="s">
        <v>2135</v>
      </c>
      <c r="J2435">
        <v>0.4152777777777778</v>
      </c>
      <c r="K2435">
        <v>0.67638888888888893</v>
      </c>
      <c r="L2435">
        <f>VLOOKUP(A2435,[2]Hoja1!$D:$E,2,FALSE)</f>
        <v>0.67638888888888893</v>
      </c>
    </row>
    <row r="2436" spans="1:12" hidden="1" x14ac:dyDescent="0.25">
      <c r="A2436" t="s">
        <v>16453</v>
      </c>
      <c r="B2436" t="s">
        <v>11663</v>
      </c>
      <c r="C2436" t="s">
        <v>238</v>
      </c>
      <c r="D2436" t="str">
        <f t="shared" si="45"/>
        <v>02CD01E200C2A1</v>
      </c>
      <c r="E2436" t="s">
        <v>239</v>
      </c>
      <c r="F2436" t="s">
        <v>2048</v>
      </c>
      <c r="G2436" t="s">
        <v>244</v>
      </c>
      <c r="H2436" t="s">
        <v>245</v>
      </c>
      <c r="I2436" t="s">
        <v>2137</v>
      </c>
      <c r="J2436">
        <v>0.4152777777777778</v>
      </c>
      <c r="K2436">
        <v>0.67638888888888893</v>
      </c>
      <c r="L2436">
        <f>VLOOKUP(A2436,[2]Hoja1!$D:$E,2,FALSE)</f>
        <v>0.93472222222222223</v>
      </c>
    </row>
    <row r="2437" spans="1:12" hidden="1" x14ac:dyDescent="0.25">
      <c r="A2437" t="s">
        <v>16454</v>
      </c>
      <c r="B2437" t="s">
        <v>11664</v>
      </c>
      <c r="C2437" t="s">
        <v>238</v>
      </c>
      <c r="D2437" t="str">
        <f t="shared" si="45"/>
        <v>02CD01E200C3</v>
      </c>
      <c r="E2437" t="s">
        <v>239</v>
      </c>
      <c r="F2437" t="s">
        <v>2048</v>
      </c>
      <c r="G2437" t="s">
        <v>244</v>
      </c>
      <c r="H2437" t="s">
        <v>245</v>
      </c>
      <c r="I2437" t="s">
        <v>2139</v>
      </c>
      <c r="J2437">
        <v>0.23599999999999999</v>
      </c>
      <c r="K2437">
        <v>0.42399999999999999</v>
      </c>
      <c r="L2437">
        <f>VLOOKUP(A2437,[2]Hoja1!$D:$E,2,FALSE)</f>
        <v>0.59199999999999997</v>
      </c>
    </row>
    <row r="2438" spans="1:12" hidden="1" x14ac:dyDescent="0.25">
      <c r="A2438" t="s">
        <v>16455</v>
      </c>
      <c r="B2438" t="s">
        <v>11665</v>
      </c>
      <c r="C2438" t="s">
        <v>238</v>
      </c>
      <c r="D2438" t="str">
        <f t="shared" si="45"/>
        <v>02CD01E200C3A1</v>
      </c>
      <c r="E2438" t="s">
        <v>239</v>
      </c>
      <c r="F2438" t="s">
        <v>2048</v>
      </c>
      <c r="G2438" t="s">
        <v>244</v>
      </c>
      <c r="H2438" t="s">
        <v>245</v>
      </c>
      <c r="I2438" t="s">
        <v>2141</v>
      </c>
      <c r="J2438">
        <v>2.9999999999999997E-4</v>
      </c>
      <c r="K2438">
        <v>0.51839000000000002</v>
      </c>
      <c r="L2438">
        <f>VLOOKUP(A2438,[2]Hoja1!$D:$E,2,FALSE)</f>
        <v>0.75126000000000004</v>
      </c>
    </row>
    <row r="2439" spans="1:12" hidden="1" x14ac:dyDescent="0.25">
      <c r="A2439" t="s">
        <v>16456</v>
      </c>
      <c r="B2439" t="s">
        <v>11666</v>
      </c>
      <c r="C2439" t="s">
        <v>238</v>
      </c>
      <c r="D2439" t="str">
        <f t="shared" si="45"/>
        <v>02CD01E200C4</v>
      </c>
      <c r="E2439" t="s">
        <v>239</v>
      </c>
      <c r="F2439" t="s">
        <v>2048</v>
      </c>
      <c r="G2439" t="s">
        <v>244</v>
      </c>
      <c r="H2439" t="s">
        <v>245</v>
      </c>
      <c r="I2439" t="s">
        <v>2143</v>
      </c>
      <c r="J2439">
        <v>0.67142857142857137</v>
      </c>
      <c r="K2439">
        <v>1.5285714285714285</v>
      </c>
      <c r="L2439">
        <f>VLOOKUP(A2439,[2]Hoja1!$D:$E,2,FALSE)</f>
        <v>1.9714285714285715</v>
      </c>
    </row>
    <row r="2440" spans="1:12" hidden="1" x14ac:dyDescent="0.25">
      <c r="A2440" t="s">
        <v>16457</v>
      </c>
      <c r="B2440" t="s">
        <v>11667</v>
      </c>
      <c r="C2440" t="s">
        <v>238</v>
      </c>
      <c r="D2440" t="str">
        <f t="shared" si="45"/>
        <v>02CD01E200C4A1</v>
      </c>
      <c r="E2440" t="s">
        <v>239</v>
      </c>
      <c r="F2440" t="s">
        <v>2048</v>
      </c>
      <c r="G2440" t="s">
        <v>244</v>
      </c>
      <c r="H2440" t="s">
        <v>245</v>
      </c>
      <c r="I2440" t="s">
        <v>2145</v>
      </c>
      <c r="J2440">
        <v>0.67142857142857137</v>
      </c>
      <c r="K2440">
        <v>1.5285714285714285</v>
      </c>
      <c r="L2440">
        <f>VLOOKUP(A2440,[2]Hoja1!$D:$E,2,FALSE)</f>
        <v>1.9714285714285715</v>
      </c>
    </row>
    <row r="2441" spans="1:12" hidden="1" x14ac:dyDescent="0.25">
      <c r="A2441" t="s">
        <v>16458</v>
      </c>
      <c r="B2441" t="s">
        <v>11668</v>
      </c>
      <c r="C2441" t="s">
        <v>238</v>
      </c>
      <c r="D2441" t="str">
        <f t="shared" si="45"/>
        <v>02CD01E200C5</v>
      </c>
      <c r="E2441" t="s">
        <v>239</v>
      </c>
      <c r="F2441" t="s">
        <v>2048</v>
      </c>
      <c r="G2441" t="s">
        <v>244</v>
      </c>
      <c r="H2441" t="s">
        <v>245</v>
      </c>
      <c r="I2441" t="s">
        <v>2147</v>
      </c>
      <c r="J2441">
        <v>0.14407942238267149</v>
      </c>
      <c r="K2441">
        <v>0.3083393501805054</v>
      </c>
      <c r="L2441">
        <f>VLOOKUP(A2441,[2]Hoja1!$D:$E,2,FALSE)</f>
        <v>0.50036101083032491</v>
      </c>
    </row>
    <row r="2442" spans="1:12" hidden="1" x14ac:dyDescent="0.25">
      <c r="A2442" t="s">
        <v>16459</v>
      </c>
      <c r="B2442" t="s">
        <v>11669</v>
      </c>
      <c r="C2442" t="s">
        <v>238</v>
      </c>
      <c r="D2442" t="str">
        <f t="shared" si="45"/>
        <v>02CD01E200C5A1</v>
      </c>
      <c r="E2442" t="s">
        <v>239</v>
      </c>
      <c r="F2442" t="s">
        <v>2048</v>
      </c>
      <c r="G2442" t="s">
        <v>244</v>
      </c>
      <c r="H2442" t="s">
        <v>245</v>
      </c>
      <c r="I2442" t="s">
        <v>2148</v>
      </c>
      <c r="J2442">
        <v>0.14407942238267149</v>
      </c>
      <c r="K2442">
        <v>0.3083393501805054</v>
      </c>
      <c r="L2442">
        <f>VLOOKUP(A2442,[2]Hoja1!$D:$E,2,FALSE)</f>
        <v>0.50036101083032491</v>
      </c>
    </row>
    <row r="2443" spans="1:12" hidden="1" x14ac:dyDescent="0.25">
      <c r="A2443" t="s">
        <v>16460</v>
      </c>
      <c r="B2443" t="s">
        <v>11670</v>
      </c>
      <c r="C2443" t="s">
        <v>238</v>
      </c>
      <c r="D2443" t="str">
        <f t="shared" si="45"/>
        <v>02CD01E200C6</v>
      </c>
      <c r="E2443" t="s">
        <v>239</v>
      </c>
      <c r="F2443" t="s">
        <v>2048</v>
      </c>
      <c r="G2443" t="s">
        <v>244</v>
      </c>
      <c r="H2443" t="s">
        <v>245</v>
      </c>
      <c r="I2443" t="s">
        <v>2149</v>
      </c>
      <c r="J2443">
        <v>0.28403225806451615</v>
      </c>
      <c r="K2443">
        <v>0.63596774193548389</v>
      </c>
      <c r="L2443">
        <f>VLOOKUP(A2443,[2]Hoja1!$D:$E,2,FALSE)</f>
        <v>0.82532258064516129</v>
      </c>
    </row>
    <row r="2444" spans="1:12" hidden="1" x14ac:dyDescent="0.25">
      <c r="A2444" t="s">
        <v>16461</v>
      </c>
      <c r="B2444" t="s">
        <v>11671</v>
      </c>
      <c r="C2444" t="s">
        <v>238</v>
      </c>
      <c r="D2444" t="str">
        <f t="shared" si="45"/>
        <v>02CD01E200C6A1</v>
      </c>
      <c r="E2444" t="s">
        <v>239</v>
      </c>
      <c r="F2444" t="s">
        <v>2048</v>
      </c>
      <c r="G2444" t="s">
        <v>244</v>
      </c>
      <c r="H2444" t="s">
        <v>245</v>
      </c>
      <c r="I2444" t="s">
        <v>2151</v>
      </c>
      <c r="J2444">
        <v>0.2763306451612903</v>
      </c>
      <c r="K2444">
        <v>0.56258064516129036</v>
      </c>
      <c r="L2444">
        <f>VLOOKUP(A2444,[2]Hoja1!$D:$E,2,FALSE)</f>
        <v>0.73076612903225802</v>
      </c>
    </row>
    <row r="2445" spans="1:12" hidden="1" x14ac:dyDescent="0.25">
      <c r="A2445" t="s">
        <v>16462</v>
      </c>
      <c r="B2445" t="s">
        <v>11672</v>
      </c>
      <c r="C2445" t="s">
        <v>238</v>
      </c>
      <c r="D2445" t="str">
        <f t="shared" si="45"/>
        <v>02CD01E200C7</v>
      </c>
      <c r="E2445" t="s">
        <v>239</v>
      </c>
      <c r="F2445" t="s">
        <v>2048</v>
      </c>
      <c r="G2445" t="s">
        <v>244</v>
      </c>
      <c r="H2445" t="s">
        <v>245</v>
      </c>
      <c r="I2445" t="s">
        <v>2153</v>
      </c>
      <c r="J2445">
        <v>0.375</v>
      </c>
      <c r="K2445">
        <v>0.5625</v>
      </c>
      <c r="L2445">
        <f>VLOOKUP(A2445,[2]Hoja1!$D:$E,2,FALSE)</f>
        <v>0.5625</v>
      </c>
    </row>
    <row r="2446" spans="1:12" hidden="1" x14ac:dyDescent="0.25">
      <c r="A2446" t="s">
        <v>16463</v>
      </c>
      <c r="B2446" t="s">
        <v>11673</v>
      </c>
      <c r="C2446" t="s">
        <v>238</v>
      </c>
      <c r="D2446" t="str">
        <f t="shared" si="45"/>
        <v>02CD01E200C7A1</v>
      </c>
      <c r="E2446" t="s">
        <v>239</v>
      </c>
      <c r="F2446" t="s">
        <v>2048</v>
      </c>
      <c r="G2446" t="s">
        <v>244</v>
      </c>
      <c r="H2446" t="s">
        <v>245</v>
      </c>
      <c r="I2446" t="s">
        <v>2154</v>
      </c>
      <c r="J2446">
        <v>0.23666666666666666</v>
      </c>
      <c r="K2446">
        <v>0.54</v>
      </c>
      <c r="L2446">
        <f>VLOOKUP(A2446,[2]Hoja1!$D:$E,2,FALSE)</f>
        <v>0.54</v>
      </c>
    </row>
    <row r="2447" spans="1:12" hidden="1" x14ac:dyDescent="0.25">
      <c r="A2447" t="s">
        <v>16464</v>
      </c>
      <c r="B2447" t="s">
        <v>11674</v>
      </c>
      <c r="C2447" t="s">
        <v>238</v>
      </c>
      <c r="D2447" t="str">
        <f t="shared" si="45"/>
        <v>02CD01E200C8</v>
      </c>
      <c r="E2447" t="s">
        <v>239</v>
      </c>
      <c r="F2447" t="s">
        <v>2048</v>
      </c>
      <c r="G2447" t="s">
        <v>244</v>
      </c>
      <c r="H2447" t="s">
        <v>245</v>
      </c>
      <c r="I2447" t="s">
        <v>2156</v>
      </c>
      <c r="J2447">
        <v>0.37142857142857144</v>
      </c>
      <c r="K2447">
        <v>0.6</v>
      </c>
      <c r="L2447">
        <f>VLOOKUP(A2447,[2]Hoja1!$D:$E,2,FALSE)</f>
        <v>0.91428571428571426</v>
      </c>
    </row>
    <row r="2448" spans="1:12" hidden="1" x14ac:dyDescent="0.25">
      <c r="A2448" t="s">
        <v>16465</v>
      </c>
      <c r="B2448" t="s">
        <v>11675</v>
      </c>
      <c r="C2448" t="s">
        <v>238</v>
      </c>
      <c r="D2448" t="str">
        <f t="shared" si="45"/>
        <v>02CD01E200C8A1</v>
      </c>
      <c r="E2448" t="s">
        <v>239</v>
      </c>
      <c r="F2448" t="s">
        <v>2048</v>
      </c>
      <c r="G2448" t="s">
        <v>244</v>
      </c>
      <c r="H2448" t="s">
        <v>245</v>
      </c>
      <c r="I2448" t="s">
        <v>2158</v>
      </c>
      <c r="J2448">
        <v>6.8333333333333329E-2</v>
      </c>
      <c r="K2448">
        <v>0.60733333333333328</v>
      </c>
      <c r="L2448">
        <f>VLOOKUP(A2448,[2]Hoja1!$D:$E,2,FALSE)</f>
        <v>0.6156666666666667</v>
      </c>
    </row>
    <row r="2449" spans="1:12" hidden="1" x14ac:dyDescent="0.25">
      <c r="A2449" t="s">
        <v>16466</v>
      </c>
      <c r="B2449" t="s">
        <v>12224</v>
      </c>
      <c r="C2449" t="s">
        <v>522</v>
      </c>
      <c r="D2449" t="str">
        <f t="shared" si="45"/>
        <v>02CD10E198C1</v>
      </c>
      <c r="E2449" t="s">
        <v>513</v>
      </c>
      <c r="F2449" t="s">
        <v>2057</v>
      </c>
      <c r="G2449" t="s">
        <v>294</v>
      </c>
      <c r="H2449" t="s">
        <v>295</v>
      </c>
      <c r="I2449" t="s">
        <v>2128</v>
      </c>
      <c r="J2449">
        <v>0.25</v>
      </c>
      <c r="K2449">
        <v>24.347826086956523</v>
      </c>
      <c r="L2449">
        <f>VLOOKUP(A2449,[2]Hoja1!$D:$E,2,FALSE)</f>
        <v>24.347826086956523</v>
      </c>
    </row>
    <row r="2450" spans="1:12" hidden="1" x14ac:dyDescent="0.25">
      <c r="A2450" t="s">
        <v>16467</v>
      </c>
      <c r="B2450" t="s">
        <v>12225</v>
      </c>
      <c r="C2450" t="s">
        <v>522</v>
      </c>
      <c r="D2450" t="str">
        <f t="shared" si="45"/>
        <v>02CD10E198C1A1</v>
      </c>
      <c r="E2450" t="s">
        <v>513</v>
      </c>
      <c r="F2450" t="s">
        <v>2057</v>
      </c>
      <c r="G2450" t="s">
        <v>294</v>
      </c>
      <c r="H2450" t="s">
        <v>295</v>
      </c>
      <c r="I2450" t="s">
        <v>2129</v>
      </c>
      <c r="J2450">
        <v>1</v>
      </c>
      <c r="K2450">
        <v>1.2173913043478262</v>
      </c>
      <c r="L2450">
        <f>VLOOKUP(A2450,[2]Hoja1!$D:$E,2,FALSE)</f>
        <v>1.2173913043478262</v>
      </c>
    </row>
    <row r="2451" spans="1:12" hidden="1" x14ac:dyDescent="0.25">
      <c r="A2451" t="s">
        <v>16468</v>
      </c>
      <c r="B2451" t="s">
        <v>12226</v>
      </c>
      <c r="C2451" t="s">
        <v>522</v>
      </c>
      <c r="D2451" t="str">
        <f t="shared" si="45"/>
        <v>02CD10E198C2</v>
      </c>
      <c r="E2451" t="s">
        <v>513</v>
      </c>
      <c r="F2451" t="s">
        <v>2057</v>
      </c>
      <c r="G2451" t="s">
        <v>294</v>
      </c>
      <c r="H2451" t="s">
        <v>295</v>
      </c>
      <c r="I2451" t="s">
        <v>2135</v>
      </c>
      <c r="J2451">
        <v>0</v>
      </c>
      <c r="K2451">
        <v>0</v>
      </c>
      <c r="L2451">
        <f>VLOOKUP(A2451,[2]Hoja1!$D:$E,2,FALSE)</f>
        <v>0</v>
      </c>
    </row>
    <row r="2452" spans="1:12" hidden="1" x14ac:dyDescent="0.25">
      <c r="A2452" t="s">
        <v>16469</v>
      </c>
      <c r="B2452" t="s">
        <v>12227</v>
      </c>
      <c r="C2452" t="s">
        <v>522</v>
      </c>
      <c r="D2452" t="str">
        <f t="shared" si="45"/>
        <v>02CD10E198C2A1</v>
      </c>
      <c r="E2452" t="s">
        <v>513</v>
      </c>
      <c r="F2452" t="s">
        <v>2057</v>
      </c>
      <c r="G2452" t="s">
        <v>294</v>
      </c>
      <c r="H2452" t="s">
        <v>295</v>
      </c>
      <c r="I2452" t="s">
        <v>2137</v>
      </c>
      <c r="J2452">
        <v>0</v>
      </c>
      <c r="K2452">
        <v>0</v>
      </c>
      <c r="L2452">
        <f>VLOOKUP(A2452,[2]Hoja1!$D:$E,2,FALSE)</f>
        <v>0</v>
      </c>
    </row>
    <row r="2453" spans="1:12" hidden="1" x14ac:dyDescent="0.25">
      <c r="A2453" t="s">
        <v>16470</v>
      </c>
      <c r="B2453" t="s">
        <v>12228</v>
      </c>
      <c r="C2453" t="s">
        <v>522</v>
      </c>
      <c r="D2453" t="str">
        <f t="shared" si="45"/>
        <v>02CD10E198C3</v>
      </c>
      <c r="E2453" t="s">
        <v>513</v>
      </c>
      <c r="F2453" t="s">
        <v>2057</v>
      </c>
      <c r="G2453" t="s">
        <v>294</v>
      </c>
      <c r="H2453" t="s">
        <v>295</v>
      </c>
      <c r="I2453" t="s">
        <v>2139</v>
      </c>
      <c r="J2453">
        <v>0</v>
      </c>
      <c r="K2453">
        <v>0</v>
      </c>
      <c r="L2453">
        <f>VLOOKUP(A2453,[2]Hoja1!$D:$E,2,FALSE)</f>
        <v>0</v>
      </c>
    </row>
    <row r="2454" spans="1:12" hidden="1" x14ac:dyDescent="0.25">
      <c r="A2454" t="s">
        <v>16471</v>
      </c>
      <c r="B2454" t="s">
        <v>12229</v>
      </c>
      <c r="C2454" t="s">
        <v>522</v>
      </c>
      <c r="D2454" t="str">
        <f t="shared" si="45"/>
        <v>02CD10E198C3A1</v>
      </c>
      <c r="E2454" t="s">
        <v>513</v>
      </c>
      <c r="F2454" t="s">
        <v>2057</v>
      </c>
      <c r="G2454" t="s">
        <v>294</v>
      </c>
      <c r="H2454" t="s">
        <v>295</v>
      </c>
      <c r="I2454" t="s">
        <v>2141</v>
      </c>
      <c r="J2454">
        <v>0</v>
      </c>
      <c r="K2454">
        <v>0</v>
      </c>
      <c r="L2454">
        <f>VLOOKUP(A2454,[2]Hoja1!$D:$E,2,FALSE)</f>
        <v>0</v>
      </c>
    </row>
    <row r="2455" spans="1:12" hidden="1" x14ac:dyDescent="0.25">
      <c r="A2455" t="s">
        <v>16472</v>
      </c>
      <c r="B2455" t="s">
        <v>12230</v>
      </c>
      <c r="C2455" t="s">
        <v>522</v>
      </c>
      <c r="D2455" t="str">
        <f t="shared" si="45"/>
        <v>02CD10E198C3A2</v>
      </c>
      <c r="E2455" t="s">
        <v>513</v>
      </c>
      <c r="F2455" t="s">
        <v>2057</v>
      </c>
      <c r="G2455" t="s">
        <v>294</v>
      </c>
      <c r="H2455" t="s">
        <v>295</v>
      </c>
      <c r="I2455" t="s">
        <v>2314</v>
      </c>
      <c r="J2455">
        <v>0</v>
      </c>
      <c r="K2455">
        <v>0</v>
      </c>
      <c r="L2455">
        <f>VLOOKUP(A2455,[2]Hoja1!$D:$E,2,FALSE)</f>
        <v>0</v>
      </c>
    </row>
    <row r="2456" spans="1:12" hidden="1" x14ac:dyDescent="0.25">
      <c r="A2456" t="s">
        <v>16473</v>
      </c>
      <c r="B2456" t="s">
        <v>10732</v>
      </c>
      <c r="C2456" t="s">
        <v>537</v>
      </c>
      <c r="D2456" t="str">
        <f t="shared" si="45"/>
        <v>02CD11E187C1</v>
      </c>
      <c r="E2456" t="s">
        <v>532</v>
      </c>
      <c r="F2456" t="s">
        <v>2058</v>
      </c>
      <c r="G2456" t="s">
        <v>254</v>
      </c>
      <c r="H2456" t="s">
        <v>255</v>
      </c>
      <c r="I2456" t="s">
        <v>2128</v>
      </c>
      <c r="J2456">
        <v>0.2595318710437215</v>
      </c>
      <c r="K2456">
        <v>0.39861783984041038</v>
      </c>
      <c r="L2456">
        <f>VLOOKUP(A2456,[2]Hoja1!$D:$E,2,FALSE)</f>
        <v>0.87688800227985186</v>
      </c>
    </row>
    <row r="2457" spans="1:12" hidden="1" x14ac:dyDescent="0.25">
      <c r="A2457" t="s">
        <v>16474</v>
      </c>
      <c r="B2457" t="s">
        <v>10734</v>
      </c>
      <c r="C2457" t="s">
        <v>537</v>
      </c>
      <c r="D2457" t="str">
        <f t="shared" si="45"/>
        <v>02CD11E187C1A1</v>
      </c>
      <c r="E2457" t="s">
        <v>532</v>
      </c>
      <c r="F2457" t="s">
        <v>2058</v>
      </c>
      <c r="G2457" t="s">
        <v>254</v>
      </c>
      <c r="H2457" t="s">
        <v>255</v>
      </c>
      <c r="I2457" t="s">
        <v>2129</v>
      </c>
      <c r="J2457">
        <v>0.24931506849315069</v>
      </c>
      <c r="K2457">
        <v>0.49863013698630138</v>
      </c>
      <c r="L2457">
        <f>VLOOKUP(A2457,[2]Hoja1!$D:$E,2,FALSE)</f>
        <v>0.74794520547945209</v>
      </c>
    </row>
    <row r="2458" spans="1:12" hidden="1" x14ac:dyDescent="0.25">
      <c r="A2458" t="s">
        <v>16475</v>
      </c>
      <c r="B2458" t="s">
        <v>10735</v>
      </c>
      <c r="C2458" t="s">
        <v>537</v>
      </c>
      <c r="D2458" t="str">
        <f t="shared" si="45"/>
        <v xml:space="preserve">02CD11E187C2 </v>
      </c>
      <c r="E2458" t="s">
        <v>532</v>
      </c>
      <c r="F2458" t="s">
        <v>2058</v>
      </c>
      <c r="G2458" t="s">
        <v>254</v>
      </c>
      <c r="H2458" t="s">
        <v>255</v>
      </c>
      <c r="I2458" t="s">
        <v>2215</v>
      </c>
      <c r="J2458">
        <v>9.3447473499755823E-2</v>
      </c>
      <c r="K2458">
        <v>0.18054637901812645</v>
      </c>
      <c r="L2458">
        <f>VLOOKUP(A2458,[2]Hoja1!$D:$E,2,FALSE)</f>
        <v>0.30970095659418001</v>
      </c>
    </row>
    <row r="2459" spans="1:12" hidden="1" x14ac:dyDescent="0.25">
      <c r="A2459" t="s">
        <v>16476</v>
      </c>
      <c r="B2459" t="s">
        <v>10736</v>
      </c>
      <c r="C2459" t="s">
        <v>537</v>
      </c>
      <c r="D2459" t="str">
        <f t="shared" si="45"/>
        <v>02CD11E187C2A1</v>
      </c>
      <c r="E2459" t="s">
        <v>532</v>
      </c>
      <c r="F2459" t="s">
        <v>2058</v>
      </c>
      <c r="G2459" t="s">
        <v>254</v>
      </c>
      <c r="H2459" t="s">
        <v>255</v>
      </c>
      <c r="I2459" t="s">
        <v>2137</v>
      </c>
      <c r="J2459">
        <v>0.24931506849315069</v>
      </c>
      <c r="K2459">
        <v>0.49863013698630138</v>
      </c>
      <c r="L2459">
        <f>VLOOKUP(A2459,[2]Hoja1!$D:$E,2,FALSE)</f>
        <v>0.74794520547945209</v>
      </c>
    </row>
    <row r="2460" spans="1:12" hidden="1" x14ac:dyDescent="0.25">
      <c r="A2460" t="s">
        <v>16477</v>
      </c>
      <c r="B2460" t="s">
        <v>10737</v>
      </c>
      <c r="C2460" t="s">
        <v>537</v>
      </c>
      <c r="D2460" t="str">
        <f t="shared" si="45"/>
        <v>02CD11E187C3</v>
      </c>
      <c r="E2460" t="s">
        <v>532</v>
      </c>
      <c r="F2460" t="s">
        <v>2058</v>
      </c>
      <c r="G2460" t="s">
        <v>254</v>
      </c>
      <c r="H2460" t="s">
        <v>255</v>
      </c>
      <c r="I2460" t="s">
        <v>2139</v>
      </c>
      <c r="J2460">
        <v>0.25</v>
      </c>
      <c r="K2460">
        <v>0.25</v>
      </c>
      <c r="L2460">
        <f>VLOOKUP(A2460,[2]Hoja1!$D:$E,2,FALSE)</f>
        <v>0.75</v>
      </c>
    </row>
    <row r="2461" spans="1:12" hidden="1" x14ac:dyDescent="0.25">
      <c r="A2461" t="s">
        <v>16478</v>
      </c>
      <c r="B2461" t="s">
        <v>10740</v>
      </c>
      <c r="C2461" t="s">
        <v>537</v>
      </c>
      <c r="D2461" t="str">
        <f t="shared" si="45"/>
        <v>02CD11E187C3A1</v>
      </c>
      <c r="E2461" t="s">
        <v>532</v>
      </c>
      <c r="F2461" t="s">
        <v>2058</v>
      </c>
      <c r="G2461" t="s">
        <v>254</v>
      </c>
      <c r="H2461" t="s">
        <v>255</v>
      </c>
      <c r="I2461" t="s">
        <v>2141</v>
      </c>
      <c r="J2461">
        <v>0.24931506849315069</v>
      </c>
      <c r="K2461">
        <v>0.49863013698630138</v>
      </c>
      <c r="L2461">
        <f>VLOOKUP(A2461,[2]Hoja1!$D:$E,2,FALSE)</f>
        <v>0.74794520547945209</v>
      </c>
    </row>
    <row r="2462" spans="1:12" hidden="1" x14ac:dyDescent="0.25">
      <c r="A2462" t="s">
        <v>16479</v>
      </c>
      <c r="B2462" t="s">
        <v>10741</v>
      </c>
      <c r="C2462" t="s">
        <v>537</v>
      </c>
      <c r="D2462" t="str">
        <f t="shared" si="45"/>
        <v xml:space="preserve">02CD11E187C4 </v>
      </c>
      <c r="E2462" t="s">
        <v>532</v>
      </c>
      <c r="F2462" t="s">
        <v>2058</v>
      </c>
      <c r="G2462" t="s">
        <v>254</v>
      </c>
      <c r="H2462" t="s">
        <v>255</v>
      </c>
      <c r="I2462" t="s">
        <v>2220</v>
      </c>
      <c r="J2462">
        <v>0.12583333333333332</v>
      </c>
      <c r="K2462">
        <v>0.26193939393939392</v>
      </c>
      <c r="L2462">
        <f>VLOOKUP(A2462,[2]Hoja1!$D:$E,2,FALSE)</f>
        <v>0.43554545454545457</v>
      </c>
    </row>
    <row r="2463" spans="1:12" hidden="1" x14ac:dyDescent="0.25">
      <c r="A2463" t="s">
        <v>16480</v>
      </c>
      <c r="B2463" t="s">
        <v>10744</v>
      </c>
      <c r="C2463" t="s">
        <v>537</v>
      </c>
      <c r="D2463" t="str">
        <f t="shared" si="45"/>
        <v>02CD11E187C4A1</v>
      </c>
      <c r="E2463" t="s">
        <v>532</v>
      </c>
      <c r="F2463" t="s">
        <v>2058</v>
      </c>
      <c r="G2463" t="s">
        <v>254</v>
      </c>
      <c r="H2463" t="s">
        <v>255</v>
      </c>
      <c r="I2463" t="s">
        <v>2145</v>
      </c>
      <c r="J2463">
        <v>0.24931506849315069</v>
      </c>
      <c r="K2463">
        <v>0.49863013698630138</v>
      </c>
      <c r="L2463">
        <f>VLOOKUP(A2463,[2]Hoja1!$D:$E,2,FALSE)</f>
        <v>0.74794520547945209</v>
      </c>
    </row>
    <row r="2464" spans="1:12" hidden="1" x14ac:dyDescent="0.25">
      <c r="A2464" t="s">
        <v>16481</v>
      </c>
      <c r="B2464" t="s">
        <v>10745</v>
      </c>
      <c r="C2464" t="s">
        <v>537</v>
      </c>
      <c r="D2464" t="str">
        <f t="shared" si="45"/>
        <v xml:space="preserve">02CD11E187C5 </v>
      </c>
      <c r="E2464" t="s">
        <v>532</v>
      </c>
      <c r="F2464" t="s">
        <v>2058</v>
      </c>
      <c r="G2464" t="s">
        <v>254</v>
      </c>
      <c r="H2464" t="s">
        <v>255</v>
      </c>
      <c r="I2464" t="s">
        <v>2231</v>
      </c>
      <c r="J2464">
        <v>0.27725250000000001</v>
      </c>
      <c r="K2464">
        <v>0.60050555555555551</v>
      </c>
      <c r="L2464">
        <f>VLOOKUP(A2464,[2]Hoja1!$D:$E,2,FALSE)</f>
        <v>0.9092150555555556</v>
      </c>
    </row>
    <row r="2465" spans="1:12" hidden="1" x14ac:dyDescent="0.25">
      <c r="A2465" t="s">
        <v>16482</v>
      </c>
      <c r="B2465" t="s">
        <v>10748</v>
      </c>
      <c r="C2465" t="s">
        <v>537</v>
      </c>
      <c r="D2465" t="str">
        <f t="shared" si="45"/>
        <v>02CD11E187C5A1</v>
      </c>
      <c r="E2465" t="s">
        <v>532</v>
      </c>
      <c r="F2465" t="s">
        <v>2058</v>
      </c>
      <c r="G2465" t="s">
        <v>254</v>
      </c>
      <c r="H2465" t="s">
        <v>255</v>
      </c>
      <c r="I2465" t="s">
        <v>2148</v>
      </c>
      <c r="J2465">
        <v>0.24931506849315069</v>
      </c>
      <c r="K2465">
        <v>0.49863013698630138</v>
      </c>
      <c r="L2465">
        <f>VLOOKUP(A2465,[2]Hoja1!$D:$E,2,FALSE)</f>
        <v>0.74794520547945209</v>
      </c>
    </row>
    <row r="2466" spans="1:12" hidden="1" x14ac:dyDescent="0.25">
      <c r="A2466" t="s">
        <v>16483</v>
      </c>
      <c r="B2466" t="s">
        <v>10749</v>
      </c>
      <c r="C2466" t="s">
        <v>537</v>
      </c>
      <c r="D2466" t="str">
        <f t="shared" si="45"/>
        <v xml:space="preserve">02CD11E187C6 </v>
      </c>
      <c r="E2466" t="s">
        <v>532</v>
      </c>
      <c r="F2466" t="s">
        <v>2058</v>
      </c>
      <c r="G2466" t="s">
        <v>254</v>
      </c>
      <c r="H2466" t="s">
        <v>255</v>
      </c>
      <c r="I2466" t="s">
        <v>4443</v>
      </c>
      <c r="J2466">
        <v>0.24659650759408799</v>
      </c>
      <c r="K2466">
        <v>0.48913724747106668</v>
      </c>
      <c r="L2466">
        <f>VLOOKUP(A2466,[2]Hoja1!$D:$E,2,FALSE)</f>
        <v>0.75</v>
      </c>
    </row>
    <row r="2467" spans="1:12" hidden="1" x14ac:dyDescent="0.25">
      <c r="A2467" t="s">
        <v>16484</v>
      </c>
      <c r="B2467" t="s">
        <v>10752</v>
      </c>
      <c r="C2467" t="s">
        <v>537</v>
      </c>
      <c r="D2467" t="str">
        <f t="shared" si="45"/>
        <v>02CD11E187C6A1</v>
      </c>
      <c r="E2467" t="s">
        <v>532</v>
      </c>
      <c r="F2467" t="s">
        <v>2058</v>
      </c>
      <c r="G2467" t="s">
        <v>254</v>
      </c>
      <c r="H2467" t="s">
        <v>255</v>
      </c>
      <c r="I2467" t="s">
        <v>2151</v>
      </c>
      <c r="J2467">
        <v>0.24863387978142076</v>
      </c>
      <c r="K2467">
        <v>0.49726775956284153</v>
      </c>
      <c r="L2467">
        <f>VLOOKUP(A2467,[2]Hoja1!$D:$E,2,FALSE)</f>
        <v>0.74590163934426235</v>
      </c>
    </row>
    <row r="2468" spans="1:12" hidden="1" x14ac:dyDescent="0.25">
      <c r="A2468" t="s">
        <v>16485</v>
      </c>
      <c r="B2468" s="37" t="s">
        <v>12536</v>
      </c>
      <c r="C2468" s="37" t="s">
        <v>629</v>
      </c>
      <c r="D2468" t="str">
        <f t="shared" si="45"/>
        <v>02CD15N001C1</v>
      </c>
      <c r="E2468" s="37" t="s">
        <v>615</v>
      </c>
      <c r="F2468" s="37" t="s">
        <v>2062</v>
      </c>
      <c r="G2468" s="37" t="s">
        <v>119</v>
      </c>
      <c r="H2468" s="37"/>
      <c r="I2468" s="37" t="s">
        <v>2128</v>
      </c>
      <c r="J2468" s="37">
        <v>0.24</v>
      </c>
      <c r="K2468">
        <v>0.40864864864864864</v>
      </c>
      <c r="L2468">
        <f>VLOOKUP(A2468,[2]Hoja1!$D:$E,2,FALSE)</f>
        <v>0.76270270270270268</v>
      </c>
    </row>
    <row r="2469" spans="1:12" hidden="1" x14ac:dyDescent="0.25">
      <c r="A2469" t="s">
        <v>16486</v>
      </c>
      <c r="B2469" s="37" t="s">
        <v>12537</v>
      </c>
      <c r="C2469" s="37" t="s">
        <v>629</v>
      </c>
      <c r="D2469" t="str">
        <f t="shared" si="45"/>
        <v>02CD15N001C1A1</v>
      </c>
      <c r="E2469" s="37" t="s">
        <v>615</v>
      </c>
      <c r="F2469" s="37" t="s">
        <v>2062</v>
      </c>
      <c r="G2469" s="37" t="s">
        <v>119</v>
      </c>
      <c r="H2469" s="37"/>
      <c r="I2469" s="37" t="s">
        <v>2129</v>
      </c>
      <c r="J2469" s="37">
        <v>0.33</v>
      </c>
      <c r="K2469">
        <v>0.66666666666666663</v>
      </c>
      <c r="L2469">
        <f>VLOOKUP(A2469,[2]Hoja1!$D:$E,2,FALSE)</f>
        <v>1</v>
      </c>
    </row>
    <row r="2470" spans="1:12" hidden="1" x14ac:dyDescent="0.25">
      <c r="A2470" t="s">
        <v>16487</v>
      </c>
      <c r="B2470" s="37" t="s">
        <v>12538</v>
      </c>
      <c r="C2470" s="37" t="s">
        <v>629</v>
      </c>
      <c r="D2470" t="str">
        <f t="shared" si="45"/>
        <v>02CD15N001C2</v>
      </c>
      <c r="E2470" s="37" t="s">
        <v>615</v>
      </c>
      <c r="F2470" s="37" t="s">
        <v>2062</v>
      </c>
      <c r="G2470" s="37" t="s">
        <v>119</v>
      </c>
      <c r="H2470" s="37"/>
      <c r="I2470" s="37" t="s">
        <v>2135</v>
      </c>
      <c r="J2470" s="37">
        <v>0.25</v>
      </c>
      <c r="K2470">
        <v>0.42307692307692307</v>
      </c>
      <c r="L2470">
        <f>VLOOKUP(A2470,[2]Hoja1!$D:$E,2,FALSE)</f>
        <v>0.7615384615384615</v>
      </c>
    </row>
    <row r="2471" spans="1:12" hidden="1" x14ac:dyDescent="0.25">
      <c r="A2471" t="s">
        <v>16488</v>
      </c>
      <c r="B2471" s="37" t="s">
        <v>12539</v>
      </c>
      <c r="C2471" s="37" t="s">
        <v>629</v>
      </c>
      <c r="D2471" t="str">
        <f t="shared" si="45"/>
        <v>02CD15N001C2A1</v>
      </c>
      <c r="E2471" s="37" t="s">
        <v>615</v>
      </c>
      <c r="F2471" s="37" t="s">
        <v>2062</v>
      </c>
      <c r="G2471" s="37" t="s">
        <v>119</v>
      </c>
      <c r="H2471" s="37"/>
      <c r="I2471" s="37" t="s">
        <v>2137</v>
      </c>
      <c r="J2471" s="37">
        <v>0.23</v>
      </c>
      <c r="K2471">
        <v>0.31666666666666665</v>
      </c>
      <c r="L2471">
        <f>VLOOKUP(A2471,[2]Hoja1!$D:$E,2,FALSE)</f>
        <v>0.76</v>
      </c>
    </row>
    <row r="2472" spans="1:12" hidden="1" x14ac:dyDescent="0.25">
      <c r="A2472" t="s">
        <v>16489</v>
      </c>
      <c r="B2472" t="s">
        <v>10445</v>
      </c>
      <c r="C2472" t="s">
        <v>1655</v>
      </c>
      <c r="D2472" t="str">
        <f t="shared" si="45"/>
        <v>26CD01G077C1</v>
      </c>
      <c r="E2472" t="s">
        <v>1656</v>
      </c>
      <c r="F2472" t="s">
        <v>10473</v>
      </c>
      <c r="G2472" t="s">
        <v>1661</v>
      </c>
      <c r="H2472" t="s">
        <v>10446</v>
      </c>
      <c r="I2472" t="s">
        <v>2128</v>
      </c>
      <c r="J2472">
        <v>0</v>
      </c>
      <c r="K2472">
        <v>0.68475862068965521</v>
      </c>
      <c r="L2472">
        <f>VLOOKUP(A2472,[2]Hoja1!$D:$E,2,FALSE)</f>
        <v>1.0353793103448277</v>
      </c>
    </row>
    <row r="2473" spans="1:12" hidden="1" x14ac:dyDescent="0.25">
      <c r="A2473" t="s">
        <v>16490</v>
      </c>
      <c r="B2473" t="s">
        <v>10449</v>
      </c>
      <c r="C2473" t="s">
        <v>1655</v>
      </c>
      <c r="D2473" t="str">
        <f t="shared" si="45"/>
        <v>26CD01G077C1A1</v>
      </c>
      <c r="E2473" t="s">
        <v>1656</v>
      </c>
      <c r="F2473" t="s">
        <v>10473</v>
      </c>
      <c r="G2473" t="s">
        <v>1661</v>
      </c>
      <c r="H2473" t="s">
        <v>10450</v>
      </c>
      <c r="I2473" t="s">
        <v>2129</v>
      </c>
      <c r="J2473">
        <v>0</v>
      </c>
      <c r="K2473">
        <v>0.37674999999999997</v>
      </c>
      <c r="L2473">
        <f>VLOOKUP(A2473,[2]Hoja1!$D:$E,2,FALSE)</f>
        <v>0.47710000000000002</v>
      </c>
    </row>
    <row r="2474" spans="1:12" hidden="1" x14ac:dyDescent="0.25">
      <c r="A2474" t="s">
        <v>16491</v>
      </c>
      <c r="B2474" t="s">
        <v>10453</v>
      </c>
      <c r="C2474" t="s">
        <v>1655</v>
      </c>
      <c r="D2474" t="str">
        <f t="shared" si="45"/>
        <v>26CD01G077C1A2</v>
      </c>
      <c r="E2474" t="s">
        <v>1656</v>
      </c>
      <c r="F2474" t="s">
        <v>10473</v>
      </c>
      <c r="G2474" t="s">
        <v>1661</v>
      </c>
      <c r="H2474" t="s">
        <v>10454</v>
      </c>
      <c r="I2474" t="s">
        <v>2133</v>
      </c>
      <c r="J2474">
        <v>0</v>
      </c>
      <c r="K2474">
        <v>0.52058823529411768</v>
      </c>
      <c r="L2474">
        <f>VLOOKUP(A2474,[2]Hoja1!$D:$E,2,FALSE)</f>
        <v>0.85627450980392161</v>
      </c>
    </row>
    <row r="2475" spans="1:12" hidden="1" x14ac:dyDescent="0.25">
      <c r="A2475" t="s">
        <v>16492</v>
      </c>
      <c r="B2475" t="s">
        <v>10457</v>
      </c>
      <c r="C2475" t="s">
        <v>1655</v>
      </c>
      <c r="D2475" t="str">
        <f t="shared" si="45"/>
        <v>26CD01G077C2</v>
      </c>
      <c r="E2475" t="s">
        <v>1656</v>
      </c>
      <c r="F2475" t="s">
        <v>10473</v>
      </c>
      <c r="G2475" t="s">
        <v>1661</v>
      </c>
      <c r="H2475" t="s">
        <v>10458</v>
      </c>
      <c r="I2475" t="s">
        <v>2135</v>
      </c>
      <c r="J2475">
        <v>0</v>
      </c>
      <c r="K2475">
        <v>0.49682170542635656</v>
      </c>
      <c r="L2475">
        <f>VLOOKUP(A2475,[2]Hoja1!$D:$E,2,FALSE)</f>
        <v>0.73651162790697677</v>
      </c>
    </row>
    <row r="2476" spans="1:12" hidden="1" x14ac:dyDescent="0.25">
      <c r="A2476" t="s">
        <v>16493</v>
      </c>
      <c r="B2476" t="s">
        <v>10461</v>
      </c>
      <c r="C2476" t="s">
        <v>1655</v>
      </c>
      <c r="D2476" t="str">
        <f t="shared" si="45"/>
        <v>26CD01G077C2A2</v>
      </c>
      <c r="E2476" t="s">
        <v>1656</v>
      </c>
      <c r="F2476" t="s">
        <v>10473</v>
      </c>
      <c r="G2476" t="s">
        <v>1661</v>
      </c>
      <c r="H2476" t="s">
        <v>10462</v>
      </c>
      <c r="I2476" t="s">
        <v>2199</v>
      </c>
      <c r="J2476">
        <v>0</v>
      </c>
      <c r="K2476">
        <v>0.49682170542635656</v>
      </c>
      <c r="L2476">
        <f>VLOOKUP(A2476,[2]Hoja1!$D:$E,2,FALSE)</f>
        <v>0.64530232558139533</v>
      </c>
    </row>
    <row r="2477" spans="1:12" hidden="1" x14ac:dyDescent="0.25">
      <c r="A2477" t="s">
        <v>16494</v>
      </c>
      <c r="B2477" t="s">
        <v>10465</v>
      </c>
      <c r="C2477" t="s">
        <v>1655</v>
      </c>
      <c r="D2477" t="str">
        <f t="shared" si="45"/>
        <v>26CD01G077C3</v>
      </c>
      <c r="E2477" t="s">
        <v>1656</v>
      </c>
      <c r="F2477" t="s">
        <v>10473</v>
      </c>
      <c r="G2477" t="s">
        <v>1661</v>
      </c>
      <c r="H2477" t="s">
        <v>10466</v>
      </c>
      <c r="I2477" t="s">
        <v>2139</v>
      </c>
      <c r="J2477">
        <v>0</v>
      </c>
      <c r="K2477">
        <v>0.44333333333333336</v>
      </c>
      <c r="L2477">
        <f>VLOOKUP(A2477,[2]Hoja1!$D:$E,2,FALSE)</f>
        <v>0.70027777777777778</v>
      </c>
    </row>
    <row r="2478" spans="1:12" hidden="1" x14ac:dyDescent="0.25">
      <c r="A2478" t="s">
        <v>16495</v>
      </c>
      <c r="B2478" t="s">
        <v>10469</v>
      </c>
      <c r="C2478" t="s">
        <v>1655</v>
      </c>
      <c r="D2478" t="str">
        <f t="shared" si="45"/>
        <v>26CD01G077C3A1</v>
      </c>
      <c r="E2478" t="s">
        <v>1656</v>
      </c>
      <c r="F2478" t="s">
        <v>10473</v>
      </c>
      <c r="G2478" t="s">
        <v>1661</v>
      </c>
      <c r="H2478" t="s">
        <v>10470</v>
      </c>
      <c r="I2478" t="s">
        <v>2141</v>
      </c>
      <c r="J2478">
        <v>0</v>
      </c>
      <c r="K2478">
        <v>0.37</v>
      </c>
      <c r="L2478">
        <f>VLOOKUP(A2478,[2]Hoja1!$D:$E,2,FALSE)</f>
        <v>0.60687500000000005</v>
      </c>
    </row>
    <row r="2479" spans="1:12" hidden="1" x14ac:dyDescent="0.25">
      <c r="A2479" t="s">
        <v>16496</v>
      </c>
      <c r="B2479" t="s">
        <v>13868</v>
      </c>
      <c r="C2479" t="s">
        <v>138</v>
      </c>
      <c r="D2479" t="str">
        <f t="shared" si="45"/>
        <v>01CD03E065C2</v>
      </c>
      <c r="E2479" t="s">
        <v>139</v>
      </c>
      <c r="F2479" t="s">
        <v>140</v>
      </c>
      <c r="G2479" t="s">
        <v>145</v>
      </c>
      <c r="I2479" t="s">
        <v>2135</v>
      </c>
      <c r="J2479">
        <v>0</v>
      </c>
      <c r="K2479">
        <v>0.51317650010907423</v>
      </c>
      <c r="L2479">
        <f>VLOOKUP(A2479,[2]Hoja1!$D:$E,2,FALSE)</f>
        <v>0.75776489484231713</v>
      </c>
    </row>
    <row r="2480" spans="1:12" hidden="1" x14ac:dyDescent="0.25">
      <c r="A2480" t="s">
        <v>16497</v>
      </c>
      <c r="B2480" t="s">
        <v>13869</v>
      </c>
      <c r="C2480" t="s">
        <v>138</v>
      </c>
      <c r="D2480" t="str">
        <f t="shared" si="45"/>
        <v>01CD03E065C2A1</v>
      </c>
      <c r="E2480" t="s">
        <v>139</v>
      </c>
      <c r="F2480" t="s">
        <v>140</v>
      </c>
      <c r="G2480" t="s">
        <v>145</v>
      </c>
      <c r="I2480" t="s">
        <v>2137</v>
      </c>
      <c r="J2480">
        <v>0</v>
      </c>
      <c r="K2480">
        <v>0.52635510988051581</v>
      </c>
      <c r="L2480">
        <f>VLOOKUP(A2480,[2]Hoja1!$D:$E,2,FALSE)</f>
        <v>0.7691236997680162</v>
      </c>
    </row>
    <row r="2481" spans="1:12" hidden="1" x14ac:dyDescent="0.25">
      <c r="A2481" t="s">
        <v>16498</v>
      </c>
      <c r="B2481" t="s">
        <v>13870</v>
      </c>
      <c r="C2481" t="s">
        <v>138</v>
      </c>
      <c r="D2481" t="str">
        <f t="shared" si="45"/>
        <v>01CD03E065C2A2</v>
      </c>
      <c r="E2481" t="s">
        <v>139</v>
      </c>
      <c r="F2481" t="s">
        <v>140</v>
      </c>
      <c r="G2481" t="s">
        <v>145</v>
      </c>
      <c r="I2481" t="s">
        <v>2199</v>
      </c>
      <c r="J2481">
        <v>0</v>
      </c>
      <c r="K2481">
        <v>0.39618816080996333</v>
      </c>
      <c r="L2481">
        <f>VLOOKUP(A2481,[2]Hoja1!$D:$E,2,FALSE)</f>
        <v>0.6218336120924417</v>
      </c>
    </row>
    <row r="2482" spans="1:12" hidden="1" x14ac:dyDescent="0.25">
      <c r="A2482" t="s">
        <v>16499</v>
      </c>
      <c r="B2482" t="s">
        <v>13871</v>
      </c>
      <c r="C2482" t="s">
        <v>138</v>
      </c>
      <c r="D2482" t="str">
        <f t="shared" si="45"/>
        <v>01CD03E065C3</v>
      </c>
      <c r="E2482" t="s">
        <v>139</v>
      </c>
      <c r="F2482" t="s">
        <v>140</v>
      </c>
      <c r="G2482" t="s">
        <v>145</v>
      </c>
      <c r="I2482" t="s">
        <v>2139</v>
      </c>
      <c r="J2482">
        <v>0</v>
      </c>
      <c r="K2482">
        <v>0.46155013611830437</v>
      </c>
      <c r="L2482">
        <f>VLOOKUP(A2482,[2]Hoja1!$D:$E,2,FALSE)</f>
        <v>0.67490016410081288</v>
      </c>
    </row>
    <row r="2483" spans="1:12" hidden="1" x14ac:dyDescent="0.25">
      <c r="A2483" t="s">
        <v>16500</v>
      </c>
      <c r="B2483" t="s">
        <v>13872</v>
      </c>
      <c r="C2483" t="s">
        <v>138</v>
      </c>
      <c r="D2483" t="str">
        <f t="shared" si="45"/>
        <v>01CD03E065C3A1</v>
      </c>
      <c r="E2483" t="s">
        <v>139</v>
      </c>
      <c r="F2483" t="s">
        <v>140</v>
      </c>
      <c r="G2483" t="s">
        <v>145</v>
      </c>
      <c r="I2483" t="s">
        <v>2141</v>
      </c>
      <c r="J2483">
        <v>0</v>
      </c>
      <c r="K2483">
        <v>0.46666666666666667</v>
      </c>
      <c r="L2483">
        <f>VLOOKUP(A2483,[2]Hoja1!$D:$E,2,FALSE)</f>
        <v>0.73333333333333328</v>
      </c>
    </row>
    <row r="2484" spans="1:12" hidden="1" x14ac:dyDescent="0.25">
      <c r="A2484" s="37" t="s">
        <v>11160</v>
      </c>
      <c r="B2484" t="s">
        <v>13842</v>
      </c>
      <c r="C2484" t="s">
        <v>1845</v>
      </c>
      <c r="D2484" t="str">
        <f t="shared" si="45"/>
        <v>35C001E179C2A2</v>
      </c>
      <c r="E2484" t="s">
        <v>1846</v>
      </c>
      <c r="H2484" t="s">
        <v>16501</v>
      </c>
      <c r="I2484" t="s">
        <v>2199</v>
      </c>
      <c r="J2484">
        <v>0</v>
      </c>
      <c r="K2484">
        <v>0.58333333333333337</v>
      </c>
      <c r="L2484">
        <f>VLOOKUP(A2484,[2]Hoja1!$D:$E,2,FALSE)</f>
        <v>2.1666666666666665</v>
      </c>
    </row>
    <row r="2485" spans="1:12" hidden="1" x14ac:dyDescent="0.25">
      <c r="A2485" s="37" t="s">
        <v>11161</v>
      </c>
      <c r="B2485" t="s">
        <v>10278</v>
      </c>
      <c r="C2485" t="s">
        <v>562</v>
      </c>
      <c r="D2485" t="str">
        <f t="shared" si="45"/>
        <v>02CD12E187C1</v>
      </c>
      <c r="E2485" t="s">
        <v>557</v>
      </c>
      <c r="H2485" t="s">
        <v>10279</v>
      </c>
      <c r="I2485" t="s">
        <v>2128</v>
      </c>
      <c r="J2485" t="s">
        <v>9333</v>
      </c>
      <c r="K2485">
        <v>0.49529411764705883</v>
      </c>
      <c r="L2485">
        <f>VLOOKUP(A2485,[2]Hoja1!$D:$E,2,FALSE)</f>
        <v>0.49529411764705883</v>
      </c>
    </row>
    <row r="2486" spans="1:12" hidden="1" x14ac:dyDescent="0.25">
      <c r="A2486" s="37" t="s">
        <v>11162</v>
      </c>
      <c r="B2486" t="s">
        <v>10281</v>
      </c>
      <c r="C2486" t="s">
        <v>562</v>
      </c>
      <c r="D2486" t="str">
        <f t="shared" si="45"/>
        <v>02CD12E187C1A1</v>
      </c>
      <c r="E2486" t="s">
        <v>557</v>
      </c>
      <c r="H2486" t="s">
        <v>10282</v>
      </c>
      <c r="I2486" t="s">
        <v>2129</v>
      </c>
      <c r="J2486" t="s">
        <v>9333</v>
      </c>
      <c r="K2486">
        <v>0.5</v>
      </c>
      <c r="L2486">
        <f>VLOOKUP(A2486,[2]Hoja1!$D:$E,2,FALSE)</f>
        <v>0.5</v>
      </c>
    </row>
    <row r="2487" spans="1:12" hidden="1" x14ac:dyDescent="0.25">
      <c r="A2487" s="37" t="s">
        <v>11163</v>
      </c>
      <c r="B2487" t="s">
        <v>10284</v>
      </c>
      <c r="C2487" t="s">
        <v>562</v>
      </c>
      <c r="D2487" t="str">
        <f t="shared" si="45"/>
        <v>02CD12E187C1A2</v>
      </c>
      <c r="E2487" t="s">
        <v>557</v>
      </c>
      <c r="H2487" t="s">
        <v>10285</v>
      </c>
      <c r="I2487" t="s">
        <v>2133</v>
      </c>
      <c r="J2487" t="s">
        <v>9333</v>
      </c>
      <c r="K2487">
        <v>0.5</v>
      </c>
      <c r="L2487">
        <f>VLOOKUP(A2487,[2]Hoja1!$D:$E,2,FALSE)</f>
        <v>0.5</v>
      </c>
    </row>
    <row r="2488" spans="1:12" hidden="1" x14ac:dyDescent="0.25">
      <c r="A2488" s="37" t="s">
        <v>11164</v>
      </c>
      <c r="B2488" t="s">
        <v>10288</v>
      </c>
      <c r="C2488" t="s">
        <v>562</v>
      </c>
      <c r="D2488" t="str">
        <f t="shared" si="45"/>
        <v>02CD12E187C2</v>
      </c>
      <c r="E2488" t="s">
        <v>557</v>
      </c>
      <c r="H2488" t="s">
        <v>10289</v>
      </c>
      <c r="I2488" t="s">
        <v>2135</v>
      </c>
      <c r="J2488" t="s">
        <v>9333</v>
      </c>
      <c r="K2488">
        <v>0.47222222222222221</v>
      </c>
      <c r="L2488">
        <f>VLOOKUP(A2488,[2]Hoja1!$D:$E,2,FALSE)</f>
        <v>0.47222222222222221</v>
      </c>
    </row>
    <row r="2489" spans="1:12" hidden="1" x14ac:dyDescent="0.25">
      <c r="A2489" s="37" t="s">
        <v>11165</v>
      </c>
      <c r="B2489" t="s">
        <v>10292</v>
      </c>
      <c r="C2489" t="s">
        <v>562</v>
      </c>
      <c r="D2489" t="str">
        <f t="shared" si="45"/>
        <v>02CD12E187C2A1</v>
      </c>
      <c r="E2489" t="s">
        <v>557</v>
      </c>
      <c r="H2489" t="s">
        <v>10293</v>
      </c>
      <c r="I2489" t="s">
        <v>2137</v>
      </c>
      <c r="J2489" t="s">
        <v>9333</v>
      </c>
      <c r="K2489">
        <v>0.61593016912165843</v>
      </c>
      <c r="L2489">
        <f>VLOOKUP(A2489,[2]Hoja1!$D:$E,2,FALSE)</f>
        <v>0.61593016912165843</v>
      </c>
    </row>
    <row r="2490" spans="1:12" hidden="1" x14ac:dyDescent="0.25">
      <c r="A2490" s="37" t="s">
        <v>11166</v>
      </c>
      <c r="B2490" t="s">
        <v>10296</v>
      </c>
      <c r="C2490" t="s">
        <v>562</v>
      </c>
      <c r="D2490" t="str">
        <f t="shared" si="45"/>
        <v>02CD12E187C2A2</v>
      </c>
      <c r="E2490" t="s">
        <v>557</v>
      </c>
      <c r="H2490" t="s">
        <v>10297</v>
      </c>
      <c r="I2490" t="s">
        <v>2199</v>
      </c>
      <c r="J2490" t="s">
        <v>9333</v>
      </c>
      <c r="K2490">
        <v>0.5</v>
      </c>
      <c r="L2490">
        <f>VLOOKUP(A2490,[2]Hoja1!$D:$E,2,FALSE)</f>
        <v>0.5</v>
      </c>
    </row>
    <row r="2491" spans="1:12" hidden="1" x14ac:dyDescent="0.25">
      <c r="A2491" s="37" t="s">
        <v>11167</v>
      </c>
      <c r="B2491" t="s">
        <v>10300</v>
      </c>
      <c r="C2491" t="s">
        <v>562</v>
      </c>
      <c r="D2491" t="str">
        <f t="shared" si="45"/>
        <v>02CD12E187C3</v>
      </c>
      <c r="E2491" t="s">
        <v>557</v>
      </c>
      <c r="H2491" t="s">
        <v>10301</v>
      </c>
      <c r="I2491" t="s">
        <v>2139</v>
      </c>
      <c r="J2491" t="s">
        <v>9333</v>
      </c>
      <c r="K2491">
        <v>0.32857500000000001</v>
      </c>
      <c r="L2491">
        <f>VLOOKUP(A2491,[2]Hoja1!$D:$E,2,FALSE)</f>
        <v>0.32857500000000001</v>
      </c>
    </row>
    <row r="2492" spans="1:12" hidden="1" x14ac:dyDescent="0.25">
      <c r="A2492" s="37" t="s">
        <v>11168</v>
      </c>
      <c r="B2492" t="s">
        <v>10303</v>
      </c>
      <c r="C2492" t="s">
        <v>562</v>
      </c>
      <c r="D2492" t="str">
        <f t="shared" si="45"/>
        <v>02CD12E187C3A1</v>
      </c>
      <c r="E2492" t="s">
        <v>557</v>
      </c>
      <c r="H2492" t="s">
        <v>10304</v>
      </c>
      <c r="I2492" t="s">
        <v>2141</v>
      </c>
      <c r="J2492" t="s">
        <v>9333</v>
      </c>
      <c r="K2492">
        <v>0.44</v>
      </c>
      <c r="L2492">
        <f>VLOOKUP(A2492,[2]Hoja1!$D:$E,2,FALSE)</f>
        <v>0.44</v>
      </c>
    </row>
    <row r="2493" spans="1:12" hidden="1" x14ac:dyDescent="0.25">
      <c r="A2493" s="37" t="s">
        <v>11169</v>
      </c>
      <c r="B2493" t="s">
        <v>10307</v>
      </c>
      <c r="C2493" t="s">
        <v>562</v>
      </c>
      <c r="D2493" t="str">
        <f t="shared" si="45"/>
        <v>02CD12E187C3A2</v>
      </c>
      <c r="E2493" t="s">
        <v>557</v>
      </c>
      <c r="H2493" t="s">
        <v>10308</v>
      </c>
      <c r="I2493" t="s">
        <v>2314</v>
      </c>
      <c r="J2493" t="s">
        <v>9333</v>
      </c>
      <c r="K2493">
        <v>0.5</v>
      </c>
      <c r="L2493">
        <f>VLOOKUP(A2493,[2]Hoja1!$D:$E,2,FALSE)</f>
        <v>0.5</v>
      </c>
    </row>
    <row r="2494" spans="1:12" hidden="1" x14ac:dyDescent="0.25">
      <c r="A2494" s="37" t="s">
        <v>11170</v>
      </c>
      <c r="B2494" t="s">
        <v>10310</v>
      </c>
      <c r="C2494" t="s">
        <v>562</v>
      </c>
      <c r="D2494" t="str">
        <f t="shared" si="45"/>
        <v>02CD12E187C4</v>
      </c>
      <c r="E2494" t="s">
        <v>557</v>
      </c>
      <c r="H2494" t="s">
        <v>10311</v>
      </c>
      <c r="I2494" t="s">
        <v>2143</v>
      </c>
      <c r="J2494" t="s">
        <v>9333</v>
      </c>
      <c r="K2494">
        <v>0.45600000000000002</v>
      </c>
      <c r="L2494">
        <f>VLOOKUP(A2494,[2]Hoja1!$D:$E,2,FALSE)</f>
        <v>0.45600000000000002</v>
      </c>
    </row>
    <row r="2495" spans="1:12" hidden="1" x14ac:dyDescent="0.25">
      <c r="A2495" s="37" t="s">
        <v>11171</v>
      </c>
      <c r="B2495" t="s">
        <v>10314</v>
      </c>
      <c r="C2495" t="s">
        <v>562</v>
      </c>
      <c r="D2495" t="str">
        <f t="shared" si="45"/>
        <v>02CD12E187C4A1</v>
      </c>
      <c r="E2495" t="s">
        <v>557</v>
      </c>
      <c r="H2495" t="s">
        <v>10315</v>
      </c>
      <c r="I2495" t="s">
        <v>2145</v>
      </c>
      <c r="J2495" t="s">
        <v>9333</v>
      </c>
      <c r="K2495">
        <v>0.49726775956284153</v>
      </c>
      <c r="L2495">
        <f>VLOOKUP(A2495,[2]Hoja1!$D:$E,2,FALSE)</f>
        <v>0.49726775956284153</v>
      </c>
    </row>
    <row r="2496" spans="1:12" hidden="1" x14ac:dyDescent="0.25">
      <c r="A2496" s="37" t="s">
        <v>11172</v>
      </c>
      <c r="B2496" t="s">
        <v>10318</v>
      </c>
      <c r="C2496" t="s">
        <v>562</v>
      </c>
      <c r="D2496" t="str">
        <f t="shared" si="45"/>
        <v>02CD12E187C4A2</v>
      </c>
      <c r="E2496" t="s">
        <v>557</v>
      </c>
      <c r="H2496" t="s">
        <v>10319</v>
      </c>
      <c r="I2496" t="s">
        <v>4413</v>
      </c>
      <c r="J2496" t="s">
        <v>9333</v>
      </c>
      <c r="K2496">
        <v>0.49726775956284153</v>
      </c>
      <c r="L2496">
        <f>VLOOKUP(A2496,[2]Hoja1!$D:$E,2,FALSE)</f>
        <v>0.49726775956284153</v>
      </c>
    </row>
    <row r="2497" spans="1:12" hidden="1" x14ac:dyDescent="0.25">
      <c r="A2497" s="37" t="s">
        <v>11173</v>
      </c>
      <c r="B2497" t="s">
        <v>10322</v>
      </c>
      <c r="C2497" t="s">
        <v>562</v>
      </c>
      <c r="D2497" t="str">
        <f t="shared" si="45"/>
        <v>02CD12E187C4A3</v>
      </c>
      <c r="E2497" t="s">
        <v>557</v>
      </c>
      <c r="H2497" t="s">
        <v>10323</v>
      </c>
      <c r="I2497" t="s">
        <v>4414</v>
      </c>
      <c r="J2497" t="s">
        <v>9333</v>
      </c>
      <c r="K2497">
        <v>0.44437500000000002</v>
      </c>
      <c r="L2497">
        <f>VLOOKUP(A2497,[2]Hoja1!$D:$E,2,FALSE)</f>
        <v>0.44437500000000002</v>
      </c>
    </row>
    <row r="2498" spans="1:12" hidden="1" x14ac:dyDescent="0.25">
      <c r="A2498" s="37" t="s">
        <v>11174</v>
      </c>
      <c r="B2498" t="s">
        <v>10326</v>
      </c>
      <c r="C2498" t="s">
        <v>562</v>
      </c>
      <c r="D2498" t="str">
        <f t="shared" si="45"/>
        <v>02CD12E187C5</v>
      </c>
      <c r="E2498" t="s">
        <v>557</v>
      </c>
      <c r="H2498" t="s">
        <v>10327</v>
      </c>
      <c r="I2498" t="s">
        <v>2147</v>
      </c>
      <c r="J2498" t="s">
        <v>9333</v>
      </c>
      <c r="K2498">
        <v>0</v>
      </c>
      <c r="L2498">
        <f>VLOOKUP(A2498,[2]Hoja1!$D:$E,2,FALSE)</f>
        <v>0</v>
      </c>
    </row>
    <row r="2499" spans="1:12" hidden="1" x14ac:dyDescent="0.25">
      <c r="A2499" s="37" t="s">
        <v>11175</v>
      </c>
      <c r="B2499" t="s">
        <v>10330</v>
      </c>
      <c r="C2499" t="s">
        <v>562</v>
      </c>
      <c r="D2499" t="str">
        <f t="shared" ref="D2499:D2562" si="46">C2499&amp;I2499</f>
        <v>02CD12E187C5A1</v>
      </c>
      <c r="E2499" t="s">
        <v>557</v>
      </c>
      <c r="H2499" t="s">
        <v>10331</v>
      </c>
      <c r="I2499" t="s">
        <v>2148</v>
      </c>
      <c r="J2499" t="s">
        <v>9333</v>
      </c>
      <c r="K2499">
        <v>0</v>
      </c>
      <c r="L2499">
        <f>VLOOKUP(A2499,[2]Hoja1!$D:$E,2,FALSE)</f>
        <v>0</v>
      </c>
    </row>
    <row r="2500" spans="1:12" hidden="1" x14ac:dyDescent="0.25">
      <c r="A2500" s="37" t="s">
        <v>11176</v>
      </c>
      <c r="B2500" t="s">
        <v>10334</v>
      </c>
      <c r="C2500" t="s">
        <v>562</v>
      </c>
      <c r="D2500" t="str">
        <f t="shared" si="46"/>
        <v>02CD12E187C5A2</v>
      </c>
      <c r="E2500" t="s">
        <v>557</v>
      </c>
      <c r="H2500" t="s">
        <v>10335</v>
      </c>
      <c r="I2500" t="s">
        <v>4423</v>
      </c>
      <c r="J2500" t="s">
        <v>9333</v>
      </c>
      <c r="K2500">
        <v>0</v>
      </c>
      <c r="L2500">
        <f>VLOOKUP(A2500,[2]Hoja1!$D:$E,2,FALSE)</f>
        <v>0</v>
      </c>
    </row>
    <row r="2501" spans="1:12" hidden="1" x14ac:dyDescent="0.25">
      <c r="A2501" s="37" t="s">
        <v>11177</v>
      </c>
      <c r="B2501" t="s">
        <v>10338</v>
      </c>
      <c r="C2501" t="s">
        <v>562</v>
      </c>
      <c r="D2501" t="str">
        <f t="shared" si="46"/>
        <v>02CD12E187C6</v>
      </c>
      <c r="E2501" t="s">
        <v>557</v>
      </c>
      <c r="H2501" t="s">
        <v>16502</v>
      </c>
      <c r="I2501" t="s">
        <v>2149</v>
      </c>
      <c r="J2501" t="s">
        <v>9333</v>
      </c>
      <c r="K2501">
        <v>0.17096466093600765</v>
      </c>
      <c r="L2501">
        <f>VLOOKUP(A2501,[2]Hoja1!$D:$E,2,FALSE)</f>
        <v>0.17096466093600765</v>
      </c>
    </row>
    <row r="2502" spans="1:12" hidden="1" x14ac:dyDescent="0.25">
      <c r="A2502" s="37" t="s">
        <v>11178</v>
      </c>
      <c r="B2502" t="s">
        <v>10341</v>
      </c>
      <c r="C2502" t="s">
        <v>562</v>
      </c>
      <c r="D2502" t="str">
        <f t="shared" si="46"/>
        <v>02CD12E187C6A1</v>
      </c>
      <c r="E2502" t="s">
        <v>557</v>
      </c>
      <c r="H2502" t="s">
        <v>10342</v>
      </c>
      <c r="I2502" t="s">
        <v>2151</v>
      </c>
      <c r="J2502" t="s">
        <v>9333</v>
      </c>
      <c r="K2502">
        <v>0.50167346938775514</v>
      </c>
      <c r="L2502">
        <f>VLOOKUP(A2502,[2]Hoja1!$D:$E,2,FALSE)</f>
        <v>0.50167346938775514</v>
      </c>
    </row>
    <row r="2503" spans="1:12" hidden="1" x14ac:dyDescent="0.25">
      <c r="A2503" s="37" t="s">
        <v>11179</v>
      </c>
      <c r="B2503" t="s">
        <v>10345</v>
      </c>
      <c r="C2503" t="s">
        <v>562</v>
      </c>
      <c r="D2503" t="str">
        <f t="shared" si="46"/>
        <v>02CD12E187C6A2</v>
      </c>
      <c r="E2503" t="s">
        <v>557</v>
      </c>
      <c r="H2503" t="s">
        <v>10346</v>
      </c>
      <c r="I2503" t="s">
        <v>4416</v>
      </c>
      <c r="J2503" t="s">
        <v>9333</v>
      </c>
      <c r="K2503">
        <v>0</v>
      </c>
      <c r="L2503">
        <f>VLOOKUP(A2503,[2]Hoja1!$D:$E,2,FALSE)</f>
        <v>0</v>
      </c>
    </row>
    <row r="2504" spans="1:12" hidden="1" x14ac:dyDescent="0.25">
      <c r="A2504" s="37" t="s">
        <v>11180</v>
      </c>
      <c r="B2504" t="s">
        <v>10349</v>
      </c>
      <c r="C2504" t="s">
        <v>562</v>
      </c>
      <c r="D2504" t="str">
        <f t="shared" si="46"/>
        <v>02CD12E187C6A3</v>
      </c>
      <c r="E2504" t="s">
        <v>557</v>
      </c>
      <c r="H2504" t="s">
        <v>10351</v>
      </c>
      <c r="I2504" t="s">
        <v>10350</v>
      </c>
      <c r="J2504" t="s">
        <v>9333</v>
      </c>
      <c r="K2504">
        <v>1.0666666666666667</v>
      </c>
      <c r="L2504">
        <f>VLOOKUP(A2504,[2]Hoja1!$D:$E,2,FALSE)</f>
        <v>1.0666666666666667</v>
      </c>
    </row>
    <row r="2505" spans="1:12" hidden="1" x14ac:dyDescent="0.25">
      <c r="A2505" s="37" t="s">
        <v>11181</v>
      </c>
      <c r="B2505" t="s">
        <v>10354</v>
      </c>
      <c r="C2505" t="s">
        <v>562</v>
      </c>
      <c r="D2505" t="str">
        <f t="shared" si="46"/>
        <v>02CD12E187C6A4</v>
      </c>
      <c r="E2505" t="s">
        <v>557</v>
      </c>
      <c r="H2505" t="s">
        <v>10356</v>
      </c>
      <c r="I2505" t="s">
        <v>10355</v>
      </c>
      <c r="J2505" t="s">
        <v>9333</v>
      </c>
      <c r="K2505">
        <v>0</v>
      </c>
      <c r="L2505">
        <f>VLOOKUP(A2505,[2]Hoja1!$D:$E,2,FALSE)</f>
        <v>0</v>
      </c>
    </row>
    <row r="2506" spans="1:12" hidden="1" x14ac:dyDescent="0.25">
      <c r="A2506" s="37" t="s">
        <v>11182</v>
      </c>
      <c r="B2506" t="s">
        <v>10359</v>
      </c>
      <c r="C2506" t="s">
        <v>562</v>
      </c>
      <c r="D2506" t="str">
        <f t="shared" si="46"/>
        <v>02CD12E187C6A5</v>
      </c>
      <c r="E2506" t="s">
        <v>557</v>
      </c>
      <c r="H2506" t="s">
        <v>10361</v>
      </c>
      <c r="I2506" t="s">
        <v>10360</v>
      </c>
      <c r="J2506" t="s">
        <v>9333</v>
      </c>
      <c r="K2506">
        <v>0.496</v>
      </c>
      <c r="L2506">
        <f>VLOOKUP(A2506,[2]Hoja1!$D:$E,2,FALSE)</f>
        <v>0.496</v>
      </c>
    </row>
    <row r="2507" spans="1:12" hidden="1" x14ac:dyDescent="0.25">
      <c r="A2507" s="37" t="s">
        <v>11183</v>
      </c>
      <c r="B2507" t="s">
        <v>10364</v>
      </c>
      <c r="C2507" t="s">
        <v>562</v>
      </c>
      <c r="D2507" t="str">
        <f t="shared" si="46"/>
        <v>02CD12E187C7</v>
      </c>
      <c r="E2507" t="s">
        <v>557</v>
      </c>
      <c r="H2507" t="s">
        <v>10365</v>
      </c>
      <c r="I2507" t="s">
        <v>2153</v>
      </c>
      <c r="J2507" t="s">
        <v>9333</v>
      </c>
      <c r="K2507">
        <v>0.65200000000000002</v>
      </c>
      <c r="L2507">
        <f>VLOOKUP(A2507,[2]Hoja1!$D:$E,2,FALSE)</f>
        <v>0.65200000000000002</v>
      </c>
    </row>
    <row r="2508" spans="1:12" hidden="1" x14ac:dyDescent="0.25">
      <c r="A2508" s="37" t="s">
        <v>11184</v>
      </c>
      <c r="B2508" t="s">
        <v>10368</v>
      </c>
      <c r="C2508" t="s">
        <v>562</v>
      </c>
      <c r="D2508" t="str">
        <f t="shared" si="46"/>
        <v>02CD12E187C7A1</v>
      </c>
      <c r="E2508" t="s">
        <v>557</v>
      </c>
      <c r="H2508" t="s">
        <v>10369</v>
      </c>
      <c r="I2508" t="s">
        <v>2154</v>
      </c>
      <c r="J2508" t="s">
        <v>9333</v>
      </c>
      <c r="K2508">
        <v>0</v>
      </c>
      <c r="L2508">
        <f>VLOOKUP(A2508,[2]Hoja1!$D:$E,2,FALSE)</f>
        <v>0</v>
      </c>
    </row>
    <row r="2509" spans="1:12" hidden="1" x14ac:dyDescent="0.25">
      <c r="A2509" s="37" t="s">
        <v>11185</v>
      </c>
      <c r="B2509" t="s">
        <v>10372</v>
      </c>
      <c r="C2509" t="s">
        <v>562</v>
      </c>
      <c r="D2509" t="str">
        <f t="shared" si="46"/>
        <v>02CD12E187C8</v>
      </c>
      <c r="E2509" t="s">
        <v>557</v>
      </c>
      <c r="H2509" t="s">
        <v>10373</v>
      </c>
      <c r="I2509" t="s">
        <v>2156</v>
      </c>
      <c r="J2509" t="s">
        <v>9333</v>
      </c>
      <c r="K2509">
        <v>0.34631638258909708</v>
      </c>
      <c r="L2509">
        <f>VLOOKUP(A2509,[2]Hoja1!$D:$E,2,FALSE)</f>
        <v>0.34631638258909708</v>
      </c>
    </row>
    <row r="2510" spans="1:12" hidden="1" x14ac:dyDescent="0.25">
      <c r="A2510" s="37" t="s">
        <v>11186</v>
      </c>
      <c r="B2510" t="s">
        <v>10376</v>
      </c>
      <c r="C2510" t="s">
        <v>562</v>
      </c>
      <c r="D2510" t="str">
        <f t="shared" si="46"/>
        <v>02CD12E187C8A1</v>
      </c>
      <c r="E2510" t="s">
        <v>557</v>
      </c>
      <c r="H2510" t="s">
        <v>10377</v>
      </c>
      <c r="I2510" t="s">
        <v>2158</v>
      </c>
      <c r="J2510" t="s">
        <v>9333</v>
      </c>
      <c r="K2510">
        <v>0.42</v>
      </c>
      <c r="L2510">
        <f>VLOOKUP(A2510,[2]Hoja1!$D:$E,2,FALSE)</f>
        <v>0.42</v>
      </c>
    </row>
    <row r="2511" spans="1:12" hidden="1" x14ac:dyDescent="0.25">
      <c r="A2511" s="37" t="s">
        <v>11187</v>
      </c>
      <c r="B2511" t="s">
        <v>10379</v>
      </c>
      <c r="C2511" t="s">
        <v>562</v>
      </c>
      <c r="D2511" t="str">
        <f t="shared" si="46"/>
        <v>02CD12E187C9</v>
      </c>
      <c r="E2511" t="s">
        <v>557</v>
      </c>
      <c r="H2511" t="s">
        <v>10380</v>
      </c>
      <c r="I2511" t="s">
        <v>4420</v>
      </c>
      <c r="J2511" t="s">
        <v>9333</v>
      </c>
      <c r="K2511">
        <v>0.49333333333333335</v>
      </c>
      <c r="L2511">
        <f>VLOOKUP(A2511,[2]Hoja1!$D:$E,2,FALSE)</f>
        <v>0.49333333333333335</v>
      </c>
    </row>
    <row r="2512" spans="1:12" hidden="1" x14ac:dyDescent="0.25">
      <c r="A2512" s="37" t="s">
        <v>11188</v>
      </c>
      <c r="B2512" t="s">
        <v>10383</v>
      </c>
      <c r="C2512" t="s">
        <v>562</v>
      </c>
      <c r="D2512" t="str">
        <f t="shared" si="46"/>
        <v>02CD12E187C9A1</v>
      </c>
      <c r="E2512" t="s">
        <v>557</v>
      </c>
      <c r="H2512" t="s">
        <v>10384</v>
      </c>
      <c r="I2512" t="s">
        <v>4421</v>
      </c>
      <c r="J2512" t="s">
        <v>9333</v>
      </c>
      <c r="K2512">
        <v>0.49333333333333335</v>
      </c>
      <c r="L2512">
        <f>VLOOKUP(A2512,[2]Hoja1!$D:$E,2,FALSE)</f>
        <v>0.49333333333333335</v>
      </c>
    </row>
    <row r="2513" spans="1:12" hidden="1" x14ac:dyDescent="0.25">
      <c r="A2513" s="37" t="s">
        <v>11189</v>
      </c>
      <c r="B2513" t="s">
        <v>10387</v>
      </c>
      <c r="C2513" t="s">
        <v>562</v>
      </c>
      <c r="D2513" t="str">
        <f t="shared" si="46"/>
        <v>02CD12E187C9A2</v>
      </c>
      <c r="E2513" t="s">
        <v>557</v>
      </c>
      <c r="H2513" t="s">
        <v>10388</v>
      </c>
      <c r="I2513" t="s">
        <v>4422</v>
      </c>
      <c r="J2513" t="s">
        <v>9333</v>
      </c>
      <c r="K2513">
        <v>0.6</v>
      </c>
      <c r="L2513">
        <f>VLOOKUP(A2513,[2]Hoja1!$D:$E,2,FALSE)</f>
        <v>0.6</v>
      </c>
    </row>
    <row r="2514" spans="1:12" hidden="1" x14ac:dyDescent="0.25">
      <c r="A2514" s="37" t="s">
        <v>11190</v>
      </c>
      <c r="B2514" t="s">
        <v>10391</v>
      </c>
      <c r="C2514" t="s">
        <v>562</v>
      </c>
      <c r="D2514" t="str">
        <f t="shared" si="46"/>
        <v>02CD12E187C10</v>
      </c>
      <c r="E2514" t="s">
        <v>557</v>
      </c>
      <c r="H2514" t="s">
        <v>10392</v>
      </c>
      <c r="I2514" t="s">
        <v>4424</v>
      </c>
      <c r="J2514" t="s">
        <v>9333</v>
      </c>
      <c r="K2514">
        <v>0.43374060150375937</v>
      </c>
      <c r="L2514">
        <f>VLOOKUP(A2514,[2]Hoja1!$D:$E,2,FALSE)</f>
        <v>0.43374060150375937</v>
      </c>
    </row>
    <row r="2515" spans="1:12" hidden="1" x14ac:dyDescent="0.25">
      <c r="A2515" s="37" t="s">
        <v>11191</v>
      </c>
      <c r="B2515" t="s">
        <v>10395</v>
      </c>
      <c r="C2515" t="s">
        <v>562</v>
      </c>
      <c r="D2515" t="str">
        <f t="shared" si="46"/>
        <v>02CD12E187C10A1</v>
      </c>
      <c r="E2515" t="s">
        <v>557</v>
      </c>
      <c r="H2515" t="s">
        <v>10396</v>
      </c>
      <c r="I2515" t="s">
        <v>4425</v>
      </c>
      <c r="J2515" t="s">
        <v>9333</v>
      </c>
      <c r="K2515">
        <v>0.49315068493150682</v>
      </c>
      <c r="L2515">
        <f>VLOOKUP(A2515,[2]Hoja1!$D:$E,2,FALSE)</f>
        <v>0.49315068493150682</v>
      </c>
    </row>
    <row r="2516" spans="1:12" hidden="1" x14ac:dyDescent="0.25">
      <c r="A2516" s="37" t="s">
        <v>11192</v>
      </c>
      <c r="B2516" t="s">
        <v>10399</v>
      </c>
      <c r="C2516" t="s">
        <v>562</v>
      </c>
      <c r="D2516" t="str">
        <f t="shared" si="46"/>
        <v>02CD12E187C10A2</v>
      </c>
      <c r="E2516" t="s">
        <v>557</v>
      </c>
      <c r="H2516" t="s">
        <v>10400</v>
      </c>
      <c r="I2516" t="s">
        <v>4426</v>
      </c>
      <c r="J2516" t="s">
        <v>9333</v>
      </c>
      <c r="K2516">
        <v>0.49315068493150682</v>
      </c>
      <c r="L2516">
        <f>VLOOKUP(A2516,[2]Hoja1!$D:$E,2,FALSE)</f>
        <v>0.49315068493150682</v>
      </c>
    </row>
    <row r="2517" spans="1:12" hidden="1" x14ac:dyDescent="0.25">
      <c r="A2517" s="37" t="s">
        <v>11193</v>
      </c>
      <c r="B2517" t="s">
        <v>10403</v>
      </c>
      <c r="C2517" t="s">
        <v>562</v>
      </c>
      <c r="D2517" t="str">
        <f t="shared" si="46"/>
        <v>02CD12E187C11</v>
      </c>
      <c r="E2517" t="s">
        <v>557</v>
      </c>
      <c r="H2517" t="s">
        <v>10404</v>
      </c>
      <c r="I2517" t="s">
        <v>4444</v>
      </c>
      <c r="J2517" t="s">
        <v>9333</v>
      </c>
      <c r="K2517">
        <v>0.5675131348511383</v>
      </c>
      <c r="L2517">
        <f>VLOOKUP(A2517,[2]Hoja1!$D:$E,2,FALSE)</f>
        <v>0.5675131348511383</v>
      </c>
    </row>
    <row r="2518" spans="1:12" hidden="1" x14ac:dyDescent="0.25">
      <c r="A2518" s="37" t="s">
        <v>11194</v>
      </c>
      <c r="B2518" t="s">
        <v>10407</v>
      </c>
      <c r="C2518" t="s">
        <v>562</v>
      </c>
      <c r="D2518" t="str">
        <f t="shared" si="46"/>
        <v>02CD12E187C11A1</v>
      </c>
      <c r="E2518" t="s">
        <v>557</v>
      </c>
      <c r="H2518" t="s">
        <v>10408</v>
      </c>
      <c r="I2518" t="s">
        <v>4445</v>
      </c>
      <c r="J2518" t="s">
        <v>9333</v>
      </c>
      <c r="K2518">
        <v>0.5005253940455342</v>
      </c>
      <c r="L2518">
        <f>VLOOKUP(A2518,[2]Hoja1!$D:$E,2,FALSE)</f>
        <v>0.5005253940455342</v>
      </c>
    </row>
    <row r="2519" spans="1:12" hidden="1" x14ac:dyDescent="0.25">
      <c r="A2519" s="37" t="s">
        <v>11195</v>
      </c>
      <c r="B2519" t="s">
        <v>10411</v>
      </c>
      <c r="C2519" t="s">
        <v>562</v>
      </c>
      <c r="D2519" t="str">
        <f t="shared" si="46"/>
        <v>02CD12E187C11A2</v>
      </c>
      <c r="E2519" t="s">
        <v>557</v>
      </c>
      <c r="H2519" t="s">
        <v>10412</v>
      </c>
      <c r="I2519" t="s">
        <v>9285</v>
      </c>
      <c r="J2519" t="s">
        <v>9333</v>
      </c>
      <c r="K2519">
        <v>0.78787878787878785</v>
      </c>
      <c r="L2519">
        <f>VLOOKUP(A2519,[2]Hoja1!$D:$E,2,FALSE)</f>
        <v>0.78787878787878785</v>
      </c>
    </row>
    <row r="2520" spans="1:12" hidden="1" x14ac:dyDescent="0.25">
      <c r="A2520" s="37" t="s">
        <v>11196</v>
      </c>
      <c r="B2520" t="s">
        <v>10565</v>
      </c>
      <c r="C2520" t="s">
        <v>563</v>
      </c>
      <c r="D2520" t="str">
        <f t="shared" si="46"/>
        <v>02CD12E188C1</v>
      </c>
      <c r="E2520" t="s">
        <v>557</v>
      </c>
      <c r="H2520" t="s">
        <v>9398</v>
      </c>
      <c r="I2520" t="s">
        <v>2128</v>
      </c>
      <c r="J2520" t="s">
        <v>9333</v>
      </c>
      <c r="K2520">
        <v>0.22500000000000001</v>
      </c>
      <c r="L2520">
        <f>VLOOKUP(A2520,[2]Hoja1!$D:$E,2,FALSE)</f>
        <v>0.22500000000000001</v>
      </c>
    </row>
    <row r="2521" spans="1:12" hidden="1" x14ac:dyDescent="0.25">
      <c r="A2521" s="37" t="s">
        <v>11197</v>
      </c>
      <c r="B2521" t="s">
        <v>10566</v>
      </c>
      <c r="C2521" t="s">
        <v>563</v>
      </c>
      <c r="D2521" t="str">
        <f t="shared" si="46"/>
        <v>02CD12E188C1A1</v>
      </c>
      <c r="E2521" t="s">
        <v>557</v>
      </c>
      <c r="H2521" t="s">
        <v>9401</v>
      </c>
      <c r="I2521" t="s">
        <v>2129</v>
      </c>
      <c r="J2521" t="s">
        <v>9333</v>
      </c>
      <c r="K2521">
        <v>0</v>
      </c>
      <c r="L2521">
        <f>VLOOKUP(A2521,[2]Hoja1!$D:$E,2,FALSE)</f>
        <v>0</v>
      </c>
    </row>
    <row r="2522" spans="1:12" hidden="1" x14ac:dyDescent="0.25">
      <c r="A2522" s="37" t="s">
        <v>11198</v>
      </c>
      <c r="B2522" t="s">
        <v>10567</v>
      </c>
      <c r="C2522" t="s">
        <v>563</v>
      </c>
      <c r="D2522" t="str">
        <f t="shared" si="46"/>
        <v>02CD12E188C1A2</v>
      </c>
      <c r="E2522" t="s">
        <v>557</v>
      </c>
      <c r="H2522" t="s">
        <v>9404</v>
      </c>
      <c r="I2522" t="s">
        <v>2133</v>
      </c>
      <c r="J2522" t="s">
        <v>9333</v>
      </c>
      <c r="K2522">
        <v>0.7142857142857143</v>
      </c>
      <c r="L2522">
        <f>VLOOKUP(A2522,[2]Hoja1!$D:$E,2,FALSE)</f>
        <v>0.7142857142857143</v>
      </c>
    </row>
    <row r="2523" spans="1:12" hidden="1" x14ac:dyDescent="0.25">
      <c r="A2523" s="37" t="s">
        <v>11199</v>
      </c>
      <c r="B2523" t="s">
        <v>10568</v>
      </c>
      <c r="C2523" t="s">
        <v>563</v>
      </c>
      <c r="D2523" t="str">
        <f t="shared" si="46"/>
        <v>02CD12E188C2</v>
      </c>
      <c r="E2523" t="s">
        <v>557</v>
      </c>
      <c r="H2523" t="s">
        <v>9407</v>
      </c>
      <c r="I2523" t="s">
        <v>2135</v>
      </c>
      <c r="J2523" t="s">
        <v>9333</v>
      </c>
      <c r="K2523">
        <v>0</v>
      </c>
      <c r="L2523">
        <f>VLOOKUP(A2523,[2]Hoja1!$D:$E,2,FALSE)</f>
        <v>0</v>
      </c>
    </row>
    <row r="2524" spans="1:12" hidden="1" x14ac:dyDescent="0.25">
      <c r="A2524" s="37" t="s">
        <v>11200</v>
      </c>
      <c r="B2524" t="s">
        <v>10569</v>
      </c>
      <c r="C2524" t="s">
        <v>563</v>
      </c>
      <c r="D2524" t="str">
        <f t="shared" si="46"/>
        <v>02CD12E188C2A1</v>
      </c>
      <c r="E2524" t="s">
        <v>557</v>
      </c>
      <c r="H2524" t="s">
        <v>9410</v>
      </c>
      <c r="I2524" t="s">
        <v>2137</v>
      </c>
      <c r="J2524" t="s">
        <v>9333</v>
      </c>
      <c r="K2524">
        <v>0</v>
      </c>
      <c r="L2524">
        <f>VLOOKUP(A2524,[2]Hoja1!$D:$E,2,FALSE)</f>
        <v>0</v>
      </c>
    </row>
    <row r="2525" spans="1:12" hidden="1" x14ac:dyDescent="0.25">
      <c r="A2525" s="37" t="s">
        <v>11201</v>
      </c>
      <c r="B2525" t="s">
        <v>10570</v>
      </c>
      <c r="C2525" t="s">
        <v>563</v>
      </c>
      <c r="D2525" t="str">
        <f t="shared" si="46"/>
        <v>02CD12E188C2A2</v>
      </c>
      <c r="E2525" t="s">
        <v>557</v>
      </c>
      <c r="H2525" t="s">
        <v>9413</v>
      </c>
      <c r="I2525" t="s">
        <v>2199</v>
      </c>
      <c r="J2525" t="s">
        <v>9333</v>
      </c>
      <c r="K2525">
        <v>0</v>
      </c>
      <c r="L2525">
        <f>VLOOKUP(A2525,[2]Hoja1!$D:$E,2,FALSE)</f>
        <v>0</v>
      </c>
    </row>
    <row r="2526" spans="1:12" hidden="1" x14ac:dyDescent="0.25">
      <c r="A2526" s="37" t="s">
        <v>11202</v>
      </c>
      <c r="B2526" t="s">
        <v>10571</v>
      </c>
      <c r="C2526" t="s">
        <v>563</v>
      </c>
      <c r="D2526" t="str">
        <f t="shared" si="46"/>
        <v>02CD12E188C3</v>
      </c>
      <c r="E2526" t="s">
        <v>557</v>
      </c>
      <c r="H2526" t="s">
        <v>9416</v>
      </c>
      <c r="I2526" t="s">
        <v>2139</v>
      </c>
      <c r="J2526" t="s">
        <v>9333</v>
      </c>
      <c r="K2526">
        <v>0.47499999999999998</v>
      </c>
      <c r="L2526">
        <f>VLOOKUP(A2526,[2]Hoja1!$D:$E,2,FALSE)</f>
        <v>0.47499999999999998</v>
      </c>
    </row>
    <row r="2527" spans="1:12" hidden="1" x14ac:dyDescent="0.25">
      <c r="A2527" s="37" t="s">
        <v>11203</v>
      </c>
      <c r="B2527" t="s">
        <v>10572</v>
      </c>
      <c r="C2527" t="s">
        <v>563</v>
      </c>
      <c r="D2527" t="str">
        <f t="shared" si="46"/>
        <v>02CD12E188C3A1</v>
      </c>
      <c r="E2527" t="s">
        <v>557</v>
      </c>
      <c r="H2527" t="s">
        <v>9419</v>
      </c>
      <c r="I2527" t="s">
        <v>2141</v>
      </c>
      <c r="J2527" t="s">
        <v>9333</v>
      </c>
      <c r="K2527">
        <v>0</v>
      </c>
      <c r="L2527">
        <f>VLOOKUP(A2527,[2]Hoja1!$D:$E,2,FALSE)</f>
        <v>0</v>
      </c>
    </row>
    <row r="2528" spans="1:12" hidden="1" x14ac:dyDescent="0.25">
      <c r="A2528" s="37" t="s">
        <v>11204</v>
      </c>
      <c r="B2528" t="s">
        <v>10573</v>
      </c>
      <c r="C2528" t="s">
        <v>563</v>
      </c>
      <c r="D2528" t="str">
        <f t="shared" si="46"/>
        <v>02CD12E188C4</v>
      </c>
      <c r="E2528" t="s">
        <v>557</v>
      </c>
      <c r="H2528" t="s">
        <v>9422</v>
      </c>
      <c r="I2528" t="s">
        <v>2143</v>
      </c>
      <c r="J2528" t="s">
        <v>9333</v>
      </c>
      <c r="K2528">
        <v>0</v>
      </c>
      <c r="L2528">
        <f>VLOOKUP(A2528,[2]Hoja1!$D:$E,2,FALSE)</f>
        <v>0</v>
      </c>
    </row>
    <row r="2529" spans="1:12" hidden="1" x14ac:dyDescent="0.25">
      <c r="A2529" s="37" t="s">
        <v>11205</v>
      </c>
      <c r="B2529" t="s">
        <v>10574</v>
      </c>
      <c r="C2529" t="s">
        <v>563</v>
      </c>
      <c r="D2529" t="str">
        <f t="shared" si="46"/>
        <v>02CD12E188C4A1</v>
      </c>
      <c r="E2529" t="s">
        <v>557</v>
      </c>
      <c r="H2529" t="s">
        <v>9425</v>
      </c>
      <c r="I2529" t="s">
        <v>2145</v>
      </c>
      <c r="J2529" t="s">
        <v>9333</v>
      </c>
      <c r="K2529">
        <v>0</v>
      </c>
      <c r="L2529">
        <f>VLOOKUP(A2529,[2]Hoja1!$D:$E,2,FALSE)</f>
        <v>0</v>
      </c>
    </row>
    <row r="2530" spans="1:12" hidden="1" x14ac:dyDescent="0.25">
      <c r="A2530" s="37" t="s">
        <v>11206</v>
      </c>
      <c r="B2530" t="s">
        <v>10575</v>
      </c>
      <c r="C2530" t="s">
        <v>563</v>
      </c>
      <c r="D2530" t="str">
        <f t="shared" si="46"/>
        <v>02CD12E188C5</v>
      </c>
      <c r="E2530" t="s">
        <v>557</v>
      </c>
      <c r="H2530" t="s">
        <v>9428</v>
      </c>
      <c r="I2530" t="s">
        <v>2147</v>
      </c>
      <c r="J2530" t="s">
        <v>9333</v>
      </c>
      <c r="K2530">
        <v>0.47499999999999998</v>
      </c>
      <c r="L2530">
        <f>VLOOKUP(A2530,[2]Hoja1!$D:$E,2,FALSE)</f>
        <v>0.47499999999999998</v>
      </c>
    </row>
    <row r="2531" spans="1:12" hidden="1" x14ac:dyDescent="0.25">
      <c r="A2531" s="37" t="s">
        <v>11207</v>
      </c>
      <c r="B2531" t="s">
        <v>10576</v>
      </c>
      <c r="C2531" t="s">
        <v>563</v>
      </c>
      <c r="D2531" t="str">
        <f t="shared" si="46"/>
        <v>02CD12E188C5A1</v>
      </c>
      <c r="E2531" t="s">
        <v>557</v>
      </c>
      <c r="H2531" t="s">
        <v>9431</v>
      </c>
      <c r="I2531" t="s">
        <v>2148</v>
      </c>
      <c r="J2531" t="s">
        <v>9333</v>
      </c>
      <c r="K2531">
        <v>1</v>
      </c>
      <c r="L2531">
        <f>VLOOKUP(A2531,[2]Hoja1!$D:$E,2,FALSE)</f>
        <v>1</v>
      </c>
    </row>
    <row r="2532" spans="1:12" hidden="1" x14ac:dyDescent="0.25">
      <c r="A2532" s="37" t="s">
        <v>11208</v>
      </c>
      <c r="B2532" t="s">
        <v>10577</v>
      </c>
      <c r="C2532" t="s">
        <v>564</v>
      </c>
      <c r="D2532" t="str">
        <f t="shared" si="46"/>
        <v>02CD12E189C1</v>
      </c>
      <c r="E2532" t="s">
        <v>557</v>
      </c>
      <c r="H2532" t="s">
        <v>9433</v>
      </c>
      <c r="I2532" t="s">
        <v>2128</v>
      </c>
      <c r="J2532" t="s">
        <v>9333</v>
      </c>
      <c r="K2532">
        <v>0.34333333333333332</v>
      </c>
      <c r="L2532">
        <f>VLOOKUP(A2532,[2]Hoja1!$D:$E,2,FALSE)</f>
        <v>0.34333333333333332</v>
      </c>
    </row>
    <row r="2533" spans="1:12" hidden="1" x14ac:dyDescent="0.25">
      <c r="A2533" s="37" t="s">
        <v>11209</v>
      </c>
      <c r="B2533" t="s">
        <v>10578</v>
      </c>
      <c r="C2533" t="s">
        <v>564</v>
      </c>
      <c r="D2533" t="str">
        <f t="shared" si="46"/>
        <v>02CD12E189C1A1</v>
      </c>
      <c r="E2533" t="s">
        <v>557</v>
      </c>
      <c r="H2533" t="s">
        <v>9436</v>
      </c>
      <c r="I2533" t="s">
        <v>2129</v>
      </c>
      <c r="J2533" t="s">
        <v>9333</v>
      </c>
      <c r="K2533">
        <v>0.19893074723361931</v>
      </c>
      <c r="L2533">
        <f>VLOOKUP(A2533,[2]Hoja1!$D:$E,2,FALSE)</f>
        <v>0.19893074723361931</v>
      </c>
    </row>
    <row r="2534" spans="1:12" hidden="1" x14ac:dyDescent="0.25">
      <c r="A2534" s="37" t="s">
        <v>11210</v>
      </c>
      <c r="B2534" t="s">
        <v>10579</v>
      </c>
      <c r="C2534" t="s">
        <v>564</v>
      </c>
      <c r="D2534" t="str">
        <f t="shared" si="46"/>
        <v>02CD12E189C1A2</v>
      </c>
      <c r="E2534" t="s">
        <v>557</v>
      </c>
      <c r="H2534" t="s">
        <v>9439</v>
      </c>
      <c r="I2534" t="s">
        <v>2133</v>
      </c>
      <c r="J2534" t="s">
        <v>9333</v>
      </c>
      <c r="K2534">
        <v>0.375</v>
      </c>
      <c r="L2534">
        <f>VLOOKUP(A2534,[2]Hoja1!$D:$E,2,FALSE)</f>
        <v>0.375</v>
      </c>
    </row>
    <row r="2535" spans="1:12" hidden="1" x14ac:dyDescent="0.25">
      <c r="A2535" s="37" t="s">
        <v>11211</v>
      </c>
      <c r="B2535" t="s">
        <v>10580</v>
      </c>
      <c r="C2535" t="s">
        <v>564</v>
      </c>
      <c r="D2535" t="str">
        <f t="shared" si="46"/>
        <v>02CD12E189C1A3</v>
      </c>
      <c r="E2535" t="s">
        <v>557</v>
      </c>
      <c r="H2535" t="s">
        <v>9442</v>
      </c>
      <c r="I2535" t="s">
        <v>2342</v>
      </c>
      <c r="J2535" t="s">
        <v>9333</v>
      </c>
      <c r="K2535">
        <v>0.66666666666666663</v>
      </c>
      <c r="L2535">
        <f>VLOOKUP(A2535,[2]Hoja1!$D:$E,2,FALSE)</f>
        <v>0.66666666666666663</v>
      </c>
    </row>
    <row r="2536" spans="1:12" hidden="1" x14ac:dyDescent="0.25">
      <c r="A2536" s="37" t="s">
        <v>11212</v>
      </c>
      <c r="B2536" t="s">
        <v>10581</v>
      </c>
      <c r="C2536" t="s">
        <v>564</v>
      </c>
      <c r="D2536" t="str">
        <f t="shared" si="46"/>
        <v xml:space="preserve">02CD12E189C2 </v>
      </c>
      <c r="E2536" t="s">
        <v>557</v>
      </c>
      <c r="H2536" t="s">
        <v>9445</v>
      </c>
      <c r="I2536" t="s">
        <v>2215</v>
      </c>
      <c r="J2536" t="s">
        <v>9333</v>
      </c>
      <c r="K2536">
        <v>0</v>
      </c>
      <c r="L2536">
        <f>VLOOKUP(A2536,[2]Hoja1!$D:$E,2,FALSE)</f>
        <v>0</v>
      </c>
    </row>
    <row r="2537" spans="1:12" hidden="1" x14ac:dyDescent="0.25">
      <c r="A2537" s="37" t="s">
        <v>11213</v>
      </c>
      <c r="B2537" t="s">
        <v>10582</v>
      </c>
      <c r="C2537" t="s">
        <v>564</v>
      </c>
      <c r="D2537" t="str">
        <f t="shared" si="46"/>
        <v>02CD12E189C2A1</v>
      </c>
      <c r="E2537" t="s">
        <v>557</v>
      </c>
      <c r="H2537" t="s">
        <v>9448</v>
      </c>
      <c r="I2537" t="s">
        <v>2137</v>
      </c>
      <c r="J2537" t="s">
        <v>9333</v>
      </c>
      <c r="K2537">
        <v>0</v>
      </c>
      <c r="L2537">
        <f>VLOOKUP(A2537,[2]Hoja1!$D:$E,2,FALSE)</f>
        <v>0</v>
      </c>
    </row>
    <row r="2538" spans="1:12" hidden="1" x14ac:dyDescent="0.25">
      <c r="A2538" s="37" t="s">
        <v>11214</v>
      </c>
      <c r="B2538" t="s">
        <v>10583</v>
      </c>
      <c r="C2538" t="s">
        <v>565</v>
      </c>
      <c r="D2538" t="str">
        <f t="shared" si="46"/>
        <v>02CD12E190C1</v>
      </c>
      <c r="E2538" t="s">
        <v>557</v>
      </c>
      <c r="H2538" t="s">
        <v>16503</v>
      </c>
      <c r="I2538" t="s">
        <v>2128</v>
      </c>
      <c r="J2538" t="s">
        <v>9333</v>
      </c>
      <c r="K2538">
        <v>0.26869565217391306</v>
      </c>
      <c r="L2538">
        <f>VLOOKUP(A2538,[2]Hoja1!$D:$E,2,FALSE)</f>
        <v>0.26869565217391306</v>
      </c>
    </row>
    <row r="2539" spans="1:12" hidden="1" x14ac:dyDescent="0.25">
      <c r="A2539" s="37" t="s">
        <v>11215</v>
      </c>
      <c r="B2539" t="s">
        <v>10585</v>
      </c>
      <c r="C2539" t="s">
        <v>565</v>
      </c>
      <c r="D2539" t="str">
        <f t="shared" si="46"/>
        <v>02CD12E190C1A1</v>
      </c>
      <c r="E2539" t="s">
        <v>557</v>
      </c>
      <c r="H2539" t="s">
        <v>9453</v>
      </c>
      <c r="I2539" t="s">
        <v>2129</v>
      </c>
      <c r="J2539" t="s">
        <v>9333</v>
      </c>
      <c r="K2539">
        <v>0.5</v>
      </c>
      <c r="L2539">
        <f>VLOOKUP(A2539,[2]Hoja1!$D:$E,2,FALSE)</f>
        <v>0.5</v>
      </c>
    </row>
    <row r="2540" spans="1:12" hidden="1" x14ac:dyDescent="0.25">
      <c r="A2540" s="37" t="s">
        <v>11216</v>
      </c>
      <c r="B2540" t="s">
        <v>10586</v>
      </c>
      <c r="C2540" t="s">
        <v>565</v>
      </c>
      <c r="D2540" t="str">
        <f t="shared" si="46"/>
        <v>02CD12E190C1A2</v>
      </c>
      <c r="E2540" t="s">
        <v>557</v>
      </c>
      <c r="H2540" t="s">
        <v>9456</v>
      </c>
      <c r="I2540" t="s">
        <v>2133</v>
      </c>
      <c r="J2540" t="s">
        <v>9333</v>
      </c>
      <c r="K2540">
        <v>0.5</v>
      </c>
      <c r="L2540">
        <f>VLOOKUP(A2540,[2]Hoja1!$D:$E,2,FALSE)</f>
        <v>0.5</v>
      </c>
    </row>
    <row r="2541" spans="1:12" hidden="1" x14ac:dyDescent="0.25">
      <c r="A2541" s="37" t="s">
        <v>11217</v>
      </c>
      <c r="B2541" t="s">
        <v>10587</v>
      </c>
      <c r="C2541" t="s">
        <v>566</v>
      </c>
      <c r="D2541" t="str">
        <f t="shared" si="46"/>
        <v>02CD12E198C1</v>
      </c>
      <c r="E2541" t="s">
        <v>557</v>
      </c>
      <c r="H2541" t="s">
        <v>9460</v>
      </c>
      <c r="I2541" t="s">
        <v>2128</v>
      </c>
      <c r="J2541" t="s">
        <v>9333</v>
      </c>
      <c r="K2541">
        <v>0.98604651162790702</v>
      </c>
      <c r="L2541">
        <f>VLOOKUP(A2541,[2]Hoja1!$D:$E,2,FALSE)</f>
        <v>0.98604651162790702</v>
      </c>
    </row>
    <row r="2542" spans="1:12" hidden="1" x14ac:dyDescent="0.25">
      <c r="A2542" s="37" t="s">
        <v>11218</v>
      </c>
      <c r="B2542" t="s">
        <v>10588</v>
      </c>
      <c r="C2542" t="s">
        <v>566</v>
      </c>
      <c r="D2542" t="str">
        <f t="shared" si="46"/>
        <v>02CD12E198C1A1</v>
      </c>
      <c r="E2542" t="s">
        <v>557</v>
      </c>
      <c r="H2542" t="s">
        <v>9463</v>
      </c>
      <c r="I2542" t="s">
        <v>2129</v>
      </c>
      <c r="J2542" t="s">
        <v>9333</v>
      </c>
      <c r="K2542">
        <v>0.57894736842105265</v>
      </c>
      <c r="L2542">
        <f>VLOOKUP(A2542,[2]Hoja1!$D:$E,2,FALSE)</f>
        <v>0.60526315789473684</v>
      </c>
    </row>
    <row r="2543" spans="1:12" hidden="1" x14ac:dyDescent="0.25">
      <c r="A2543" s="37" t="s">
        <v>11219</v>
      </c>
      <c r="B2543" t="s">
        <v>10589</v>
      </c>
      <c r="C2543" t="s">
        <v>566</v>
      </c>
      <c r="D2543" t="str">
        <f t="shared" si="46"/>
        <v>02CD12E198C1A2</v>
      </c>
      <c r="E2543" t="s">
        <v>557</v>
      </c>
      <c r="H2543" t="s">
        <v>9466</v>
      </c>
      <c r="I2543" t="s">
        <v>2133</v>
      </c>
      <c r="J2543" t="s">
        <v>9333</v>
      </c>
      <c r="K2543">
        <v>0</v>
      </c>
      <c r="L2543">
        <f>VLOOKUP(A2543,[2]Hoja1!$D:$E,2,FALSE)</f>
        <v>0.79831932773109249</v>
      </c>
    </row>
    <row r="2544" spans="1:12" hidden="1" x14ac:dyDescent="0.25">
      <c r="A2544" s="37" t="s">
        <v>11220</v>
      </c>
      <c r="B2544" t="s">
        <v>10590</v>
      </c>
      <c r="C2544" t="s">
        <v>566</v>
      </c>
      <c r="D2544" t="str">
        <f t="shared" si="46"/>
        <v>02CD12E198C2</v>
      </c>
      <c r="E2544" t="s">
        <v>557</v>
      </c>
      <c r="H2544" t="s">
        <v>9469</v>
      </c>
      <c r="I2544" t="s">
        <v>2135</v>
      </c>
      <c r="J2544" t="s">
        <v>9333</v>
      </c>
      <c r="K2544">
        <v>0.49624060150375937</v>
      </c>
      <c r="L2544">
        <f>VLOOKUP(A2544,[2]Hoja1!$D:$E,2,FALSE)</f>
        <v>0.60526315789473684</v>
      </c>
    </row>
    <row r="2545" spans="1:12" hidden="1" x14ac:dyDescent="0.25">
      <c r="A2545" s="37" t="s">
        <v>11221</v>
      </c>
      <c r="B2545" t="s">
        <v>10591</v>
      </c>
      <c r="C2545" t="s">
        <v>566</v>
      </c>
      <c r="D2545" t="str">
        <f t="shared" si="46"/>
        <v>02CD12E198C2A1</v>
      </c>
      <c r="E2545" t="s">
        <v>557</v>
      </c>
      <c r="H2545" t="s">
        <v>9472</v>
      </c>
      <c r="I2545" t="s">
        <v>2137</v>
      </c>
      <c r="J2545" t="s">
        <v>9333</v>
      </c>
      <c r="K2545">
        <v>0</v>
      </c>
      <c r="L2545">
        <f>VLOOKUP(A2545,[2]Hoja1!$D:$E,2,FALSE)</f>
        <v>0</v>
      </c>
    </row>
    <row r="2546" spans="1:12" hidden="1" x14ac:dyDescent="0.25">
      <c r="A2546" s="37" t="s">
        <v>11222</v>
      </c>
      <c r="B2546" t="s">
        <v>10592</v>
      </c>
      <c r="C2546" t="s">
        <v>566</v>
      </c>
      <c r="D2546" t="str">
        <f t="shared" si="46"/>
        <v>02CD12E198C2A2</v>
      </c>
      <c r="E2546" t="s">
        <v>557</v>
      </c>
      <c r="H2546" t="s">
        <v>9475</v>
      </c>
      <c r="I2546" t="s">
        <v>2199</v>
      </c>
      <c r="J2546" t="s">
        <v>9333</v>
      </c>
      <c r="K2546">
        <v>0</v>
      </c>
      <c r="L2546">
        <f>VLOOKUP(A2546,[2]Hoja1!$D:$E,2,FALSE)</f>
        <v>1</v>
      </c>
    </row>
    <row r="2547" spans="1:12" hidden="1" x14ac:dyDescent="0.25">
      <c r="A2547" s="37" t="s">
        <v>11223</v>
      </c>
      <c r="B2547" t="s">
        <v>10593</v>
      </c>
      <c r="C2547" t="s">
        <v>566</v>
      </c>
      <c r="D2547" t="str">
        <f t="shared" si="46"/>
        <v>02CD12E198C3</v>
      </c>
      <c r="E2547" t="s">
        <v>557</v>
      </c>
      <c r="H2547" t="s">
        <v>9478</v>
      </c>
      <c r="I2547" t="s">
        <v>2139</v>
      </c>
      <c r="J2547" t="s">
        <v>9333</v>
      </c>
      <c r="K2547">
        <v>0.60526315789473684</v>
      </c>
      <c r="L2547">
        <f>VLOOKUP(A2547,[2]Hoja1!$D:$E,2,FALSE)</f>
        <v>0.60526315789473684</v>
      </c>
    </row>
    <row r="2548" spans="1:12" hidden="1" x14ac:dyDescent="0.25">
      <c r="A2548" s="37" t="s">
        <v>11224</v>
      </c>
      <c r="B2548" t="s">
        <v>10594</v>
      </c>
      <c r="C2548" t="s">
        <v>566</v>
      </c>
      <c r="D2548" t="str">
        <f t="shared" si="46"/>
        <v>02CD12E198C3A1</v>
      </c>
      <c r="E2548" t="s">
        <v>557</v>
      </c>
      <c r="H2548" t="s">
        <v>16504</v>
      </c>
      <c r="I2548" t="s">
        <v>2141</v>
      </c>
      <c r="J2548" t="s">
        <v>9333</v>
      </c>
      <c r="K2548">
        <v>0.49302325581395351</v>
      </c>
      <c r="L2548">
        <f>VLOOKUP(A2548,[2]Hoja1!$D:$E,2,FALSE)</f>
        <v>0.98604651162790702</v>
      </c>
    </row>
    <row r="2549" spans="1:12" hidden="1" x14ac:dyDescent="0.25">
      <c r="A2549" s="37" t="s">
        <v>11225</v>
      </c>
      <c r="B2549" t="s">
        <v>10596</v>
      </c>
      <c r="C2549" t="s">
        <v>566</v>
      </c>
      <c r="D2549" t="str">
        <f t="shared" si="46"/>
        <v>02CD12E198C3A2</v>
      </c>
      <c r="E2549" t="s">
        <v>557</v>
      </c>
      <c r="H2549" t="s">
        <v>9483</v>
      </c>
      <c r="I2549" t="s">
        <v>2314</v>
      </c>
      <c r="J2549" t="s">
        <v>9333</v>
      </c>
      <c r="K2549">
        <v>0</v>
      </c>
      <c r="L2549">
        <f>VLOOKUP(A2549,[2]Hoja1!$D:$E,2,FALSE)</f>
        <v>1</v>
      </c>
    </row>
    <row r="2550" spans="1:12" hidden="1" x14ac:dyDescent="0.25">
      <c r="A2550" s="37" t="s">
        <v>11226</v>
      </c>
      <c r="B2550" t="s">
        <v>10597</v>
      </c>
      <c r="C2550" t="s">
        <v>566</v>
      </c>
      <c r="D2550" t="str">
        <f t="shared" si="46"/>
        <v>02CD12E198C4</v>
      </c>
      <c r="E2550" t="s">
        <v>557</v>
      </c>
      <c r="H2550" t="s">
        <v>16505</v>
      </c>
      <c r="I2550" t="s">
        <v>2143</v>
      </c>
      <c r="J2550" t="s">
        <v>9333</v>
      </c>
      <c r="K2550">
        <v>0</v>
      </c>
      <c r="L2550">
        <f>VLOOKUP(A2550,[2]Hoja1!$D:$E,2,FALSE)</f>
        <v>0</v>
      </c>
    </row>
    <row r="2551" spans="1:12" hidden="1" x14ac:dyDescent="0.25">
      <c r="A2551" s="37" t="s">
        <v>11227</v>
      </c>
      <c r="B2551" t="s">
        <v>10601</v>
      </c>
      <c r="C2551" t="s">
        <v>566</v>
      </c>
      <c r="D2551" t="str">
        <f t="shared" si="46"/>
        <v>02CD12E198C4A1</v>
      </c>
      <c r="E2551" t="s">
        <v>557</v>
      </c>
      <c r="H2551" t="s">
        <v>16506</v>
      </c>
      <c r="I2551" t="s">
        <v>2145</v>
      </c>
      <c r="J2551" t="s">
        <v>9333</v>
      </c>
      <c r="K2551">
        <v>0</v>
      </c>
      <c r="L2551">
        <f>K2551</f>
        <v>0</v>
      </c>
    </row>
    <row r="2552" spans="1:12" hidden="1" x14ac:dyDescent="0.25">
      <c r="A2552" s="37" t="s">
        <v>11228</v>
      </c>
      <c r="B2552" t="s">
        <v>10605</v>
      </c>
      <c r="C2552" t="s">
        <v>566</v>
      </c>
      <c r="D2552" t="str">
        <f t="shared" si="46"/>
        <v>02CD12E198C4A2</v>
      </c>
      <c r="E2552" t="s">
        <v>557</v>
      </c>
      <c r="H2552" t="s">
        <v>16507</v>
      </c>
      <c r="I2552" t="s">
        <v>4413</v>
      </c>
      <c r="J2552" t="s">
        <v>9333</v>
      </c>
      <c r="K2552">
        <v>0</v>
      </c>
      <c r="L2552">
        <f>VLOOKUP(A2552,[2]Hoja1!$D:$E,2,FALSE)</f>
        <v>0</v>
      </c>
    </row>
    <row r="2553" spans="1:12" hidden="1" x14ac:dyDescent="0.25">
      <c r="A2553" s="37" t="s">
        <v>11229</v>
      </c>
      <c r="B2553" t="s">
        <v>10609</v>
      </c>
      <c r="C2553" t="s">
        <v>556</v>
      </c>
      <c r="D2553" t="str">
        <f t="shared" si="46"/>
        <v>02CD12E200C1</v>
      </c>
      <c r="E2553" t="s">
        <v>557</v>
      </c>
      <c r="H2553" t="s">
        <v>9486</v>
      </c>
      <c r="I2553" t="s">
        <v>2128</v>
      </c>
      <c r="J2553" t="s">
        <v>9333</v>
      </c>
      <c r="K2553">
        <v>0</v>
      </c>
      <c r="L2553">
        <f>VLOOKUP(A2553,[2]Hoja1!$D:$E,2,FALSE)</f>
        <v>0</v>
      </c>
    </row>
    <row r="2554" spans="1:12" hidden="1" x14ac:dyDescent="0.25">
      <c r="A2554" s="37" t="s">
        <v>11230</v>
      </c>
      <c r="B2554" t="s">
        <v>10610</v>
      </c>
      <c r="C2554" t="s">
        <v>556</v>
      </c>
      <c r="D2554" t="str">
        <f t="shared" si="46"/>
        <v>02CD12E200C1A1</v>
      </c>
      <c r="E2554" t="s">
        <v>557</v>
      </c>
      <c r="H2554" t="s">
        <v>9489</v>
      </c>
      <c r="I2554" t="s">
        <v>2129</v>
      </c>
      <c r="J2554" t="s">
        <v>9333</v>
      </c>
      <c r="K2554">
        <v>0.73684210526315785</v>
      </c>
      <c r="L2554">
        <f>VLOOKUP(A2554,[2]Hoja1!$D:$E,2,FALSE)</f>
        <v>0.89473684210526316</v>
      </c>
    </row>
    <row r="2555" spans="1:12" hidden="1" x14ac:dyDescent="0.25">
      <c r="A2555" s="37" t="s">
        <v>11231</v>
      </c>
      <c r="B2555" t="s">
        <v>10611</v>
      </c>
      <c r="C2555" t="s">
        <v>556</v>
      </c>
      <c r="D2555" t="str">
        <f t="shared" si="46"/>
        <v>02CD12E200C1A2</v>
      </c>
      <c r="E2555" t="s">
        <v>557</v>
      </c>
      <c r="H2555" t="s">
        <v>9492</v>
      </c>
      <c r="I2555" t="s">
        <v>2133</v>
      </c>
      <c r="J2555" t="s">
        <v>9333</v>
      </c>
      <c r="K2555">
        <v>0.25</v>
      </c>
      <c r="L2555">
        <f>VLOOKUP(A2555,[2]Hoja1!$D:$E,2,FALSE)</f>
        <v>1.25</v>
      </c>
    </row>
    <row r="2556" spans="1:12" hidden="1" x14ac:dyDescent="0.25">
      <c r="A2556" s="37" t="s">
        <v>11232</v>
      </c>
      <c r="B2556" t="s">
        <v>10612</v>
      </c>
      <c r="C2556" t="s">
        <v>556</v>
      </c>
      <c r="D2556" t="str">
        <f t="shared" si="46"/>
        <v>02CD12E200C1A3</v>
      </c>
      <c r="E2556" t="s">
        <v>557</v>
      </c>
      <c r="H2556" t="s">
        <v>9495</v>
      </c>
      <c r="I2556" t="s">
        <v>2342</v>
      </c>
      <c r="J2556" t="s">
        <v>9333</v>
      </c>
      <c r="K2556">
        <v>0.66666666666666663</v>
      </c>
      <c r="L2556">
        <f>VLOOKUP(A2556,[2]Hoja1!$D:$E,2,FALSE)</f>
        <v>0.66666666666666663</v>
      </c>
    </row>
    <row r="2557" spans="1:12" hidden="1" x14ac:dyDescent="0.25">
      <c r="A2557" s="37" t="s">
        <v>11233</v>
      </c>
      <c r="B2557" t="s">
        <v>10613</v>
      </c>
      <c r="C2557" t="s">
        <v>556</v>
      </c>
      <c r="D2557" t="str">
        <f t="shared" si="46"/>
        <v>02CD12E200C2</v>
      </c>
      <c r="E2557" t="s">
        <v>557</v>
      </c>
      <c r="H2557" t="s">
        <v>9498</v>
      </c>
      <c r="I2557" t="s">
        <v>2135</v>
      </c>
      <c r="J2557" t="s">
        <v>9333</v>
      </c>
      <c r="K2557">
        <v>0.44820295983086683</v>
      </c>
      <c r="L2557">
        <f>VLOOKUP(A2557,[2]Hoja1!$D:$E,2,FALSE)</f>
        <v>0.70190274841437628</v>
      </c>
    </row>
    <row r="2558" spans="1:12" hidden="1" x14ac:dyDescent="0.25">
      <c r="A2558" s="37" t="s">
        <v>11234</v>
      </c>
      <c r="B2558" t="s">
        <v>10614</v>
      </c>
      <c r="C2558" t="s">
        <v>556</v>
      </c>
      <c r="D2558" t="str">
        <f t="shared" si="46"/>
        <v>02CD12E200C2A1</v>
      </c>
      <c r="E2558" t="s">
        <v>557</v>
      </c>
      <c r="H2558" t="s">
        <v>9501</v>
      </c>
      <c r="I2558" t="s">
        <v>2137</v>
      </c>
      <c r="J2558" t="s">
        <v>9333</v>
      </c>
      <c r="K2558">
        <v>0.3</v>
      </c>
      <c r="L2558">
        <f>VLOOKUP(A2558,[2]Hoja1!$D:$E,2,FALSE)</f>
        <v>0.82</v>
      </c>
    </row>
    <row r="2559" spans="1:12" hidden="1" x14ac:dyDescent="0.25">
      <c r="A2559" s="37" t="s">
        <v>11235</v>
      </c>
      <c r="B2559" t="s">
        <v>10615</v>
      </c>
      <c r="C2559" t="s">
        <v>556</v>
      </c>
      <c r="D2559" t="str">
        <f t="shared" si="46"/>
        <v>02CD12E200C2A2</v>
      </c>
      <c r="E2559" t="s">
        <v>557</v>
      </c>
      <c r="H2559" t="s">
        <v>9504</v>
      </c>
      <c r="I2559" t="s">
        <v>2199</v>
      </c>
      <c r="J2559" t="s">
        <v>9333</v>
      </c>
      <c r="K2559">
        <v>0.43333333333333335</v>
      </c>
      <c r="L2559">
        <f>VLOOKUP(A2559,[2]Hoja1!$D:$E,2,FALSE)</f>
        <v>0.43333333333333335</v>
      </c>
    </row>
    <row r="2560" spans="1:12" hidden="1" x14ac:dyDescent="0.25">
      <c r="A2560" s="37" t="s">
        <v>11236</v>
      </c>
      <c r="B2560" t="s">
        <v>10616</v>
      </c>
      <c r="C2560" t="s">
        <v>556</v>
      </c>
      <c r="D2560" t="str">
        <f t="shared" si="46"/>
        <v>02CD12E200C2A3</v>
      </c>
      <c r="E2560" t="s">
        <v>557</v>
      </c>
      <c r="H2560" t="s">
        <v>9507</v>
      </c>
      <c r="I2560" t="s">
        <v>2289</v>
      </c>
      <c r="J2560" t="s">
        <v>9333</v>
      </c>
      <c r="K2560">
        <v>0.50476190476190474</v>
      </c>
      <c r="L2560">
        <f>VLOOKUP(A2560,[2]Hoja1!$D:$E,2,FALSE)</f>
        <v>0.50476190476190474</v>
      </c>
    </row>
    <row r="2561" spans="1:12" hidden="1" x14ac:dyDescent="0.25">
      <c r="A2561" s="37" t="s">
        <v>11237</v>
      </c>
      <c r="B2561" t="s">
        <v>10617</v>
      </c>
      <c r="C2561" t="s">
        <v>556</v>
      </c>
      <c r="D2561" t="str">
        <f t="shared" si="46"/>
        <v>02CD12E200C2A4</v>
      </c>
      <c r="E2561" t="s">
        <v>557</v>
      </c>
      <c r="H2561" t="s">
        <v>9510</v>
      </c>
      <c r="I2561" t="s">
        <v>4438</v>
      </c>
      <c r="J2561" t="s">
        <v>9333</v>
      </c>
      <c r="K2561">
        <v>0</v>
      </c>
      <c r="L2561">
        <f>VLOOKUP(A2561,[2]Hoja1!$D:$E,2,FALSE)</f>
        <v>0</v>
      </c>
    </row>
    <row r="2562" spans="1:12" hidden="1" x14ac:dyDescent="0.25">
      <c r="A2562" s="37" t="s">
        <v>11238</v>
      </c>
      <c r="B2562" t="s">
        <v>10618</v>
      </c>
      <c r="C2562" t="s">
        <v>556</v>
      </c>
      <c r="D2562" t="str">
        <f t="shared" si="46"/>
        <v>02CD12E200C3</v>
      </c>
      <c r="E2562" t="s">
        <v>557</v>
      </c>
      <c r="H2562" t="s">
        <v>9513</v>
      </c>
      <c r="I2562" t="s">
        <v>2139</v>
      </c>
      <c r="J2562" t="s">
        <v>9333</v>
      </c>
      <c r="K2562">
        <v>0.81526806526806528</v>
      </c>
      <c r="L2562">
        <f>VLOOKUP(A2562,[2]Hoja1!$D:$E,2,FALSE)</f>
        <v>1.0925316513551808</v>
      </c>
    </row>
    <row r="2563" spans="1:12" hidden="1" x14ac:dyDescent="0.25">
      <c r="A2563" s="37" t="s">
        <v>11239</v>
      </c>
      <c r="B2563" t="s">
        <v>10619</v>
      </c>
      <c r="C2563" t="s">
        <v>556</v>
      </c>
      <c r="D2563" t="str">
        <f t="shared" ref="D2563:D2626" si="47">C2563&amp;I2563</f>
        <v>02CD12E200C3A1</v>
      </c>
      <c r="E2563" t="s">
        <v>557</v>
      </c>
      <c r="H2563" t="s">
        <v>9516</v>
      </c>
      <c r="I2563" t="s">
        <v>2141</v>
      </c>
      <c r="J2563" t="s">
        <v>9333</v>
      </c>
      <c r="K2563">
        <v>0.81618390804597696</v>
      </c>
      <c r="L2563">
        <f>VLOOKUP(A2563,[2]Hoja1!$D:$E,2,FALSE)</f>
        <v>1.0930574712643679</v>
      </c>
    </row>
    <row r="2564" spans="1:12" hidden="1" x14ac:dyDescent="0.25">
      <c r="A2564" s="37" t="s">
        <v>11240</v>
      </c>
      <c r="B2564" t="s">
        <v>10620</v>
      </c>
      <c r="C2564" t="s">
        <v>556</v>
      </c>
      <c r="D2564" t="str">
        <f t="shared" si="47"/>
        <v>02CD12E200C3A2</v>
      </c>
      <c r="E2564" t="s">
        <v>557</v>
      </c>
      <c r="H2564" t="s">
        <v>9519</v>
      </c>
      <c r="I2564" t="s">
        <v>2314</v>
      </c>
      <c r="J2564" t="s">
        <v>9333</v>
      </c>
      <c r="K2564">
        <v>0.64800000000000002</v>
      </c>
      <c r="L2564">
        <f>VLOOKUP(A2564,[2]Hoja1!$D:$E,2,FALSE)</f>
        <v>0.99399999999999999</v>
      </c>
    </row>
    <row r="2565" spans="1:12" hidden="1" x14ac:dyDescent="0.25">
      <c r="A2565" s="37" t="s">
        <v>11241</v>
      </c>
      <c r="B2565" t="s">
        <v>10621</v>
      </c>
      <c r="C2565" t="s">
        <v>556</v>
      </c>
      <c r="D2565" t="str">
        <f t="shared" si="47"/>
        <v>02CD12E200C3A3</v>
      </c>
      <c r="E2565" t="s">
        <v>557</v>
      </c>
      <c r="H2565" t="s">
        <v>9522</v>
      </c>
      <c r="I2565" t="s">
        <v>2318</v>
      </c>
      <c r="J2565" t="s">
        <v>9333</v>
      </c>
      <c r="K2565">
        <v>0.6875</v>
      </c>
      <c r="L2565">
        <f>VLOOKUP(A2565,[2]Hoja1!$D:$E,2,FALSE)</f>
        <v>1.3125</v>
      </c>
    </row>
    <row r="2566" spans="1:12" hidden="1" x14ac:dyDescent="0.25">
      <c r="A2566" s="37" t="s">
        <v>11242</v>
      </c>
      <c r="B2566" t="s">
        <v>10622</v>
      </c>
      <c r="C2566" t="s">
        <v>556</v>
      </c>
      <c r="D2566" t="str">
        <f t="shared" si="47"/>
        <v>02CD12E200C4</v>
      </c>
      <c r="E2566" t="s">
        <v>557</v>
      </c>
      <c r="H2566" t="s">
        <v>9525</v>
      </c>
      <c r="I2566" t="s">
        <v>2143</v>
      </c>
      <c r="J2566" t="s">
        <v>9333</v>
      </c>
      <c r="K2566">
        <v>0.45695661946504834</v>
      </c>
      <c r="L2566">
        <f>VLOOKUP(A2566,[2]Hoja1!$D:$E,2,FALSE)</f>
        <v>0.87682625309058215</v>
      </c>
    </row>
    <row r="2567" spans="1:12" hidden="1" x14ac:dyDescent="0.25">
      <c r="A2567" s="37" t="s">
        <v>11243</v>
      </c>
      <c r="B2567" t="s">
        <v>10624</v>
      </c>
      <c r="C2567" t="s">
        <v>556</v>
      </c>
      <c r="D2567" t="str">
        <f t="shared" si="47"/>
        <v>02CD12E200C4A1</v>
      </c>
      <c r="E2567" t="s">
        <v>557</v>
      </c>
      <c r="H2567" t="s">
        <v>9527</v>
      </c>
      <c r="I2567" t="s">
        <v>2145</v>
      </c>
      <c r="J2567" t="s">
        <v>9333</v>
      </c>
      <c r="K2567">
        <v>0.31932773109243695</v>
      </c>
      <c r="L2567">
        <f>VLOOKUP(A2567,[2]Hoja1!$D:$E,2,FALSE)</f>
        <v>0.63025210084033612</v>
      </c>
    </row>
    <row r="2568" spans="1:12" hidden="1" x14ac:dyDescent="0.25">
      <c r="A2568" s="37" t="s">
        <v>11244</v>
      </c>
      <c r="B2568" t="s">
        <v>10626</v>
      </c>
      <c r="C2568" t="s">
        <v>556</v>
      </c>
      <c r="D2568" t="str">
        <f t="shared" si="47"/>
        <v>02CD12E200C4A2</v>
      </c>
      <c r="E2568" t="s">
        <v>557</v>
      </c>
      <c r="H2568" t="s">
        <v>9529</v>
      </c>
      <c r="I2568" t="s">
        <v>4413</v>
      </c>
      <c r="J2568" t="s">
        <v>9333</v>
      </c>
      <c r="K2568">
        <v>0.35153583617747441</v>
      </c>
      <c r="L2568">
        <f>VLOOKUP(A2568,[2]Hoja1!$D:$E,2,FALSE)</f>
        <v>0.52901023890784982</v>
      </c>
    </row>
    <row r="2569" spans="1:12" hidden="1" x14ac:dyDescent="0.25">
      <c r="A2569" s="37" t="s">
        <v>11245</v>
      </c>
      <c r="B2569" t="s">
        <v>10628</v>
      </c>
      <c r="C2569" t="s">
        <v>556</v>
      </c>
      <c r="D2569" t="str">
        <f t="shared" si="47"/>
        <v>02CD12E200C4A3</v>
      </c>
      <c r="E2569" t="s">
        <v>557</v>
      </c>
      <c r="H2569" t="s">
        <v>9531</v>
      </c>
      <c r="I2569" t="s">
        <v>4414</v>
      </c>
      <c r="J2569" t="s">
        <v>9333</v>
      </c>
      <c r="K2569">
        <v>0.45294117647058824</v>
      </c>
      <c r="L2569">
        <f>VLOOKUP(A2569,[2]Hoja1!$D:$E,2,FALSE)</f>
        <v>0.93529411764705905</v>
      </c>
    </row>
    <row r="2570" spans="1:12" hidden="1" x14ac:dyDescent="0.25">
      <c r="A2570" s="37" t="s">
        <v>11246</v>
      </c>
      <c r="B2570" t="s">
        <v>10631</v>
      </c>
      <c r="C2570" t="s">
        <v>556</v>
      </c>
      <c r="D2570" t="str">
        <f t="shared" si="47"/>
        <v>02CD12E200C5</v>
      </c>
      <c r="E2570" t="s">
        <v>557</v>
      </c>
      <c r="H2570" t="s">
        <v>9532</v>
      </c>
      <c r="I2570" t="s">
        <v>2147</v>
      </c>
      <c r="J2570" t="s">
        <v>9333</v>
      </c>
      <c r="K2570">
        <v>0</v>
      </c>
      <c r="L2570">
        <f>VLOOKUP(A2570,[2]Hoja1!$D:$E,2,FALSE)</f>
        <v>0</v>
      </c>
    </row>
    <row r="2571" spans="1:12" hidden="1" x14ac:dyDescent="0.25">
      <c r="A2571" s="37" t="s">
        <v>11247</v>
      </c>
      <c r="B2571" t="s">
        <v>10632</v>
      </c>
      <c r="C2571" t="s">
        <v>556</v>
      </c>
      <c r="D2571" t="str">
        <f t="shared" si="47"/>
        <v>02CD12E200C5A1</v>
      </c>
      <c r="E2571" t="s">
        <v>557</v>
      </c>
      <c r="H2571" t="s">
        <v>9535</v>
      </c>
      <c r="I2571" t="s">
        <v>2148</v>
      </c>
      <c r="J2571" t="s">
        <v>9333</v>
      </c>
      <c r="K2571">
        <v>0</v>
      </c>
      <c r="L2571">
        <f>VLOOKUP(A2571,[2]Hoja1!$D:$E,2,FALSE)</f>
        <v>0</v>
      </c>
    </row>
    <row r="2572" spans="1:12" hidden="1" x14ac:dyDescent="0.25">
      <c r="A2572" s="37" t="s">
        <v>11248</v>
      </c>
      <c r="B2572" t="s">
        <v>10633</v>
      </c>
      <c r="C2572" t="s">
        <v>556</v>
      </c>
      <c r="D2572" t="str">
        <f t="shared" si="47"/>
        <v>02CD12E200C6</v>
      </c>
      <c r="E2572" t="s">
        <v>557</v>
      </c>
      <c r="H2572" t="s">
        <v>9538</v>
      </c>
      <c r="I2572" t="s">
        <v>2149</v>
      </c>
      <c r="J2572" t="s">
        <v>9333</v>
      </c>
      <c r="K2572">
        <v>0.59230769230769231</v>
      </c>
      <c r="L2572">
        <f>VLOOKUP(A2572,[2]Hoja1!$D:$E,2,FALSE)</f>
        <v>0.59230769230769231</v>
      </c>
    </row>
    <row r="2573" spans="1:12" hidden="1" x14ac:dyDescent="0.25">
      <c r="A2573" s="37" t="s">
        <v>11249</v>
      </c>
      <c r="B2573" t="s">
        <v>10634</v>
      </c>
      <c r="C2573" t="s">
        <v>556</v>
      </c>
      <c r="D2573" t="str">
        <f t="shared" si="47"/>
        <v>02CD12E200C6A1</v>
      </c>
      <c r="E2573" t="s">
        <v>557</v>
      </c>
      <c r="H2573" t="s">
        <v>9541</v>
      </c>
      <c r="I2573" t="s">
        <v>2151</v>
      </c>
      <c r="J2573" t="s">
        <v>9333</v>
      </c>
      <c r="K2573">
        <v>0</v>
      </c>
      <c r="L2573">
        <f>VLOOKUP(A2573,[2]Hoja1!$D:$E,2,FALSE)</f>
        <v>0</v>
      </c>
    </row>
    <row r="2574" spans="1:12" hidden="1" x14ac:dyDescent="0.25">
      <c r="A2574" s="37" t="s">
        <v>11250</v>
      </c>
      <c r="B2574" t="s">
        <v>10635</v>
      </c>
      <c r="C2574" t="s">
        <v>556</v>
      </c>
      <c r="D2574" t="str">
        <f t="shared" si="47"/>
        <v>02CD12E200C7</v>
      </c>
      <c r="E2574" t="s">
        <v>557</v>
      </c>
      <c r="H2574" t="s">
        <v>9543</v>
      </c>
      <c r="I2574" t="s">
        <v>2153</v>
      </c>
      <c r="J2574" t="s">
        <v>9333</v>
      </c>
      <c r="K2574">
        <v>0.72888888888888892</v>
      </c>
      <c r="L2574">
        <f>VLOOKUP(A2574,[2]Hoja1!$D:$E,2,FALSE)</f>
        <v>0.72888888888888892</v>
      </c>
    </row>
    <row r="2575" spans="1:12" hidden="1" x14ac:dyDescent="0.25">
      <c r="A2575" s="37" t="s">
        <v>11251</v>
      </c>
      <c r="B2575" t="s">
        <v>10636</v>
      </c>
      <c r="C2575" t="s">
        <v>556</v>
      </c>
      <c r="D2575" t="str">
        <f t="shared" si="47"/>
        <v>02CD12E200C7A1</v>
      </c>
      <c r="E2575" t="s">
        <v>557</v>
      </c>
      <c r="H2575" t="s">
        <v>9546</v>
      </c>
      <c r="I2575" t="s">
        <v>2154</v>
      </c>
      <c r="J2575" t="s">
        <v>9333</v>
      </c>
      <c r="K2575">
        <v>0</v>
      </c>
      <c r="L2575">
        <f>VLOOKUP(A2575,[2]Hoja1!$D:$E,2,FALSE)</f>
        <v>0</v>
      </c>
    </row>
    <row r="2576" spans="1:12" hidden="1" x14ac:dyDescent="0.25">
      <c r="A2576" s="37" t="s">
        <v>11252</v>
      </c>
      <c r="B2576" t="s">
        <v>10637</v>
      </c>
      <c r="C2576" t="s">
        <v>556</v>
      </c>
      <c r="D2576" t="str">
        <f t="shared" si="47"/>
        <v>02CD12E200C8</v>
      </c>
      <c r="E2576" t="s">
        <v>557</v>
      </c>
      <c r="H2576" t="s">
        <v>9548</v>
      </c>
      <c r="I2576" t="s">
        <v>2156</v>
      </c>
      <c r="J2576" t="s">
        <v>9333</v>
      </c>
      <c r="K2576">
        <v>0</v>
      </c>
      <c r="L2576">
        <f>VLOOKUP(A2576,[2]Hoja1!$D:$E,2,FALSE)</f>
        <v>0</v>
      </c>
    </row>
    <row r="2577" spans="1:12" hidden="1" x14ac:dyDescent="0.25">
      <c r="A2577" s="37" t="s">
        <v>11253</v>
      </c>
      <c r="B2577" t="s">
        <v>10638</v>
      </c>
      <c r="C2577" t="s">
        <v>556</v>
      </c>
      <c r="D2577" t="str">
        <f t="shared" si="47"/>
        <v>02CD12E200C8A1</v>
      </c>
      <c r="E2577" t="s">
        <v>557</v>
      </c>
      <c r="H2577" t="s">
        <v>9551</v>
      </c>
      <c r="I2577" t="s">
        <v>2158</v>
      </c>
      <c r="J2577" t="s">
        <v>9333</v>
      </c>
      <c r="K2577">
        <v>0</v>
      </c>
      <c r="L2577">
        <f>VLOOKUP(A2577,[2]Hoja1!$D:$E,2,FALSE)</f>
        <v>0</v>
      </c>
    </row>
    <row r="2578" spans="1:12" hidden="1" x14ac:dyDescent="0.25">
      <c r="A2578" s="37" t="s">
        <v>11254</v>
      </c>
      <c r="B2578" t="s">
        <v>10639</v>
      </c>
      <c r="C2578" t="s">
        <v>556</v>
      </c>
      <c r="D2578" t="str">
        <f t="shared" si="47"/>
        <v>02CD12E200C9</v>
      </c>
      <c r="E2578" t="s">
        <v>557</v>
      </c>
      <c r="H2578" t="s">
        <v>9554</v>
      </c>
      <c r="I2578" t="s">
        <v>4420</v>
      </c>
      <c r="J2578" t="s">
        <v>9333</v>
      </c>
      <c r="K2578">
        <v>0.69879999999999998</v>
      </c>
      <c r="L2578">
        <f>VLOOKUP(A2578,[2]Hoja1!$D:$E,2,FALSE)</f>
        <v>0.69879999999999998</v>
      </c>
    </row>
    <row r="2579" spans="1:12" hidden="1" x14ac:dyDescent="0.25">
      <c r="A2579" s="37" t="s">
        <v>11255</v>
      </c>
      <c r="B2579" t="s">
        <v>10640</v>
      </c>
      <c r="C2579" t="s">
        <v>556</v>
      </c>
      <c r="D2579" t="str">
        <f t="shared" si="47"/>
        <v>02CD12E200C9A1</v>
      </c>
      <c r="E2579" t="s">
        <v>557</v>
      </c>
      <c r="H2579" t="s">
        <v>9557</v>
      </c>
      <c r="I2579" t="s">
        <v>4421</v>
      </c>
      <c r="J2579" t="s">
        <v>9333</v>
      </c>
      <c r="K2579">
        <v>0.56156249999999996</v>
      </c>
      <c r="L2579">
        <f>VLOOKUP(A2579,[2]Hoja1!$D:$E,2,FALSE)</f>
        <v>0.56156249999999996</v>
      </c>
    </row>
    <row r="2580" spans="1:12" hidden="1" x14ac:dyDescent="0.25">
      <c r="A2580" s="37" t="s">
        <v>11256</v>
      </c>
      <c r="B2580" t="s">
        <v>10641</v>
      </c>
      <c r="C2580" t="s">
        <v>556</v>
      </c>
      <c r="D2580" t="str">
        <f t="shared" si="47"/>
        <v>02CD12E200C9A2</v>
      </c>
      <c r="E2580" t="s">
        <v>557</v>
      </c>
      <c r="H2580" t="s">
        <v>9560</v>
      </c>
      <c r="I2580" t="s">
        <v>4422</v>
      </c>
      <c r="J2580" t="s">
        <v>9333</v>
      </c>
      <c r="K2580">
        <v>0.34499999999999997</v>
      </c>
      <c r="L2580">
        <f>VLOOKUP(A2580,[2]Hoja1!$D:$E,2,FALSE)</f>
        <v>0.34499999999999997</v>
      </c>
    </row>
    <row r="2581" spans="1:12" hidden="1" x14ac:dyDescent="0.25">
      <c r="A2581" s="37" t="s">
        <v>11257</v>
      </c>
      <c r="B2581" t="s">
        <v>10642</v>
      </c>
      <c r="C2581" t="s">
        <v>556</v>
      </c>
      <c r="D2581" t="str">
        <f t="shared" si="47"/>
        <v>02CD12E200C9A3</v>
      </c>
      <c r="E2581" t="s">
        <v>557</v>
      </c>
      <c r="H2581" t="s">
        <v>9564</v>
      </c>
      <c r="I2581" t="s">
        <v>9563</v>
      </c>
      <c r="J2581" t="s">
        <v>9333</v>
      </c>
      <c r="K2581">
        <v>0.83699999999999997</v>
      </c>
      <c r="L2581">
        <f>VLOOKUP(A2581,[2]Hoja1!$D:$E,2,FALSE)</f>
        <v>0.83699999999999997</v>
      </c>
    </row>
    <row r="2582" spans="1:12" hidden="1" x14ac:dyDescent="0.25">
      <c r="A2582" s="37" t="s">
        <v>11258</v>
      </c>
      <c r="B2582" t="s">
        <v>10664</v>
      </c>
      <c r="C2582" t="s">
        <v>567</v>
      </c>
      <c r="D2582" t="str">
        <f t="shared" si="47"/>
        <v>02CD12F037C1A1</v>
      </c>
      <c r="E2582" t="s">
        <v>557</v>
      </c>
      <c r="H2582" t="s">
        <v>9570</v>
      </c>
      <c r="I2582" t="s">
        <v>2129</v>
      </c>
      <c r="J2582">
        <v>0</v>
      </c>
      <c r="K2582">
        <v>0.25</v>
      </c>
      <c r="L2582">
        <f>VLOOKUP(A2582,[2]Hoja1!$D:$E,2,FALSE)</f>
        <v>0.25</v>
      </c>
    </row>
    <row r="2583" spans="1:12" hidden="1" x14ac:dyDescent="0.25">
      <c r="A2583" s="37" t="s">
        <v>11259</v>
      </c>
      <c r="B2583" t="s">
        <v>10665</v>
      </c>
      <c r="C2583" t="s">
        <v>567</v>
      </c>
      <c r="D2583" t="str">
        <f t="shared" si="47"/>
        <v>02CD12F037C1A2</v>
      </c>
      <c r="E2583" t="s">
        <v>557</v>
      </c>
      <c r="H2583" t="s">
        <v>9572</v>
      </c>
      <c r="I2583" t="s">
        <v>2133</v>
      </c>
      <c r="J2583">
        <v>0</v>
      </c>
      <c r="K2583">
        <v>0.25</v>
      </c>
      <c r="L2583">
        <f>VLOOKUP(A2583,[2]Hoja1!$D:$E,2,FALSE)</f>
        <v>0.25</v>
      </c>
    </row>
    <row r="2584" spans="1:12" hidden="1" x14ac:dyDescent="0.25">
      <c r="A2584" s="37" t="s">
        <v>11260</v>
      </c>
      <c r="B2584" t="s">
        <v>10666</v>
      </c>
      <c r="C2584" t="s">
        <v>567</v>
      </c>
      <c r="D2584" t="str">
        <f t="shared" si="47"/>
        <v>02CD12F037C2A1</v>
      </c>
      <c r="E2584" t="s">
        <v>557</v>
      </c>
      <c r="H2584" t="s">
        <v>3065</v>
      </c>
      <c r="I2584" t="s">
        <v>2137</v>
      </c>
      <c r="J2584">
        <v>0.36399999999999999</v>
      </c>
      <c r="K2584">
        <v>0</v>
      </c>
      <c r="L2584">
        <f>VLOOKUP(A2584,[2]Hoja1!$D:$E,2,FALSE)</f>
        <v>0</v>
      </c>
    </row>
    <row r="2585" spans="1:12" hidden="1" x14ac:dyDescent="0.25">
      <c r="A2585" s="37" t="s">
        <v>11261</v>
      </c>
      <c r="B2585" t="s">
        <v>10667</v>
      </c>
      <c r="C2585" t="s">
        <v>567</v>
      </c>
      <c r="D2585" t="str">
        <f t="shared" si="47"/>
        <v>02CD12F037C2A2</v>
      </c>
      <c r="E2585" t="s">
        <v>557</v>
      </c>
      <c r="H2585" t="s">
        <v>9576</v>
      </c>
      <c r="I2585" t="s">
        <v>2199</v>
      </c>
      <c r="J2585">
        <v>0.5</v>
      </c>
      <c r="K2585">
        <v>0</v>
      </c>
      <c r="L2585">
        <f>VLOOKUP(A2585,[2]Hoja1!$D:$E,2,FALSE)</f>
        <v>0</v>
      </c>
    </row>
    <row r="2586" spans="1:12" hidden="1" x14ac:dyDescent="0.25">
      <c r="A2586" s="37" t="s">
        <v>11262</v>
      </c>
      <c r="B2586" t="s">
        <v>10668</v>
      </c>
      <c r="C2586" t="s">
        <v>567</v>
      </c>
      <c r="D2586" t="str">
        <f t="shared" si="47"/>
        <v>02CD12F037C3A2</v>
      </c>
      <c r="E2586" t="s">
        <v>557</v>
      </c>
      <c r="H2586" t="s">
        <v>9583</v>
      </c>
      <c r="I2586" t="s">
        <v>2314</v>
      </c>
      <c r="J2586">
        <v>0</v>
      </c>
      <c r="K2586">
        <v>0.125</v>
      </c>
      <c r="L2586">
        <f>VLOOKUP(A2586,[2]Hoja1!$D:$E,2,FALSE)</f>
        <v>0.125</v>
      </c>
    </row>
    <row r="2587" spans="1:12" hidden="1" x14ac:dyDescent="0.25">
      <c r="A2587" s="37" t="s">
        <v>11263</v>
      </c>
      <c r="B2587" t="s">
        <v>10669</v>
      </c>
      <c r="C2587" t="s">
        <v>567</v>
      </c>
      <c r="D2587" t="str">
        <f t="shared" si="47"/>
        <v>02CD12F037C5A2</v>
      </c>
      <c r="E2587" t="s">
        <v>557</v>
      </c>
      <c r="H2587" t="s">
        <v>3065</v>
      </c>
      <c r="I2587" t="s">
        <v>4423</v>
      </c>
      <c r="J2587">
        <v>0</v>
      </c>
      <c r="K2587">
        <v>0</v>
      </c>
      <c r="L2587">
        <f>VLOOKUP(A2587,[2]Hoja1!$D:$E,2,FALSE)</f>
        <v>0</v>
      </c>
    </row>
    <row r="2588" spans="1:12" hidden="1" x14ac:dyDescent="0.25">
      <c r="A2588" s="37" t="s">
        <v>11264</v>
      </c>
      <c r="B2588" t="s">
        <v>10670</v>
      </c>
      <c r="C2588" t="s">
        <v>567</v>
      </c>
      <c r="D2588" t="str">
        <f t="shared" si="47"/>
        <v>02CD12F037C6A2</v>
      </c>
      <c r="E2588" t="s">
        <v>557</v>
      </c>
      <c r="H2588" t="s">
        <v>3065</v>
      </c>
      <c r="I2588" t="s">
        <v>4416</v>
      </c>
      <c r="J2588">
        <v>0</v>
      </c>
      <c r="K2588">
        <v>0.37338129496402878</v>
      </c>
      <c r="L2588">
        <f>VLOOKUP(A2588,[2]Hoja1!$D:$E,2,FALSE)</f>
        <v>0.37338129496402878</v>
      </c>
    </row>
    <row r="2589" spans="1:12" hidden="1" x14ac:dyDescent="0.25">
      <c r="A2589" s="37" t="s">
        <v>11265</v>
      </c>
      <c r="B2589" t="s">
        <v>10671</v>
      </c>
      <c r="C2589" t="s">
        <v>567</v>
      </c>
      <c r="D2589" t="str">
        <f t="shared" si="47"/>
        <v>02CD12F037C7A2</v>
      </c>
      <c r="E2589" t="s">
        <v>557</v>
      </c>
      <c r="H2589" t="s">
        <v>3065</v>
      </c>
      <c r="I2589" t="s">
        <v>4417</v>
      </c>
      <c r="J2589">
        <v>0</v>
      </c>
      <c r="K2589">
        <v>0</v>
      </c>
      <c r="L2589">
        <f>VLOOKUP(A2589,[2]Hoja1!$D:$E,2,FALSE)</f>
        <v>0</v>
      </c>
    </row>
    <row r="2590" spans="1:12" hidden="1" x14ac:dyDescent="0.25">
      <c r="A2590" s="37" t="s">
        <v>11266</v>
      </c>
      <c r="B2590" t="s">
        <v>10672</v>
      </c>
      <c r="C2590" t="s">
        <v>567</v>
      </c>
      <c r="D2590" t="str">
        <f t="shared" si="47"/>
        <v>02CD12F037C8A2</v>
      </c>
      <c r="E2590" t="s">
        <v>557</v>
      </c>
      <c r="H2590" t="s">
        <v>3065</v>
      </c>
      <c r="I2590" t="s">
        <v>4419</v>
      </c>
      <c r="J2590" t="s">
        <v>9333</v>
      </c>
      <c r="K2590">
        <v>0</v>
      </c>
      <c r="L2590">
        <f>VLOOKUP(A2590,[2]Hoja1!$D:$E,2,FALSE)</f>
        <v>0</v>
      </c>
    </row>
    <row r="2591" spans="1:12" hidden="1" x14ac:dyDescent="0.25">
      <c r="A2591" s="37" t="s">
        <v>11267</v>
      </c>
      <c r="B2591" t="s">
        <v>10673</v>
      </c>
      <c r="C2591" t="s">
        <v>567</v>
      </c>
      <c r="D2591" t="str">
        <f t="shared" si="47"/>
        <v>02CD12F037C9A2</v>
      </c>
      <c r="E2591" t="s">
        <v>557</v>
      </c>
      <c r="H2591" t="s">
        <v>9595</v>
      </c>
      <c r="I2591" t="s">
        <v>4422</v>
      </c>
      <c r="J2591" t="s">
        <v>9333</v>
      </c>
      <c r="K2591">
        <v>1</v>
      </c>
      <c r="L2591">
        <f>VLOOKUP(A2591,[2]Hoja1!$D:$E,2,FALSE)</f>
        <v>1</v>
      </c>
    </row>
    <row r="2592" spans="1:12" hidden="1" x14ac:dyDescent="0.25">
      <c r="A2592" s="37" t="s">
        <v>11268</v>
      </c>
      <c r="B2592" t="s">
        <v>10674</v>
      </c>
      <c r="C2592" t="s">
        <v>567</v>
      </c>
      <c r="D2592" t="str">
        <f t="shared" si="47"/>
        <v>02CD12F037C10A2</v>
      </c>
      <c r="E2592" t="s">
        <v>557</v>
      </c>
      <c r="H2592" t="s">
        <v>3065</v>
      </c>
      <c r="I2592" t="s">
        <v>4426</v>
      </c>
      <c r="J2592" t="s">
        <v>9333</v>
      </c>
      <c r="K2592">
        <v>1</v>
      </c>
      <c r="L2592">
        <f>VLOOKUP(A2592,[2]Hoja1!$D:$E,2,FALSE)</f>
        <v>1</v>
      </c>
    </row>
    <row r="2593" spans="1:12" hidden="1" x14ac:dyDescent="0.25">
      <c r="A2593" s="37" t="s">
        <v>11269</v>
      </c>
      <c r="B2593" t="s">
        <v>10675</v>
      </c>
      <c r="C2593" t="s">
        <v>567</v>
      </c>
      <c r="D2593" t="str">
        <f t="shared" si="47"/>
        <v>02CD12F037C11A2</v>
      </c>
      <c r="E2593" t="s">
        <v>557</v>
      </c>
      <c r="H2593" t="s">
        <v>3065</v>
      </c>
      <c r="I2593" t="s">
        <v>9285</v>
      </c>
      <c r="J2593" t="s">
        <v>9333</v>
      </c>
      <c r="K2593">
        <v>0</v>
      </c>
      <c r="L2593">
        <f>VLOOKUP(A2593,[2]Hoja1!$D:$E,2,FALSE)</f>
        <v>0</v>
      </c>
    </row>
    <row r="2594" spans="1:12" hidden="1" x14ac:dyDescent="0.25">
      <c r="A2594" s="37" t="s">
        <v>11270</v>
      </c>
      <c r="B2594" t="s">
        <v>10685</v>
      </c>
      <c r="C2594" t="s">
        <v>568</v>
      </c>
      <c r="D2594" t="str">
        <f t="shared" si="47"/>
        <v>02CD12K023C1A2</v>
      </c>
      <c r="E2594" t="s">
        <v>557</v>
      </c>
      <c r="H2594" t="s">
        <v>9603</v>
      </c>
      <c r="I2594" t="s">
        <v>2133</v>
      </c>
      <c r="J2594">
        <v>0</v>
      </c>
      <c r="K2594">
        <v>0</v>
      </c>
      <c r="L2594">
        <f>VLOOKUP(A2594,[2]Hoja1!$D:$E,2,FALSE)</f>
        <v>0</v>
      </c>
    </row>
    <row r="2595" spans="1:12" hidden="1" x14ac:dyDescent="0.25">
      <c r="A2595" s="37" t="s">
        <v>11271</v>
      </c>
      <c r="B2595" t="s">
        <v>10686</v>
      </c>
      <c r="C2595" t="s">
        <v>568</v>
      </c>
      <c r="D2595" t="str">
        <f t="shared" si="47"/>
        <v>02CD12K023C2A1</v>
      </c>
      <c r="E2595" t="s">
        <v>557</v>
      </c>
      <c r="H2595" t="s">
        <v>3590</v>
      </c>
      <c r="I2595" t="s">
        <v>2137</v>
      </c>
      <c r="J2595">
        <v>0</v>
      </c>
      <c r="K2595">
        <v>0.61538461538461542</v>
      </c>
      <c r="L2595">
        <f>VLOOKUP(A2595,[2]Hoja1!$D:$E,2,FALSE)</f>
        <v>0.61538461538461542</v>
      </c>
    </row>
    <row r="2596" spans="1:12" hidden="1" x14ac:dyDescent="0.25">
      <c r="A2596" s="37" t="s">
        <v>11272</v>
      </c>
      <c r="B2596" t="s">
        <v>10687</v>
      </c>
      <c r="C2596" t="s">
        <v>568</v>
      </c>
      <c r="D2596" t="str">
        <f t="shared" si="47"/>
        <v>02CD12K023C2A2</v>
      </c>
      <c r="E2596" t="s">
        <v>557</v>
      </c>
      <c r="H2596" t="s">
        <v>9610</v>
      </c>
      <c r="I2596" t="s">
        <v>2199</v>
      </c>
      <c r="J2596">
        <v>0</v>
      </c>
      <c r="K2596">
        <v>0</v>
      </c>
      <c r="L2596">
        <f>VLOOKUP(A2596,[2]Hoja1!$D:$E,2,FALSE)</f>
        <v>0.53846153846153844</v>
      </c>
    </row>
    <row r="2597" spans="1:12" hidden="1" x14ac:dyDescent="0.25">
      <c r="A2597" s="37" t="s">
        <v>11273</v>
      </c>
      <c r="B2597" t="s">
        <v>10688</v>
      </c>
      <c r="C2597" t="s">
        <v>568</v>
      </c>
      <c r="D2597" t="str">
        <f t="shared" si="47"/>
        <v>02CD12K023C3A1</v>
      </c>
      <c r="E2597" t="s">
        <v>557</v>
      </c>
      <c r="H2597" t="s">
        <v>3590</v>
      </c>
      <c r="I2597" t="s">
        <v>2141</v>
      </c>
      <c r="J2597">
        <v>0</v>
      </c>
      <c r="K2597">
        <v>0</v>
      </c>
      <c r="L2597">
        <f>VLOOKUP(A2597,[2]Hoja1!$D:$E,2,FALSE)</f>
        <v>0</v>
      </c>
    </row>
    <row r="2598" spans="1:12" hidden="1" x14ac:dyDescent="0.25">
      <c r="A2598" s="37" t="s">
        <v>11274</v>
      </c>
      <c r="B2598" t="s">
        <v>10689</v>
      </c>
      <c r="C2598" t="s">
        <v>568</v>
      </c>
      <c r="D2598" t="str">
        <f t="shared" si="47"/>
        <v>02CD12K023C3A2</v>
      </c>
      <c r="E2598" t="s">
        <v>557</v>
      </c>
      <c r="H2598" t="s">
        <v>9614</v>
      </c>
      <c r="I2598" t="s">
        <v>2314</v>
      </c>
      <c r="J2598">
        <v>0</v>
      </c>
      <c r="K2598">
        <v>0</v>
      </c>
      <c r="L2598">
        <f>VLOOKUP(A2598,[2]Hoja1!$D:$E,2,FALSE)</f>
        <v>0</v>
      </c>
    </row>
    <row r="2599" spans="1:12" hidden="1" x14ac:dyDescent="0.25">
      <c r="A2599" s="37" t="s">
        <v>11275</v>
      </c>
      <c r="B2599" t="s">
        <v>10690</v>
      </c>
      <c r="C2599" t="s">
        <v>568</v>
      </c>
      <c r="D2599" t="str">
        <f t="shared" si="47"/>
        <v>02CD12K023C4A1</v>
      </c>
      <c r="E2599" t="s">
        <v>557</v>
      </c>
      <c r="H2599" t="s">
        <v>3590</v>
      </c>
      <c r="I2599" t="s">
        <v>2145</v>
      </c>
      <c r="J2599" t="s">
        <v>9333</v>
      </c>
      <c r="K2599">
        <v>0</v>
      </c>
      <c r="L2599">
        <f>VLOOKUP(A2599,[2]Hoja1!$D:$E,2,FALSE)</f>
        <v>0</v>
      </c>
    </row>
    <row r="2600" spans="1:12" hidden="1" x14ac:dyDescent="0.25">
      <c r="A2600" s="37" t="s">
        <v>11276</v>
      </c>
      <c r="B2600" t="s">
        <v>10691</v>
      </c>
      <c r="C2600" t="s">
        <v>568</v>
      </c>
      <c r="D2600" t="str">
        <f t="shared" si="47"/>
        <v>02CD12K023C5A1</v>
      </c>
      <c r="E2600" t="s">
        <v>557</v>
      </c>
      <c r="H2600" t="s">
        <v>9620</v>
      </c>
      <c r="I2600" t="s">
        <v>2148</v>
      </c>
      <c r="J2600" t="s">
        <v>9333</v>
      </c>
      <c r="K2600">
        <v>0.48571428571428571</v>
      </c>
      <c r="L2600">
        <f>VLOOKUP(A2600,[2]Hoja1!$D:$E,2,FALSE)</f>
        <v>0.8</v>
      </c>
    </row>
    <row r="2601" spans="1:12" hidden="1" x14ac:dyDescent="0.25">
      <c r="A2601" s="37" t="s">
        <v>11277</v>
      </c>
      <c r="B2601" t="s">
        <v>10692</v>
      </c>
      <c r="C2601" t="s">
        <v>568</v>
      </c>
      <c r="D2601" t="str">
        <f t="shared" si="47"/>
        <v>02CD12K023C6A1</v>
      </c>
      <c r="E2601" t="s">
        <v>557</v>
      </c>
      <c r="H2601" t="s">
        <v>9626</v>
      </c>
      <c r="I2601" t="s">
        <v>2151</v>
      </c>
      <c r="J2601" t="s">
        <v>9333</v>
      </c>
      <c r="K2601">
        <v>0.52727272727272723</v>
      </c>
      <c r="L2601">
        <f>VLOOKUP(A2601,[2]Hoja1!$D:$E,2,FALSE)</f>
        <v>0.58181818181818179</v>
      </c>
    </row>
    <row r="2602" spans="1:12" hidden="1" x14ac:dyDescent="0.25">
      <c r="A2602" s="37" t="s">
        <v>11278</v>
      </c>
      <c r="B2602" t="s">
        <v>10693</v>
      </c>
      <c r="C2602" t="s">
        <v>568</v>
      </c>
      <c r="D2602" t="str">
        <f t="shared" si="47"/>
        <v>02CD12K023C6A2</v>
      </c>
      <c r="E2602" t="s">
        <v>557</v>
      </c>
      <c r="H2602" t="s">
        <v>9629</v>
      </c>
      <c r="I2602" t="s">
        <v>4416</v>
      </c>
      <c r="J2602" t="s">
        <v>9333</v>
      </c>
      <c r="K2602">
        <v>0.52727272727272723</v>
      </c>
      <c r="L2602">
        <f>VLOOKUP(A2602,[2]Hoja1!$D:$E,2,FALSE)</f>
        <v>0.45454545454545453</v>
      </c>
    </row>
    <row r="2603" spans="1:12" hidden="1" x14ac:dyDescent="0.25">
      <c r="A2603" s="37" t="s">
        <v>11279</v>
      </c>
      <c r="B2603" t="s">
        <v>10694</v>
      </c>
      <c r="C2603" t="s">
        <v>568</v>
      </c>
      <c r="D2603" t="str">
        <f t="shared" si="47"/>
        <v>02CD12K023C7A1</v>
      </c>
      <c r="E2603" t="s">
        <v>557</v>
      </c>
      <c r="H2603" t="s">
        <v>3590</v>
      </c>
      <c r="I2603" t="s">
        <v>2154</v>
      </c>
      <c r="J2603" t="s">
        <v>9333</v>
      </c>
      <c r="K2603">
        <v>0</v>
      </c>
      <c r="L2603">
        <f>VLOOKUP(A2603,[2]Hoja1!$D:$E,2,FALSE)</f>
        <v>1.3333333333333333</v>
      </c>
    </row>
    <row r="2604" spans="1:12" hidden="1" x14ac:dyDescent="0.25">
      <c r="A2604" s="37" t="s">
        <v>11280</v>
      </c>
      <c r="B2604" t="s">
        <v>10695</v>
      </c>
      <c r="C2604" t="s">
        <v>568</v>
      </c>
      <c r="D2604" t="str">
        <f t="shared" si="47"/>
        <v>02CD12K023C7A2</v>
      </c>
      <c r="E2604" t="s">
        <v>557</v>
      </c>
      <c r="H2604" t="s">
        <v>9632</v>
      </c>
      <c r="I2604" t="s">
        <v>4417</v>
      </c>
      <c r="J2604" t="s">
        <v>9333</v>
      </c>
      <c r="K2604">
        <v>0.67088607594936711</v>
      </c>
      <c r="L2604">
        <f>VLOOKUP(A2604,[2]Hoja1!$D:$E,2,FALSE)</f>
        <v>0.83544303797468356</v>
      </c>
    </row>
    <row r="2605" spans="1:12" hidden="1" x14ac:dyDescent="0.25">
      <c r="A2605" s="37" t="s">
        <v>11281</v>
      </c>
      <c r="B2605" t="s">
        <v>10696</v>
      </c>
      <c r="C2605" t="s">
        <v>568</v>
      </c>
      <c r="D2605" t="str">
        <f t="shared" si="47"/>
        <v>02CD12K023C8A1</v>
      </c>
      <c r="E2605" t="s">
        <v>557</v>
      </c>
      <c r="H2605" t="s">
        <v>3590</v>
      </c>
      <c r="I2605" t="s">
        <v>2158</v>
      </c>
      <c r="J2605" t="s">
        <v>9333</v>
      </c>
      <c r="K2605">
        <v>0</v>
      </c>
      <c r="L2605">
        <f>VLOOKUP(A2605,[2]Hoja1!$D:$E,2,FALSE)</f>
        <v>0</v>
      </c>
    </row>
    <row r="2606" spans="1:12" hidden="1" x14ac:dyDescent="0.25">
      <c r="A2606" s="37" t="s">
        <v>11282</v>
      </c>
      <c r="B2606" t="s">
        <v>10697</v>
      </c>
      <c r="C2606" t="s">
        <v>568</v>
      </c>
      <c r="D2606" t="str">
        <f t="shared" si="47"/>
        <v>02CD12K023C8A2</v>
      </c>
      <c r="E2606" t="s">
        <v>557</v>
      </c>
      <c r="H2606" t="s">
        <v>9636</v>
      </c>
      <c r="I2606" t="s">
        <v>4419</v>
      </c>
      <c r="J2606" t="s">
        <v>9333</v>
      </c>
      <c r="K2606">
        <v>0.54098360655737709</v>
      </c>
      <c r="L2606">
        <f>VLOOKUP(A2606,[2]Hoja1!$D:$E,2,FALSE)</f>
        <v>0.78688524590163933</v>
      </c>
    </row>
    <row r="2607" spans="1:12" hidden="1" x14ac:dyDescent="0.25">
      <c r="A2607" s="37" t="s">
        <v>11283</v>
      </c>
      <c r="B2607" t="s">
        <v>10698</v>
      </c>
      <c r="C2607" t="s">
        <v>568</v>
      </c>
      <c r="D2607" t="str">
        <f t="shared" si="47"/>
        <v>02CD12K023C9A1</v>
      </c>
      <c r="E2607" t="s">
        <v>557</v>
      </c>
      <c r="H2607" t="s">
        <v>3590</v>
      </c>
      <c r="I2607" t="s">
        <v>4421</v>
      </c>
      <c r="J2607" t="s">
        <v>9333</v>
      </c>
      <c r="K2607">
        <v>0</v>
      </c>
      <c r="L2607">
        <f>VLOOKUP(A2607,[2]Hoja1!$D:$E,2,FALSE)</f>
        <v>0</v>
      </c>
    </row>
    <row r="2608" spans="1:12" hidden="1" x14ac:dyDescent="0.25">
      <c r="A2608" s="37" t="s">
        <v>11284</v>
      </c>
      <c r="B2608" t="s">
        <v>10699</v>
      </c>
      <c r="C2608" t="s">
        <v>568</v>
      </c>
      <c r="D2608" t="str">
        <f t="shared" si="47"/>
        <v>02CD12K023C9A2</v>
      </c>
      <c r="E2608" t="s">
        <v>557</v>
      </c>
      <c r="H2608" t="s">
        <v>9641</v>
      </c>
      <c r="I2608" t="s">
        <v>4422</v>
      </c>
      <c r="J2608" t="s">
        <v>9333</v>
      </c>
      <c r="K2608">
        <v>0.48148148148148145</v>
      </c>
      <c r="L2608">
        <f>VLOOKUP(A2608,[2]Hoja1!$D:$E,2,FALSE)</f>
        <v>0.7407407407407407</v>
      </c>
    </row>
    <row r="2609" spans="1:12" hidden="1" x14ac:dyDescent="0.25">
      <c r="A2609" s="37" t="s">
        <v>11285</v>
      </c>
      <c r="B2609" t="s">
        <v>10704</v>
      </c>
      <c r="C2609" t="s">
        <v>571</v>
      </c>
      <c r="D2609" t="str">
        <f t="shared" si="47"/>
        <v>02CD12N001C2A1</v>
      </c>
      <c r="E2609" t="s">
        <v>557</v>
      </c>
      <c r="H2609" t="s">
        <v>9652</v>
      </c>
      <c r="I2609" t="s">
        <v>2137</v>
      </c>
      <c r="J2609" t="s">
        <v>9333</v>
      </c>
      <c r="K2609">
        <v>0</v>
      </c>
      <c r="L2609">
        <f>VLOOKUP(A2609,[2]Hoja1!$D:$E,2,FALSE)</f>
        <v>0.5</v>
      </c>
    </row>
    <row r="2610" spans="1:12" hidden="1" x14ac:dyDescent="0.25">
      <c r="A2610" s="37" t="s">
        <v>11286</v>
      </c>
      <c r="B2610" t="s">
        <v>10705</v>
      </c>
      <c r="C2610" t="s">
        <v>571</v>
      </c>
      <c r="D2610" t="str">
        <f t="shared" si="47"/>
        <v>02CD12N001C2A2</v>
      </c>
      <c r="E2610" t="s">
        <v>557</v>
      </c>
      <c r="H2610" t="s">
        <v>9655</v>
      </c>
      <c r="I2610" t="s">
        <v>2199</v>
      </c>
      <c r="J2610" t="s">
        <v>9333</v>
      </c>
      <c r="K2610">
        <v>0.4</v>
      </c>
      <c r="L2610">
        <f>VLOOKUP(A2610,[2]Hoja1!$D:$E,2,FALSE)</f>
        <v>0.7</v>
      </c>
    </row>
    <row r="2611" spans="1:12" hidden="1" x14ac:dyDescent="0.25">
      <c r="A2611" s="37" t="s">
        <v>11287</v>
      </c>
      <c r="B2611" t="s">
        <v>10706</v>
      </c>
      <c r="C2611" t="s">
        <v>571</v>
      </c>
      <c r="D2611" t="str">
        <f t="shared" si="47"/>
        <v>02CD12N001C3</v>
      </c>
      <c r="E2611" t="s">
        <v>557</v>
      </c>
      <c r="H2611" t="s">
        <v>3191</v>
      </c>
      <c r="I2611" t="s">
        <v>2139</v>
      </c>
      <c r="J2611" t="s">
        <v>9333</v>
      </c>
      <c r="K2611">
        <v>0.20779220779220781</v>
      </c>
      <c r="L2611">
        <f>VLOOKUP(A2611,[2]Hoja1!$D:$E,2,FALSE)</f>
        <v>2.2597402597402598</v>
      </c>
    </row>
    <row r="2612" spans="1:12" hidden="1" x14ac:dyDescent="0.25">
      <c r="A2612" s="37" t="s">
        <v>11288</v>
      </c>
      <c r="B2612" t="s">
        <v>10707</v>
      </c>
      <c r="C2612" t="s">
        <v>571</v>
      </c>
      <c r="D2612" t="str">
        <f t="shared" si="47"/>
        <v>02CD12N001C3A1</v>
      </c>
      <c r="E2612" t="s">
        <v>557</v>
      </c>
      <c r="H2612" t="s">
        <v>9660</v>
      </c>
      <c r="I2612" t="s">
        <v>2141</v>
      </c>
      <c r="J2612" t="s">
        <v>9333</v>
      </c>
      <c r="K2612">
        <v>0</v>
      </c>
      <c r="L2612">
        <f>VLOOKUP(A2612,[2]Hoja1!$D:$E,2,FALSE)</f>
        <v>0</v>
      </c>
    </row>
    <row r="2613" spans="1:12" hidden="1" x14ac:dyDescent="0.25">
      <c r="A2613" s="37" t="s">
        <v>11289</v>
      </c>
      <c r="B2613" t="s">
        <v>10708</v>
      </c>
      <c r="C2613" t="s">
        <v>571</v>
      </c>
      <c r="D2613" t="str">
        <f t="shared" si="47"/>
        <v>02CD12N001C3A2</v>
      </c>
      <c r="E2613" t="s">
        <v>557</v>
      </c>
      <c r="H2613" t="s">
        <v>9662</v>
      </c>
      <c r="I2613" t="s">
        <v>2314</v>
      </c>
      <c r="J2613" t="s">
        <v>9333</v>
      </c>
      <c r="K2613">
        <v>0.34300000000000003</v>
      </c>
      <c r="L2613">
        <f>VLOOKUP(A2613,[2]Hoja1!$D:$E,2,FALSE)</f>
        <v>0.52100000000000002</v>
      </c>
    </row>
    <row r="2614" spans="1:12" hidden="1" x14ac:dyDescent="0.25">
      <c r="A2614" s="37" t="s">
        <v>11290</v>
      </c>
      <c r="B2614" t="s">
        <v>10713</v>
      </c>
      <c r="C2614" t="s">
        <v>573</v>
      </c>
      <c r="D2614" t="str">
        <f t="shared" si="47"/>
        <v>02CD12S233C1A2</v>
      </c>
      <c r="E2614" t="s">
        <v>557</v>
      </c>
      <c r="H2614" t="s">
        <v>9671</v>
      </c>
      <c r="I2614" t="s">
        <v>2133</v>
      </c>
      <c r="J2614" t="s">
        <v>9333</v>
      </c>
      <c r="K2614">
        <v>0</v>
      </c>
      <c r="L2614">
        <f>VLOOKUP(A2614,[2]Hoja1!$D:$E,2,FALSE)</f>
        <v>0</v>
      </c>
    </row>
    <row r="2615" spans="1:12" hidden="1" x14ac:dyDescent="0.25">
      <c r="A2615" s="37" t="s">
        <v>11291</v>
      </c>
      <c r="B2615" t="s">
        <v>10714</v>
      </c>
      <c r="C2615" t="s">
        <v>575</v>
      </c>
      <c r="D2615" t="str">
        <f t="shared" si="47"/>
        <v>02CD12U048C1</v>
      </c>
      <c r="E2615" t="s">
        <v>557</v>
      </c>
      <c r="H2615" t="s">
        <v>9674</v>
      </c>
      <c r="I2615" t="s">
        <v>2128</v>
      </c>
      <c r="J2615" t="s">
        <v>9333</v>
      </c>
      <c r="K2615">
        <v>0</v>
      </c>
      <c r="L2615">
        <f>VLOOKUP(A2615,[2]Hoja1!$D:$E,2,FALSE)</f>
        <v>0</v>
      </c>
    </row>
    <row r="2616" spans="1:12" hidden="1" x14ac:dyDescent="0.25">
      <c r="A2616" s="37" t="s">
        <v>11292</v>
      </c>
      <c r="B2616" t="s">
        <v>10715</v>
      </c>
      <c r="C2616" t="s">
        <v>575</v>
      </c>
      <c r="D2616" t="str">
        <f t="shared" si="47"/>
        <v>02CD12U048C1A1</v>
      </c>
      <c r="E2616" t="s">
        <v>557</v>
      </c>
      <c r="H2616" t="s">
        <v>9677</v>
      </c>
      <c r="I2616" t="s">
        <v>2129</v>
      </c>
      <c r="J2616" t="s">
        <v>9333</v>
      </c>
      <c r="K2616">
        <v>0</v>
      </c>
      <c r="L2616">
        <f>VLOOKUP(A2616,[2]Hoja1!$D:$E,2,FALSE)</f>
        <v>0</v>
      </c>
    </row>
    <row r="2617" spans="1:12" hidden="1" x14ac:dyDescent="0.25">
      <c r="A2617" s="37" t="s">
        <v>11293</v>
      </c>
      <c r="B2617" t="s">
        <v>10716</v>
      </c>
      <c r="C2617" t="s">
        <v>575</v>
      </c>
      <c r="D2617" t="str">
        <f t="shared" si="47"/>
        <v>02CD12U048C2</v>
      </c>
      <c r="E2617" t="s">
        <v>557</v>
      </c>
      <c r="H2617" t="s">
        <v>9679</v>
      </c>
      <c r="I2617" t="s">
        <v>2135</v>
      </c>
      <c r="J2617" t="s">
        <v>9333</v>
      </c>
      <c r="K2617">
        <v>0</v>
      </c>
      <c r="L2617">
        <f>VLOOKUP(A2617,[2]Hoja1!$D:$E,2,FALSE)</f>
        <v>0</v>
      </c>
    </row>
    <row r="2618" spans="1:12" hidden="1" x14ac:dyDescent="0.25">
      <c r="A2618" s="37" t="s">
        <v>11294</v>
      </c>
      <c r="B2618" t="s">
        <v>10717</v>
      </c>
      <c r="C2618" t="s">
        <v>575</v>
      </c>
      <c r="D2618" t="str">
        <f t="shared" si="47"/>
        <v>02CD12U048C2A1</v>
      </c>
      <c r="E2618" t="s">
        <v>557</v>
      </c>
      <c r="H2618" t="s">
        <v>9682</v>
      </c>
      <c r="I2618" t="s">
        <v>2137</v>
      </c>
      <c r="J2618" t="s">
        <v>9333</v>
      </c>
      <c r="K2618">
        <v>0</v>
      </c>
      <c r="L2618">
        <f>VLOOKUP(A2618,[2]Hoja1!$D:$E,2,FALSE)</f>
        <v>0</v>
      </c>
    </row>
    <row r="2619" spans="1:12" hidden="1" x14ac:dyDescent="0.25">
      <c r="A2619" s="37" t="s">
        <v>11295</v>
      </c>
      <c r="B2619" t="s">
        <v>10718</v>
      </c>
      <c r="C2619" t="s">
        <v>575</v>
      </c>
      <c r="D2619" t="str">
        <f t="shared" si="47"/>
        <v>02CD12U048C3</v>
      </c>
      <c r="E2619" t="s">
        <v>557</v>
      </c>
      <c r="H2619" t="s">
        <v>9684</v>
      </c>
      <c r="I2619" t="s">
        <v>2139</v>
      </c>
      <c r="J2619" t="s">
        <v>9333</v>
      </c>
      <c r="K2619">
        <v>0</v>
      </c>
      <c r="L2619">
        <f>VLOOKUP(A2619,[2]Hoja1!$D:$E,2,FALSE)</f>
        <v>0</v>
      </c>
    </row>
    <row r="2620" spans="1:12" hidden="1" x14ac:dyDescent="0.25">
      <c r="A2620" s="37" t="s">
        <v>11296</v>
      </c>
      <c r="B2620" t="s">
        <v>10719</v>
      </c>
      <c r="C2620" t="s">
        <v>575</v>
      </c>
      <c r="D2620" t="str">
        <f t="shared" si="47"/>
        <v>02CD12U048C3A1</v>
      </c>
      <c r="E2620" t="s">
        <v>557</v>
      </c>
      <c r="H2620" t="s">
        <v>9687</v>
      </c>
      <c r="I2620" t="s">
        <v>2141</v>
      </c>
      <c r="J2620" t="s">
        <v>9333</v>
      </c>
      <c r="K2620">
        <v>0</v>
      </c>
      <c r="L2620">
        <f>VLOOKUP(A2620,[2]Hoja1!$D:$E,2,FALSE)</f>
        <v>0</v>
      </c>
    </row>
    <row r="2621" spans="1:12" hidden="1" x14ac:dyDescent="0.25">
      <c r="A2621" s="37" t="s">
        <v>11297</v>
      </c>
      <c r="B2621" t="s">
        <v>10720</v>
      </c>
      <c r="C2621" t="s">
        <v>575</v>
      </c>
      <c r="D2621" t="str">
        <f t="shared" si="47"/>
        <v>02CD12U048C4</v>
      </c>
      <c r="E2621" t="s">
        <v>557</v>
      </c>
      <c r="H2621" t="s">
        <v>9688</v>
      </c>
      <c r="I2621" t="s">
        <v>2143</v>
      </c>
      <c r="J2621" t="s">
        <v>9333</v>
      </c>
      <c r="K2621">
        <v>0</v>
      </c>
      <c r="L2621">
        <f>VLOOKUP(A2621,[2]Hoja1!$D:$E,2,FALSE)</f>
        <v>0</v>
      </c>
    </row>
    <row r="2622" spans="1:12" hidden="1" x14ac:dyDescent="0.25">
      <c r="A2622" s="37" t="s">
        <v>11298</v>
      </c>
      <c r="B2622" t="s">
        <v>10721</v>
      </c>
      <c r="C2622" t="s">
        <v>575</v>
      </c>
      <c r="D2622" t="str">
        <f t="shared" si="47"/>
        <v>02CD12U048C4A1</v>
      </c>
      <c r="E2622" t="s">
        <v>557</v>
      </c>
      <c r="H2622" t="s">
        <v>9691</v>
      </c>
      <c r="I2622" t="s">
        <v>2145</v>
      </c>
      <c r="J2622" t="s">
        <v>9333</v>
      </c>
      <c r="K2622">
        <v>0</v>
      </c>
      <c r="L2622">
        <f>VLOOKUP(A2622,[2]Hoja1!$D:$E,2,FALSE)</f>
        <v>0</v>
      </c>
    </row>
    <row r="2623" spans="1:12" hidden="1" x14ac:dyDescent="0.25">
      <c r="A2623" s="37" t="s">
        <v>11299</v>
      </c>
      <c r="B2623" t="s">
        <v>10722</v>
      </c>
      <c r="C2623" t="s">
        <v>575</v>
      </c>
      <c r="D2623" t="str">
        <f t="shared" si="47"/>
        <v>02CD12U048C5</v>
      </c>
      <c r="E2623" t="s">
        <v>557</v>
      </c>
      <c r="H2623" t="s">
        <v>9693</v>
      </c>
      <c r="I2623" t="s">
        <v>2147</v>
      </c>
      <c r="J2623" t="s">
        <v>9333</v>
      </c>
      <c r="K2623">
        <v>0</v>
      </c>
      <c r="L2623">
        <f>VLOOKUP(A2623,[2]Hoja1!$D:$E,2,FALSE)</f>
        <v>0</v>
      </c>
    </row>
    <row r="2624" spans="1:12" hidden="1" x14ac:dyDescent="0.25">
      <c r="A2624" s="37" t="s">
        <v>11300</v>
      </c>
      <c r="B2624" t="s">
        <v>10723</v>
      </c>
      <c r="C2624" t="s">
        <v>575</v>
      </c>
      <c r="D2624" t="str">
        <f t="shared" si="47"/>
        <v>02CD12U048C5A1</v>
      </c>
      <c r="E2624" t="s">
        <v>557</v>
      </c>
      <c r="H2624" t="s">
        <v>9696</v>
      </c>
      <c r="I2624" t="s">
        <v>2148</v>
      </c>
      <c r="J2624" t="s">
        <v>9333</v>
      </c>
      <c r="K2624">
        <v>0</v>
      </c>
      <c r="L2624">
        <f>VLOOKUP(A2624,[2]Hoja1!$D:$E,2,FALSE)</f>
        <v>0</v>
      </c>
    </row>
    <row r="2625" spans="1:12" hidden="1" x14ac:dyDescent="0.25">
      <c r="A2625" s="37" t="s">
        <v>11301</v>
      </c>
      <c r="B2625" t="s">
        <v>10724</v>
      </c>
      <c r="C2625" t="s">
        <v>575</v>
      </c>
      <c r="D2625" t="str">
        <f t="shared" si="47"/>
        <v>02CD12U048C6</v>
      </c>
      <c r="E2625" t="s">
        <v>557</v>
      </c>
      <c r="H2625" t="s">
        <v>9698</v>
      </c>
      <c r="I2625" t="s">
        <v>2149</v>
      </c>
      <c r="J2625" t="s">
        <v>9333</v>
      </c>
      <c r="K2625">
        <v>1</v>
      </c>
      <c r="L2625">
        <f>VLOOKUP(A2625,[2]Hoja1!$D:$E,2,FALSE)</f>
        <v>1</v>
      </c>
    </row>
    <row r="2626" spans="1:12" hidden="1" x14ac:dyDescent="0.25">
      <c r="A2626" s="37" t="s">
        <v>11302</v>
      </c>
      <c r="B2626" t="s">
        <v>10725</v>
      </c>
      <c r="C2626" t="s">
        <v>575</v>
      </c>
      <c r="D2626" t="str">
        <f t="shared" si="47"/>
        <v>02CD12U048C6A1</v>
      </c>
      <c r="E2626" t="s">
        <v>557</v>
      </c>
      <c r="H2626" t="s">
        <v>9701</v>
      </c>
      <c r="I2626" t="s">
        <v>2151</v>
      </c>
      <c r="J2626" t="s">
        <v>9333</v>
      </c>
      <c r="K2626">
        <v>0.5</v>
      </c>
      <c r="L2626">
        <f>VLOOKUP(A2626,[2]Hoja1!$D:$E,2,FALSE)</f>
        <v>0.5</v>
      </c>
    </row>
    <row r="2627" spans="1:12" hidden="1" x14ac:dyDescent="0.25">
      <c r="A2627" s="37" t="s">
        <v>11303</v>
      </c>
      <c r="B2627" t="s">
        <v>10726</v>
      </c>
      <c r="C2627" t="s">
        <v>575</v>
      </c>
      <c r="D2627" t="str">
        <f t="shared" ref="D2627:D2690" si="48">C2627&amp;I2627</f>
        <v>02CD12U048C7</v>
      </c>
      <c r="E2627" t="s">
        <v>557</v>
      </c>
      <c r="H2627" t="s">
        <v>9704</v>
      </c>
      <c r="I2627" t="s">
        <v>2153</v>
      </c>
      <c r="J2627" t="s">
        <v>9333</v>
      </c>
      <c r="K2627">
        <v>0</v>
      </c>
      <c r="L2627">
        <f>VLOOKUP(A2627,[2]Hoja1!$D:$E,2,FALSE)</f>
        <v>0</v>
      </c>
    </row>
    <row r="2628" spans="1:12" hidden="1" x14ac:dyDescent="0.25">
      <c r="A2628" s="37" t="s">
        <v>11304</v>
      </c>
      <c r="B2628" t="s">
        <v>10727</v>
      </c>
      <c r="C2628" t="s">
        <v>575</v>
      </c>
      <c r="D2628" t="str">
        <f t="shared" si="48"/>
        <v>02CD12U048C7A1</v>
      </c>
      <c r="E2628" t="s">
        <v>557</v>
      </c>
      <c r="H2628" t="s">
        <v>9707</v>
      </c>
      <c r="I2628" t="s">
        <v>2154</v>
      </c>
      <c r="J2628" t="s">
        <v>9333</v>
      </c>
      <c r="K2628">
        <v>0</v>
      </c>
      <c r="L2628">
        <f>VLOOKUP(A2628,[2]Hoja1!$D:$E,2,FALSE)</f>
        <v>0</v>
      </c>
    </row>
    <row r="2629" spans="1:12" hidden="1" x14ac:dyDescent="0.25">
      <c r="A2629" s="37" t="s">
        <v>11305</v>
      </c>
      <c r="B2629" t="s">
        <v>10728</v>
      </c>
      <c r="C2629" t="s">
        <v>575</v>
      </c>
      <c r="D2629" t="str">
        <f t="shared" si="48"/>
        <v>02CD12U048C8</v>
      </c>
      <c r="E2629" t="s">
        <v>557</v>
      </c>
      <c r="H2629" t="s">
        <v>9709</v>
      </c>
      <c r="I2629" t="s">
        <v>2156</v>
      </c>
      <c r="J2629" t="s">
        <v>9333</v>
      </c>
      <c r="K2629">
        <v>0</v>
      </c>
      <c r="L2629">
        <f>VLOOKUP(A2629,[2]Hoja1!$D:$E,2,FALSE)</f>
        <v>0</v>
      </c>
    </row>
    <row r="2630" spans="1:12" hidden="1" x14ac:dyDescent="0.25">
      <c r="A2630" s="37" t="s">
        <v>11306</v>
      </c>
      <c r="B2630" t="s">
        <v>10729</v>
      </c>
      <c r="C2630" t="s">
        <v>575</v>
      </c>
      <c r="D2630" t="str">
        <f t="shared" si="48"/>
        <v>02CD12U048C8A1</v>
      </c>
      <c r="E2630" t="s">
        <v>557</v>
      </c>
      <c r="H2630" t="s">
        <v>9712</v>
      </c>
      <c r="I2630" t="s">
        <v>2158</v>
      </c>
      <c r="J2630" t="s">
        <v>9333</v>
      </c>
      <c r="K2630">
        <v>1</v>
      </c>
      <c r="L2630">
        <f>VLOOKUP(A2630,[2]Hoja1!$D:$E,2,FALSE)</f>
        <v>1</v>
      </c>
    </row>
    <row r="2631" spans="1:12" hidden="1" x14ac:dyDescent="0.25">
      <c r="A2631" s="37" t="s">
        <v>11307</v>
      </c>
      <c r="B2631" t="s">
        <v>10730</v>
      </c>
      <c r="C2631" t="s">
        <v>575</v>
      </c>
      <c r="D2631" t="str">
        <f t="shared" si="48"/>
        <v>02CD12U048C9</v>
      </c>
      <c r="E2631" t="s">
        <v>557</v>
      </c>
      <c r="H2631" t="s">
        <v>9714</v>
      </c>
      <c r="I2631" t="s">
        <v>4420</v>
      </c>
      <c r="J2631" t="s">
        <v>9333</v>
      </c>
      <c r="K2631">
        <v>0</v>
      </c>
      <c r="L2631">
        <f>VLOOKUP(A2631,[2]Hoja1!$D:$E,2,FALSE)</f>
        <v>0</v>
      </c>
    </row>
    <row r="2632" spans="1:12" hidden="1" x14ac:dyDescent="0.25">
      <c r="A2632" s="37" t="s">
        <v>11308</v>
      </c>
      <c r="B2632" t="s">
        <v>10731</v>
      </c>
      <c r="C2632" t="s">
        <v>575</v>
      </c>
      <c r="D2632" t="str">
        <f t="shared" si="48"/>
        <v>02CD12U048C9A1</v>
      </c>
      <c r="E2632" t="s">
        <v>557</v>
      </c>
      <c r="H2632" t="s">
        <v>9717</v>
      </c>
      <c r="I2632" t="s">
        <v>4421</v>
      </c>
      <c r="J2632" t="s">
        <v>9333</v>
      </c>
      <c r="K2632">
        <v>0</v>
      </c>
      <c r="L2632">
        <f>VLOOKUP(A2632,[2]Hoja1!$D:$E,2,FALSE)</f>
        <v>0</v>
      </c>
    </row>
    <row r="2633" spans="1:12" hidden="1" x14ac:dyDescent="0.25">
      <c r="A2633" s="37" t="s">
        <v>11309</v>
      </c>
      <c r="B2633" t="s">
        <v>11734</v>
      </c>
      <c r="C2633" t="s">
        <v>318</v>
      </c>
      <c r="D2633" t="str">
        <f t="shared" si="48"/>
        <v>02CD01R002C1</v>
      </c>
      <c r="E2633" t="s">
        <v>239</v>
      </c>
      <c r="H2633" t="s">
        <v>3467</v>
      </c>
      <c r="I2633" t="s">
        <v>2128</v>
      </c>
      <c r="J2633">
        <v>0</v>
      </c>
      <c r="K2633">
        <v>1</v>
      </c>
      <c r="L2633">
        <f>VLOOKUP(A2633,[2]Hoja1!$D:$E,2,FALSE)</f>
        <v>1</v>
      </c>
    </row>
    <row r="2634" spans="1:12" hidden="1" x14ac:dyDescent="0.25">
      <c r="A2634" s="37" t="s">
        <v>11310</v>
      </c>
      <c r="B2634" t="s">
        <v>11735</v>
      </c>
      <c r="C2634" t="s">
        <v>318</v>
      </c>
      <c r="D2634" t="str">
        <f t="shared" si="48"/>
        <v>02CD01R002C1A1</v>
      </c>
      <c r="E2634" t="s">
        <v>239</v>
      </c>
      <c r="H2634" t="s">
        <v>3468</v>
      </c>
      <c r="I2634" t="s">
        <v>2129</v>
      </c>
      <c r="J2634">
        <v>0</v>
      </c>
      <c r="K2634">
        <v>1</v>
      </c>
      <c r="L2634">
        <f>VLOOKUP(A2634,[2]Hoja1!$D:$E,2,FALSE)</f>
        <v>1</v>
      </c>
    </row>
    <row r="2635" spans="1:12" hidden="1" x14ac:dyDescent="0.25">
      <c r="A2635" s="37" t="s">
        <v>11311</v>
      </c>
      <c r="B2635" t="s">
        <v>11736</v>
      </c>
      <c r="C2635" t="s">
        <v>318</v>
      </c>
      <c r="D2635" t="str">
        <f t="shared" si="48"/>
        <v>02CD01R002C2</v>
      </c>
      <c r="E2635" t="s">
        <v>239</v>
      </c>
      <c r="H2635" t="s">
        <v>3328</v>
      </c>
      <c r="I2635" t="s">
        <v>2135</v>
      </c>
      <c r="J2635">
        <v>0</v>
      </c>
      <c r="K2635">
        <v>9.1633466135458169E-2</v>
      </c>
      <c r="L2635">
        <f>VLOOKUP(A2635,[2]Hoja1!$D:$E,2,FALSE)</f>
        <v>0.65737051792828682</v>
      </c>
    </row>
    <row r="2636" spans="1:12" hidden="1" x14ac:dyDescent="0.25">
      <c r="A2636" s="37" t="s">
        <v>11312</v>
      </c>
      <c r="B2636" t="s">
        <v>11737</v>
      </c>
      <c r="C2636" t="s">
        <v>318</v>
      </c>
      <c r="D2636" t="str">
        <f t="shared" si="48"/>
        <v>02CD01R002C2A1</v>
      </c>
      <c r="E2636" t="s">
        <v>239</v>
      </c>
      <c r="H2636" t="s">
        <v>3329</v>
      </c>
      <c r="I2636" t="s">
        <v>2137</v>
      </c>
      <c r="J2636">
        <v>0</v>
      </c>
      <c r="K2636">
        <v>0.92629482071713143</v>
      </c>
      <c r="L2636">
        <f>VLOOKUP(A2636,[2]Hoja1!$D:$E,2,FALSE)</f>
        <v>0.92629482071713143</v>
      </c>
    </row>
    <row r="2637" spans="1:12" hidden="1" x14ac:dyDescent="0.25">
      <c r="A2637" s="37" t="s">
        <v>11313</v>
      </c>
      <c r="B2637" t="s">
        <v>11738</v>
      </c>
      <c r="C2637" t="s">
        <v>318</v>
      </c>
      <c r="D2637" t="str">
        <f t="shared" si="48"/>
        <v>02CD01R002C2A2</v>
      </c>
      <c r="E2637" t="s">
        <v>239</v>
      </c>
      <c r="H2637" t="s">
        <v>3330</v>
      </c>
      <c r="I2637" t="s">
        <v>2199</v>
      </c>
      <c r="J2637">
        <v>0</v>
      </c>
      <c r="K2637">
        <v>0.1646746347941567</v>
      </c>
      <c r="L2637">
        <f>VLOOKUP(A2637,[2]Hoja1!$D:$E,2,FALSE)</f>
        <v>0.21912350597609562</v>
      </c>
    </row>
    <row r="2638" spans="1:12" hidden="1" x14ac:dyDescent="0.25">
      <c r="A2638" s="37" t="s">
        <v>11314</v>
      </c>
      <c r="B2638" t="s">
        <v>11739</v>
      </c>
      <c r="C2638" t="s">
        <v>318</v>
      </c>
      <c r="D2638" t="str">
        <f t="shared" si="48"/>
        <v>02CD01R002C2A3</v>
      </c>
      <c r="E2638" t="s">
        <v>239</v>
      </c>
      <c r="H2638" t="s">
        <v>3331</v>
      </c>
      <c r="I2638" t="s">
        <v>2289</v>
      </c>
      <c r="J2638">
        <v>0</v>
      </c>
      <c r="K2638">
        <v>0.38333333333333336</v>
      </c>
      <c r="L2638">
        <f>VLOOKUP(A2638,[2]Hoja1!$D:$E,2,FALSE)</f>
        <v>0.73333333333333328</v>
      </c>
    </row>
    <row r="2639" spans="1:12" hidden="1" x14ac:dyDescent="0.25">
      <c r="A2639" s="37" t="s">
        <v>11315</v>
      </c>
      <c r="B2639" t="s">
        <v>11704</v>
      </c>
      <c r="C2639" t="s">
        <v>324</v>
      </c>
      <c r="D2639" t="str">
        <f t="shared" si="48"/>
        <v>02CD01S229C1</v>
      </c>
      <c r="E2639" t="s">
        <v>239</v>
      </c>
      <c r="H2639" t="s">
        <v>3278</v>
      </c>
      <c r="I2639" t="s">
        <v>2128</v>
      </c>
      <c r="J2639">
        <v>0</v>
      </c>
      <c r="K2639">
        <v>1</v>
      </c>
      <c r="L2639">
        <f>VLOOKUP(A2639,[2]Hoja1!$D:$E,2,FALSE)</f>
        <v>1</v>
      </c>
    </row>
    <row r="2640" spans="1:12" hidden="1" x14ac:dyDescent="0.25">
      <c r="A2640" s="37" t="s">
        <v>11316</v>
      </c>
      <c r="B2640" t="s">
        <v>11705</v>
      </c>
      <c r="C2640" t="s">
        <v>324</v>
      </c>
      <c r="D2640" t="str">
        <f t="shared" si="48"/>
        <v>02CD01S229C1A1</v>
      </c>
      <c r="E2640" t="s">
        <v>239</v>
      </c>
      <c r="H2640" t="s">
        <v>3279</v>
      </c>
      <c r="I2640" t="s">
        <v>2129</v>
      </c>
      <c r="J2640">
        <v>1</v>
      </c>
      <c r="K2640">
        <v>1</v>
      </c>
      <c r="L2640">
        <f>VLOOKUP(A2640,[2]Hoja1!$D:$E,2,FALSE)</f>
        <v>1</v>
      </c>
    </row>
    <row r="2641" spans="1:12" hidden="1" x14ac:dyDescent="0.25">
      <c r="A2641" s="37" t="s">
        <v>11317</v>
      </c>
      <c r="B2641" t="s">
        <v>11706</v>
      </c>
      <c r="C2641" t="s">
        <v>324</v>
      </c>
      <c r="D2641" t="str">
        <f t="shared" si="48"/>
        <v>02CD01S229C1A2</v>
      </c>
      <c r="E2641" t="s">
        <v>239</v>
      </c>
      <c r="H2641" t="s">
        <v>3280</v>
      </c>
      <c r="I2641" t="s">
        <v>2133</v>
      </c>
      <c r="J2641">
        <v>0</v>
      </c>
      <c r="K2641">
        <v>0</v>
      </c>
      <c r="L2641">
        <f>VLOOKUP(A2641,[2]Hoja1!$D:$E,2,FALSE)</f>
        <v>1</v>
      </c>
    </row>
    <row r="2642" spans="1:12" hidden="1" x14ac:dyDescent="0.25">
      <c r="A2642" s="37" t="s">
        <v>11318</v>
      </c>
      <c r="B2642" t="s">
        <v>11707</v>
      </c>
      <c r="C2642" t="s">
        <v>324</v>
      </c>
      <c r="D2642" t="str">
        <f t="shared" si="48"/>
        <v>02CD01S229C2</v>
      </c>
      <c r="E2642" t="s">
        <v>239</v>
      </c>
      <c r="H2642" t="s">
        <v>3281</v>
      </c>
      <c r="I2642" t="s">
        <v>2135</v>
      </c>
      <c r="J2642">
        <v>0.27</v>
      </c>
      <c r="K2642">
        <v>0.8666666666666667</v>
      </c>
      <c r="L2642">
        <f>VLOOKUP(A2642,[2]Hoja1!$D:$E,2,FALSE)</f>
        <v>1</v>
      </c>
    </row>
    <row r="2643" spans="1:12" hidden="1" x14ac:dyDescent="0.25">
      <c r="A2643" s="37" t="s">
        <v>11319</v>
      </c>
      <c r="B2643" t="s">
        <v>11708</v>
      </c>
      <c r="C2643" t="s">
        <v>324</v>
      </c>
      <c r="D2643" t="str">
        <f t="shared" si="48"/>
        <v>02CD01S229C2A1</v>
      </c>
      <c r="E2643" t="s">
        <v>239</v>
      </c>
      <c r="H2643" t="s">
        <v>3282</v>
      </c>
      <c r="I2643" t="s">
        <v>2137</v>
      </c>
      <c r="J2643">
        <v>7.0000000000000007E-2</v>
      </c>
      <c r="K2643">
        <v>0.8666666666666667</v>
      </c>
      <c r="L2643">
        <f>VLOOKUP(A2643,[2]Hoja1!$D:$E,2,FALSE)</f>
        <v>0.8666666666666667</v>
      </c>
    </row>
    <row r="2644" spans="1:12" hidden="1" x14ac:dyDescent="0.25">
      <c r="A2644" s="37" t="s">
        <v>11320</v>
      </c>
      <c r="B2644" t="s">
        <v>11709</v>
      </c>
      <c r="C2644" t="s">
        <v>324</v>
      </c>
      <c r="D2644" t="str">
        <f t="shared" si="48"/>
        <v>02CD01S229C3</v>
      </c>
      <c r="E2644" t="s">
        <v>239</v>
      </c>
      <c r="H2644" t="s">
        <v>3283</v>
      </c>
      <c r="I2644" t="s">
        <v>2139</v>
      </c>
      <c r="J2644">
        <v>0.27</v>
      </c>
      <c r="K2644">
        <v>0.33333333333333331</v>
      </c>
      <c r="L2644">
        <f>VLOOKUP(A2644,[2]Hoja1!$D:$E,2,FALSE)</f>
        <v>0.6</v>
      </c>
    </row>
    <row r="2645" spans="1:12" hidden="1" x14ac:dyDescent="0.25">
      <c r="A2645" s="37" t="s">
        <v>11321</v>
      </c>
      <c r="B2645" t="s">
        <v>11710</v>
      </c>
      <c r="C2645" t="s">
        <v>324</v>
      </c>
      <c r="D2645" t="str">
        <f t="shared" si="48"/>
        <v>02CD01S229C3A1</v>
      </c>
      <c r="E2645" t="s">
        <v>239</v>
      </c>
      <c r="H2645" t="s">
        <v>3284</v>
      </c>
      <c r="I2645" t="s">
        <v>2141</v>
      </c>
      <c r="J2645">
        <v>7.0000000000000007E-2</v>
      </c>
      <c r="K2645">
        <v>0.33333333333333331</v>
      </c>
      <c r="L2645">
        <f>VLOOKUP(A2645,[2]Hoja1!$D:$E,2,FALSE)</f>
        <v>0.6</v>
      </c>
    </row>
    <row r="2646" spans="1:12" hidden="1" x14ac:dyDescent="0.25">
      <c r="A2646" s="37" t="s">
        <v>11322</v>
      </c>
      <c r="B2646" t="s">
        <v>11711</v>
      </c>
      <c r="C2646" t="s">
        <v>324</v>
      </c>
      <c r="D2646" t="str">
        <f t="shared" si="48"/>
        <v>02CD01S229C4</v>
      </c>
      <c r="E2646" t="s">
        <v>239</v>
      </c>
      <c r="H2646" t="s">
        <v>3285</v>
      </c>
      <c r="I2646" t="s">
        <v>2143</v>
      </c>
      <c r="J2646">
        <v>0.16</v>
      </c>
      <c r="K2646">
        <v>0.49833333333333335</v>
      </c>
      <c r="L2646">
        <f>VLOOKUP(A2646,[2]Hoja1!$D:$E,2,FALSE)</f>
        <v>0.69499999999999995</v>
      </c>
    </row>
    <row r="2647" spans="1:12" hidden="1" x14ac:dyDescent="0.25">
      <c r="A2647" s="37" t="s">
        <v>11323</v>
      </c>
      <c r="B2647" t="s">
        <v>11712</v>
      </c>
      <c r="C2647" t="s">
        <v>324</v>
      </c>
      <c r="D2647" t="str">
        <f t="shared" si="48"/>
        <v>02CD01S229C4A1</v>
      </c>
      <c r="E2647" t="s">
        <v>239</v>
      </c>
      <c r="H2647" t="s">
        <v>3286</v>
      </c>
      <c r="I2647" t="s">
        <v>2145</v>
      </c>
      <c r="J2647">
        <v>0.1</v>
      </c>
      <c r="K2647">
        <v>0.23333333333333334</v>
      </c>
      <c r="L2647">
        <f>VLOOKUP(A2647,[2]Hoja1!$D:$E,2,FALSE)</f>
        <v>0.69499999999999995</v>
      </c>
    </row>
    <row r="2648" spans="1:12" hidden="1" x14ac:dyDescent="0.25">
      <c r="A2648" s="37" t="s">
        <v>11324</v>
      </c>
      <c r="B2648" t="s">
        <v>11713</v>
      </c>
      <c r="C2648" t="s">
        <v>324</v>
      </c>
      <c r="D2648" t="str">
        <f t="shared" si="48"/>
        <v>02CD01S229C5</v>
      </c>
      <c r="E2648" t="s">
        <v>239</v>
      </c>
      <c r="H2648" t="s">
        <v>3287</v>
      </c>
      <c r="I2648" t="s">
        <v>2147</v>
      </c>
      <c r="J2648">
        <v>0.46</v>
      </c>
      <c r="K2648">
        <v>0.89666666666666661</v>
      </c>
      <c r="L2648">
        <f>VLOOKUP(A2648,[2]Hoja1!$D:$E,2,FALSE)</f>
        <v>1.3416666666666666</v>
      </c>
    </row>
    <row r="2649" spans="1:12" hidden="1" x14ac:dyDescent="0.25">
      <c r="A2649" s="37" t="s">
        <v>11325</v>
      </c>
      <c r="B2649" t="s">
        <v>11714</v>
      </c>
      <c r="C2649" t="s">
        <v>324</v>
      </c>
      <c r="D2649" t="str">
        <f t="shared" si="48"/>
        <v>02CD01S229C5A1</v>
      </c>
      <c r="E2649" t="s">
        <v>239</v>
      </c>
      <c r="H2649" t="s">
        <v>3288</v>
      </c>
      <c r="I2649" t="s">
        <v>2148</v>
      </c>
      <c r="J2649">
        <v>0.46</v>
      </c>
      <c r="K2649">
        <v>0.89666666666666661</v>
      </c>
      <c r="L2649">
        <f>VLOOKUP(A2649,[2]Hoja1!$D:$E,2,FALSE)</f>
        <v>1.3416666666666666</v>
      </c>
    </row>
    <row r="2650" spans="1:12" hidden="1" x14ac:dyDescent="0.25">
      <c r="A2650" s="37" t="s">
        <v>11326</v>
      </c>
      <c r="B2650" t="s">
        <v>11715</v>
      </c>
      <c r="C2650" t="s">
        <v>324</v>
      </c>
      <c r="D2650" t="str">
        <f t="shared" si="48"/>
        <v>02CD01S229C6</v>
      </c>
      <c r="E2650" t="s">
        <v>239</v>
      </c>
      <c r="H2650" t="s">
        <v>3289</v>
      </c>
      <c r="I2650" t="s">
        <v>2149</v>
      </c>
      <c r="J2650">
        <v>0.36</v>
      </c>
      <c r="K2650">
        <v>0.80689655172413788</v>
      </c>
      <c r="L2650">
        <f>VLOOKUP(A2650,[2]Hoja1!$D:$E,2,FALSE)</f>
        <v>1.3586206896551725</v>
      </c>
    </row>
    <row r="2651" spans="1:12" hidden="1" x14ac:dyDescent="0.25">
      <c r="A2651" s="37" t="s">
        <v>11327</v>
      </c>
      <c r="B2651" t="s">
        <v>11716</v>
      </c>
      <c r="C2651" t="s">
        <v>324</v>
      </c>
      <c r="D2651" t="str">
        <f t="shared" si="48"/>
        <v>02CD01S229C6A1</v>
      </c>
      <c r="E2651" t="s">
        <v>239</v>
      </c>
      <c r="H2651" t="s">
        <v>3290</v>
      </c>
      <c r="I2651" t="s">
        <v>2151</v>
      </c>
      <c r="J2651">
        <v>0.36</v>
      </c>
      <c r="K2651">
        <v>0.59901477832512318</v>
      </c>
      <c r="L2651">
        <f>VLOOKUP(A2651,[2]Hoja1!$D:$E,2,FALSE)</f>
        <v>1.0029556650246305</v>
      </c>
    </row>
    <row r="2652" spans="1:12" hidden="1" x14ac:dyDescent="0.25">
      <c r="A2652" s="37" t="s">
        <v>11328</v>
      </c>
      <c r="B2652" t="s">
        <v>11740</v>
      </c>
      <c r="C2652" t="s">
        <v>332</v>
      </c>
      <c r="D2652" t="str">
        <f t="shared" si="48"/>
        <v>02CD01U048C1</v>
      </c>
      <c r="E2652" t="s">
        <v>239</v>
      </c>
      <c r="H2652" t="s">
        <v>3469</v>
      </c>
      <c r="I2652" t="s">
        <v>2128</v>
      </c>
      <c r="J2652">
        <v>0</v>
      </c>
      <c r="K2652">
        <v>0</v>
      </c>
      <c r="L2652">
        <f>VLOOKUP(A2652,[2]Hoja1!$D:$E,2,FALSE)</f>
        <v>0</v>
      </c>
    </row>
    <row r="2653" spans="1:12" hidden="1" x14ac:dyDescent="0.25">
      <c r="A2653" s="37" t="s">
        <v>11329</v>
      </c>
      <c r="B2653" t="s">
        <v>11741</v>
      </c>
      <c r="C2653" t="s">
        <v>332</v>
      </c>
      <c r="D2653" t="str">
        <f t="shared" si="48"/>
        <v>02CD01U048C1A1</v>
      </c>
      <c r="E2653" t="s">
        <v>239</v>
      </c>
      <c r="H2653" t="s">
        <v>3470</v>
      </c>
      <c r="I2653" t="s">
        <v>2129</v>
      </c>
      <c r="J2653">
        <v>0</v>
      </c>
      <c r="K2653">
        <v>0</v>
      </c>
      <c r="L2653">
        <f>VLOOKUP(A2653,[2]Hoja1!$D:$E,2,FALSE)</f>
        <v>0</v>
      </c>
    </row>
    <row r="2654" spans="1:12" hidden="1" x14ac:dyDescent="0.25">
      <c r="A2654" s="37" t="s">
        <v>11330</v>
      </c>
      <c r="B2654" t="s">
        <v>11742</v>
      </c>
      <c r="C2654" t="s">
        <v>332</v>
      </c>
      <c r="D2654" t="str">
        <f t="shared" si="48"/>
        <v>02CD01U048C2</v>
      </c>
      <c r="E2654" t="s">
        <v>239</v>
      </c>
      <c r="H2654" t="s">
        <v>3471</v>
      </c>
      <c r="I2654" t="s">
        <v>2135</v>
      </c>
      <c r="J2654">
        <v>0</v>
      </c>
      <c r="K2654">
        <v>0</v>
      </c>
      <c r="L2654">
        <f>VLOOKUP(A2654,[2]Hoja1!$D:$E,2,FALSE)</f>
        <v>0.9</v>
      </c>
    </row>
    <row r="2655" spans="1:12" hidden="1" x14ac:dyDescent="0.25">
      <c r="A2655" s="37" t="s">
        <v>11331</v>
      </c>
      <c r="B2655" t="s">
        <v>11743</v>
      </c>
      <c r="C2655" t="s">
        <v>332</v>
      </c>
      <c r="D2655" t="str">
        <f t="shared" si="48"/>
        <v>02CD01U048C2A1</v>
      </c>
      <c r="E2655" t="s">
        <v>239</v>
      </c>
      <c r="H2655" t="s">
        <v>3472</v>
      </c>
      <c r="I2655" t="s">
        <v>2137</v>
      </c>
      <c r="J2655">
        <v>0</v>
      </c>
      <c r="K2655">
        <v>0</v>
      </c>
      <c r="L2655">
        <f>VLOOKUP(A2655,[2]Hoja1!$D:$E,2,FALSE)</f>
        <v>0.74230769230769234</v>
      </c>
    </row>
    <row r="2656" spans="1:12" hidden="1" x14ac:dyDescent="0.25">
      <c r="A2656" s="37" t="s">
        <v>11332</v>
      </c>
      <c r="B2656" t="s">
        <v>11744</v>
      </c>
      <c r="C2656" t="s">
        <v>332</v>
      </c>
      <c r="D2656" t="str">
        <f t="shared" si="48"/>
        <v>02CD01U048C3</v>
      </c>
      <c r="E2656" t="s">
        <v>239</v>
      </c>
      <c r="H2656" t="s">
        <v>3473</v>
      </c>
      <c r="I2656" t="s">
        <v>2139</v>
      </c>
      <c r="J2656">
        <v>0</v>
      </c>
      <c r="K2656">
        <v>0.08</v>
      </c>
      <c r="L2656">
        <f>VLOOKUP(A2656,[2]Hoja1!$D:$E,2,FALSE)</f>
        <v>0.2</v>
      </c>
    </row>
    <row r="2657" spans="1:12" hidden="1" x14ac:dyDescent="0.25">
      <c r="A2657" s="37" t="s">
        <v>11333</v>
      </c>
      <c r="B2657" t="s">
        <v>11745</v>
      </c>
      <c r="C2657" t="s">
        <v>332</v>
      </c>
      <c r="D2657" t="str">
        <f t="shared" si="48"/>
        <v>02CD01U048C3A1</v>
      </c>
      <c r="E2657" t="s">
        <v>239</v>
      </c>
      <c r="H2657" t="s">
        <v>3474</v>
      </c>
      <c r="I2657" t="s">
        <v>2141</v>
      </c>
      <c r="J2657">
        <v>0</v>
      </c>
      <c r="K2657">
        <v>0.02</v>
      </c>
      <c r="L2657">
        <f>VLOOKUP(A2657,[2]Hoja1!$D:$E,2,FALSE)</f>
        <v>0.05</v>
      </c>
    </row>
    <row r="2658" spans="1:12" hidden="1" x14ac:dyDescent="0.25">
      <c r="A2658" s="37" t="s">
        <v>11334</v>
      </c>
      <c r="B2658" t="s">
        <v>11837</v>
      </c>
      <c r="C2658" t="s">
        <v>404</v>
      </c>
      <c r="D2658" t="str">
        <f t="shared" si="48"/>
        <v>02CD04S229C1</v>
      </c>
      <c r="E2658" t="s">
        <v>388</v>
      </c>
      <c r="H2658" t="s">
        <v>3332</v>
      </c>
      <c r="I2658" t="s">
        <v>2128</v>
      </c>
      <c r="J2658">
        <v>0</v>
      </c>
      <c r="K2658">
        <v>0</v>
      </c>
      <c r="L2658">
        <f>VLOOKUP(A2658,[2]Hoja1!$D:$E,2,FALSE)</f>
        <v>0</v>
      </c>
    </row>
    <row r="2659" spans="1:12" hidden="1" x14ac:dyDescent="0.25">
      <c r="A2659" s="37" t="s">
        <v>11335</v>
      </c>
      <c r="B2659" t="s">
        <v>11838</v>
      </c>
      <c r="C2659" t="s">
        <v>404</v>
      </c>
      <c r="D2659" t="str">
        <f t="shared" si="48"/>
        <v>02CD04S229C1A2</v>
      </c>
      <c r="E2659" t="s">
        <v>388</v>
      </c>
      <c r="H2659" t="s">
        <v>3333</v>
      </c>
      <c r="I2659" t="s">
        <v>2133</v>
      </c>
      <c r="J2659">
        <v>0</v>
      </c>
      <c r="K2659">
        <v>0</v>
      </c>
      <c r="L2659">
        <f>VLOOKUP(A2659,[2]Hoja1!$D:$E,2,FALSE)</f>
        <v>0</v>
      </c>
    </row>
    <row r="2660" spans="1:12" hidden="1" x14ac:dyDescent="0.25">
      <c r="A2660" s="37" t="s">
        <v>11336</v>
      </c>
      <c r="B2660" t="s">
        <v>11841</v>
      </c>
      <c r="C2660" t="s">
        <v>410</v>
      </c>
      <c r="D2660" t="str">
        <f t="shared" si="48"/>
        <v>02CD04U048C1</v>
      </c>
      <c r="E2660" t="s">
        <v>388</v>
      </c>
      <c r="H2660" t="s">
        <v>3336</v>
      </c>
      <c r="I2660" t="s">
        <v>2128</v>
      </c>
      <c r="J2660">
        <v>0</v>
      </c>
      <c r="K2660">
        <v>0</v>
      </c>
      <c r="L2660">
        <f>VLOOKUP(A2660,[2]Hoja1!$D:$E,2,FALSE)</f>
        <v>0</v>
      </c>
    </row>
    <row r="2661" spans="1:12" hidden="1" x14ac:dyDescent="0.25">
      <c r="A2661" s="37" t="s">
        <v>11337</v>
      </c>
      <c r="B2661" t="s">
        <v>11842</v>
      </c>
      <c r="C2661" t="s">
        <v>410</v>
      </c>
      <c r="D2661" t="str">
        <f t="shared" si="48"/>
        <v>02CD04U048C1A1</v>
      </c>
      <c r="E2661" t="s">
        <v>388</v>
      </c>
      <c r="H2661" t="s">
        <v>3337</v>
      </c>
      <c r="I2661" t="s">
        <v>2129</v>
      </c>
      <c r="J2661">
        <v>0</v>
      </c>
      <c r="K2661">
        <v>0</v>
      </c>
      <c r="L2661">
        <f>VLOOKUP(A2661,[2]Hoja1!$D:$E,2,FALSE)</f>
        <v>0</v>
      </c>
    </row>
    <row r="2662" spans="1:12" hidden="1" x14ac:dyDescent="0.25">
      <c r="A2662" s="37" t="s">
        <v>11338</v>
      </c>
      <c r="B2662" t="s">
        <v>11843</v>
      </c>
      <c r="C2662" t="s">
        <v>410</v>
      </c>
      <c r="D2662" t="str">
        <f t="shared" si="48"/>
        <v>02CD04U048C2</v>
      </c>
      <c r="E2662" t="s">
        <v>388</v>
      </c>
      <c r="H2662" t="s">
        <v>3338</v>
      </c>
      <c r="I2662" t="s">
        <v>2135</v>
      </c>
      <c r="J2662">
        <v>0</v>
      </c>
      <c r="K2662">
        <v>0</v>
      </c>
      <c r="L2662">
        <f>VLOOKUP(A2662,[2]Hoja1!$D:$E,2,FALSE)</f>
        <v>1.8097282949901806E-2</v>
      </c>
    </row>
    <row r="2663" spans="1:12" hidden="1" x14ac:dyDescent="0.25">
      <c r="A2663" s="37" t="s">
        <v>11339</v>
      </c>
      <c r="B2663" t="s">
        <v>11844</v>
      </c>
      <c r="C2663" t="s">
        <v>410</v>
      </c>
      <c r="D2663" t="str">
        <f t="shared" si="48"/>
        <v>02CD04U048C2A1</v>
      </c>
      <c r="E2663" t="s">
        <v>388</v>
      </c>
      <c r="H2663" t="s">
        <v>3339</v>
      </c>
      <c r="I2663" t="s">
        <v>2137</v>
      </c>
      <c r="J2663">
        <v>0</v>
      </c>
      <c r="K2663">
        <v>0</v>
      </c>
      <c r="L2663">
        <f>VLOOKUP(A2663,[2]Hoja1!$D:$E,2,FALSE)</f>
        <v>1.8097282949901806E-2</v>
      </c>
    </row>
    <row r="2664" spans="1:12" hidden="1" x14ac:dyDescent="0.25">
      <c r="A2664" s="37" t="s">
        <v>11340</v>
      </c>
      <c r="B2664" t="s">
        <v>11845</v>
      </c>
      <c r="C2664" t="s">
        <v>410</v>
      </c>
      <c r="D2664" t="str">
        <f t="shared" si="48"/>
        <v>02CD04U048C3</v>
      </c>
      <c r="E2664" t="s">
        <v>388</v>
      </c>
      <c r="H2664" t="s">
        <v>3340</v>
      </c>
      <c r="I2664" t="s">
        <v>2139</v>
      </c>
      <c r="J2664">
        <v>0</v>
      </c>
      <c r="K2664">
        <v>0</v>
      </c>
      <c r="L2664">
        <f>VLOOKUP(A2664,[2]Hoja1!$D:$E,2,FALSE)</f>
        <v>0.74120658135283368</v>
      </c>
    </row>
    <row r="2665" spans="1:12" hidden="1" x14ac:dyDescent="0.25">
      <c r="A2665" s="37" t="s">
        <v>11341</v>
      </c>
      <c r="B2665" t="s">
        <v>11846</v>
      </c>
      <c r="C2665" t="s">
        <v>410</v>
      </c>
      <c r="D2665" t="str">
        <f t="shared" si="48"/>
        <v>02CD04U048C3A1</v>
      </c>
      <c r="E2665" t="s">
        <v>388</v>
      </c>
      <c r="H2665" t="s">
        <v>3341</v>
      </c>
      <c r="I2665" t="s">
        <v>2141</v>
      </c>
      <c r="J2665">
        <v>0</v>
      </c>
      <c r="K2665">
        <v>0</v>
      </c>
      <c r="L2665">
        <f>VLOOKUP(A2665,[2]Hoja1!$D:$E,2,FALSE)</f>
        <v>0.74120658135283368</v>
      </c>
    </row>
    <row r="2666" spans="1:12" hidden="1" x14ac:dyDescent="0.25">
      <c r="A2666" s="37" t="s">
        <v>11342</v>
      </c>
      <c r="B2666" t="s">
        <v>12179</v>
      </c>
      <c r="C2666" t="s">
        <v>518</v>
      </c>
      <c r="D2666" t="str">
        <f t="shared" si="48"/>
        <v>02CD10E187C8A1</v>
      </c>
      <c r="E2666" t="s">
        <v>513</v>
      </c>
      <c r="H2666" t="s">
        <v>3355</v>
      </c>
      <c r="I2666" t="s">
        <v>2158</v>
      </c>
      <c r="J2666" t="s">
        <v>9333</v>
      </c>
      <c r="K2666">
        <v>1</v>
      </c>
      <c r="L2666">
        <f>VLOOKUP(A2666,[2]Hoja1!$D:$E,2,FALSE)</f>
        <v>1</v>
      </c>
    </row>
    <row r="2667" spans="1:12" hidden="1" x14ac:dyDescent="0.25">
      <c r="A2667" s="37" t="s">
        <v>11343</v>
      </c>
      <c r="B2667" t="s">
        <v>12248</v>
      </c>
      <c r="C2667" t="s">
        <v>512</v>
      </c>
      <c r="D2667" t="str">
        <f t="shared" si="48"/>
        <v>02CD10E200C9A1</v>
      </c>
      <c r="E2667" t="s">
        <v>513</v>
      </c>
      <c r="H2667" t="s">
        <v>3418</v>
      </c>
      <c r="I2667" t="s">
        <v>4421</v>
      </c>
      <c r="J2667">
        <v>0</v>
      </c>
      <c r="K2667">
        <v>0</v>
      </c>
      <c r="L2667">
        <f>VLOOKUP(A2667,[2]Hoja1!$D:$E,2,FALSE)</f>
        <v>0</v>
      </c>
    </row>
    <row r="2668" spans="1:12" hidden="1" x14ac:dyDescent="0.25">
      <c r="A2668" s="37" t="s">
        <v>11344</v>
      </c>
      <c r="B2668" t="s">
        <v>12257</v>
      </c>
      <c r="C2668" t="s">
        <v>524</v>
      </c>
      <c r="D2668" t="str">
        <f t="shared" si="48"/>
        <v>02CD10K023C1</v>
      </c>
      <c r="E2668" t="s">
        <v>513</v>
      </c>
      <c r="H2668" t="s">
        <v>3427</v>
      </c>
      <c r="I2668" t="s">
        <v>2128</v>
      </c>
      <c r="J2668">
        <v>0</v>
      </c>
      <c r="K2668" t="s">
        <v>9333</v>
      </c>
      <c r="L2668" t="str">
        <f>VLOOKUP(A2668,[2]Hoja1!$D:$E,2,FALSE)</f>
        <v/>
      </c>
    </row>
    <row r="2669" spans="1:12" hidden="1" x14ac:dyDescent="0.25">
      <c r="A2669" s="37" t="s">
        <v>11345</v>
      </c>
      <c r="B2669" t="s">
        <v>12258</v>
      </c>
      <c r="C2669" t="s">
        <v>524</v>
      </c>
      <c r="D2669" t="str">
        <f t="shared" si="48"/>
        <v>02CD10K023C2</v>
      </c>
      <c r="E2669" t="s">
        <v>513</v>
      </c>
      <c r="H2669" t="s">
        <v>2543</v>
      </c>
      <c r="I2669" t="s">
        <v>2135</v>
      </c>
      <c r="J2669">
        <v>0</v>
      </c>
      <c r="K2669">
        <v>0.41323529411764703</v>
      </c>
      <c r="L2669">
        <f>VLOOKUP(A2669,[2]Hoja1!$D:$E,2,FALSE)</f>
        <v>0.41323529411764703</v>
      </c>
    </row>
    <row r="2670" spans="1:12" hidden="1" x14ac:dyDescent="0.25">
      <c r="A2670" s="37" t="s">
        <v>11346</v>
      </c>
      <c r="B2670" t="s">
        <v>12259</v>
      </c>
      <c r="C2670" t="s">
        <v>524</v>
      </c>
      <c r="D2670" t="str">
        <f t="shared" si="48"/>
        <v>02CD10K023C3</v>
      </c>
      <c r="E2670" t="s">
        <v>513</v>
      </c>
      <c r="H2670" t="s">
        <v>3428</v>
      </c>
      <c r="I2670" t="s">
        <v>2139</v>
      </c>
      <c r="J2670">
        <v>0</v>
      </c>
      <c r="K2670">
        <v>0.5625</v>
      </c>
      <c r="L2670">
        <f>VLOOKUP(A2670,[2]Hoja1!$D:$E,2,FALSE)</f>
        <v>0.5625</v>
      </c>
    </row>
    <row r="2671" spans="1:12" hidden="1" x14ac:dyDescent="0.25">
      <c r="A2671" s="37" t="s">
        <v>11347</v>
      </c>
      <c r="B2671" t="s">
        <v>12260</v>
      </c>
      <c r="C2671" t="s">
        <v>524</v>
      </c>
      <c r="D2671" t="str">
        <f t="shared" si="48"/>
        <v>02CD10K023C3A1</v>
      </c>
      <c r="E2671" t="s">
        <v>513</v>
      </c>
      <c r="H2671" t="s">
        <v>3429</v>
      </c>
      <c r="I2671" t="s">
        <v>2141</v>
      </c>
      <c r="J2671">
        <v>0</v>
      </c>
      <c r="K2671">
        <v>0</v>
      </c>
      <c r="L2671">
        <f>VLOOKUP(A2671,[2]Hoja1!$D:$E,2,FALSE)</f>
        <v>0</v>
      </c>
    </row>
    <row r="2672" spans="1:12" hidden="1" x14ac:dyDescent="0.25">
      <c r="A2672" s="37" t="s">
        <v>11348</v>
      </c>
      <c r="B2672" t="s">
        <v>12261</v>
      </c>
      <c r="C2672" t="s">
        <v>524</v>
      </c>
      <c r="D2672" t="str">
        <f t="shared" si="48"/>
        <v>02CD10K023C4</v>
      </c>
      <c r="E2672" t="s">
        <v>513</v>
      </c>
      <c r="H2672" t="s">
        <v>2547</v>
      </c>
      <c r="I2672" t="s">
        <v>2143</v>
      </c>
      <c r="J2672">
        <v>0</v>
      </c>
      <c r="K2672" t="s">
        <v>9333</v>
      </c>
      <c r="L2672" t="str">
        <f>VLOOKUP(A2672,[2]Hoja1!$D:$E,2,FALSE)</f>
        <v/>
      </c>
    </row>
    <row r="2673" spans="1:12" hidden="1" x14ac:dyDescent="0.25">
      <c r="A2673" s="37" t="s">
        <v>11349</v>
      </c>
      <c r="B2673" t="s">
        <v>12262</v>
      </c>
      <c r="C2673" t="s">
        <v>524</v>
      </c>
      <c r="D2673" t="str">
        <f t="shared" si="48"/>
        <v>02CD10K023C5</v>
      </c>
      <c r="E2673" t="s">
        <v>513</v>
      </c>
      <c r="H2673" t="s">
        <v>3430</v>
      </c>
      <c r="I2673" t="s">
        <v>2147</v>
      </c>
      <c r="J2673">
        <v>0</v>
      </c>
      <c r="K2673" t="s">
        <v>9333</v>
      </c>
      <c r="L2673" t="str">
        <f>VLOOKUP(A2673,[2]Hoja1!$D:$E,2,FALSE)</f>
        <v/>
      </c>
    </row>
    <row r="2674" spans="1:12" hidden="1" x14ac:dyDescent="0.25">
      <c r="A2674" s="37" t="s">
        <v>11350</v>
      </c>
      <c r="B2674" t="s">
        <v>12263</v>
      </c>
      <c r="C2674" t="s">
        <v>527</v>
      </c>
      <c r="D2674" t="str">
        <f t="shared" si="48"/>
        <v>02CD10N001C1</v>
      </c>
      <c r="E2674" t="s">
        <v>513</v>
      </c>
      <c r="H2674" t="s">
        <v>3431</v>
      </c>
      <c r="I2674" t="s">
        <v>2128</v>
      </c>
      <c r="J2674">
        <v>0</v>
      </c>
      <c r="K2674">
        <v>0</v>
      </c>
      <c r="L2674">
        <f>VLOOKUP(A2674,[2]Hoja1!$D:$E,2,FALSE)</f>
        <v>0</v>
      </c>
    </row>
    <row r="2675" spans="1:12" hidden="1" x14ac:dyDescent="0.25">
      <c r="A2675" s="37" t="s">
        <v>11351</v>
      </c>
      <c r="B2675" t="s">
        <v>12268</v>
      </c>
      <c r="C2675" t="s">
        <v>529</v>
      </c>
      <c r="D2675" t="str">
        <f t="shared" si="48"/>
        <v>02CD10S234C1</v>
      </c>
      <c r="E2675" t="s">
        <v>513</v>
      </c>
      <c r="H2675" t="s">
        <v>3435</v>
      </c>
      <c r="I2675" t="s">
        <v>2128</v>
      </c>
      <c r="J2675">
        <v>0</v>
      </c>
      <c r="K2675">
        <v>0.33333333333333331</v>
      </c>
      <c r="L2675">
        <f>VLOOKUP(A2675,[2]Hoja1!$D:$E,2,FALSE)</f>
        <v>0.33333333333333331</v>
      </c>
    </row>
    <row r="2676" spans="1:12" hidden="1" x14ac:dyDescent="0.25">
      <c r="A2676" s="37" t="s">
        <v>11352</v>
      </c>
      <c r="B2676" t="s">
        <v>12269</v>
      </c>
      <c r="C2676" t="s">
        <v>529</v>
      </c>
      <c r="D2676" t="str">
        <f t="shared" si="48"/>
        <v>02CD10S234C1A1</v>
      </c>
      <c r="E2676" t="s">
        <v>513</v>
      </c>
      <c r="H2676" t="s">
        <v>3436</v>
      </c>
      <c r="I2676" t="s">
        <v>2129</v>
      </c>
      <c r="J2676">
        <v>0</v>
      </c>
      <c r="K2676">
        <v>1</v>
      </c>
      <c r="L2676">
        <f>VLOOKUP(A2676,[2]Hoja1!$D:$E,2,FALSE)</f>
        <v>1</v>
      </c>
    </row>
    <row r="2677" spans="1:12" hidden="1" x14ac:dyDescent="0.25">
      <c r="A2677" s="37" t="s">
        <v>11353</v>
      </c>
      <c r="B2677" t="s">
        <v>12270</v>
      </c>
      <c r="C2677" t="s">
        <v>529</v>
      </c>
      <c r="D2677" t="str">
        <f t="shared" si="48"/>
        <v>02CD10S234C2</v>
      </c>
      <c r="E2677" t="s">
        <v>513</v>
      </c>
      <c r="H2677" t="s">
        <v>3437</v>
      </c>
      <c r="I2677" t="s">
        <v>2135</v>
      </c>
      <c r="J2677">
        <v>0</v>
      </c>
      <c r="K2677">
        <v>0</v>
      </c>
      <c r="L2677">
        <f>VLOOKUP(A2677,[2]Hoja1!$D:$E,2,FALSE)</f>
        <v>0</v>
      </c>
    </row>
    <row r="2678" spans="1:12" hidden="1" x14ac:dyDescent="0.25">
      <c r="A2678" s="37" t="s">
        <v>11354</v>
      </c>
      <c r="B2678" t="s">
        <v>12271</v>
      </c>
      <c r="C2678" t="s">
        <v>529</v>
      </c>
      <c r="D2678" t="str">
        <f t="shared" si="48"/>
        <v>02CD10S234C2A1</v>
      </c>
      <c r="E2678" t="s">
        <v>513</v>
      </c>
      <c r="H2678" t="s">
        <v>3438</v>
      </c>
      <c r="I2678" t="s">
        <v>2137</v>
      </c>
      <c r="J2678">
        <v>0</v>
      </c>
      <c r="K2678">
        <v>0</v>
      </c>
      <c r="L2678">
        <f>VLOOKUP(A2678,[2]Hoja1!$D:$E,2,FALSE)</f>
        <v>0</v>
      </c>
    </row>
    <row r="2679" spans="1:12" hidden="1" x14ac:dyDescent="0.25">
      <c r="A2679" s="37" t="s">
        <v>11355</v>
      </c>
      <c r="B2679" t="s">
        <v>12272</v>
      </c>
      <c r="C2679" t="s">
        <v>530</v>
      </c>
      <c r="D2679" t="str">
        <f t="shared" si="48"/>
        <v>02CD10U048C1</v>
      </c>
      <c r="E2679" t="s">
        <v>513</v>
      </c>
      <c r="H2679" t="s">
        <v>3439</v>
      </c>
      <c r="I2679" t="s">
        <v>2128</v>
      </c>
      <c r="J2679">
        <v>0</v>
      </c>
      <c r="K2679">
        <v>0</v>
      </c>
      <c r="L2679">
        <f>VLOOKUP(A2679,[2]Hoja1!$D:$E,2,FALSE)</f>
        <v>0</v>
      </c>
    </row>
    <row r="2680" spans="1:12" hidden="1" x14ac:dyDescent="0.25">
      <c r="A2680" s="37" t="s">
        <v>11356</v>
      </c>
      <c r="B2680" t="s">
        <v>12273</v>
      </c>
      <c r="C2680" t="s">
        <v>530</v>
      </c>
      <c r="D2680" t="str">
        <f t="shared" si="48"/>
        <v>02CD10U048C1A1</v>
      </c>
      <c r="E2680" t="s">
        <v>513</v>
      </c>
      <c r="H2680" t="s">
        <v>3440</v>
      </c>
      <c r="I2680" t="s">
        <v>2129</v>
      </c>
      <c r="J2680">
        <v>0</v>
      </c>
      <c r="K2680">
        <v>0</v>
      </c>
      <c r="L2680">
        <f>VLOOKUP(A2680,[2]Hoja1!$D:$E,2,FALSE)</f>
        <v>0</v>
      </c>
    </row>
    <row r="2681" spans="1:12" hidden="1" x14ac:dyDescent="0.25">
      <c r="A2681" s="37" t="s">
        <v>11357</v>
      </c>
      <c r="B2681" t="s">
        <v>12274</v>
      </c>
      <c r="C2681" t="s">
        <v>530</v>
      </c>
      <c r="D2681" t="str">
        <f t="shared" si="48"/>
        <v>02CD10U048C2</v>
      </c>
      <c r="E2681" t="s">
        <v>513</v>
      </c>
      <c r="H2681" t="s">
        <v>3441</v>
      </c>
      <c r="I2681" t="s">
        <v>2135</v>
      </c>
      <c r="J2681">
        <v>0</v>
      </c>
      <c r="K2681">
        <v>0</v>
      </c>
      <c r="L2681">
        <f>VLOOKUP(A2681,[2]Hoja1!$D:$E,2,FALSE)</f>
        <v>0</v>
      </c>
    </row>
    <row r="2682" spans="1:12" hidden="1" x14ac:dyDescent="0.25">
      <c r="A2682" s="37" t="s">
        <v>11358</v>
      </c>
      <c r="B2682" t="s">
        <v>12275</v>
      </c>
      <c r="C2682" t="s">
        <v>530</v>
      </c>
      <c r="D2682" t="str">
        <f t="shared" si="48"/>
        <v>02CD10U048C2A1</v>
      </c>
      <c r="E2682" t="s">
        <v>513</v>
      </c>
      <c r="H2682" t="s">
        <v>3442</v>
      </c>
      <c r="I2682" t="s">
        <v>2137</v>
      </c>
      <c r="J2682">
        <v>0</v>
      </c>
      <c r="K2682">
        <v>0</v>
      </c>
      <c r="L2682">
        <f>VLOOKUP(A2682,[2]Hoja1!$D:$E,2,FALSE)</f>
        <v>0</v>
      </c>
    </row>
    <row r="2683" spans="1:12" hidden="1" x14ac:dyDescent="0.25">
      <c r="A2683" s="37" t="s">
        <v>11359</v>
      </c>
      <c r="B2683" t="s">
        <v>12276</v>
      </c>
      <c r="C2683" t="s">
        <v>530</v>
      </c>
      <c r="D2683" t="str">
        <f t="shared" si="48"/>
        <v>02CD10U048C3</v>
      </c>
      <c r="E2683" t="s">
        <v>513</v>
      </c>
      <c r="H2683" t="s">
        <v>3443</v>
      </c>
      <c r="I2683" t="s">
        <v>2139</v>
      </c>
      <c r="J2683">
        <v>0</v>
      </c>
      <c r="K2683">
        <v>0</v>
      </c>
      <c r="L2683">
        <f>VLOOKUP(A2683,[2]Hoja1!$D:$E,2,FALSE)</f>
        <v>0</v>
      </c>
    </row>
    <row r="2684" spans="1:12" hidden="1" x14ac:dyDescent="0.25">
      <c r="A2684" s="37" t="s">
        <v>11360</v>
      </c>
      <c r="B2684" t="s">
        <v>12277</v>
      </c>
      <c r="C2684" t="s">
        <v>530</v>
      </c>
      <c r="D2684" t="str">
        <f t="shared" si="48"/>
        <v>02CD10U048C3A1</v>
      </c>
      <c r="E2684" t="s">
        <v>513</v>
      </c>
      <c r="H2684" t="s">
        <v>3444</v>
      </c>
      <c r="I2684" t="s">
        <v>2141</v>
      </c>
      <c r="J2684">
        <v>0</v>
      </c>
      <c r="K2684">
        <v>0</v>
      </c>
      <c r="L2684">
        <f>VLOOKUP(A2684,[2]Hoja1!$D:$E,2,FALSE)</f>
        <v>0</v>
      </c>
    </row>
    <row r="2685" spans="1:12" hidden="1" x14ac:dyDescent="0.25">
      <c r="A2685" s="37" t="s">
        <v>11361</v>
      </c>
      <c r="B2685" t="s">
        <v>12278</v>
      </c>
      <c r="C2685" t="s">
        <v>530</v>
      </c>
      <c r="D2685" t="str">
        <f t="shared" si="48"/>
        <v>02CD10U048C3A2</v>
      </c>
      <c r="E2685" t="s">
        <v>513</v>
      </c>
      <c r="H2685" t="s">
        <v>3445</v>
      </c>
      <c r="I2685" t="s">
        <v>2314</v>
      </c>
      <c r="J2685">
        <v>0</v>
      </c>
      <c r="K2685">
        <v>0</v>
      </c>
      <c r="L2685">
        <f>VLOOKUP(A2685,[2]Hoja1!$D:$E,2,FALSE)</f>
        <v>0</v>
      </c>
    </row>
    <row r="2686" spans="1:12" hidden="1" x14ac:dyDescent="0.25">
      <c r="A2686" s="37" t="s">
        <v>11362</v>
      </c>
      <c r="B2686" t="s">
        <v>12279</v>
      </c>
      <c r="C2686" t="s">
        <v>530</v>
      </c>
      <c r="D2686" t="str">
        <f t="shared" si="48"/>
        <v>02CD10U048C4</v>
      </c>
      <c r="E2686" t="s">
        <v>513</v>
      </c>
      <c r="H2686" t="s">
        <v>3446</v>
      </c>
      <c r="I2686" t="s">
        <v>2143</v>
      </c>
      <c r="J2686">
        <v>0</v>
      </c>
      <c r="K2686">
        <v>0</v>
      </c>
      <c r="L2686">
        <f>VLOOKUP(A2686,[2]Hoja1!$D:$E,2,FALSE)</f>
        <v>0</v>
      </c>
    </row>
    <row r="2687" spans="1:12" hidden="1" x14ac:dyDescent="0.25">
      <c r="A2687" s="37" t="s">
        <v>11363</v>
      </c>
      <c r="B2687" t="s">
        <v>12280</v>
      </c>
      <c r="C2687" t="s">
        <v>530</v>
      </c>
      <c r="D2687" t="str">
        <f t="shared" si="48"/>
        <v>02CD10U048C4A1</v>
      </c>
      <c r="E2687" t="s">
        <v>513</v>
      </c>
      <c r="H2687" t="s">
        <v>3447</v>
      </c>
      <c r="I2687" t="s">
        <v>2145</v>
      </c>
      <c r="J2687">
        <v>0</v>
      </c>
      <c r="K2687">
        <v>0</v>
      </c>
      <c r="L2687">
        <f>VLOOKUP(A2687,[2]Hoja1!$D:$E,2,FALSE)</f>
        <v>0</v>
      </c>
    </row>
    <row r="2688" spans="1:12" hidden="1" x14ac:dyDescent="0.25">
      <c r="A2688" s="37" t="s">
        <v>11364</v>
      </c>
      <c r="B2688" t="s">
        <v>12281</v>
      </c>
      <c r="C2688" t="s">
        <v>530</v>
      </c>
      <c r="D2688" t="str">
        <f t="shared" si="48"/>
        <v>02CD10U048C5</v>
      </c>
      <c r="E2688" t="s">
        <v>513</v>
      </c>
      <c r="H2688" t="s">
        <v>3448</v>
      </c>
      <c r="I2688" t="s">
        <v>2147</v>
      </c>
      <c r="J2688">
        <v>0</v>
      </c>
      <c r="K2688">
        <v>0</v>
      </c>
      <c r="L2688">
        <f>VLOOKUP(A2688,[2]Hoja1!$D:$E,2,FALSE)</f>
        <v>0</v>
      </c>
    </row>
    <row r="2689" spans="1:12" hidden="1" x14ac:dyDescent="0.25">
      <c r="A2689" s="37" t="s">
        <v>11365</v>
      </c>
      <c r="B2689" t="s">
        <v>12282</v>
      </c>
      <c r="C2689" t="s">
        <v>530</v>
      </c>
      <c r="D2689" t="str">
        <f t="shared" si="48"/>
        <v>02CD10U048C5A1</v>
      </c>
      <c r="E2689" t="s">
        <v>513</v>
      </c>
      <c r="H2689" t="s">
        <v>3449</v>
      </c>
      <c r="I2689" t="s">
        <v>2148</v>
      </c>
      <c r="J2689">
        <v>0</v>
      </c>
      <c r="K2689">
        <v>0</v>
      </c>
      <c r="L2689">
        <f>VLOOKUP(A2689,[2]Hoja1!$D:$E,2,FALSE)</f>
        <v>0</v>
      </c>
    </row>
    <row r="2690" spans="1:12" hidden="1" x14ac:dyDescent="0.25">
      <c r="A2690" s="37" t="s">
        <v>11366</v>
      </c>
      <c r="B2690" t="s">
        <v>16508</v>
      </c>
      <c r="C2690" t="s">
        <v>653</v>
      </c>
      <c r="D2690" t="str">
        <f t="shared" si="48"/>
        <v>02CD16K023C7A1</v>
      </c>
      <c r="E2690" t="s">
        <v>642</v>
      </c>
      <c r="H2690" t="s">
        <v>9767</v>
      </c>
      <c r="I2690" t="s">
        <v>2154</v>
      </c>
      <c r="J2690">
        <v>0</v>
      </c>
      <c r="K2690">
        <v>0</v>
      </c>
      <c r="L2690">
        <f>VLOOKUP(A2690,[2]Hoja1!$D:$E,2,FALSE)</f>
        <v>1</v>
      </c>
    </row>
    <row r="2691" spans="1:12" hidden="1" x14ac:dyDescent="0.25">
      <c r="A2691" s="37" t="s">
        <v>11367</v>
      </c>
      <c r="B2691" t="s">
        <v>16509</v>
      </c>
      <c r="C2691" t="s">
        <v>1573</v>
      </c>
      <c r="D2691" t="str">
        <f t="shared" ref="D2691:D2754" si="49">C2691&amp;I2691</f>
        <v>13PDEAO009
C1</v>
      </c>
      <c r="E2691" t="s">
        <v>1564</v>
      </c>
      <c r="H2691" t="s">
        <v>2855</v>
      </c>
      <c r="I2691" t="s">
        <v>4435</v>
      </c>
      <c r="J2691">
        <v>0.2</v>
      </c>
      <c r="K2691">
        <v>0.5</v>
      </c>
      <c r="L2691">
        <f t="shared" ref="L2691:L2693" si="50">K2691</f>
        <v>0.5</v>
      </c>
    </row>
    <row r="2692" spans="1:12" hidden="1" x14ac:dyDescent="0.25">
      <c r="A2692" s="37" t="s">
        <v>11368</v>
      </c>
      <c r="B2692" t="s">
        <v>16510</v>
      </c>
      <c r="C2692" t="s">
        <v>1573</v>
      </c>
      <c r="D2692" t="str">
        <f t="shared" si="49"/>
        <v>13PDEAO009
C1A1</v>
      </c>
      <c r="E2692" t="s">
        <v>1564</v>
      </c>
      <c r="H2692" t="s">
        <v>2856</v>
      </c>
      <c r="I2692" t="s">
        <v>4436</v>
      </c>
      <c r="J2692">
        <v>0.16666666666666666</v>
      </c>
      <c r="K2692">
        <v>0.5</v>
      </c>
      <c r="L2692">
        <f t="shared" si="50"/>
        <v>0.5</v>
      </c>
    </row>
    <row r="2693" spans="1:12" hidden="1" x14ac:dyDescent="0.25">
      <c r="A2693" s="37" t="s">
        <v>11369</v>
      </c>
      <c r="B2693" t="s">
        <v>16511</v>
      </c>
      <c r="C2693" t="s">
        <v>1573</v>
      </c>
      <c r="D2693" t="str">
        <f t="shared" si="49"/>
        <v>13PDEAO009
C1A2</v>
      </c>
      <c r="E2693" t="s">
        <v>1564</v>
      </c>
      <c r="H2693" t="s">
        <v>2857</v>
      </c>
      <c r="I2693" t="s">
        <v>4437</v>
      </c>
      <c r="J2693">
        <v>0.13043478260869565</v>
      </c>
      <c r="K2693">
        <v>0.5</v>
      </c>
      <c r="L2693">
        <f t="shared" si="50"/>
        <v>0.5</v>
      </c>
    </row>
    <row r="2694" spans="1:12" hidden="1" x14ac:dyDescent="0.25">
      <c r="A2694" s="37" t="s">
        <v>11370</v>
      </c>
      <c r="B2694" t="s">
        <v>13311</v>
      </c>
      <c r="C2694" t="s">
        <v>1572</v>
      </c>
      <c r="D2694" t="str">
        <f t="shared" si="49"/>
        <v>13PDEAN001C2</v>
      </c>
      <c r="E2694" t="s">
        <v>1564</v>
      </c>
      <c r="H2694" t="s">
        <v>2442</v>
      </c>
      <c r="I2694" t="s">
        <v>2135</v>
      </c>
      <c r="J2694" t="s">
        <v>9333</v>
      </c>
      <c r="K2694">
        <v>0</v>
      </c>
      <c r="L2694">
        <f>VLOOKUP(A2694,[2]Hoja1!$D:$E,2,FALSE)</f>
        <v>0</v>
      </c>
    </row>
    <row r="2695" spans="1:12" hidden="1" x14ac:dyDescent="0.25">
      <c r="A2695" s="37" t="s">
        <v>11371</v>
      </c>
      <c r="B2695" t="s">
        <v>13312</v>
      </c>
      <c r="C2695" t="s">
        <v>1572</v>
      </c>
      <c r="D2695" t="str">
        <f t="shared" si="49"/>
        <v>13PDEAN001C2A1</v>
      </c>
      <c r="E2695" t="s">
        <v>1564</v>
      </c>
      <c r="H2695" t="s">
        <v>2583</v>
      </c>
      <c r="I2695" t="s">
        <v>2137</v>
      </c>
      <c r="J2695" t="s">
        <v>9333</v>
      </c>
      <c r="K2695">
        <v>0</v>
      </c>
      <c r="L2695">
        <f>VLOOKUP(A2695,[2]Hoja1!$D:$E,2,FALSE)</f>
        <v>0</v>
      </c>
    </row>
    <row r="2696" spans="1:12" hidden="1" x14ac:dyDescent="0.25">
      <c r="A2696" s="37" t="s">
        <v>11372</v>
      </c>
      <c r="B2696" t="s">
        <v>16512</v>
      </c>
      <c r="C2696" t="s">
        <v>2014</v>
      </c>
      <c r="D2696" t="str">
        <f t="shared" si="49"/>
        <v>38C001N001
C2A2</v>
      </c>
      <c r="E2696" t="s">
        <v>2000</v>
      </c>
      <c r="H2696" t="s">
        <v>2919</v>
      </c>
      <c r="I2696" t="s">
        <v>4439</v>
      </c>
      <c r="J2696">
        <v>0</v>
      </c>
      <c r="K2696">
        <v>0</v>
      </c>
      <c r="L2696">
        <f>K2696</f>
        <v>0</v>
      </c>
    </row>
    <row r="2697" spans="1:12" hidden="1" x14ac:dyDescent="0.25">
      <c r="A2697" s="37" t="s">
        <v>11373</v>
      </c>
      <c r="B2697" t="s">
        <v>13823</v>
      </c>
      <c r="C2697" t="s">
        <v>2032</v>
      </c>
      <c r="D2697" t="str">
        <f t="shared" si="49"/>
        <v>41PDIPP051C3</v>
      </c>
      <c r="E2697" t="s">
        <v>2025</v>
      </c>
      <c r="H2697" t="s">
        <v>9880</v>
      </c>
      <c r="I2697" t="s">
        <v>2139</v>
      </c>
      <c r="J2697" t="s">
        <v>9333</v>
      </c>
      <c r="K2697">
        <v>0</v>
      </c>
      <c r="L2697">
        <f>VLOOKUP(A2697,[2]Hoja1!$D:$E,2,FALSE)</f>
        <v>0</v>
      </c>
    </row>
    <row r="2698" spans="1:12" hidden="1" x14ac:dyDescent="0.25">
      <c r="A2698" s="37" t="s">
        <v>11374</v>
      </c>
      <c r="B2698" t="s">
        <v>13824</v>
      </c>
      <c r="C2698" t="s">
        <v>2032</v>
      </c>
      <c r="D2698" t="str">
        <f t="shared" si="49"/>
        <v>41PDIPP051C3A1</v>
      </c>
      <c r="E2698" t="s">
        <v>2025</v>
      </c>
      <c r="H2698" t="s">
        <v>9883</v>
      </c>
      <c r="I2698" t="s">
        <v>2141</v>
      </c>
      <c r="J2698" t="s">
        <v>9333</v>
      </c>
      <c r="K2698">
        <v>0</v>
      </c>
      <c r="L2698">
        <f>VLOOKUP(A2698,[2]Hoja1!$D:$E,2,FALSE)</f>
        <v>0</v>
      </c>
    </row>
    <row r="2699" spans="1:12" hidden="1" x14ac:dyDescent="0.25">
      <c r="A2699" s="37" t="s">
        <v>11375</v>
      </c>
      <c r="B2699" t="s">
        <v>13825</v>
      </c>
      <c r="C2699" t="s">
        <v>2032</v>
      </c>
      <c r="D2699" t="str">
        <f t="shared" si="49"/>
        <v>41PDIPP051C4</v>
      </c>
      <c r="E2699" t="s">
        <v>2025</v>
      </c>
      <c r="H2699" t="s">
        <v>9886</v>
      </c>
      <c r="I2699" t="s">
        <v>2143</v>
      </c>
      <c r="J2699" t="s">
        <v>9333</v>
      </c>
      <c r="K2699">
        <v>0.5</v>
      </c>
      <c r="L2699">
        <f>VLOOKUP(A2699,[2]Hoja1!$D:$E,2,FALSE)</f>
        <v>0.73333333333333328</v>
      </c>
    </row>
    <row r="2700" spans="1:12" hidden="1" x14ac:dyDescent="0.25">
      <c r="A2700" s="37" t="s">
        <v>11376</v>
      </c>
      <c r="B2700" t="s">
        <v>13826</v>
      </c>
      <c r="C2700" t="s">
        <v>2032</v>
      </c>
      <c r="D2700" t="str">
        <f t="shared" si="49"/>
        <v>41PDIPP051C4A1</v>
      </c>
      <c r="E2700" t="s">
        <v>2025</v>
      </c>
      <c r="H2700" t="s">
        <v>9890</v>
      </c>
      <c r="I2700" t="s">
        <v>2145</v>
      </c>
      <c r="J2700" t="s">
        <v>9333</v>
      </c>
      <c r="K2700">
        <v>0.5</v>
      </c>
      <c r="L2700">
        <f>VLOOKUP(A2700,[2]Hoja1!$D:$E,2,FALSE)</f>
        <v>0.73333333333333328</v>
      </c>
    </row>
    <row r="2701" spans="1:12" hidden="1" x14ac:dyDescent="0.25">
      <c r="A2701" s="37" t="s">
        <v>11377</v>
      </c>
      <c r="B2701" t="s">
        <v>16513</v>
      </c>
      <c r="C2701" t="s">
        <v>658</v>
      </c>
      <c r="D2701" t="str">
        <f t="shared" si="49"/>
        <v>02CD16U048C1A2</v>
      </c>
      <c r="E2701" t="s">
        <v>642</v>
      </c>
      <c r="H2701" t="s">
        <v>2691</v>
      </c>
      <c r="I2701" t="s">
        <v>2133</v>
      </c>
      <c r="J2701">
        <v>0</v>
      </c>
      <c r="K2701">
        <v>0</v>
      </c>
      <c r="L2701">
        <f>VLOOKUP(A2701,[2]Hoja1!$D:$E,2,FALSE)</f>
        <v>0.872</v>
      </c>
    </row>
    <row r="2702" spans="1:12" hidden="1" x14ac:dyDescent="0.25">
      <c r="A2702" s="37" t="s">
        <v>11378</v>
      </c>
      <c r="B2702" t="s">
        <v>13827</v>
      </c>
      <c r="C2702" t="s">
        <v>783</v>
      </c>
      <c r="D2702" t="str">
        <f t="shared" si="49"/>
        <v>04C001P016C1</v>
      </c>
      <c r="E2702" t="s">
        <v>758</v>
      </c>
      <c r="H2702" t="s">
        <v>9894</v>
      </c>
      <c r="I2702" t="s">
        <v>2128</v>
      </c>
      <c r="J2702" t="s">
        <v>9333</v>
      </c>
      <c r="K2702">
        <v>0.48161764705882354</v>
      </c>
      <c r="L2702">
        <f>VLOOKUP(A2702,[2]Hoja1!$D:$E,2,FALSE)</f>
        <v>0.78676470588235292</v>
      </c>
    </row>
    <row r="2703" spans="1:12" hidden="1" x14ac:dyDescent="0.25">
      <c r="A2703" s="37" t="s">
        <v>11379</v>
      </c>
      <c r="B2703" t="s">
        <v>13828</v>
      </c>
      <c r="C2703" t="s">
        <v>783</v>
      </c>
      <c r="D2703" t="str">
        <f t="shared" si="49"/>
        <v>04C001P016C1A1</v>
      </c>
      <c r="E2703" t="s">
        <v>758</v>
      </c>
      <c r="H2703" t="s">
        <v>9897</v>
      </c>
      <c r="I2703" t="s">
        <v>2129</v>
      </c>
      <c r="J2703" t="s">
        <v>9333</v>
      </c>
      <c r="K2703">
        <v>0.71662857142857139</v>
      </c>
      <c r="L2703">
        <f>VLOOKUP(A2703,[2]Hoja1!$D:$E,2,FALSE)</f>
        <v>0.99978571428571428</v>
      </c>
    </row>
    <row r="2704" spans="1:12" hidden="1" x14ac:dyDescent="0.25">
      <c r="A2704" s="37" t="s">
        <v>11380</v>
      </c>
      <c r="B2704" t="s">
        <v>13829</v>
      </c>
      <c r="C2704" t="s">
        <v>783</v>
      </c>
      <c r="D2704" t="str">
        <f t="shared" si="49"/>
        <v>04C001P016C1A2</v>
      </c>
      <c r="E2704" t="s">
        <v>758</v>
      </c>
      <c r="H2704" t="s">
        <v>9900</v>
      </c>
      <c r="I2704" t="s">
        <v>2133</v>
      </c>
      <c r="J2704" t="s">
        <v>9333</v>
      </c>
      <c r="K2704">
        <v>0.51575384615384612</v>
      </c>
      <c r="L2704">
        <f>VLOOKUP(A2704,[2]Hoja1!$D:$E,2,FALSE)</f>
        <v>0.75038461538461543</v>
      </c>
    </row>
    <row r="2705" spans="1:12" hidden="1" x14ac:dyDescent="0.25">
      <c r="A2705" s="37" t="s">
        <v>11381</v>
      </c>
      <c r="B2705" t="s">
        <v>13830</v>
      </c>
      <c r="C2705" t="s">
        <v>783</v>
      </c>
      <c r="D2705" t="str">
        <f t="shared" si="49"/>
        <v>04C001P016C2</v>
      </c>
      <c r="E2705" t="s">
        <v>758</v>
      </c>
      <c r="H2705" t="s">
        <v>9903</v>
      </c>
      <c r="I2705" t="s">
        <v>2135</v>
      </c>
      <c r="J2705" t="s">
        <v>9333</v>
      </c>
      <c r="K2705">
        <v>0.60350000000000004</v>
      </c>
      <c r="L2705">
        <f>VLOOKUP(A2705,[2]Hoja1!$D:$E,2,FALSE)</f>
        <v>1.0089999999999999</v>
      </c>
    </row>
    <row r="2706" spans="1:12" hidden="1" x14ac:dyDescent="0.25">
      <c r="A2706" s="37" t="s">
        <v>11382</v>
      </c>
      <c r="B2706" t="s">
        <v>13831</v>
      </c>
      <c r="C2706" t="s">
        <v>783</v>
      </c>
      <c r="D2706" t="str">
        <f t="shared" si="49"/>
        <v>04C001P016C2A1</v>
      </c>
      <c r="E2706" t="s">
        <v>758</v>
      </c>
      <c r="H2706" t="s">
        <v>9906</v>
      </c>
      <c r="I2706" t="s">
        <v>2137</v>
      </c>
      <c r="J2706" t="s">
        <v>9333</v>
      </c>
      <c r="K2706">
        <v>0.49033333333333334</v>
      </c>
      <c r="L2706">
        <f>VLOOKUP(A2706,[2]Hoja1!$D:$E,2,FALSE)</f>
        <v>0.83799999999999997</v>
      </c>
    </row>
    <row r="2707" spans="1:12" hidden="1" x14ac:dyDescent="0.25">
      <c r="A2707" s="37" t="s">
        <v>11383</v>
      </c>
      <c r="B2707" t="s">
        <v>13832</v>
      </c>
      <c r="C2707" t="s">
        <v>783</v>
      </c>
      <c r="D2707" t="str">
        <f t="shared" si="49"/>
        <v>04C001P016C3</v>
      </c>
      <c r="E2707" t="s">
        <v>758</v>
      </c>
      <c r="H2707" t="s">
        <v>9909</v>
      </c>
      <c r="I2707" t="s">
        <v>2139</v>
      </c>
      <c r="J2707" t="s">
        <v>9333</v>
      </c>
      <c r="K2707">
        <v>0.55000000000000004</v>
      </c>
      <c r="L2707">
        <f>VLOOKUP(A2707,[2]Hoja1!$D:$E,2,FALSE)</f>
        <v>0.875</v>
      </c>
    </row>
    <row r="2708" spans="1:12" hidden="1" x14ac:dyDescent="0.25">
      <c r="A2708" s="37" t="s">
        <v>11384</v>
      </c>
      <c r="B2708" t="s">
        <v>13833</v>
      </c>
      <c r="C2708" t="s">
        <v>783</v>
      </c>
      <c r="D2708" t="str">
        <f t="shared" si="49"/>
        <v>04C001P016C3A1</v>
      </c>
      <c r="E2708" t="s">
        <v>758</v>
      </c>
      <c r="H2708" t="s">
        <v>9912</v>
      </c>
      <c r="I2708" t="s">
        <v>2141</v>
      </c>
      <c r="J2708" t="s">
        <v>9333</v>
      </c>
      <c r="K2708">
        <v>0.47333333333333333</v>
      </c>
      <c r="L2708">
        <f>VLOOKUP(A2708,[2]Hoja1!$D:$E,2,FALSE)</f>
        <v>0.67</v>
      </c>
    </row>
    <row r="2709" spans="1:12" hidden="1" x14ac:dyDescent="0.25">
      <c r="A2709" s="37" t="s">
        <v>11385</v>
      </c>
      <c r="B2709" t="s">
        <v>16514</v>
      </c>
      <c r="C2709" t="s">
        <v>2031</v>
      </c>
      <c r="D2709" t="str">
        <f t="shared" si="49"/>
        <v>41PDIPN001
C2</v>
      </c>
      <c r="E2709" t="s">
        <v>2025</v>
      </c>
      <c r="H2709" t="s">
        <v>2922</v>
      </c>
      <c r="I2709" t="s">
        <v>4440</v>
      </c>
      <c r="J2709">
        <v>0</v>
      </c>
      <c r="K2709">
        <v>0</v>
      </c>
      <c r="L2709">
        <f>VLOOKUP(A2709,[2]Hoja1!$D:$E,2,FALSE)</f>
        <v>0.66666666666666663</v>
      </c>
    </row>
    <row r="2710" spans="1:12" hidden="1" x14ac:dyDescent="0.25">
      <c r="A2710" s="37" t="s">
        <v>11386</v>
      </c>
      <c r="B2710" t="s">
        <v>16515</v>
      </c>
      <c r="C2710" t="s">
        <v>2031</v>
      </c>
      <c r="D2710" t="str">
        <f t="shared" si="49"/>
        <v xml:space="preserve">41PDIPN001C2A1
</v>
      </c>
      <c r="E2710" t="s">
        <v>2025</v>
      </c>
      <c r="H2710" t="s">
        <v>2923</v>
      </c>
      <c r="I2710" t="s">
        <v>4441</v>
      </c>
      <c r="J2710">
        <v>0</v>
      </c>
      <c r="K2710">
        <v>0</v>
      </c>
      <c r="L2710">
        <f>VLOOKUP(A2710,[2]Hoja1!$D:$E,2,FALSE)</f>
        <v>0.66666666666666663</v>
      </c>
    </row>
    <row r="2711" spans="1:12" hidden="1" x14ac:dyDescent="0.25">
      <c r="A2711" s="37" t="s">
        <v>11387</v>
      </c>
      <c r="B2711" t="s">
        <v>13675</v>
      </c>
      <c r="C2711" t="s">
        <v>1980</v>
      </c>
      <c r="D2711" t="str">
        <f t="shared" si="49"/>
        <v>36PFEGS226C1</v>
      </c>
      <c r="E2711" t="s">
        <v>1962</v>
      </c>
      <c r="H2711" t="s">
        <v>9381</v>
      </c>
      <c r="I2711" t="s">
        <v>2128</v>
      </c>
      <c r="J2711" t="s">
        <v>9333</v>
      </c>
      <c r="K2711">
        <v>0.17090804597701151</v>
      </c>
      <c r="L2711">
        <f>VLOOKUP(A2711,[2]Hoja1!$D:$E,2,FALSE)</f>
        <v>0.65277011494252879</v>
      </c>
    </row>
    <row r="2712" spans="1:12" hidden="1" x14ac:dyDescent="0.25">
      <c r="A2712" s="37" t="s">
        <v>11388</v>
      </c>
      <c r="B2712" t="s">
        <v>13676</v>
      </c>
      <c r="C2712" t="s">
        <v>1980</v>
      </c>
      <c r="D2712" t="str">
        <f t="shared" si="49"/>
        <v>36PFEGS226C1A1</v>
      </c>
      <c r="E2712" t="s">
        <v>1962</v>
      </c>
      <c r="H2712" t="s">
        <v>9384</v>
      </c>
      <c r="I2712" t="s">
        <v>2129</v>
      </c>
      <c r="J2712" t="s">
        <v>9333</v>
      </c>
      <c r="K2712">
        <v>0.5</v>
      </c>
      <c r="L2712">
        <f>VLOOKUP(A2712,[2]Hoja1!$D:$E,2,FALSE)</f>
        <v>0.75</v>
      </c>
    </row>
    <row r="2713" spans="1:12" hidden="1" x14ac:dyDescent="0.25">
      <c r="A2713" s="37" t="s">
        <v>11389</v>
      </c>
      <c r="B2713" t="s">
        <v>13677</v>
      </c>
      <c r="C2713" t="s">
        <v>1980</v>
      </c>
      <c r="D2713" t="str">
        <f t="shared" si="49"/>
        <v>36PFEGS226C1A2</v>
      </c>
      <c r="E2713" t="s">
        <v>1962</v>
      </c>
      <c r="H2713" t="s">
        <v>9387</v>
      </c>
      <c r="I2713" t="s">
        <v>2133</v>
      </c>
      <c r="J2713" t="s">
        <v>9333</v>
      </c>
      <c r="K2713">
        <v>1</v>
      </c>
      <c r="L2713">
        <f>VLOOKUP(A2713,[2]Hoja1!$D:$E,2,FALSE)</f>
        <v>1</v>
      </c>
    </row>
    <row r="2714" spans="1:12" hidden="1" x14ac:dyDescent="0.25">
      <c r="A2714" s="37" t="s">
        <v>11390</v>
      </c>
      <c r="B2714" t="s">
        <v>13678</v>
      </c>
      <c r="C2714" t="s">
        <v>1994</v>
      </c>
      <c r="D2714" t="str">
        <f t="shared" si="49"/>
        <v>36PFEGU044C1</v>
      </c>
      <c r="E2714" t="s">
        <v>1962</v>
      </c>
      <c r="H2714" t="s">
        <v>9391</v>
      </c>
      <c r="I2714" t="s">
        <v>2128</v>
      </c>
      <c r="J2714" t="s">
        <v>9333</v>
      </c>
      <c r="K2714">
        <v>0.5</v>
      </c>
      <c r="L2714">
        <f>VLOOKUP(A2714,[2]Hoja1!$D:$E,2,FALSE)</f>
        <v>0.75</v>
      </c>
    </row>
    <row r="2715" spans="1:12" hidden="1" x14ac:dyDescent="0.25">
      <c r="A2715" s="37" t="s">
        <v>11391</v>
      </c>
      <c r="B2715" t="s">
        <v>13679</v>
      </c>
      <c r="C2715" t="s">
        <v>1994</v>
      </c>
      <c r="D2715" t="str">
        <f t="shared" si="49"/>
        <v>36PFEGU044C1A1</v>
      </c>
      <c r="E2715" t="s">
        <v>1962</v>
      </c>
      <c r="H2715" t="s">
        <v>9384</v>
      </c>
      <c r="I2715" t="s">
        <v>2129</v>
      </c>
      <c r="J2715" t="s">
        <v>9333</v>
      </c>
      <c r="K2715">
        <v>0.5</v>
      </c>
      <c r="L2715">
        <f>VLOOKUP(A2715,[2]Hoja1!$D:$E,2,FALSE)</f>
        <v>0.75</v>
      </c>
    </row>
    <row r="2716" spans="1:12" hidden="1" x14ac:dyDescent="0.25">
      <c r="A2716" s="37" t="s">
        <v>11392</v>
      </c>
      <c r="B2716" t="s">
        <v>13680</v>
      </c>
      <c r="C2716" t="s">
        <v>1994</v>
      </c>
      <c r="D2716" t="str">
        <f t="shared" si="49"/>
        <v>36PFEGU044C1A2</v>
      </c>
      <c r="E2716" t="s">
        <v>1962</v>
      </c>
      <c r="H2716" t="s">
        <v>9387</v>
      </c>
      <c r="I2716" t="s">
        <v>2133</v>
      </c>
      <c r="J2716" t="s">
        <v>9333</v>
      </c>
      <c r="K2716">
        <v>1</v>
      </c>
      <c r="L2716">
        <f>VLOOKUP(A2716,[2]Hoja1!$D:$E,2,FALSE)</f>
        <v>1</v>
      </c>
    </row>
    <row r="2717" spans="1:12" hidden="1" x14ac:dyDescent="0.25">
      <c r="A2717" s="37" t="s">
        <v>11393</v>
      </c>
      <c r="B2717" t="s">
        <v>11578</v>
      </c>
      <c r="C2717" t="s">
        <v>161</v>
      </c>
      <c r="D2717" t="str">
        <f t="shared" si="49"/>
        <v>01CD03N001C1</v>
      </c>
      <c r="E2717" t="s">
        <v>139</v>
      </c>
      <c r="H2717" t="s">
        <v>2280</v>
      </c>
      <c r="I2717" t="s">
        <v>2128</v>
      </c>
      <c r="J2717" t="s">
        <v>9333</v>
      </c>
      <c r="K2717">
        <v>1</v>
      </c>
      <c r="L2717">
        <f>VLOOKUP(A2717,[2]Hoja1!$D:$E,2,FALSE)</f>
        <v>1</v>
      </c>
    </row>
    <row r="2718" spans="1:12" hidden="1" x14ac:dyDescent="0.25">
      <c r="A2718" s="37" t="s">
        <v>11394</v>
      </c>
      <c r="B2718" t="s">
        <v>11579</v>
      </c>
      <c r="C2718" t="s">
        <v>161</v>
      </c>
      <c r="D2718" t="str">
        <f t="shared" si="49"/>
        <v>01CD03N001C1A1</v>
      </c>
      <c r="E2718" t="s">
        <v>139</v>
      </c>
      <c r="H2718" t="s">
        <v>2613</v>
      </c>
      <c r="I2718" t="s">
        <v>2129</v>
      </c>
      <c r="J2718" t="s">
        <v>9333</v>
      </c>
      <c r="K2718">
        <v>1</v>
      </c>
      <c r="L2718">
        <f>VLOOKUP(A2718,[2]Hoja1!$D:$E,2,FALSE)</f>
        <v>1</v>
      </c>
    </row>
    <row r="2719" spans="1:12" hidden="1" x14ac:dyDescent="0.25">
      <c r="A2719" s="37" t="s">
        <v>11395</v>
      </c>
      <c r="B2719" t="s">
        <v>16516</v>
      </c>
      <c r="C2719" t="s">
        <v>1406</v>
      </c>
      <c r="D2719" t="str">
        <f t="shared" si="49"/>
        <v>10PDMBE042C1A4</v>
      </c>
      <c r="E2719" t="s">
        <v>1407</v>
      </c>
      <c r="H2719" t="s">
        <v>3501</v>
      </c>
      <c r="I2719" t="s">
        <v>4415</v>
      </c>
      <c r="J2719">
        <v>0.32546583850931676</v>
      </c>
      <c r="K2719">
        <v>0.7055900621118012</v>
      </c>
      <c r="L2719">
        <f>VLOOKUP(A2719,[2]Hoja1!$D:$E,2,FALSE)</f>
        <v>0.90683229813664601</v>
      </c>
    </row>
    <row r="2720" spans="1:12" hidden="1" x14ac:dyDescent="0.25">
      <c r="A2720" s="37" t="s">
        <v>11396</v>
      </c>
      <c r="B2720" t="s">
        <v>16517</v>
      </c>
      <c r="C2720" t="s">
        <v>1099</v>
      </c>
      <c r="D2720" t="str">
        <f t="shared" si="49"/>
        <v>08C001U009C2A1</v>
      </c>
      <c r="E2720" t="s">
        <v>1050</v>
      </c>
      <c r="H2720" t="s">
        <v>3649</v>
      </c>
      <c r="I2720" t="s">
        <v>2137</v>
      </c>
      <c r="J2720">
        <v>0</v>
      </c>
      <c r="K2720">
        <v>0.89568405265789031</v>
      </c>
      <c r="L2720">
        <f>VLOOKUP(A2720,[2]Hoja1!$D:$E,2,FALSE)</f>
        <v>0.99566738876853855</v>
      </c>
    </row>
    <row r="2721" spans="1:12" hidden="1" x14ac:dyDescent="0.25">
      <c r="A2721" s="37" t="s">
        <v>11397</v>
      </c>
      <c r="B2721" t="s">
        <v>16518</v>
      </c>
      <c r="C2721" t="s">
        <v>1259</v>
      </c>
      <c r="D2721" t="str">
        <f t="shared" si="49"/>
        <v>09C001P014C7A2</v>
      </c>
      <c r="E2721" t="s">
        <v>1230</v>
      </c>
      <c r="H2721" t="s">
        <v>2960</v>
      </c>
      <c r="I2721" t="s">
        <v>4417</v>
      </c>
      <c r="J2721">
        <v>0</v>
      </c>
      <c r="K2721">
        <v>0.13157894736842105</v>
      </c>
      <c r="L2721">
        <f>VLOOKUP(A2721,[2]Hoja1!$D:$E,2,FALSE)</f>
        <v>0.15131578947368421</v>
      </c>
    </row>
    <row r="2722" spans="1:12" hidden="1" x14ac:dyDescent="0.25">
      <c r="A2722" s="37" t="s">
        <v>11398</v>
      </c>
      <c r="B2722" t="s">
        <v>16519</v>
      </c>
      <c r="C2722" t="s">
        <v>1259</v>
      </c>
      <c r="D2722" t="str">
        <f t="shared" si="49"/>
        <v>09C001P014C7A3</v>
      </c>
      <c r="E2722" t="s">
        <v>1230</v>
      </c>
      <c r="H2722" t="s">
        <v>10244</v>
      </c>
      <c r="I2722" t="s">
        <v>4418</v>
      </c>
      <c r="J2722">
        <v>0</v>
      </c>
      <c r="K2722">
        <v>0.72</v>
      </c>
      <c r="L2722">
        <f>VLOOKUP(A2722,[2]Hoja1!$D:$E,2,FALSE)</f>
        <v>0.8</v>
      </c>
    </row>
    <row r="2723" spans="1:12" hidden="1" x14ac:dyDescent="0.25">
      <c r="A2723" s="37" t="s">
        <v>11399</v>
      </c>
      <c r="B2723" t="s">
        <v>16520</v>
      </c>
      <c r="C2723" t="s">
        <v>1259</v>
      </c>
      <c r="D2723" t="str">
        <f t="shared" si="49"/>
        <v>09C001P014C8A1</v>
      </c>
      <c r="E2723" t="s">
        <v>1230</v>
      </c>
      <c r="H2723" t="s">
        <v>10253</v>
      </c>
      <c r="I2723" t="s">
        <v>2158</v>
      </c>
      <c r="J2723">
        <v>0</v>
      </c>
      <c r="K2723">
        <v>0.28205128205128205</v>
      </c>
      <c r="L2723">
        <f>VLOOKUP(A2723,[2]Hoja1!$D:$E,2,FALSE)</f>
        <v>0.76923076923076927</v>
      </c>
    </row>
    <row r="2724" spans="1:12" hidden="1" x14ac:dyDescent="0.25">
      <c r="A2724" s="37" t="s">
        <v>11400</v>
      </c>
      <c r="B2724" t="s">
        <v>13913</v>
      </c>
      <c r="C2724" t="s">
        <v>837</v>
      </c>
      <c r="D2724" t="str">
        <f t="shared" si="49"/>
        <v>06C001E022C1</v>
      </c>
      <c r="E2724" t="s">
        <v>838</v>
      </c>
      <c r="H2724" t="s">
        <v>10094</v>
      </c>
      <c r="I2724" t="s">
        <v>2128</v>
      </c>
      <c r="J2724" t="s">
        <v>9333</v>
      </c>
      <c r="K2724">
        <v>0.48102666666666666</v>
      </c>
      <c r="L2724">
        <f>VLOOKUP(A2724,[2]Hoja1!$D:$E,2,FALSE)</f>
        <v>0.78371333333333337</v>
      </c>
    </row>
    <row r="2725" spans="1:12" hidden="1" x14ac:dyDescent="0.25">
      <c r="A2725" s="37" t="s">
        <v>11401</v>
      </c>
      <c r="B2725" t="s">
        <v>13914</v>
      </c>
      <c r="C2725" t="s">
        <v>837</v>
      </c>
      <c r="D2725" t="str">
        <f t="shared" si="49"/>
        <v>06C001E022C1A1</v>
      </c>
      <c r="E2725" t="s">
        <v>838</v>
      </c>
      <c r="H2725" t="s">
        <v>10097</v>
      </c>
      <c r="I2725" t="s">
        <v>2129</v>
      </c>
      <c r="J2725" t="s">
        <v>9333</v>
      </c>
      <c r="K2725">
        <v>0.48014000000000001</v>
      </c>
      <c r="L2725">
        <f>VLOOKUP(A2725,[2]Hoja1!$D:$E,2,FALSE)</f>
        <v>0.76338499999999998</v>
      </c>
    </row>
    <row r="2726" spans="1:12" hidden="1" x14ac:dyDescent="0.25">
      <c r="A2726" s="37" t="s">
        <v>11402</v>
      </c>
      <c r="B2726" t="s">
        <v>13915</v>
      </c>
      <c r="C2726" t="s">
        <v>837</v>
      </c>
      <c r="D2726" t="str">
        <f t="shared" si="49"/>
        <v>06C001E022C2</v>
      </c>
      <c r="E2726" t="s">
        <v>838</v>
      </c>
      <c r="H2726" t="s">
        <v>10100</v>
      </c>
      <c r="I2726" t="s">
        <v>2135</v>
      </c>
      <c r="J2726" t="s">
        <v>9333</v>
      </c>
      <c r="K2726">
        <v>0.5</v>
      </c>
      <c r="L2726">
        <f>VLOOKUP(A2726,[2]Hoja1!$D:$E,2,FALSE)</f>
        <v>0.75</v>
      </c>
    </row>
    <row r="2727" spans="1:12" hidden="1" x14ac:dyDescent="0.25">
      <c r="A2727" s="37" t="s">
        <v>11403</v>
      </c>
      <c r="B2727" t="s">
        <v>13916</v>
      </c>
      <c r="C2727" t="s">
        <v>837</v>
      </c>
      <c r="D2727" t="str">
        <f t="shared" si="49"/>
        <v>06C001E022C2A1</v>
      </c>
      <c r="E2727" t="s">
        <v>838</v>
      </c>
      <c r="H2727" t="s">
        <v>10103</v>
      </c>
      <c r="I2727" t="s">
        <v>2137</v>
      </c>
      <c r="J2727" t="s">
        <v>9333</v>
      </c>
      <c r="K2727">
        <v>1</v>
      </c>
      <c r="L2727">
        <f>VLOOKUP(A2727,[2]Hoja1!$D:$E,2,FALSE)</f>
        <v>1</v>
      </c>
    </row>
    <row r="2728" spans="1:12" hidden="1" x14ac:dyDescent="0.25">
      <c r="A2728" s="37" t="s">
        <v>11404</v>
      </c>
      <c r="B2728" t="s">
        <v>13917</v>
      </c>
      <c r="C2728" t="s">
        <v>837</v>
      </c>
      <c r="D2728" t="str">
        <f t="shared" si="49"/>
        <v>06C001E022C3</v>
      </c>
      <c r="E2728" t="s">
        <v>838</v>
      </c>
      <c r="H2728" t="s">
        <v>10106</v>
      </c>
      <c r="I2728" t="s">
        <v>2139</v>
      </c>
      <c r="J2728" t="s">
        <v>9333</v>
      </c>
      <c r="K2728">
        <v>0.49863013698630138</v>
      </c>
      <c r="L2728">
        <f>VLOOKUP(A2728,[2]Hoja1!$D:$E,2,FALSE)</f>
        <v>0.75</v>
      </c>
    </row>
    <row r="2729" spans="1:12" hidden="1" x14ac:dyDescent="0.25">
      <c r="A2729" s="37" t="s">
        <v>11405</v>
      </c>
      <c r="B2729" t="s">
        <v>13918</v>
      </c>
      <c r="C2729" t="s">
        <v>850</v>
      </c>
      <c r="D2729" t="str">
        <f t="shared" si="49"/>
        <v>06C001E107C1</v>
      </c>
      <c r="E2729" t="s">
        <v>838</v>
      </c>
      <c r="H2729" t="s">
        <v>10110</v>
      </c>
      <c r="I2729" t="s">
        <v>2128</v>
      </c>
      <c r="J2729" t="s">
        <v>9333</v>
      </c>
      <c r="K2729">
        <v>0.50173873280893111</v>
      </c>
      <c r="L2729">
        <f>VLOOKUP(A2729,[2]Hoja1!$D:$E,2,FALSE)</f>
        <v>0.72615808238571788</v>
      </c>
    </row>
    <row r="2730" spans="1:12" hidden="1" x14ac:dyDescent="0.25">
      <c r="A2730" s="37" t="s">
        <v>11406</v>
      </c>
      <c r="B2730" t="s">
        <v>13919</v>
      </c>
      <c r="C2730" t="s">
        <v>850</v>
      </c>
      <c r="D2730" t="str">
        <f t="shared" si="49"/>
        <v>06C001E107C1A1</v>
      </c>
      <c r="E2730" t="s">
        <v>838</v>
      </c>
      <c r="H2730" t="s">
        <v>10113</v>
      </c>
      <c r="I2730" t="s">
        <v>2129</v>
      </c>
      <c r="J2730" t="s">
        <v>9333</v>
      </c>
      <c r="K2730">
        <v>0.50045662100456623</v>
      </c>
      <c r="L2730">
        <f>VLOOKUP(A2730,[2]Hoja1!$D:$E,2,FALSE)</f>
        <v>0.74977168949771689</v>
      </c>
    </row>
    <row r="2731" spans="1:12" hidden="1" x14ac:dyDescent="0.25">
      <c r="A2731" s="37" t="s">
        <v>11407</v>
      </c>
      <c r="B2731" t="s">
        <v>13920</v>
      </c>
      <c r="C2731" t="s">
        <v>850</v>
      </c>
      <c r="D2731" t="str">
        <f t="shared" si="49"/>
        <v>06C001E107C2</v>
      </c>
      <c r="E2731" t="s">
        <v>838</v>
      </c>
      <c r="H2731" t="s">
        <v>10116</v>
      </c>
      <c r="I2731" t="s">
        <v>2135</v>
      </c>
      <c r="J2731" t="s">
        <v>9333</v>
      </c>
      <c r="K2731">
        <v>0.52864156724900879</v>
      </c>
      <c r="L2731">
        <f>VLOOKUP(A2731,[2]Hoja1!$D:$E,2,FALSE)</f>
        <v>0.71911603568548454</v>
      </c>
    </row>
    <row r="2732" spans="1:12" hidden="1" x14ac:dyDescent="0.25">
      <c r="A2732" s="37" t="s">
        <v>11408</v>
      </c>
      <c r="B2732" t="s">
        <v>13921</v>
      </c>
      <c r="C2732" t="s">
        <v>850</v>
      </c>
      <c r="D2732" t="str">
        <f t="shared" si="49"/>
        <v>06C001E107C2A1</v>
      </c>
      <c r="E2732" t="s">
        <v>838</v>
      </c>
      <c r="H2732" t="s">
        <v>10119</v>
      </c>
      <c r="I2732" t="s">
        <v>2137</v>
      </c>
      <c r="J2732" t="s">
        <v>9333</v>
      </c>
      <c r="K2732">
        <v>0.50045662100456623</v>
      </c>
      <c r="L2732">
        <f>VLOOKUP(A2732,[2]Hoja1!$D:$E,2,FALSE)</f>
        <v>0.74977168949771689</v>
      </c>
    </row>
    <row r="2733" spans="1:12" hidden="1" x14ac:dyDescent="0.25">
      <c r="A2733" s="37" t="s">
        <v>11409</v>
      </c>
      <c r="B2733" t="s">
        <v>13922</v>
      </c>
      <c r="C2733" t="s">
        <v>850</v>
      </c>
      <c r="D2733" t="str">
        <f t="shared" si="49"/>
        <v>06C001E107C3</v>
      </c>
      <c r="E2733" t="s">
        <v>838</v>
      </c>
      <c r="H2733" t="s">
        <v>10122</v>
      </c>
      <c r="I2733" t="s">
        <v>2139</v>
      </c>
      <c r="J2733" t="s">
        <v>9333</v>
      </c>
      <c r="K2733">
        <v>0.4869403754899938</v>
      </c>
      <c r="L2733">
        <f>VLOOKUP(A2733,[2]Hoja1!$D:$E,2,FALSE)</f>
        <v>0.71310088714668862</v>
      </c>
    </row>
    <row r="2734" spans="1:12" hidden="1" x14ac:dyDescent="0.25">
      <c r="A2734" s="37" t="s">
        <v>11410</v>
      </c>
      <c r="B2734" t="s">
        <v>13923</v>
      </c>
      <c r="C2734" t="s">
        <v>850</v>
      </c>
      <c r="D2734" t="str">
        <f t="shared" si="49"/>
        <v>06C001E107C3A1</v>
      </c>
      <c r="E2734" t="s">
        <v>838</v>
      </c>
      <c r="H2734" t="s">
        <v>10125</v>
      </c>
      <c r="I2734" t="s">
        <v>2141</v>
      </c>
      <c r="J2734" t="s">
        <v>9333</v>
      </c>
      <c r="K2734">
        <v>0.50045662100456623</v>
      </c>
      <c r="L2734">
        <f>VLOOKUP(A2734,[2]Hoja1!$D:$E,2,FALSE)</f>
        <v>0.74977168949771689</v>
      </c>
    </row>
    <row r="2735" spans="1:12" hidden="1" x14ac:dyDescent="0.25">
      <c r="A2735" s="37" t="s">
        <v>11411</v>
      </c>
      <c r="B2735" t="s">
        <v>13924</v>
      </c>
      <c r="C2735" t="s">
        <v>850</v>
      </c>
      <c r="D2735" t="str">
        <f t="shared" si="49"/>
        <v>06C001E107C4</v>
      </c>
      <c r="E2735" t="s">
        <v>838</v>
      </c>
      <c r="H2735" t="s">
        <v>10127</v>
      </c>
      <c r="I2735" t="s">
        <v>2143</v>
      </c>
      <c r="J2735" t="s">
        <v>9333</v>
      </c>
      <c r="K2735">
        <v>0.50073245135406674</v>
      </c>
      <c r="L2735">
        <f>VLOOKUP(A2735,[2]Hoja1!$D:$E,2,FALSE)</f>
        <v>0.71523476034146127</v>
      </c>
    </row>
    <row r="2736" spans="1:12" hidden="1" x14ac:dyDescent="0.25">
      <c r="A2736" s="37" t="s">
        <v>11412</v>
      </c>
      <c r="B2736" t="s">
        <v>13925</v>
      </c>
      <c r="C2736" t="s">
        <v>850</v>
      </c>
      <c r="D2736" t="str">
        <f t="shared" si="49"/>
        <v>06C001E107C4A1</v>
      </c>
      <c r="E2736" t="s">
        <v>838</v>
      </c>
      <c r="H2736" t="s">
        <v>10129</v>
      </c>
      <c r="I2736" t="s">
        <v>2145</v>
      </c>
      <c r="J2736" t="s">
        <v>9333</v>
      </c>
      <c r="K2736">
        <v>0.50045662100456623</v>
      </c>
      <c r="L2736">
        <f>VLOOKUP(A2736,[2]Hoja1!$D:$E,2,FALSE)</f>
        <v>0.74977168949771689</v>
      </c>
    </row>
    <row r="2737" spans="1:12" hidden="1" x14ac:dyDescent="0.25">
      <c r="A2737" s="37" t="s">
        <v>11413</v>
      </c>
      <c r="B2737" t="s">
        <v>13926</v>
      </c>
      <c r="C2737" t="s">
        <v>850</v>
      </c>
      <c r="D2737" t="str">
        <f t="shared" si="49"/>
        <v>06C001E107C5</v>
      </c>
      <c r="E2737" t="s">
        <v>838</v>
      </c>
      <c r="H2737" t="s">
        <v>10131</v>
      </c>
      <c r="I2737" t="s">
        <v>2147</v>
      </c>
      <c r="J2737" t="s">
        <v>9333</v>
      </c>
      <c r="K2737">
        <v>0.4</v>
      </c>
      <c r="L2737">
        <f>VLOOKUP(A2737,[2]Hoja1!$D:$E,2,FALSE)</f>
        <v>1</v>
      </c>
    </row>
    <row r="2738" spans="1:12" hidden="1" x14ac:dyDescent="0.25">
      <c r="A2738" s="37" t="s">
        <v>11414</v>
      </c>
      <c r="B2738" t="s">
        <v>13927</v>
      </c>
      <c r="C2738" t="s">
        <v>850</v>
      </c>
      <c r="D2738" t="str">
        <f t="shared" si="49"/>
        <v>06C001E107C5A1</v>
      </c>
      <c r="E2738" t="s">
        <v>838</v>
      </c>
      <c r="H2738" t="s">
        <v>10134</v>
      </c>
      <c r="I2738" t="s">
        <v>2148</v>
      </c>
      <c r="J2738" t="s">
        <v>9333</v>
      </c>
      <c r="K2738">
        <v>0.5</v>
      </c>
      <c r="L2738">
        <f>VLOOKUP(A2738,[2]Hoja1!$D:$E,2,FALSE)</f>
        <v>1</v>
      </c>
    </row>
    <row r="2739" spans="1:12" hidden="1" x14ac:dyDescent="0.25">
      <c r="A2739" s="37" t="s">
        <v>11415</v>
      </c>
      <c r="B2739" t="s">
        <v>13928</v>
      </c>
      <c r="C2739" t="s">
        <v>858</v>
      </c>
      <c r="D2739" t="str">
        <f t="shared" si="49"/>
        <v>06C001G013C1</v>
      </c>
      <c r="E2739" t="s">
        <v>838</v>
      </c>
      <c r="H2739" t="s">
        <v>10138</v>
      </c>
      <c r="I2739" t="s">
        <v>2128</v>
      </c>
      <c r="J2739" t="s">
        <v>9333</v>
      </c>
      <c r="K2739">
        <v>0.99750000000000005</v>
      </c>
      <c r="L2739">
        <f>VLOOKUP(A2739,[2]Hoja1!$D:$E,2,FALSE)</f>
        <v>1.35</v>
      </c>
    </row>
    <row r="2740" spans="1:12" hidden="1" x14ac:dyDescent="0.25">
      <c r="A2740" s="37" t="s">
        <v>11416</v>
      </c>
      <c r="B2740" t="s">
        <v>13929</v>
      </c>
      <c r="C2740" t="s">
        <v>858</v>
      </c>
      <c r="D2740" t="str">
        <f t="shared" si="49"/>
        <v>06C001G013C1A1</v>
      </c>
      <c r="E2740" t="s">
        <v>838</v>
      </c>
      <c r="H2740" t="s">
        <v>10141</v>
      </c>
      <c r="I2740" t="s">
        <v>2129</v>
      </c>
      <c r="J2740" t="s">
        <v>9333</v>
      </c>
      <c r="K2740">
        <v>0.78749999999999998</v>
      </c>
      <c r="L2740">
        <f>VLOOKUP(A2740,[2]Hoja1!$D:$E,2,FALSE)</f>
        <v>1.4125000000000001</v>
      </c>
    </row>
    <row r="2741" spans="1:12" hidden="1" x14ac:dyDescent="0.25">
      <c r="A2741" s="37" t="s">
        <v>11417</v>
      </c>
      <c r="B2741" t="s">
        <v>13930</v>
      </c>
      <c r="C2741" t="s">
        <v>858</v>
      </c>
      <c r="D2741" t="str">
        <f t="shared" si="49"/>
        <v>06C001G013C1A2</v>
      </c>
      <c r="E2741" t="s">
        <v>838</v>
      </c>
      <c r="H2741" t="s">
        <v>10144</v>
      </c>
      <c r="I2741" t="s">
        <v>2133</v>
      </c>
      <c r="J2741" t="s">
        <v>9333</v>
      </c>
      <c r="K2741">
        <v>0.64</v>
      </c>
      <c r="L2741">
        <f>VLOOKUP(A2741,[2]Hoja1!$D:$E,2,FALSE)</f>
        <v>0.90400000000000003</v>
      </c>
    </row>
    <row r="2742" spans="1:12" hidden="1" x14ac:dyDescent="0.25">
      <c r="A2742" s="37" t="s">
        <v>11418</v>
      </c>
      <c r="B2742" t="s">
        <v>13931</v>
      </c>
      <c r="C2742" t="s">
        <v>858</v>
      </c>
      <c r="D2742" t="str">
        <f t="shared" si="49"/>
        <v>06C001G013C2</v>
      </c>
      <c r="E2742" t="s">
        <v>838</v>
      </c>
      <c r="H2742" t="s">
        <v>10147</v>
      </c>
      <c r="I2742" t="s">
        <v>2135</v>
      </c>
      <c r="J2742" t="s">
        <v>9333</v>
      </c>
      <c r="K2742">
        <v>0.81006</v>
      </c>
      <c r="L2742">
        <f>VLOOKUP(A2742,[2]Hoja1!$D:$E,2,FALSE)</f>
        <v>0.96821999999999997</v>
      </c>
    </row>
    <row r="2743" spans="1:12" hidden="1" x14ac:dyDescent="0.25">
      <c r="A2743" s="37" t="s">
        <v>11419</v>
      </c>
      <c r="B2743" t="s">
        <v>13932</v>
      </c>
      <c r="C2743" t="s">
        <v>858</v>
      </c>
      <c r="D2743" t="str">
        <f t="shared" si="49"/>
        <v>06C001G013C2A1</v>
      </c>
      <c r="E2743" t="s">
        <v>838</v>
      </c>
      <c r="H2743" t="s">
        <v>10150</v>
      </c>
      <c r="I2743" t="s">
        <v>2137</v>
      </c>
      <c r="J2743" t="s">
        <v>9333</v>
      </c>
      <c r="K2743">
        <v>0.36666666666666664</v>
      </c>
      <c r="L2743">
        <f>VLOOKUP(A2743,[2]Hoja1!$D:$E,2,FALSE)</f>
        <v>0.41666666666666669</v>
      </c>
    </row>
    <row r="2744" spans="1:12" hidden="1" x14ac:dyDescent="0.25">
      <c r="A2744" s="37" t="s">
        <v>11420</v>
      </c>
      <c r="B2744" t="s">
        <v>13933</v>
      </c>
      <c r="C2744" t="s">
        <v>858</v>
      </c>
      <c r="D2744" t="str">
        <f t="shared" si="49"/>
        <v>06C001G013C2A2</v>
      </c>
      <c r="E2744" t="s">
        <v>838</v>
      </c>
      <c r="H2744" t="s">
        <v>10153</v>
      </c>
      <c r="I2744" t="s">
        <v>2199</v>
      </c>
      <c r="J2744" t="s">
        <v>9333</v>
      </c>
      <c r="K2744">
        <v>0.6</v>
      </c>
      <c r="L2744">
        <f>VLOOKUP(A2744,[2]Hoja1!$D:$E,2,FALSE)</f>
        <v>0.97599999999999998</v>
      </c>
    </row>
    <row r="2745" spans="1:12" hidden="1" x14ac:dyDescent="0.25">
      <c r="A2745" s="37" t="s">
        <v>11421</v>
      </c>
      <c r="B2745" t="s">
        <v>13934</v>
      </c>
      <c r="C2745" t="s">
        <v>858</v>
      </c>
      <c r="D2745" t="str">
        <f t="shared" si="49"/>
        <v>06C001G013C3</v>
      </c>
      <c r="E2745" t="s">
        <v>838</v>
      </c>
      <c r="H2745" t="s">
        <v>10156</v>
      </c>
      <c r="I2745" t="s">
        <v>2139</v>
      </c>
      <c r="J2745" t="s">
        <v>9333</v>
      </c>
      <c r="K2745">
        <v>0.52</v>
      </c>
      <c r="L2745">
        <f>VLOOKUP(A2745,[2]Hoja1!$D:$E,2,FALSE)</f>
        <v>1.32</v>
      </c>
    </row>
    <row r="2746" spans="1:12" hidden="1" x14ac:dyDescent="0.25">
      <c r="A2746" s="37" t="s">
        <v>11422</v>
      </c>
      <c r="B2746" t="s">
        <v>13935</v>
      </c>
      <c r="C2746" t="s">
        <v>858</v>
      </c>
      <c r="D2746" t="str">
        <f t="shared" si="49"/>
        <v>06C001G013C3A1</v>
      </c>
      <c r="E2746" t="s">
        <v>838</v>
      </c>
      <c r="H2746" t="s">
        <v>10159</v>
      </c>
      <c r="I2746" t="s">
        <v>2141</v>
      </c>
      <c r="J2746" t="s">
        <v>9333</v>
      </c>
      <c r="K2746">
        <v>0.49863013698630138</v>
      </c>
      <c r="L2746">
        <f>VLOOKUP(A2746,[2]Hoja1!$D:$E,2,FALSE)</f>
        <v>0.72876712328767124</v>
      </c>
    </row>
    <row r="2747" spans="1:12" hidden="1" x14ac:dyDescent="0.25">
      <c r="A2747" s="37" t="s">
        <v>11423</v>
      </c>
      <c r="B2747" t="s">
        <v>13936</v>
      </c>
      <c r="C2747" t="s">
        <v>858</v>
      </c>
      <c r="D2747" t="str">
        <f t="shared" si="49"/>
        <v>06C001G013C4</v>
      </c>
      <c r="E2747" t="s">
        <v>838</v>
      </c>
      <c r="H2747" t="s">
        <v>10162</v>
      </c>
      <c r="I2747" t="s">
        <v>2143</v>
      </c>
      <c r="J2747" t="s">
        <v>9333</v>
      </c>
      <c r="K2747">
        <v>0</v>
      </c>
      <c r="L2747">
        <f>VLOOKUP(A2747,[2]Hoja1!$D:$E,2,FALSE)</f>
        <v>0.56666666666666665</v>
      </c>
    </row>
    <row r="2748" spans="1:12" hidden="1" x14ac:dyDescent="0.25">
      <c r="A2748" s="37" t="s">
        <v>11424</v>
      </c>
      <c r="B2748" t="s">
        <v>13937</v>
      </c>
      <c r="C2748" t="s">
        <v>858</v>
      </c>
      <c r="D2748" t="str">
        <f t="shared" si="49"/>
        <v>06C001G013C4A1</v>
      </c>
      <c r="E2748" t="s">
        <v>838</v>
      </c>
      <c r="H2748" t="s">
        <v>10165</v>
      </c>
      <c r="I2748" t="s">
        <v>2145</v>
      </c>
      <c r="J2748" t="s">
        <v>9333</v>
      </c>
      <c r="K2748">
        <v>0</v>
      </c>
      <c r="L2748">
        <f>VLOOKUP(A2748,[2]Hoja1!$D:$E,2,FALSE)</f>
        <v>0.56666666666666665</v>
      </c>
    </row>
    <row r="2749" spans="1:12" hidden="1" x14ac:dyDescent="0.25">
      <c r="A2749" s="37" t="s">
        <v>11425</v>
      </c>
      <c r="B2749" t="s">
        <v>13938</v>
      </c>
      <c r="C2749" t="s">
        <v>858</v>
      </c>
      <c r="D2749" t="str">
        <f t="shared" si="49"/>
        <v>06C001G013C5</v>
      </c>
      <c r="E2749" t="s">
        <v>838</v>
      </c>
      <c r="H2749" t="s">
        <v>10168</v>
      </c>
      <c r="I2749" t="s">
        <v>2147</v>
      </c>
      <c r="J2749" t="s">
        <v>9333</v>
      </c>
      <c r="K2749">
        <v>0.47199999999999998</v>
      </c>
      <c r="L2749">
        <f>VLOOKUP(A2749,[2]Hoja1!$D:$E,2,FALSE)</f>
        <v>0.76333333333333331</v>
      </c>
    </row>
    <row r="2750" spans="1:12" hidden="1" x14ac:dyDescent="0.25">
      <c r="A2750" s="37" t="s">
        <v>11426</v>
      </c>
      <c r="B2750" t="s">
        <v>13939</v>
      </c>
      <c r="C2750" t="s">
        <v>858</v>
      </c>
      <c r="D2750" t="str">
        <f t="shared" si="49"/>
        <v>06C001G013C5A1</v>
      </c>
      <c r="E2750" t="s">
        <v>838</v>
      </c>
      <c r="H2750" t="s">
        <v>10171</v>
      </c>
      <c r="I2750" t="s">
        <v>2148</v>
      </c>
      <c r="J2750" t="s">
        <v>9333</v>
      </c>
      <c r="K2750">
        <v>0.47199999999999998</v>
      </c>
      <c r="L2750">
        <f>VLOOKUP(A2750,[2]Hoja1!$D:$E,2,FALSE)</f>
        <v>0.76333333333333331</v>
      </c>
    </row>
    <row r="2751" spans="1:12" hidden="1" x14ac:dyDescent="0.25">
      <c r="A2751" s="37" t="s">
        <v>11427</v>
      </c>
      <c r="B2751" t="s">
        <v>13943</v>
      </c>
      <c r="C2751" t="s">
        <v>874</v>
      </c>
      <c r="D2751" t="str">
        <f t="shared" si="49"/>
        <v>06C001P056C2A1</v>
      </c>
      <c r="E2751" t="s">
        <v>838</v>
      </c>
      <c r="H2751" t="s">
        <v>10178</v>
      </c>
      <c r="I2751" t="s">
        <v>2137</v>
      </c>
      <c r="J2751" t="s">
        <v>9333</v>
      </c>
      <c r="K2751">
        <v>1</v>
      </c>
      <c r="L2751">
        <f>VLOOKUP(A2751,[2]Hoja1!$D:$E,2,FALSE)</f>
        <v>1</v>
      </c>
    </row>
    <row r="2752" spans="1:12" hidden="1" x14ac:dyDescent="0.25">
      <c r="A2752" s="37" t="s">
        <v>11428</v>
      </c>
      <c r="B2752" t="s">
        <v>13944</v>
      </c>
      <c r="C2752" t="s">
        <v>874</v>
      </c>
      <c r="D2752" t="str">
        <f t="shared" si="49"/>
        <v>06C001P056C3</v>
      </c>
      <c r="E2752" t="s">
        <v>838</v>
      </c>
      <c r="H2752" t="s">
        <v>10181</v>
      </c>
      <c r="I2752" t="s">
        <v>2139</v>
      </c>
      <c r="J2752" t="s">
        <v>9333</v>
      </c>
      <c r="K2752">
        <v>0.3</v>
      </c>
      <c r="L2752">
        <f>VLOOKUP(A2752,[2]Hoja1!$D:$E,2,FALSE)</f>
        <v>0.65</v>
      </c>
    </row>
    <row r="2753" spans="1:12" hidden="1" x14ac:dyDescent="0.25">
      <c r="A2753" s="37" t="s">
        <v>11429</v>
      </c>
      <c r="B2753" t="s">
        <v>13945</v>
      </c>
      <c r="C2753" t="s">
        <v>874</v>
      </c>
      <c r="D2753" t="str">
        <f t="shared" si="49"/>
        <v>06C001P056C3A1</v>
      </c>
      <c r="E2753" t="s">
        <v>838</v>
      </c>
      <c r="H2753" t="s">
        <v>10184</v>
      </c>
      <c r="I2753" t="s">
        <v>2141</v>
      </c>
      <c r="J2753" t="s">
        <v>9333</v>
      </c>
      <c r="K2753">
        <v>0.5</v>
      </c>
      <c r="L2753">
        <f>VLOOKUP(A2753,[2]Hoja1!$D:$E,2,FALSE)</f>
        <v>0.75</v>
      </c>
    </row>
    <row r="2754" spans="1:12" hidden="1" x14ac:dyDescent="0.25">
      <c r="A2754" s="37" t="s">
        <v>11430</v>
      </c>
      <c r="B2754" t="s">
        <v>13946</v>
      </c>
      <c r="C2754" t="s">
        <v>874</v>
      </c>
      <c r="D2754" t="str">
        <f t="shared" si="49"/>
        <v>06C001P056C4</v>
      </c>
      <c r="E2754" t="s">
        <v>838</v>
      </c>
      <c r="H2754" t="s">
        <v>10187</v>
      </c>
      <c r="I2754" t="s">
        <v>2143</v>
      </c>
      <c r="J2754" t="s">
        <v>9333</v>
      </c>
      <c r="K2754">
        <v>0.5</v>
      </c>
      <c r="L2754">
        <f>VLOOKUP(A2754,[2]Hoja1!$D:$E,2,FALSE)</f>
        <v>0.5</v>
      </c>
    </row>
    <row r="2755" spans="1:12" hidden="1" x14ac:dyDescent="0.25">
      <c r="A2755" s="37" t="s">
        <v>11431</v>
      </c>
      <c r="B2755" t="s">
        <v>13947</v>
      </c>
      <c r="C2755" t="s">
        <v>874</v>
      </c>
      <c r="D2755" t="str">
        <f t="shared" ref="D2755:D2818" si="51">C2755&amp;I2755</f>
        <v>06C001P056C4A1</v>
      </c>
      <c r="E2755" t="s">
        <v>838</v>
      </c>
      <c r="H2755" t="s">
        <v>10190</v>
      </c>
      <c r="I2755" t="s">
        <v>2145</v>
      </c>
      <c r="J2755" t="s">
        <v>9333</v>
      </c>
      <c r="K2755">
        <v>0.3125</v>
      </c>
      <c r="L2755">
        <f>VLOOKUP(A2755,[2]Hoja1!$D:$E,2,FALSE)</f>
        <v>0.625</v>
      </c>
    </row>
    <row r="2756" spans="1:12" hidden="1" x14ac:dyDescent="0.25">
      <c r="A2756" s="37" t="s">
        <v>11432</v>
      </c>
      <c r="B2756" t="s">
        <v>13948</v>
      </c>
      <c r="C2756" t="s">
        <v>900</v>
      </c>
      <c r="D2756" t="str">
        <f t="shared" si="51"/>
        <v>06CD03K024C2</v>
      </c>
      <c r="E2756" t="s">
        <v>879</v>
      </c>
      <c r="H2756" t="s">
        <v>9822</v>
      </c>
      <c r="I2756" t="s">
        <v>2135</v>
      </c>
      <c r="J2756" t="s">
        <v>9333</v>
      </c>
      <c r="K2756">
        <v>0.16666666666666666</v>
      </c>
      <c r="L2756">
        <f>VLOOKUP(A2756,[2]Hoja1!$D:$E,2,FALSE)</f>
        <v>0.66666666666666663</v>
      </c>
    </row>
    <row r="2757" spans="1:12" hidden="1" x14ac:dyDescent="0.25">
      <c r="A2757" s="37" t="s">
        <v>11433</v>
      </c>
      <c r="B2757" t="s">
        <v>13949</v>
      </c>
      <c r="C2757" t="s">
        <v>900</v>
      </c>
      <c r="D2757" t="str">
        <f t="shared" si="51"/>
        <v>06CD03K024C2A1</v>
      </c>
      <c r="E2757" t="s">
        <v>879</v>
      </c>
      <c r="H2757" t="s">
        <v>9825</v>
      </c>
      <c r="I2757" t="s">
        <v>2137</v>
      </c>
      <c r="J2757" t="s">
        <v>9333</v>
      </c>
      <c r="K2757">
        <v>0.33333333333333331</v>
      </c>
      <c r="L2757">
        <f>VLOOKUP(A2757,[2]Hoja1!$D:$E,2,FALSE)</f>
        <v>1</v>
      </c>
    </row>
    <row r="2758" spans="1:12" hidden="1" x14ac:dyDescent="0.25">
      <c r="A2758" s="37" t="s">
        <v>11434</v>
      </c>
      <c r="B2758" t="s">
        <v>13950</v>
      </c>
      <c r="C2758" t="s">
        <v>900</v>
      </c>
      <c r="D2758" t="str">
        <f t="shared" si="51"/>
        <v>06CD03K024C2A2</v>
      </c>
      <c r="E2758" t="s">
        <v>879</v>
      </c>
      <c r="H2758" t="s">
        <v>9828</v>
      </c>
      <c r="I2758" t="s">
        <v>2199</v>
      </c>
      <c r="J2758" t="s">
        <v>9333</v>
      </c>
      <c r="K2758">
        <v>0.33333333333333331</v>
      </c>
      <c r="L2758">
        <f>VLOOKUP(A2758,[2]Hoja1!$D:$E,2,FALSE)</f>
        <v>1</v>
      </c>
    </row>
    <row r="2759" spans="1:12" hidden="1" x14ac:dyDescent="0.25">
      <c r="A2759" s="37" t="s">
        <v>11435</v>
      </c>
      <c r="B2759" t="s">
        <v>11010</v>
      </c>
      <c r="C2759" t="s">
        <v>913</v>
      </c>
      <c r="D2759" t="str">
        <f t="shared" si="51"/>
        <v>06CD05E090C2A1</v>
      </c>
      <c r="E2759" t="s">
        <v>914</v>
      </c>
      <c r="H2759" t="s">
        <v>10089</v>
      </c>
      <c r="I2759" t="s">
        <v>2137</v>
      </c>
      <c r="J2759">
        <v>0</v>
      </c>
      <c r="K2759">
        <v>0.6333333333333333</v>
      </c>
      <c r="L2759">
        <f>VLOOKUP(A2759,[2]Hoja1!$D:$E,2,FALSE)</f>
        <v>0.96666666666666667</v>
      </c>
    </row>
    <row r="2760" spans="1:12" hidden="1" x14ac:dyDescent="0.25">
      <c r="A2760" s="37" t="s">
        <v>11436</v>
      </c>
      <c r="B2760" t="s">
        <v>11011</v>
      </c>
      <c r="C2760" t="s">
        <v>913</v>
      </c>
      <c r="D2760" t="str">
        <f t="shared" si="51"/>
        <v>06CD05E090C4</v>
      </c>
      <c r="E2760" t="s">
        <v>914</v>
      </c>
      <c r="H2760" t="s">
        <v>4471</v>
      </c>
      <c r="I2760" t="s">
        <v>2143</v>
      </c>
      <c r="J2760">
        <v>0.4</v>
      </c>
      <c r="K2760">
        <v>0.8666666666666667</v>
      </c>
      <c r="L2760">
        <f>VLOOKUP(A2760,[2]Hoja1!$D:$E,2,FALSE)</f>
        <v>1.3666666666666667</v>
      </c>
    </row>
    <row r="2761" spans="1:12" hidden="1" x14ac:dyDescent="0.25">
      <c r="A2761" s="37" t="s">
        <v>11437</v>
      </c>
      <c r="B2761" t="s">
        <v>10057</v>
      </c>
      <c r="C2761" t="s">
        <v>922</v>
      </c>
      <c r="D2761" t="str">
        <f t="shared" si="51"/>
        <v>06P0FAE006C1</v>
      </c>
      <c r="E2761" t="s">
        <v>923</v>
      </c>
      <c r="H2761" t="s">
        <v>10059</v>
      </c>
      <c r="I2761" t="s">
        <v>2128</v>
      </c>
      <c r="J2761" t="s">
        <v>9333</v>
      </c>
      <c r="K2761">
        <v>0.24</v>
      </c>
      <c r="L2761">
        <f>VLOOKUP(A2761,[2]Hoja1!$D:$E,2,FALSE)</f>
        <v>1.4</v>
      </c>
    </row>
    <row r="2762" spans="1:12" hidden="1" x14ac:dyDescent="0.25">
      <c r="A2762" s="37" t="s">
        <v>11438</v>
      </c>
      <c r="B2762" t="s">
        <v>10062</v>
      </c>
      <c r="C2762" t="s">
        <v>922</v>
      </c>
      <c r="D2762" t="str">
        <f t="shared" si="51"/>
        <v>06P0FAE006C1A1</v>
      </c>
      <c r="E2762" t="s">
        <v>923</v>
      </c>
      <c r="H2762" t="s">
        <v>10063</v>
      </c>
      <c r="I2762" t="s">
        <v>2129</v>
      </c>
      <c r="J2762" t="s">
        <v>9333</v>
      </c>
      <c r="K2762">
        <v>1</v>
      </c>
      <c r="L2762">
        <f>VLOOKUP(A2762,[2]Hoja1!$D:$E,2,FALSE)</f>
        <v>1.5714285714285714</v>
      </c>
    </row>
    <row r="2763" spans="1:12" hidden="1" x14ac:dyDescent="0.25">
      <c r="A2763" s="37" t="s">
        <v>11439</v>
      </c>
      <c r="B2763" t="s">
        <v>10066</v>
      </c>
      <c r="C2763" t="s">
        <v>922</v>
      </c>
      <c r="D2763" t="str">
        <f t="shared" si="51"/>
        <v>06P0FAE006C1A2</v>
      </c>
      <c r="E2763" t="s">
        <v>923</v>
      </c>
      <c r="H2763" t="s">
        <v>10067</v>
      </c>
      <c r="I2763" t="s">
        <v>2133</v>
      </c>
      <c r="J2763" t="s">
        <v>9333</v>
      </c>
      <c r="K2763">
        <v>1</v>
      </c>
      <c r="L2763">
        <f>VLOOKUP(A2763,[2]Hoja1!$D:$E,2,FALSE)</f>
        <v>1</v>
      </c>
    </row>
    <row r="2764" spans="1:12" hidden="1" x14ac:dyDescent="0.25">
      <c r="A2764" s="37" t="s">
        <v>11440</v>
      </c>
      <c r="B2764" t="s">
        <v>10042</v>
      </c>
      <c r="C2764" t="s">
        <v>941</v>
      </c>
      <c r="D2764" t="str">
        <f t="shared" si="51"/>
        <v>06P0FAU045C1</v>
      </c>
      <c r="E2764" t="s">
        <v>923</v>
      </c>
      <c r="H2764" t="s">
        <v>10045</v>
      </c>
      <c r="I2764" t="s">
        <v>2128</v>
      </c>
      <c r="J2764" t="s">
        <v>9333</v>
      </c>
      <c r="K2764">
        <v>0.33333333333333331</v>
      </c>
      <c r="L2764">
        <f>VLOOKUP(A2764,[2]Hoja1!$D:$E,2,FALSE)</f>
        <v>0.66666666666666663</v>
      </c>
    </row>
    <row r="2765" spans="1:12" hidden="1" x14ac:dyDescent="0.25">
      <c r="A2765" s="37" t="s">
        <v>11441</v>
      </c>
      <c r="B2765" t="s">
        <v>10048</v>
      </c>
      <c r="C2765" t="s">
        <v>941</v>
      </c>
      <c r="D2765" t="str">
        <f t="shared" si="51"/>
        <v>06P0FAU045C1A1</v>
      </c>
      <c r="E2765" t="s">
        <v>923</v>
      </c>
      <c r="H2765" t="s">
        <v>10049</v>
      </c>
      <c r="I2765" t="s">
        <v>2129</v>
      </c>
      <c r="J2765" t="s">
        <v>9333</v>
      </c>
      <c r="K2765">
        <v>0.39946380697050937</v>
      </c>
      <c r="L2765">
        <f>VLOOKUP(A2765,[2]Hoja1!$D:$E,2,FALSE)</f>
        <v>0.29892761394101874</v>
      </c>
    </row>
    <row r="2766" spans="1:12" hidden="1" x14ac:dyDescent="0.25">
      <c r="A2766" s="37" t="s">
        <v>11442</v>
      </c>
      <c r="B2766" t="s">
        <v>10052</v>
      </c>
      <c r="C2766" t="s">
        <v>941</v>
      </c>
      <c r="D2766" t="str">
        <f t="shared" si="51"/>
        <v>06P0FAU045C2</v>
      </c>
      <c r="E2766" t="s">
        <v>923</v>
      </c>
      <c r="H2766" t="s">
        <v>10053</v>
      </c>
      <c r="I2766" t="s">
        <v>2135</v>
      </c>
      <c r="J2766" t="s">
        <v>9333</v>
      </c>
      <c r="K2766">
        <v>0</v>
      </c>
      <c r="L2766">
        <f>VLOOKUP(A2766,[2]Hoja1!$D:$E,2,FALSE)</f>
        <v>0.5</v>
      </c>
    </row>
    <row r="2767" spans="1:12" hidden="1" x14ac:dyDescent="0.25">
      <c r="A2767" s="37" t="s">
        <v>11443</v>
      </c>
      <c r="B2767" t="s">
        <v>10055</v>
      </c>
      <c r="C2767" t="s">
        <v>941</v>
      </c>
      <c r="D2767" t="str">
        <f t="shared" si="51"/>
        <v>06P0FAU045C2A2</v>
      </c>
      <c r="E2767" t="s">
        <v>923</v>
      </c>
      <c r="H2767" t="s">
        <v>10056</v>
      </c>
      <c r="I2767" t="s">
        <v>2199</v>
      </c>
      <c r="J2767" t="s">
        <v>9333</v>
      </c>
      <c r="K2767">
        <v>0</v>
      </c>
      <c r="L2767">
        <f>VLOOKUP(A2767,[2]Hoja1!$D:$E,2,FALSE)</f>
        <v>0.75</v>
      </c>
    </row>
    <row r="2768" spans="1:12" hidden="1" x14ac:dyDescent="0.25">
      <c r="A2768" s="37" t="s">
        <v>11444</v>
      </c>
      <c r="B2768" t="s">
        <v>14001</v>
      </c>
      <c r="C2768" t="s">
        <v>946</v>
      </c>
      <c r="D2768" t="str">
        <f t="shared" si="51"/>
        <v>06PDPAE154C1</v>
      </c>
      <c r="E2768" t="s">
        <v>947</v>
      </c>
      <c r="H2768" t="s">
        <v>11040</v>
      </c>
      <c r="I2768" t="s">
        <v>2128</v>
      </c>
      <c r="J2768">
        <v>0.26</v>
      </c>
      <c r="K2768">
        <v>0.52286282306163023</v>
      </c>
      <c r="L2768">
        <f>VLOOKUP(A2768,[2]Hoja1!$D:$E,2,FALSE)</f>
        <v>0.76628230616302184</v>
      </c>
    </row>
    <row r="2769" spans="1:12" hidden="1" x14ac:dyDescent="0.25">
      <c r="A2769" s="37" t="s">
        <v>11445</v>
      </c>
      <c r="B2769" t="s">
        <v>14002</v>
      </c>
      <c r="C2769" t="s">
        <v>946</v>
      </c>
      <c r="D2769" t="str">
        <f t="shared" si="51"/>
        <v>06PDPAE154C2</v>
      </c>
      <c r="E2769" t="s">
        <v>947</v>
      </c>
      <c r="H2769" t="s">
        <v>16521</v>
      </c>
      <c r="I2769" t="s">
        <v>2135</v>
      </c>
      <c r="J2769">
        <v>0.42</v>
      </c>
      <c r="K2769">
        <v>0.95631578947368423</v>
      </c>
      <c r="L2769">
        <f>VLOOKUP(A2769,[2]Hoja1!$D:$E,2,FALSE)</f>
        <v>1.3747368421052633</v>
      </c>
    </row>
    <row r="2770" spans="1:12" hidden="1" x14ac:dyDescent="0.25">
      <c r="A2770" s="37" t="s">
        <v>11446</v>
      </c>
      <c r="B2770" t="s">
        <v>14003</v>
      </c>
      <c r="C2770" t="s">
        <v>946</v>
      </c>
      <c r="D2770" t="str">
        <f t="shared" si="51"/>
        <v>06PDPAE154C3</v>
      </c>
      <c r="E2770" t="s">
        <v>947</v>
      </c>
      <c r="H2770" t="s">
        <v>11055</v>
      </c>
      <c r="I2770" t="s">
        <v>2139</v>
      </c>
      <c r="J2770">
        <v>0.22</v>
      </c>
      <c r="K2770">
        <v>0.44225352112676058</v>
      </c>
      <c r="L2770">
        <f>VLOOKUP(A2770,[2]Hoja1!$D:$E,2,FALSE)</f>
        <v>0.66901408450704225</v>
      </c>
    </row>
    <row r="2771" spans="1:12" hidden="1" x14ac:dyDescent="0.25">
      <c r="A2771" s="37" t="s">
        <v>11447</v>
      </c>
      <c r="B2771" t="s">
        <v>14004</v>
      </c>
      <c r="C2771" t="s">
        <v>946</v>
      </c>
      <c r="D2771" t="str">
        <f t="shared" si="51"/>
        <v>06PDPAE154C4</v>
      </c>
      <c r="E2771" t="s">
        <v>947</v>
      </c>
      <c r="H2771" t="s">
        <v>11061</v>
      </c>
      <c r="I2771" t="s">
        <v>2143</v>
      </c>
      <c r="J2771">
        <v>0.23</v>
      </c>
      <c r="K2771">
        <v>0.5892857142857143</v>
      </c>
      <c r="L2771">
        <f>VLOOKUP(A2771,[2]Hoja1!$D:$E,2,FALSE)</f>
        <v>0.9285714285714286</v>
      </c>
    </row>
    <row r="2772" spans="1:12" hidden="1" x14ac:dyDescent="0.25">
      <c r="A2772" s="37" t="s">
        <v>11448</v>
      </c>
      <c r="B2772" t="s">
        <v>14005</v>
      </c>
      <c r="C2772" t="s">
        <v>946</v>
      </c>
      <c r="D2772" t="str">
        <f t="shared" si="51"/>
        <v>06PDPAE154C5</v>
      </c>
      <c r="E2772" t="s">
        <v>947</v>
      </c>
      <c r="H2772" t="s">
        <v>11067</v>
      </c>
      <c r="I2772" t="s">
        <v>2147</v>
      </c>
      <c r="J2772">
        <v>0.25</v>
      </c>
      <c r="K2772">
        <v>0.46666666666666667</v>
      </c>
      <c r="L2772">
        <f>VLOOKUP(A2772,[2]Hoja1!$D:$E,2,FALSE)</f>
        <v>0.58888888888888891</v>
      </c>
    </row>
    <row r="2773" spans="1:12" hidden="1" x14ac:dyDescent="0.25">
      <c r="A2773" s="37" t="s">
        <v>11449</v>
      </c>
      <c r="B2773" t="s">
        <v>14013</v>
      </c>
      <c r="C2773" t="s">
        <v>958</v>
      </c>
      <c r="D2773" t="str">
        <f t="shared" si="51"/>
        <v>06PDPAN001C1</v>
      </c>
      <c r="E2773" t="s">
        <v>947</v>
      </c>
      <c r="H2773" t="s">
        <v>3638</v>
      </c>
      <c r="I2773" t="s">
        <v>2128</v>
      </c>
      <c r="J2773" t="s">
        <v>9333</v>
      </c>
      <c r="K2773">
        <v>0.66666666666666663</v>
      </c>
      <c r="L2773">
        <f>VLOOKUP(A2773,[2]Hoja1!$D:$E,2,FALSE)</f>
        <v>1</v>
      </c>
    </row>
    <row r="2774" spans="1:12" hidden="1" x14ac:dyDescent="0.25">
      <c r="A2774" s="37" t="s">
        <v>11450</v>
      </c>
      <c r="B2774" t="s">
        <v>14014</v>
      </c>
      <c r="C2774" t="s">
        <v>958</v>
      </c>
      <c r="D2774" t="str">
        <f t="shared" si="51"/>
        <v>06PDPAN001C2</v>
      </c>
      <c r="E2774" t="s">
        <v>947</v>
      </c>
      <c r="H2774" t="s">
        <v>16522</v>
      </c>
      <c r="I2774" t="s">
        <v>2135</v>
      </c>
      <c r="J2774" t="s">
        <v>9333</v>
      </c>
      <c r="K2774">
        <v>0</v>
      </c>
      <c r="L2774">
        <f>VLOOKUP(A2774,[2]Hoja1!$D:$E,2,FALSE)</f>
        <v>0</v>
      </c>
    </row>
    <row r="2775" spans="1:12" hidden="1" x14ac:dyDescent="0.25">
      <c r="A2775" s="37" t="s">
        <v>11451</v>
      </c>
      <c r="B2775" t="s">
        <v>13775</v>
      </c>
      <c r="C2775" t="s">
        <v>985</v>
      </c>
      <c r="D2775" t="str">
        <f t="shared" si="51"/>
        <v>07C001K021C1</v>
      </c>
      <c r="E2775" t="s">
        <v>960</v>
      </c>
      <c r="H2775" t="s">
        <v>9804</v>
      </c>
      <c r="I2775" t="s">
        <v>2128</v>
      </c>
      <c r="J2775" t="s">
        <v>9333</v>
      </c>
      <c r="K2775">
        <v>0.2857142857142857</v>
      </c>
      <c r="L2775">
        <f>VLOOKUP(A2775,[2]Hoja1!$D:$E,2,FALSE)</f>
        <v>0.5714285714285714</v>
      </c>
    </row>
    <row r="2776" spans="1:12" hidden="1" x14ac:dyDescent="0.25">
      <c r="A2776" s="37" t="s">
        <v>11452</v>
      </c>
      <c r="B2776" t="s">
        <v>13776</v>
      </c>
      <c r="C2776" t="s">
        <v>985</v>
      </c>
      <c r="D2776" t="str">
        <f t="shared" si="51"/>
        <v>07C001K021C1A1</v>
      </c>
      <c r="E2776" t="s">
        <v>960</v>
      </c>
      <c r="H2776" t="s">
        <v>9807</v>
      </c>
      <c r="I2776" t="s">
        <v>2129</v>
      </c>
      <c r="J2776" t="s">
        <v>9333</v>
      </c>
      <c r="K2776">
        <v>1</v>
      </c>
      <c r="L2776">
        <f>VLOOKUP(A2776,[2]Hoja1!$D:$E,2,FALSE)</f>
        <v>0.8571428571428571</v>
      </c>
    </row>
    <row r="2777" spans="1:12" hidden="1" x14ac:dyDescent="0.25">
      <c r="A2777" s="37" t="s">
        <v>11453</v>
      </c>
      <c r="B2777" t="s">
        <v>13777</v>
      </c>
      <c r="C2777" t="s">
        <v>985</v>
      </c>
      <c r="D2777" t="str">
        <f t="shared" si="51"/>
        <v>07C001K021C1A2</v>
      </c>
      <c r="E2777" t="s">
        <v>960</v>
      </c>
      <c r="H2777" t="s">
        <v>9810</v>
      </c>
      <c r="I2777" t="s">
        <v>2133</v>
      </c>
      <c r="J2777" t="s">
        <v>9333</v>
      </c>
      <c r="K2777">
        <v>0.9</v>
      </c>
      <c r="L2777">
        <f>VLOOKUP(A2777,[2]Hoja1!$D:$E,2,FALSE)</f>
        <v>3.2</v>
      </c>
    </row>
    <row r="2778" spans="1:12" hidden="1" x14ac:dyDescent="0.25">
      <c r="A2778" s="37" t="s">
        <v>11454</v>
      </c>
      <c r="B2778" t="s">
        <v>13778</v>
      </c>
      <c r="C2778" t="s">
        <v>985</v>
      </c>
      <c r="D2778" t="str">
        <f t="shared" si="51"/>
        <v>07C001K021C2</v>
      </c>
      <c r="E2778" t="s">
        <v>960</v>
      </c>
      <c r="H2778" t="s">
        <v>9813</v>
      </c>
      <c r="I2778" t="s">
        <v>2135</v>
      </c>
      <c r="J2778" t="s">
        <v>9333</v>
      </c>
      <c r="K2778">
        <v>0.16</v>
      </c>
      <c r="L2778">
        <f>VLOOKUP(A2778,[2]Hoja1!$D:$E,2,FALSE)</f>
        <v>1.08</v>
      </c>
    </row>
    <row r="2779" spans="1:12" hidden="1" x14ac:dyDescent="0.25">
      <c r="A2779" s="37" t="s">
        <v>11455</v>
      </c>
      <c r="B2779" t="s">
        <v>13779</v>
      </c>
      <c r="C2779" t="s">
        <v>985</v>
      </c>
      <c r="D2779" t="str">
        <f t="shared" si="51"/>
        <v>07C001K021C2A1</v>
      </c>
      <c r="E2779" t="s">
        <v>960</v>
      </c>
      <c r="H2779" t="s">
        <v>9816</v>
      </c>
      <c r="I2779" t="s">
        <v>2137</v>
      </c>
      <c r="J2779" t="s">
        <v>9333</v>
      </c>
      <c r="K2779">
        <v>1</v>
      </c>
      <c r="L2779">
        <f>VLOOKUP(A2779,[2]Hoja1!$D:$E,2,FALSE)</f>
        <v>1.08</v>
      </c>
    </row>
    <row r="2780" spans="1:12" hidden="1" x14ac:dyDescent="0.25">
      <c r="A2780" s="37" t="s">
        <v>11456</v>
      </c>
      <c r="B2780" t="s">
        <v>13780</v>
      </c>
      <c r="C2780" t="s">
        <v>985</v>
      </c>
      <c r="D2780" t="str">
        <f t="shared" si="51"/>
        <v>07C001K021C2A2</v>
      </c>
      <c r="E2780" t="s">
        <v>960</v>
      </c>
      <c r="H2780" t="s">
        <v>9819</v>
      </c>
      <c r="I2780" t="s">
        <v>2199</v>
      </c>
      <c r="J2780" t="s">
        <v>9333</v>
      </c>
      <c r="K2780">
        <v>0.93548387096774188</v>
      </c>
      <c r="L2780">
        <f>VLOOKUP(A2780,[2]Hoja1!$D:$E,2,FALSE)</f>
        <v>1.3870967741935485</v>
      </c>
    </row>
    <row r="2781" spans="1:12" hidden="1" x14ac:dyDescent="0.25">
      <c r="A2781" s="37" t="s">
        <v>11457</v>
      </c>
      <c r="B2781" t="s">
        <v>13766</v>
      </c>
      <c r="C2781" t="s">
        <v>1018</v>
      </c>
      <c r="D2781" t="str">
        <f t="shared" si="51"/>
        <v>07PDIFK012C1</v>
      </c>
      <c r="E2781" t="s">
        <v>1019</v>
      </c>
      <c r="H2781" t="s">
        <v>9791</v>
      </c>
      <c r="I2781" t="s">
        <v>2128</v>
      </c>
      <c r="J2781" t="s">
        <v>9333</v>
      </c>
      <c r="K2781">
        <v>0.32500000000000001</v>
      </c>
      <c r="L2781">
        <f>VLOOKUP(A2781,[2]Hoja1!$D:$E,2,FALSE)</f>
        <v>0.75</v>
      </c>
    </row>
    <row r="2782" spans="1:12" hidden="1" x14ac:dyDescent="0.25">
      <c r="A2782" s="37" t="s">
        <v>11458</v>
      </c>
      <c r="B2782" t="s">
        <v>13767</v>
      </c>
      <c r="C2782" t="s">
        <v>1018</v>
      </c>
      <c r="D2782" t="str">
        <f t="shared" si="51"/>
        <v>07PDIFK012C1A1</v>
      </c>
      <c r="E2782" t="s">
        <v>1019</v>
      </c>
      <c r="H2782" t="s">
        <v>9794</v>
      </c>
      <c r="I2782" t="s">
        <v>2129</v>
      </c>
      <c r="J2782" t="s">
        <v>9333</v>
      </c>
      <c r="K2782">
        <v>9.5238095238095247E-3</v>
      </c>
      <c r="L2782">
        <f>VLOOKUP(A2782,[2]Hoja1!$D:$E,2,FALSE)</f>
        <v>0.75238095238095237</v>
      </c>
    </row>
    <row r="2783" spans="1:12" hidden="1" x14ac:dyDescent="0.25">
      <c r="A2783" s="37" t="s">
        <v>11459</v>
      </c>
      <c r="B2783" t="s">
        <v>13768</v>
      </c>
      <c r="C2783" t="s">
        <v>1018</v>
      </c>
      <c r="D2783" t="str">
        <f t="shared" si="51"/>
        <v>07PDIFK012C2</v>
      </c>
      <c r="E2783" t="s">
        <v>1019</v>
      </c>
      <c r="H2783" t="s">
        <v>9797</v>
      </c>
      <c r="I2783" t="s">
        <v>2135</v>
      </c>
      <c r="J2783" t="s">
        <v>9333</v>
      </c>
      <c r="K2783">
        <v>0.10563380281690141</v>
      </c>
      <c r="L2783">
        <f>VLOOKUP(A2783,[2]Hoja1!$D:$E,2,FALSE)</f>
        <v>0.75352112676056338</v>
      </c>
    </row>
    <row r="2784" spans="1:12" hidden="1" x14ac:dyDescent="0.25">
      <c r="A2784" s="37" t="s">
        <v>11460</v>
      </c>
      <c r="B2784" t="s">
        <v>13769</v>
      </c>
      <c r="C2784" t="s">
        <v>1018</v>
      </c>
      <c r="D2784" t="str">
        <f t="shared" si="51"/>
        <v>07PDIFK012C2A1</v>
      </c>
      <c r="E2784" t="s">
        <v>1019</v>
      </c>
      <c r="H2784" t="s">
        <v>9800</v>
      </c>
      <c r="I2784" t="s">
        <v>2137</v>
      </c>
      <c r="J2784" t="s">
        <v>9333</v>
      </c>
      <c r="K2784">
        <v>6.1728395061728392E-3</v>
      </c>
      <c r="L2784">
        <f>VLOOKUP(A2784,[2]Hoja1!$D:$E,2,FALSE)</f>
        <v>0.75308641975308643</v>
      </c>
    </row>
    <row r="2785" spans="1:12" hidden="1" x14ac:dyDescent="0.25">
      <c r="A2785" s="37" t="s">
        <v>11461</v>
      </c>
      <c r="B2785" t="s">
        <v>13770</v>
      </c>
      <c r="C2785" t="s">
        <v>1032</v>
      </c>
      <c r="D2785" t="str">
        <f t="shared" si="51"/>
        <v>07PDIFN001C1A2</v>
      </c>
      <c r="E2785" t="s">
        <v>1019</v>
      </c>
      <c r="H2785" t="s">
        <v>2587</v>
      </c>
      <c r="I2785" t="s">
        <v>2133</v>
      </c>
      <c r="J2785" t="s">
        <v>9333</v>
      </c>
      <c r="K2785">
        <v>0.25</v>
      </c>
      <c r="L2785">
        <f>VLOOKUP(A2785,[2]Hoja1!$D:$E,2,FALSE)</f>
        <v>0.25</v>
      </c>
    </row>
    <row r="2786" spans="1:12" hidden="1" x14ac:dyDescent="0.25">
      <c r="A2786" s="37" t="s">
        <v>11462</v>
      </c>
      <c r="B2786" t="s">
        <v>13875</v>
      </c>
      <c r="C2786" t="s">
        <v>219</v>
      </c>
      <c r="D2786" t="str">
        <f t="shared" si="51"/>
        <v>02C001P055C2</v>
      </c>
      <c r="E2786" t="s">
        <v>210</v>
      </c>
      <c r="H2786" t="s">
        <v>9991</v>
      </c>
      <c r="I2786" t="s">
        <v>2135</v>
      </c>
      <c r="J2786" t="s">
        <v>9333</v>
      </c>
      <c r="K2786">
        <v>0.73333333333333328</v>
      </c>
      <c r="L2786">
        <f>VLOOKUP(A2786,[2]Hoja1!$D:$E,2,FALSE)</f>
        <v>1.0866666666666667</v>
      </c>
    </row>
    <row r="2787" spans="1:12" hidden="1" x14ac:dyDescent="0.25">
      <c r="A2787" s="37" t="s">
        <v>11463</v>
      </c>
      <c r="B2787" t="s">
        <v>13876</v>
      </c>
      <c r="C2787" t="s">
        <v>219</v>
      </c>
      <c r="D2787" t="str">
        <f t="shared" si="51"/>
        <v>02C001P055C2A1</v>
      </c>
      <c r="E2787" t="s">
        <v>210</v>
      </c>
      <c r="H2787" t="s">
        <v>9994</v>
      </c>
      <c r="I2787" t="s">
        <v>2137</v>
      </c>
      <c r="J2787" t="s">
        <v>9333</v>
      </c>
      <c r="K2787">
        <v>0.26666666666666666</v>
      </c>
      <c r="L2787">
        <f>VLOOKUP(A2787,[2]Hoja1!$D:$E,2,FALSE)</f>
        <v>0.76666666666666672</v>
      </c>
    </row>
    <row r="2788" spans="1:12" hidden="1" x14ac:dyDescent="0.25">
      <c r="A2788" s="37" t="s">
        <v>11464</v>
      </c>
      <c r="B2788" t="s">
        <v>13877</v>
      </c>
      <c r="C2788" t="s">
        <v>219</v>
      </c>
      <c r="D2788" t="str">
        <f t="shared" si="51"/>
        <v>02C001P055C3</v>
      </c>
      <c r="E2788" t="s">
        <v>210</v>
      </c>
      <c r="H2788" t="s">
        <v>9997</v>
      </c>
      <c r="I2788" t="s">
        <v>2139</v>
      </c>
      <c r="J2788" t="s">
        <v>9333</v>
      </c>
      <c r="K2788">
        <v>0.85266666666666668</v>
      </c>
      <c r="L2788">
        <f>VLOOKUP(A2788,[2]Hoja1!$D:$E,2,FALSE)</f>
        <v>1.2689285714285714</v>
      </c>
    </row>
    <row r="2789" spans="1:12" hidden="1" x14ac:dyDescent="0.25">
      <c r="A2789" s="37" t="s">
        <v>11465</v>
      </c>
      <c r="B2789" t="s">
        <v>13878</v>
      </c>
      <c r="C2789" t="s">
        <v>219</v>
      </c>
      <c r="D2789" t="str">
        <f t="shared" si="51"/>
        <v>02C001P055C3A1</v>
      </c>
      <c r="E2789" t="s">
        <v>210</v>
      </c>
      <c r="H2789" t="s">
        <v>10000</v>
      </c>
      <c r="I2789" t="s">
        <v>2141</v>
      </c>
      <c r="J2789" t="s">
        <v>9333</v>
      </c>
      <c r="K2789">
        <v>0.245</v>
      </c>
      <c r="L2789">
        <f>VLOOKUP(A2789,[2]Hoja1!$D:$E,2,FALSE)</f>
        <v>1.7783333333333333</v>
      </c>
    </row>
    <row r="2790" spans="1:12" hidden="1" x14ac:dyDescent="0.25">
      <c r="A2790" s="37" t="s">
        <v>11466</v>
      </c>
      <c r="B2790" t="s">
        <v>13879</v>
      </c>
      <c r="C2790" t="s">
        <v>219</v>
      </c>
      <c r="D2790" t="str">
        <f t="shared" si="51"/>
        <v>02C001P055C3A2</v>
      </c>
      <c r="E2790" t="s">
        <v>210</v>
      </c>
      <c r="H2790" t="s">
        <v>10003</v>
      </c>
      <c r="I2790" t="s">
        <v>2314</v>
      </c>
      <c r="J2790" t="s">
        <v>9333</v>
      </c>
      <c r="K2790">
        <v>0.22600000000000001</v>
      </c>
      <c r="L2790">
        <f>VLOOKUP(A2790,[2]Hoja1!$D:$E,2,FALSE)</f>
        <v>0.86880000000000002</v>
      </c>
    </row>
    <row r="2791" spans="1:12" hidden="1" x14ac:dyDescent="0.25">
      <c r="A2791" s="37" t="s">
        <v>11467</v>
      </c>
      <c r="B2791" t="s">
        <v>13681</v>
      </c>
      <c r="C2791" t="s">
        <v>625</v>
      </c>
      <c r="D2791" t="str">
        <f t="shared" si="51"/>
        <v>02CD15F037C2A2</v>
      </c>
      <c r="E2791" t="s">
        <v>615</v>
      </c>
      <c r="H2791" t="s">
        <v>9395</v>
      </c>
      <c r="I2791" t="s">
        <v>2199</v>
      </c>
      <c r="J2791">
        <v>0</v>
      </c>
      <c r="K2791">
        <v>0</v>
      </c>
      <c r="L2791">
        <f>VLOOKUP(A2791,[2]Hoja1!$D:$E,2,FALSE)</f>
        <v>1</v>
      </c>
    </row>
    <row r="2792" spans="1:12" hidden="1" x14ac:dyDescent="0.25">
      <c r="A2792" s="37" t="s">
        <v>11468</v>
      </c>
      <c r="B2792" t="s">
        <v>11960</v>
      </c>
      <c r="C2792" t="s">
        <v>459</v>
      </c>
      <c r="D2792" t="str">
        <f t="shared" si="51"/>
        <v>02CD07E188C1</v>
      </c>
      <c r="E2792" t="s">
        <v>453</v>
      </c>
      <c r="H2792" t="s">
        <v>3858</v>
      </c>
      <c r="I2792" t="s">
        <v>2128</v>
      </c>
      <c r="J2792" t="s">
        <v>9333</v>
      </c>
      <c r="K2792">
        <v>0.46982758620689657</v>
      </c>
      <c r="L2792">
        <f>VLOOKUP(A2792,[2]Hoja1!$D:$E,2,FALSE)</f>
        <v>0.62873563218390804</v>
      </c>
    </row>
    <row r="2793" spans="1:12" hidden="1" x14ac:dyDescent="0.25">
      <c r="A2793" s="37" t="s">
        <v>11469</v>
      </c>
      <c r="B2793" t="s">
        <v>11961</v>
      </c>
      <c r="C2793" t="s">
        <v>459</v>
      </c>
      <c r="D2793" t="str">
        <f t="shared" si="51"/>
        <v>02CD07E188C1A1</v>
      </c>
      <c r="E2793" t="s">
        <v>453</v>
      </c>
      <c r="H2793" t="s">
        <v>3859</v>
      </c>
      <c r="I2793" t="s">
        <v>2129</v>
      </c>
      <c r="J2793" t="s">
        <v>9333</v>
      </c>
      <c r="K2793">
        <v>0.33333333333333331</v>
      </c>
      <c r="L2793">
        <f>VLOOKUP(A2793,[2]Hoja1!$D:$E,2,FALSE)</f>
        <v>0.75</v>
      </c>
    </row>
    <row r="2794" spans="1:12" hidden="1" x14ac:dyDescent="0.25">
      <c r="A2794" s="37" t="s">
        <v>11470</v>
      </c>
      <c r="B2794" t="s">
        <v>11962</v>
      </c>
      <c r="C2794" t="s">
        <v>459</v>
      </c>
      <c r="D2794" t="str">
        <f t="shared" si="51"/>
        <v>02CD07E188C1A2</v>
      </c>
      <c r="E2794" t="s">
        <v>453</v>
      </c>
      <c r="H2794" t="s">
        <v>3860</v>
      </c>
      <c r="I2794" t="s">
        <v>2133</v>
      </c>
      <c r="J2794" t="s">
        <v>9333</v>
      </c>
      <c r="K2794">
        <v>0.5</v>
      </c>
      <c r="L2794">
        <f>VLOOKUP(A2794,[2]Hoja1!$D:$E,2,FALSE)</f>
        <v>0.75</v>
      </c>
    </row>
    <row r="2795" spans="1:12" hidden="1" x14ac:dyDescent="0.25">
      <c r="A2795" s="37" t="s">
        <v>11471</v>
      </c>
      <c r="B2795" t="s">
        <v>11963</v>
      </c>
      <c r="C2795" t="s">
        <v>459</v>
      </c>
      <c r="D2795" t="str">
        <f t="shared" si="51"/>
        <v>02CD07E188C2</v>
      </c>
      <c r="E2795" t="s">
        <v>453</v>
      </c>
      <c r="H2795" t="s">
        <v>3861</v>
      </c>
      <c r="I2795" t="s">
        <v>2135</v>
      </c>
      <c r="J2795" t="s">
        <v>9333</v>
      </c>
      <c r="K2795">
        <v>0.39248120300751882</v>
      </c>
      <c r="L2795">
        <f>VLOOKUP(A2795,[2]Hoja1!$D:$E,2,FALSE)</f>
        <v>0.39248120300751882</v>
      </c>
    </row>
    <row r="2796" spans="1:12" hidden="1" x14ac:dyDescent="0.25">
      <c r="A2796" s="37" t="s">
        <v>11472</v>
      </c>
      <c r="B2796" t="s">
        <v>11964</v>
      </c>
      <c r="C2796" t="s">
        <v>459</v>
      </c>
      <c r="D2796" t="str">
        <f t="shared" si="51"/>
        <v>02CD07E188C2A1</v>
      </c>
      <c r="E2796" t="s">
        <v>453</v>
      </c>
      <c r="H2796" t="s">
        <v>3862</v>
      </c>
      <c r="I2796" t="s">
        <v>2137</v>
      </c>
      <c r="J2796" t="s">
        <v>9333</v>
      </c>
      <c r="K2796">
        <v>0.5</v>
      </c>
      <c r="L2796">
        <f>VLOOKUP(A2796,[2]Hoja1!$D:$E,2,FALSE)</f>
        <v>0.75</v>
      </c>
    </row>
    <row r="2797" spans="1:12" hidden="1" x14ac:dyDescent="0.25">
      <c r="A2797" s="37" t="s">
        <v>11473</v>
      </c>
      <c r="B2797" t="s">
        <v>11965</v>
      </c>
      <c r="C2797" t="s">
        <v>459</v>
      </c>
      <c r="D2797" t="str">
        <f t="shared" si="51"/>
        <v>02CD07E188C2A2</v>
      </c>
      <c r="E2797" t="s">
        <v>453</v>
      </c>
      <c r="H2797" t="s">
        <v>3863</v>
      </c>
      <c r="I2797" t="s">
        <v>2199</v>
      </c>
      <c r="J2797" t="s">
        <v>9333</v>
      </c>
      <c r="K2797">
        <v>0.52666666666666662</v>
      </c>
      <c r="L2797">
        <f>VLOOKUP(A2797,[2]Hoja1!$D:$E,2,FALSE)</f>
        <v>0.6</v>
      </c>
    </row>
    <row r="2798" spans="1:12" hidden="1" x14ac:dyDescent="0.25">
      <c r="A2798" s="37" t="s">
        <v>11474</v>
      </c>
      <c r="B2798" t="s">
        <v>11966</v>
      </c>
      <c r="C2798" t="s">
        <v>460</v>
      </c>
      <c r="D2798" t="str">
        <f t="shared" si="51"/>
        <v>02CD07E189C1</v>
      </c>
      <c r="E2798" t="s">
        <v>453</v>
      </c>
      <c r="H2798" t="s">
        <v>3302</v>
      </c>
      <c r="I2798" t="s">
        <v>2128</v>
      </c>
      <c r="J2798" t="s">
        <v>9333</v>
      </c>
      <c r="K2798">
        <v>0.57611111111111113</v>
      </c>
      <c r="L2798">
        <f>VLOOKUP(A2798,[2]Hoja1!$D:$E,2,FALSE)</f>
        <v>0.77194444444444443</v>
      </c>
    </row>
    <row r="2799" spans="1:12" hidden="1" x14ac:dyDescent="0.25">
      <c r="A2799" s="37" t="s">
        <v>11475</v>
      </c>
      <c r="B2799" t="s">
        <v>11967</v>
      </c>
      <c r="C2799" t="s">
        <v>460</v>
      </c>
      <c r="D2799" t="str">
        <f t="shared" si="51"/>
        <v>02CD07E189C1A1</v>
      </c>
      <c r="E2799" t="s">
        <v>453</v>
      </c>
      <c r="H2799" t="s">
        <v>3864</v>
      </c>
      <c r="I2799" t="s">
        <v>2129</v>
      </c>
      <c r="J2799" t="s">
        <v>9333</v>
      </c>
      <c r="K2799">
        <v>0.57611111111111113</v>
      </c>
      <c r="L2799">
        <f>VLOOKUP(A2799,[2]Hoja1!$D:$E,2,FALSE)</f>
        <v>0.63594444444444442</v>
      </c>
    </row>
    <row r="2800" spans="1:12" hidden="1" x14ac:dyDescent="0.25">
      <c r="A2800" s="37" t="s">
        <v>11476</v>
      </c>
      <c r="B2800" t="s">
        <v>11968</v>
      </c>
      <c r="C2800" t="s">
        <v>460</v>
      </c>
      <c r="D2800" t="str">
        <f t="shared" si="51"/>
        <v>02CD07E189C1A2</v>
      </c>
      <c r="E2800" t="s">
        <v>453</v>
      </c>
      <c r="H2800" t="s">
        <v>3301</v>
      </c>
      <c r="I2800" t="s">
        <v>2133</v>
      </c>
      <c r="J2800" t="s">
        <v>9333</v>
      </c>
      <c r="K2800">
        <v>0</v>
      </c>
      <c r="L2800">
        <f>VLOOKUP(A2800,[2]Hoja1!$D:$E,2,FALSE)</f>
        <v>0.5625</v>
      </c>
    </row>
    <row r="2801" spans="1:12" hidden="1" x14ac:dyDescent="0.25">
      <c r="A2801" s="37" t="s">
        <v>11477</v>
      </c>
      <c r="B2801" t="s">
        <v>11969</v>
      </c>
      <c r="C2801" t="s">
        <v>460</v>
      </c>
      <c r="D2801" t="str">
        <f t="shared" si="51"/>
        <v>02CD07E189C2</v>
      </c>
      <c r="E2801" t="s">
        <v>453</v>
      </c>
      <c r="H2801" t="s">
        <v>3865</v>
      </c>
      <c r="I2801" t="s">
        <v>2135</v>
      </c>
      <c r="J2801" t="s">
        <v>9333</v>
      </c>
      <c r="K2801">
        <v>0.47499999999999998</v>
      </c>
      <c r="L2801">
        <f>VLOOKUP(A2801,[2]Hoja1!$D:$E,2,FALSE)</f>
        <v>0.85</v>
      </c>
    </row>
    <row r="2802" spans="1:12" hidden="1" x14ac:dyDescent="0.25">
      <c r="A2802" s="37" t="s">
        <v>11478</v>
      </c>
      <c r="B2802" t="s">
        <v>11970</v>
      </c>
      <c r="C2802" t="s">
        <v>460</v>
      </c>
      <c r="D2802" t="str">
        <f t="shared" si="51"/>
        <v>02CD07E189C2A1</v>
      </c>
      <c r="E2802" t="s">
        <v>453</v>
      </c>
      <c r="H2802" t="s">
        <v>3866</v>
      </c>
      <c r="I2802" t="s">
        <v>2137</v>
      </c>
      <c r="J2802" t="s">
        <v>9333</v>
      </c>
      <c r="K2802">
        <v>0.55000000000000004</v>
      </c>
      <c r="L2802">
        <f>VLOOKUP(A2802,[2]Hoja1!$D:$E,2,FALSE)</f>
        <v>0.55000000000000004</v>
      </c>
    </row>
    <row r="2803" spans="1:12" hidden="1" x14ac:dyDescent="0.25">
      <c r="A2803" s="37" t="s">
        <v>11479</v>
      </c>
      <c r="B2803" t="s">
        <v>11971</v>
      </c>
      <c r="C2803" t="s">
        <v>460</v>
      </c>
      <c r="D2803" t="str">
        <f t="shared" si="51"/>
        <v>02CD07E189C3</v>
      </c>
      <c r="E2803" t="s">
        <v>453</v>
      </c>
      <c r="H2803" t="s">
        <v>3867</v>
      </c>
      <c r="I2803" t="s">
        <v>2139</v>
      </c>
      <c r="J2803" t="s">
        <v>9333</v>
      </c>
      <c r="K2803">
        <v>0.41666666666666669</v>
      </c>
      <c r="L2803">
        <f>VLOOKUP(A2803,[2]Hoja1!$D:$E,2,FALSE)</f>
        <v>0.75</v>
      </c>
    </row>
    <row r="2804" spans="1:12" hidden="1" x14ac:dyDescent="0.25">
      <c r="A2804" s="37" t="s">
        <v>11480</v>
      </c>
      <c r="B2804" t="s">
        <v>11972</v>
      </c>
      <c r="C2804" t="s">
        <v>460</v>
      </c>
      <c r="D2804" t="str">
        <f t="shared" si="51"/>
        <v>02CD07E189C3A1</v>
      </c>
      <c r="E2804" t="s">
        <v>453</v>
      </c>
      <c r="H2804" t="s">
        <v>3868</v>
      </c>
      <c r="I2804" t="s">
        <v>2141</v>
      </c>
      <c r="J2804" t="s">
        <v>9333</v>
      </c>
      <c r="K2804">
        <v>0.41666666666666669</v>
      </c>
      <c r="L2804">
        <f>VLOOKUP(A2804,[2]Hoja1!$D:$E,2,FALSE)</f>
        <v>0.75</v>
      </c>
    </row>
    <row r="2805" spans="1:12" hidden="1" x14ac:dyDescent="0.25">
      <c r="A2805" s="37" t="s">
        <v>11481</v>
      </c>
      <c r="B2805" t="s">
        <v>16523</v>
      </c>
      <c r="C2805" t="s">
        <v>463</v>
      </c>
      <c r="D2805" t="str">
        <f t="shared" si="51"/>
        <v>02CD07F037C2A2</v>
      </c>
      <c r="E2805" t="s">
        <v>453</v>
      </c>
      <c r="H2805" t="s">
        <v>3877</v>
      </c>
      <c r="I2805" t="s">
        <v>2199</v>
      </c>
      <c r="J2805">
        <v>0.11306451612903226</v>
      </c>
      <c r="K2805">
        <v>0.49096774193548387</v>
      </c>
      <c r="L2805">
        <f>K2805</f>
        <v>0.49096774193548387</v>
      </c>
    </row>
    <row r="2806" spans="1:12" hidden="1" x14ac:dyDescent="0.25">
      <c r="A2806" s="37" t="s">
        <v>11482</v>
      </c>
      <c r="B2806" t="s">
        <v>11990</v>
      </c>
      <c r="C2806" t="s">
        <v>464</v>
      </c>
      <c r="D2806" t="str">
        <f t="shared" si="51"/>
        <v>02CD07K023C1</v>
      </c>
      <c r="E2806" t="s">
        <v>453</v>
      </c>
      <c r="H2806" t="s">
        <v>2541</v>
      </c>
      <c r="I2806" t="s">
        <v>2128</v>
      </c>
      <c r="J2806" t="s">
        <v>9333</v>
      </c>
      <c r="K2806">
        <v>0.14102564102564102</v>
      </c>
      <c r="L2806">
        <f>VLOOKUP(A2806,[2]Hoja1!$D:$E,2,FALSE)</f>
        <v>0.60256410256410253</v>
      </c>
    </row>
    <row r="2807" spans="1:12" hidden="1" x14ac:dyDescent="0.25">
      <c r="A2807" s="37" t="s">
        <v>11483</v>
      </c>
      <c r="B2807" t="s">
        <v>11991</v>
      </c>
      <c r="C2807" t="s">
        <v>464</v>
      </c>
      <c r="D2807" t="str">
        <f t="shared" si="51"/>
        <v>02CD07K023C1A1</v>
      </c>
      <c r="E2807" t="s">
        <v>453</v>
      </c>
      <c r="H2807" t="s">
        <v>3878</v>
      </c>
      <c r="I2807" t="s">
        <v>2129</v>
      </c>
      <c r="J2807" t="s">
        <v>9333</v>
      </c>
      <c r="K2807">
        <v>0.14102564102564102</v>
      </c>
      <c r="L2807">
        <f>VLOOKUP(A2807,[2]Hoja1!$D:$E,2,FALSE)</f>
        <v>0.60256410256410253</v>
      </c>
    </row>
    <row r="2808" spans="1:12" hidden="1" x14ac:dyDescent="0.25">
      <c r="A2808" s="37" t="s">
        <v>11484</v>
      </c>
      <c r="B2808" t="s">
        <v>11992</v>
      </c>
      <c r="C2808" t="s">
        <v>464</v>
      </c>
      <c r="D2808" t="str">
        <f t="shared" si="51"/>
        <v>02CD07K023C1A2</v>
      </c>
      <c r="E2808" t="s">
        <v>453</v>
      </c>
      <c r="H2808" t="s">
        <v>2542</v>
      </c>
      <c r="I2808" t="s">
        <v>2133</v>
      </c>
      <c r="J2808" t="s">
        <v>9333</v>
      </c>
      <c r="K2808">
        <v>0.23357664233576642</v>
      </c>
      <c r="L2808">
        <f>VLOOKUP(A2808,[2]Hoja1!$D:$E,2,FALSE)</f>
        <v>0.68613138686131392</v>
      </c>
    </row>
    <row r="2809" spans="1:12" hidden="1" x14ac:dyDescent="0.25">
      <c r="A2809" s="37" t="s">
        <v>11485</v>
      </c>
      <c r="B2809" t="s">
        <v>11993</v>
      </c>
      <c r="C2809" t="s">
        <v>467</v>
      </c>
      <c r="D2809" t="str">
        <f t="shared" si="51"/>
        <v>02CD07N001C1</v>
      </c>
      <c r="E2809" t="s">
        <v>453</v>
      </c>
      <c r="H2809" t="s">
        <v>3879</v>
      </c>
      <c r="I2809" t="s">
        <v>2128</v>
      </c>
      <c r="J2809" t="s">
        <v>9333</v>
      </c>
      <c r="K2809">
        <v>0.12</v>
      </c>
      <c r="L2809">
        <f>VLOOKUP(A2809,[2]Hoja1!$D:$E,2,FALSE)</f>
        <v>0.45500000000000002</v>
      </c>
    </row>
    <row r="2810" spans="1:12" hidden="1" x14ac:dyDescent="0.25">
      <c r="A2810" s="37" t="s">
        <v>11486</v>
      </c>
      <c r="B2810" t="s">
        <v>11994</v>
      </c>
      <c r="C2810" t="s">
        <v>467</v>
      </c>
      <c r="D2810" t="str">
        <f t="shared" si="51"/>
        <v>02CD07N001C1A1</v>
      </c>
      <c r="E2810" t="s">
        <v>453</v>
      </c>
      <c r="H2810" t="s">
        <v>2586</v>
      </c>
      <c r="I2810" t="s">
        <v>2129</v>
      </c>
      <c r="J2810" t="s">
        <v>9333</v>
      </c>
      <c r="K2810">
        <v>1</v>
      </c>
      <c r="L2810">
        <f>VLOOKUP(A2810,[2]Hoja1!$D:$E,2,FALSE)</f>
        <v>1</v>
      </c>
    </row>
    <row r="2811" spans="1:12" hidden="1" x14ac:dyDescent="0.25">
      <c r="A2811" s="37" t="s">
        <v>11487</v>
      </c>
      <c r="B2811" t="s">
        <v>11995</v>
      </c>
      <c r="C2811" t="s">
        <v>467</v>
      </c>
      <c r="D2811" t="str">
        <f t="shared" si="51"/>
        <v>02CD07N001C1A2</v>
      </c>
      <c r="E2811" t="s">
        <v>453</v>
      </c>
      <c r="H2811" t="s">
        <v>3880</v>
      </c>
      <c r="I2811" t="s">
        <v>2133</v>
      </c>
      <c r="J2811" t="s">
        <v>9333</v>
      </c>
      <c r="K2811">
        <v>0.49</v>
      </c>
      <c r="L2811">
        <f>VLOOKUP(A2811,[2]Hoja1!$D:$E,2,FALSE)</f>
        <v>0.91</v>
      </c>
    </row>
    <row r="2812" spans="1:12" hidden="1" x14ac:dyDescent="0.25">
      <c r="A2812" s="37" t="s">
        <v>11488</v>
      </c>
      <c r="B2812" t="s">
        <v>11996</v>
      </c>
      <c r="C2812" t="s">
        <v>467</v>
      </c>
      <c r="D2812" t="str">
        <f t="shared" si="51"/>
        <v>02CD07N001C2</v>
      </c>
      <c r="E2812" t="s">
        <v>453</v>
      </c>
      <c r="H2812" t="s">
        <v>2442</v>
      </c>
      <c r="I2812" t="s">
        <v>2135</v>
      </c>
      <c r="J2812" t="s">
        <v>9333</v>
      </c>
      <c r="K2812">
        <v>0.3</v>
      </c>
      <c r="L2812">
        <f>VLOOKUP(A2812,[2]Hoja1!$D:$E,2,FALSE)</f>
        <v>0.75</v>
      </c>
    </row>
    <row r="2813" spans="1:12" hidden="1" x14ac:dyDescent="0.25">
      <c r="A2813" s="37" t="s">
        <v>11489</v>
      </c>
      <c r="B2813" t="s">
        <v>11997</v>
      </c>
      <c r="C2813" t="s">
        <v>467</v>
      </c>
      <c r="D2813" t="str">
        <f t="shared" si="51"/>
        <v>02CD07N001C3</v>
      </c>
      <c r="E2813" t="s">
        <v>453</v>
      </c>
      <c r="H2813" t="s">
        <v>2783</v>
      </c>
      <c r="I2813" t="s">
        <v>2139</v>
      </c>
      <c r="J2813" t="s">
        <v>9333</v>
      </c>
      <c r="K2813">
        <v>0.44166666666666665</v>
      </c>
      <c r="L2813">
        <f>VLOOKUP(A2813,[2]Hoja1!$D:$E,2,FALSE)</f>
        <v>0.68148148148148147</v>
      </c>
    </row>
    <row r="2814" spans="1:12" hidden="1" x14ac:dyDescent="0.25">
      <c r="A2814" s="37" t="s">
        <v>11490</v>
      </c>
      <c r="B2814" t="s">
        <v>11998</v>
      </c>
      <c r="C2814" t="s">
        <v>467</v>
      </c>
      <c r="D2814" t="str">
        <f t="shared" si="51"/>
        <v>02CD07N001C3A1</v>
      </c>
      <c r="E2814" t="s">
        <v>453</v>
      </c>
      <c r="H2814" t="s">
        <v>2784</v>
      </c>
      <c r="I2814" t="s">
        <v>2141</v>
      </c>
      <c r="J2814" t="s">
        <v>9333</v>
      </c>
      <c r="K2814">
        <v>0</v>
      </c>
      <c r="L2814">
        <f>VLOOKUP(A2814,[2]Hoja1!$D:$E,2,FALSE)</f>
        <v>0</v>
      </c>
    </row>
    <row r="2815" spans="1:12" hidden="1" x14ac:dyDescent="0.25">
      <c r="A2815" s="37" t="s">
        <v>11491</v>
      </c>
      <c r="B2815" t="s">
        <v>11999</v>
      </c>
      <c r="C2815" t="s">
        <v>467</v>
      </c>
      <c r="D2815" t="str">
        <f t="shared" si="51"/>
        <v>02CD07N001C4</v>
      </c>
      <c r="E2815" t="s">
        <v>453</v>
      </c>
      <c r="H2815" t="s">
        <v>2781</v>
      </c>
      <c r="I2815" t="s">
        <v>2143</v>
      </c>
      <c r="J2815" t="s">
        <v>9333</v>
      </c>
      <c r="K2815">
        <v>0.50805429864253393</v>
      </c>
      <c r="L2815">
        <f>VLOOKUP(A2815,[2]Hoja1!$D:$E,2,FALSE)</f>
        <v>0.86814479638009046</v>
      </c>
    </row>
    <row r="2816" spans="1:12" hidden="1" x14ac:dyDescent="0.25">
      <c r="A2816" s="37" t="s">
        <v>11492</v>
      </c>
      <c r="B2816" t="s">
        <v>12000</v>
      </c>
      <c r="C2816" t="s">
        <v>467</v>
      </c>
      <c r="D2816" t="str">
        <f t="shared" si="51"/>
        <v>02CD07N001C4A1</v>
      </c>
      <c r="E2816" t="s">
        <v>453</v>
      </c>
      <c r="H2816" t="s">
        <v>2782</v>
      </c>
      <c r="I2816" t="s">
        <v>2145</v>
      </c>
      <c r="J2816" t="s">
        <v>9333</v>
      </c>
      <c r="K2816">
        <v>0</v>
      </c>
      <c r="L2816">
        <f>VLOOKUP(A2816,[2]Hoja1!$D:$E,2,FALSE)</f>
        <v>0</v>
      </c>
    </row>
    <row r="2817" spans="1:12" hidden="1" x14ac:dyDescent="0.25">
      <c r="A2817" s="37" t="s">
        <v>11493</v>
      </c>
      <c r="B2817" t="s">
        <v>12001</v>
      </c>
      <c r="C2817" t="s">
        <v>468</v>
      </c>
      <c r="D2817" t="str">
        <f t="shared" si="51"/>
        <v>02CD07R002C1</v>
      </c>
      <c r="E2817" t="s">
        <v>453</v>
      </c>
      <c r="H2817" t="s">
        <v>2552</v>
      </c>
      <c r="I2817" t="s">
        <v>2128</v>
      </c>
      <c r="J2817" t="s">
        <v>9333</v>
      </c>
      <c r="K2817">
        <v>0.72413793103448276</v>
      </c>
      <c r="L2817">
        <f>VLOOKUP(A2817,[2]Hoja1!$D:$E,2,FALSE)</f>
        <v>0.72413793103448276</v>
      </c>
    </row>
    <row r="2818" spans="1:12" hidden="1" x14ac:dyDescent="0.25">
      <c r="A2818" s="37" t="s">
        <v>11494</v>
      </c>
      <c r="B2818" t="s">
        <v>12002</v>
      </c>
      <c r="C2818" t="s">
        <v>468</v>
      </c>
      <c r="D2818" t="str">
        <f t="shared" si="51"/>
        <v>02CD07R002C1A1</v>
      </c>
      <c r="E2818" t="s">
        <v>453</v>
      </c>
      <c r="H2818" t="s">
        <v>2553</v>
      </c>
      <c r="I2818" t="s">
        <v>2129</v>
      </c>
      <c r="J2818" t="s">
        <v>9333</v>
      </c>
      <c r="K2818">
        <v>0.50431034482758619</v>
      </c>
      <c r="L2818">
        <f>VLOOKUP(A2818,[2]Hoja1!$D:$E,2,FALSE)</f>
        <v>0.79741379310344829</v>
      </c>
    </row>
    <row r="2819" spans="1:12" hidden="1" x14ac:dyDescent="0.25">
      <c r="A2819" s="37" t="s">
        <v>11495</v>
      </c>
      <c r="B2819" t="s">
        <v>12003</v>
      </c>
      <c r="C2819" t="s">
        <v>468</v>
      </c>
      <c r="D2819" t="str">
        <f t="shared" ref="D2819:D2882" si="52">C2819&amp;I2819</f>
        <v>02CD07R002C1A2</v>
      </c>
      <c r="E2819" t="s">
        <v>453</v>
      </c>
      <c r="H2819" t="s">
        <v>3579</v>
      </c>
      <c r="I2819" t="s">
        <v>2133</v>
      </c>
      <c r="J2819" t="s">
        <v>9333</v>
      </c>
      <c r="K2819">
        <v>1</v>
      </c>
      <c r="L2819">
        <f>VLOOKUP(A2819,[2]Hoja1!$D:$E,2,FALSE)</f>
        <v>1</v>
      </c>
    </row>
    <row r="2820" spans="1:12" hidden="1" x14ac:dyDescent="0.25">
      <c r="A2820" s="37" t="s">
        <v>11496</v>
      </c>
      <c r="B2820" t="s">
        <v>12004</v>
      </c>
      <c r="C2820" t="s">
        <v>469</v>
      </c>
      <c r="D2820" t="str">
        <f t="shared" si="52"/>
        <v>02CD07S229C1</v>
      </c>
      <c r="E2820" t="s">
        <v>453</v>
      </c>
      <c r="H2820" t="s">
        <v>3074</v>
      </c>
      <c r="I2820" t="s">
        <v>2128</v>
      </c>
      <c r="J2820" t="s">
        <v>9333</v>
      </c>
      <c r="K2820">
        <v>0.3</v>
      </c>
      <c r="L2820">
        <f>VLOOKUP(A2820,[2]Hoja1!$D:$E,2,FALSE)</f>
        <v>0.3</v>
      </c>
    </row>
    <row r="2821" spans="1:12" hidden="1" x14ac:dyDescent="0.25">
      <c r="A2821" s="37" t="s">
        <v>11497</v>
      </c>
      <c r="B2821" t="s">
        <v>12005</v>
      </c>
      <c r="C2821" t="s">
        <v>469</v>
      </c>
      <c r="D2821" t="str">
        <f t="shared" si="52"/>
        <v>02CD07S229C1A1</v>
      </c>
      <c r="E2821" t="s">
        <v>453</v>
      </c>
      <c r="H2821" t="s">
        <v>3881</v>
      </c>
      <c r="I2821" t="s">
        <v>2129</v>
      </c>
      <c r="J2821" t="s">
        <v>9333</v>
      </c>
      <c r="K2821">
        <v>1</v>
      </c>
      <c r="L2821">
        <f>VLOOKUP(A2821,[2]Hoja1!$D:$E,2,FALSE)</f>
        <v>1</v>
      </c>
    </row>
    <row r="2822" spans="1:12" hidden="1" x14ac:dyDescent="0.25">
      <c r="A2822" s="37" t="s">
        <v>11498</v>
      </c>
      <c r="B2822" t="s">
        <v>12006</v>
      </c>
      <c r="C2822" t="s">
        <v>469</v>
      </c>
      <c r="D2822" t="str">
        <f t="shared" si="52"/>
        <v>02CD07S229C1A2</v>
      </c>
      <c r="E2822" t="s">
        <v>453</v>
      </c>
      <c r="H2822" t="s">
        <v>3882</v>
      </c>
      <c r="I2822" t="s">
        <v>2133</v>
      </c>
      <c r="J2822" t="s">
        <v>9333</v>
      </c>
      <c r="K2822">
        <v>0.5</v>
      </c>
      <c r="L2822">
        <f>VLOOKUP(A2822,[2]Hoja1!$D:$E,2,FALSE)</f>
        <v>0.5</v>
      </c>
    </row>
    <row r="2823" spans="1:12" hidden="1" x14ac:dyDescent="0.25">
      <c r="A2823" s="37" t="s">
        <v>11499</v>
      </c>
      <c r="B2823" t="s">
        <v>12007</v>
      </c>
      <c r="C2823" t="s">
        <v>469</v>
      </c>
      <c r="D2823" t="str">
        <f t="shared" si="52"/>
        <v>02CD07S229C2</v>
      </c>
      <c r="E2823" t="s">
        <v>453</v>
      </c>
      <c r="H2823" t="s">
        <v>3883</v>
      </c>
      <c r="I2823" t="s">
        <v>2135</v>
      </c>
      <c r="J2823" t="s">
        <v>9333</v>
      </c>
      <c r="K2823">
        <v>0.5</v>
      </c>
      <c r="L2823">
        <f>VLOOKUP(A2823,[2]Hoja1!$D:$E,2,FALSE)</f>
        <v>0.5</v>
      </c>
    </row>
    <row r="2824" spans="1:12" hidden="1" x14ac:dyDescent="0.25">
      <c r="A2824" s="37" t="s">
        <v>11500</v>
      </c>
      <c r="B2824" t="s">
        <v>12008</v>
      </c>
      <c r="C2824" t="s">
        <v>469</v>
      </c>
      <c r="D2824" t="str">
        <f t="shared" si="52"/>
        <v>02CD07S229C2A1</v>
      </c>
      <c r="E2824" t="s">
        <v>453</v>
      </c>
      <c r="H2824" t="s">
        <v>3884</v>
      </c>
      <c r="I2824" t="s">
        <v>2137</v>
      </c>
      <c r="J2824" t="s">
        <v>9333</v>
      </c>
      <c r="K2824">
        <v>0.58333333333333337</v>
      </c>
      <c r="L2824">
        <f>VLOOKUP(A2824,[2]Hoja1!$D:$E,2,FALSE)</f>
        <v>0.58333333333333337</v>
      </c>
    </row>
    <row r="2825" spans="1:12" hidden="1" x14ac:dyDescent="0.25">
      <c r="A2825" s="37" t="s">
        <v>11501</v>
      </c>
      <c r="B2825" t="s">
        <v>12009</v>
      </c>
      <c r="C2825" t="s">
        <v>469</v>
      </c>
      <c r="D2825" t="str">
        <f t="shared" si="52"/>
        <v>02CD07S229C2A2</v>
      </c>
      <c r="E2825" t="s">
        <v>453</v>
      </c>
      <c r="H2825" t="s">
        <v>3885</v>
      </c>
      <c r="I2825" t="s">
        <v>2199</v>
      </c>
      <c r="J2825" t="s">
        <v>9333</v>
      </c>
      <c r="K2825">
        <v>0.41666666666666669</v>
      </c>
      <c r="L2825">
        <f>VLOOKUP(A2825,[2]Hoja1!$D:$E,2,FALSE)</f>
        <v>0.41666666666666669</v>
      </c>
    </row>
    <row r="2826" spans="1:12" hidden="1" x14ac:dyDescent="0.25">
      <c r="A2826" s="37" t="s">
        <v>11502</v>
      </c>
      <c r="B2826" t="s">
        <v>12010</v>
      </c>
      <c r="C2826" t="s">
        <v>469</v>
      </c>
      <c r="D2826" t="str">
        <f t="shared" si="52"/>
        <v>02CD07S229C3</v>
      </c>
      <c r="E2826" t="s">
        <v>453</v>
      </c>
      <c r="H2826" t="s">
        <v>3886</v>
      </c>
      <c r="I2826" t="s">
        <v>2139</v>
      </c>
      <c r="J2826" t="s">
        <v>9333</v>
      </c>
      <c r="K2826">
        <v>0.47619047619047616</v>
      </c>
      <c r="L2826">
        <f>VLOOKUP(A2826,[2]Hoja1!$D:$E,2,FALSE)</f>
        <v>0.47619047619047616</v>
      </c>
    </row>
    <row r="2827" spans="1:12" hidden="1" x14ac:dyDescent="0.25">
      <c r="A2827" s="37" t="s">
        <v>11503</v>
      </c>
      <c r="B2827" t="s">
        <v>12011</v>
      </c>
      <c r="C2827" t="s">
        <v>469</v>
      </c>
      <c r="D2827" t="str">
        <f t="shared" si="52"/>
        <v>02CD07S229C3A1</v>
      </c>
      <c r="E2827" t="s">
        <v>453</v>
      </c>
      <c r="H2827" t="s">
        <v>3887</v>
      </c>
      <c r="I2827" t="s">
        <v>2141</v>
      </c>
      <c r="J2827" t="s">
        <v>9333</v>
      </c>
      <c r="K2827">
        <v>0.58333333333333337</v>
      </c>
      <c r="L2827">
        <f>VLOOKUP(A2827,[2]Hoja1!$D:$E,2,FALSE)</f>
        <v>0.58333333333333337</v>
      </c>
    </row>
    <row r="2828" spans="1:12" hidden="1" x14ac:dyDescent="0.25">
      <c r="A2828" s="37" t="s">
        <v>11504</v>
      </c>
      <c r="B2828" t="s">
        <v>12012</v>
      </c>
      <c r="C2828" t="s">
        <v>470</v>
      </c>
      <c r="D2828" t="str">
        <f t="shared" si="52"/>
        <v>02CD07U048C1</v>
      </c>
      <c r="E2828" t="s">
        <v>453</v>
      </c>
      <c r="H2828" t="s">
        <v>3888</v>
      </c>
      <c r="I2828" t="s">
        <v>2128</v>
      </c>
      <c r="J2828" t="s">
        <v>9333</v>
      </c>
      <c r="K2828">
        <v>0.5</v>
      </c>
      <c r="L2828">
        <f>VLOOKUP(A2828,[2]Hoja1!$D:$E,2,FALSE)</f>
        <v>0.5</v>
      </c>
    </row>
    <row r="2829" spans="1:12" hidden="1" x14ac:dyDescent="0.25">
      <c r="A2829" s="37" t="s">
        <v>11505</v>
      </c>
      <c r="B2829" t="s">
        <v>12013</v>
      </c>
      <c r="C2829" t="s">
        <v>470</v>
      </c>
      <c r="D2829" t="str">
        <f t="shared" si="52"/>
        <v>02CD07U048C1A1</v>
      </c>
      <c r="E2829" t="s">
        <v>453</v>
      </c>
      <c r="H2829" t="s">
        <v>3889</v>
      </c>
      <c r="I2829" t="s">
        <v>2129</v>
      </c>
      <c r="J2829" t="s">
        <v>9333</v>
      </c>
      <c r="K2829">
        <v>0.5</v>
      </c>
      <c r="L2829">
        <f>VLOOKUP(A2829,[2]Hoja1!$D:$E,2,FALSE)</f>
        <v>0.5</v>
      </c>
    </row>
    <row r="2830" spans="1:12" hidden="1" x14ac:dyDescent="0.25">
      <c r="A2830" s="37" t="s">
        <v>11506</v>
      </c>
      <c r="B2830" t="s">
        <v>12014</v>
      </c>
      <c r="C2830" t="s">
        <v>470</v>
      </c>
      <c r="D2830" t="str">
        <f t="shared" si="52"/>
        <v>02CD07U048C1A2</v>
      </c>
      <c r="E2830" t="s">
        <v>453</v>
      </c>
      <c r="H2830" t="s">
        <v>3890</v>
      </c>
      <c r="I2830" t="s">
        <v>2133</v>
      </c>
      <c r="J2830" t="s">
        <v>9333</v>
      </c>
      <c r="K2830">
        <v>1</v>
      </c>
      <c r="L2830">
        <f>VLOOKUP(A2830,[2]Hoja1!$D:$E,2,FALSE)</f>
        <v>1</v>
      </c>
    </row>
    <row r="2831" spans="1:12" hidden="1" x14ac:dyDescent="0.25">
      <c r="A2831" s="37" t="s">
        <v>11507</v>
      </c>
      <c r="B2831" t="s">
        <v>12015</v>
      </c>
      <c r="C2831" t="s">
        <v>470</v>
      </c>
      <c r="D2831" t="str">
        <f t="shared" si="52"/>
        <v>02CD07U048C2</v>
      </c>
      <c r="E2831" t="s">
        <v>453</v>
      </c>
      <c r="H2831" t="s">
        <v>3888</v>
      </c>
      <c r="I2831" t="s">
        <v>2135</v>
      </c>
      <c r="J2831" t="s">
        <v>9333</v>
      </c>
      <c r="K2831">
        <v>0.24464285714285713</v>
      </c>
      <c r="L2831">
        <f>VLOOKUP(A2831,[2]Hoja1!$D:$E,2,FALSE)</f>
        <v>1</v>
      </c>
    </row>
    <row r="2832" spans="1:12" hidden="1" x14ac:dyDescent="0.25">
      <c r="A2832" s="37" t="s">
        <v>11508</v>
      </c>
      <c r="B2832" t="s">
        <v>12016</v>
      </c>
      <c r="C2832" t="s">
        <v>470</v>
      </c>
      <c r="D2832" t="str">
        <f t="shared" si="52"/>
        <v>02CD07U048C2A1</v>
      </c>
      <c r="E2832" t="s">
        <v>453</v>
      </c>
      <c r="H2832" t="s">
        <v>3891</v>
      </c>
      <c r="I2832" t="s">
        <v>2137</v>
      </c>
      <c r="J2832" t="s">
        <v>9333</v>
      </c>
      <c r="K2832">
        <v>0.24464285714285713</v>
      </c>
      <c r="L2832">
        <f>VLOOKUP(A2832,[2]Hoja1!$D:$E,2,FALSE)</f>
        <v>1</v>
      </c>
    </row>
    <row r="2833" spans="1:12" hidden="1" x14ac:dyDescent="0.25">
      <c r="A2833" s="37" t="s">
        <v>11509</v>
      </c>
      <c r="B2833" t="s">
        <v>12017</v>
      </c>
      <c r="C2833" t="s">
        <v>470</v>
      </c>
      <c r="D2833" t="str">
        <f t="shared" si="52"/>
        <v>02CD07U048C2A2</v>
      </c>
      <c r="E2833" t="s">
        <v>453</v>
      </c>
      <c r="H2833" t="s">
        <v>3892</v>
      </c>
      <c r="I2833" t="s">
        <v>2199</v>
      </c>
      <c r="J2833" t="s">
        <v>9333</v>
      </c>
      <c r="K2833">
        <v>1</v>
      </c>
      <c r="L2833">
        <f>VLOOKUP(A2833,[2]Hoja1!$D:$E,2,FALSE)</f>
        <v>1</v>
      </c>
    </row>
    <row r="2834" spans="1:12" hidden="1" x14ac:dyDescent="0.25">
      <c r="A2834" s="37" t="s">
        <v>11510</v>
      </c>
      <c r="B2834" t="s">
        <v>12018</v>
      </c>
      <c r="C2834" t="s">
        <v>470</v>
      </c>
      <c r="D2834" t="str">
        <f t="shared" si="52"/>
        <v>02CD07U048C3</v>
      </c>
      <c r="E2834" t="s">
        <v>453</v>
      </c>
      <c r="H2834" t="s">
        <v>3888</v>
      </c>
      <c r="I2834" t="s">
        <v>2139</v>
      </c>
      <c r="J2834" t="s">
        <v>9333</v>
      </c>
      <c r="K2834">
        <v>0.5</v>
      </c>
      <c r="L2834">
        <f>VLOOKUP(A2834,[2]Hoja1!$D:$E,2,FALSE)</f>
        <v>0.75</v>
      </c>
    </row>
    <row r="2835" spans="1:12" hidden="1" x14ac:dyDescent="0.25">
      <c r="A2835" s="37" t="s">
        <v>11511</v>
      </c>
      <c r="B2835" t="s">
        <v>12019</v>
      </c>
      <c r="C2835" t="s">
        <v>470</v>
      </c>
      <c r="D2835" t="str">
        <f t="shared" si="52"/>
        <v>02CD07U048C3A1</v>
      </c>
      <c r="E2835" t="s">
        <v>453</v>
      </c>
      <c r="H2835" t="s">
        <v>3893</v>
      </c>
      <c r="I2835" t="s">
        <v>2141</v>
      </c>
      <c r="J2835" t="s">
        <v>9333</v>
      </c>
      <c r="K2835">
        <v>0.5</v>
      </c>
      <c r="L2835">
        <f>VLOOKUP(A2835,[2]Hoja1!$D:$E,2,FALSE)</f>
        <v>0.75</v>
      </c>
    </row>
    <row r="2836" spans="1:12" hidden="1" x14ac:dyDescent="0.25">
      <c r="A2836" s="37" t="s">
        <v>11512</v>
      </c>
      <c r="B2836" t="s">
        <v>12020</v>
      </c>
      <c r="C2836" t="s">
        <v>470</v>
      </c>
      <c r="D2836" t="str">
        <f t="shared" si="52"/>
        <v>02CD07U048C3A2</v>
      </c>
      <c r="E2836" t="s">
        <v>453</v>
      </c>
      <c r="H2836" t="s">
        <v>3894</v>
      </c>
      <c r="I2836" t="s">
        <v>2314</v>
      </c>
      <c r="J2836" t="s">
        <v>9333</v>
      </c>
      <c r="K2836">
        <v>1</v>
      </c>
      <c r="L2836">
        <f>VLOOKUP(A2836,[2]Hoja1!$D:$E,2,FALSE)</f>
        <v>1</v>
      </c>
    </row>
    <row r="2837" spans="1:12" hidden="1" x14ac:dyDescent="0.25">
      <c r="A2837" s="37" t="s">
        <v>11513</v>
      </c>
      <c r="B2837" t="s">
        <v>12021</v>
      </c>
      <c r="C2837" t="s">
        <v>470</v>
      </c>
      <c r="D2837" t="str">
        <f t="shared" si="52"/>
        <v>02CD07U048C4</v>
      </c>
      <c r="E2837" t="s">
        <v>453</v>
      </c>
      <c r="H2837" t="s">
        <v>3888</v>
      </c>
      <c r="I2837" t="s">
        <v>2143</v>
      </c>
      <c r="J2837" t="s">
        <v>9333</v>
      </c>
      <c r="K2837">
        <v>0.5</v>
      </c>
      <c r="L2837">
        <f>VLOOKUP(A2837,[2]Hoja1!$D:$E,2,FALSE)</f>
        <v>0.75</v>
      </c>
    </row>
    <row r="2838" spans="1:12" hidden="1" x14ac:dyDescent="0.25">
      <c r="A2838" s="37" t="s">
        <v>11514</v>
      </c>
      <c r="B2838" t="s">
        <v>12022</v>
      </c>
      <c r="C2838" t="s">
        <v>470</v>
      </c>
      <c r="D2838" t="str">
        <f t="shared" si="52"/>
        <v>02CD07U048C4A1</v>
      </c>
      <c r="E2838" t="s">
        <v>453</v>
      </c>
      <c r="H2838" t="s">
        <v>3895</v>
      </c>
      <c r="I2838" t="s">
        <v>2145</v>
      </c>
      <c r="J2838" t="s">
        <v>9333</v>
      </c>
      <c r="K2838">
        <v>0.5</v>
      </c>
      <c r="L2838">
        <f>VLOOKUP(A2838,[2]Hoja1!$D:$E,2,FALSE)</f>
        <v>0.75</v>
      </c>
    </row>
    <row r="2839" spans="1:12" hidden="1" x14ac:dyDescent="0.25">
      <c r="A2839" s="37" t="s">
        <v>11515</v>
      </c>
      <c r="B2839" t="s">
        <v>12023</v>
      </c>
      <c r="C2839" t="s">
        <v>470</v>
      </c>
      <c r="D2839" t="str">
        <f t="shared" si="52"/>
        <v>02CD07U048C4A2</v>
      </c>
      <c r="E2839" t="s">
        <v>453</v>
      </c>
      <c r="H2839" t="s">
        <v>3896</v>
      </c>
      <c r="I2839" t="s">
        <v>4413</v>
      </c>
      <c r="J2839" t="s">
        <v>9333</v>
      </c>
      <c r="K2839">
        <v>1</v>
      </c>
      <c r="L2839">
        <f>VLOOKUP(A2839,[2]Hoja1!$D:$E,2,FALSE)</f>
        <v>1</v>
      </c>
    </row>
    <row r="2840" spans="1:12" hidden="1" x14ac:dyDescent="0.25">
      <c r="A2840" s="37" t="s">
        <v>11516</v>
      </c>
      <c r="B2840" t="s">
        <v>12024</v>
      </c>
      <c r="C2840" t="s">
        <v>470</v>
      </c>
      <c r="D2840" t="str">
        <f t="shared" si="52"/>
        <v>02CD07U048C5</v>
      </c>
      <c r="E2840" t="s">
        <v>453</v>
      </c>
      <c r="H2840" t="s">
        <v>3888</v>
      </c>
      <c r="I2840" t="s">
        <v>2147</v>
      </c>
      <c r="J2840" t="s">
        <v>9333</v>
      </c>
      <c r="K2840">
        <v>1</v>
      </c>
      <c r="L2840">
        <f>VLOOKUP(A2840,[2]Hoja1!$D:$E,2,FALSE)</f>
        <v>1</v>
      </c>
    </row>
    <row r="2841" spans="1:12" hidden="1" x14ac:dyDescent="0.25">
      <c r="A2841" s="37" t="s">
        <v>11517</v>
      </c>
      <c r="B2841" t="s">
        <v>12025</v>
      </c>
      <c r="C2841" t="s">
        <v>470</v>
      </c>
      <c r="D2841" t="str">
        <f t="shared" si="52"/>
        <v>02CD07U048C5A1</v>
      </c>
      <c r="E2841" t="s">
        <v>453</v>
      </c>
      <c r="H2841" t="s">
        <v>3897</v>
      </c>
      <c r="I2841" t="s">
        <v>2148</v>
      </c>
      <c r="J2841" t="s">
        <v>9333</v>
      </c>
      <c r="K2841">
        <v>0.42105263157894735</v>
      </c>
      <c r="L2841">
        <f>VLOOKUP(A2841,[2]Hoja1!$D:$E,2,FALSE)</f>
        <v>0.42105263157894735</v>
      </c>
    </row>
    <row r="2842" spans="1:12" hidden="1" x14ac:dyDescent="0.25">
      <c r="A2842" s="37" t="s">
        <v>11518</v>
      </c>
      <c r="B2842" t="s">
        <v>12026</v>
      </c>
      <c r="C2842" t="s">
        <v>470</v>
      </c>
      <c r="D2842" t="str">
        <f t="shared" si="52"/>
        <v>02CD07U048C5A2</v>
      </c>
      <c r="E2842" t="s">
        <v>453</v>
      </c>
      <c r="H2842" t="s">
        <v>3898</v>
      </c>
      <c r="I2842" t="s">
        <v>4423</v>
      </c>
      <c r="J2842" t="s">
        <v>9333</v>
      </c>
      <c r="K2842">
        <v>1</v>
      </c>
      <c r="L2842">
        <f>VLOOKUP(A2842,[2]Hoja1!$D:$E,2,FALSE)</f>
        <v>1</v>
      </c>
    </row>
    <row r="2843" spans="1:12" hidden="1" x14ac:dyDescent="0.25">
      <c r="A2843" s="37" t="s">
        <v>11519</v>
      </c>
      <c r="B2843" t="s">
        <v>12027</v>
      </c>
      <c r="C2843" t="s">
        <v>470</v>
      </c>
      <c r="D2843" t="str">
        <f t="shared" si="52"/>
        <v>02CD07U048C6</v>
      </c>
      <c r="E2843" t="s">
        <v>453</v>
      </c>
      <c r="H2843" t="s">
        <v>3888</v>
      </c>
      <c r="I2843" t="s">
        <v>2149</v>
      </c>
      <c r="J2843" t="s">
        <v>9333</v>
      </c>
      <c r="K2843">
        <v>1</v>
      </c>
      <c r="L2843">
        <f>VLOOKUP(A2843,[2]Hoja1!$D:$E,2,FALSE)</f>
        <v>1</v>
      </c>
    </row>
    <row r="2844" spans="1:12" hidden="1" x14ac:dyDescent="0.25">
      <c r="A2844" s="37" t="s">
        <v>11520</v>
      </c>
      <c r="B2844" t="s">
        <v>12028</v>
      </c>
      <c r="C2844" t="s">
        <v>470</v>
      </c>
      <c r="D2844" t="str">
        <f t="shared" si="52"/>
        <v>02CD07U048C6A1</v>
      </c>
      <c r="E2844" t="s">
        <v>453</v>
      </c>
      <c r="H2844" t="s">
        <v>3899</v>
      </c>
      <c r="I2844" t="s">
        <v>2151</v>
      </c>
      <c r="J2844" t="s">
        <v>9333</v>
      </c>
      <c r="K2844">
        <v>1</v>
      </c>
      <c r="L2844">
        <f>VLOOKUP(A2844,[2]Hoja1!$D:$E,2,FALSE)</f>
        <v>1</v>
      </c>
    </row>
    <row r="2845" spans="1:12" hidden="1" x14ac:dyDescent="0.25">
      <c r="A2845" s="37" t="s">
        <v>11521</v>
      </c>
      <c r="B2845" t="s">
        <v>12029</v>
      </c>
      <c r="C2845" t="s">
        <v>470</v>
      </c>
      <c r="D2845" t="str">
        <f t="shared" si="52"/>
        <v>02CD07U048C6A2</v>
      </c>
      <c r="E2845" t="s">
        <v>453</v>
      </c>
      <c r="H2845" t="s">
        <v>3900</v>
      </c>
      <c r="I2845" t="s">
        <v>4416</v>
      </c>
      <c r="J2845" t="s">
        <v>9333</v>
      </c>
      <c r="K2845">
        <v>1</v>
      </c>
      <c r="L2845">
        <f>VLOOKUP(A2845,[2]Hoja1!$D:$E,2,FALSE)</f>
        <v>1</v>
      </c>
    </row>
    <row r="2846" spans="1:12" hidden="1" x14ac:dyDescent="0.25">
      <c r="A2846" s="37" t="s">
        <v>11522</v>
      </c>
      <c r="B2846" t="s">
        <v>12030</v>
      </c>
      <c r="C2846" t="s">
        <v>470</v>
      </c>
      <c r="D2846" t="str">
        <f t="shared" si="52"/>
        <v>02CD07U048C7</v>
      </c>
      <c r="E2846" t="s">
        <v>453</v>
      </c>
      <c r="H2846" t="s">
        <v>3888</v>
      </c>
      <c r="I2846" t="s">
        <v>2153</v>
      </c>
      <c r="J2846" t="s">
        <v>9333</v>
      </c>
      <c r="K2846">
        <v>1</v>
      </c>
      <c r="L2846">
        <f>VLOOKUP(A2846,[2]Hoja1!$D:$E,2,FALSE)</f>
        <v>1</v>
      </c>
    </row>
    <row r="2847" spans="1:12" hidden="1" x14ac:dyDescent="0.25">
      <c r="A2847" s="37" t="s">
        <v>11523</v>
      </c>
      <c r="B2847" t="s">
        <v>12031</v>
      </c>
      <c r="C2847" t="s">
        <v>470</v>
      </c>
      <c r="D2847" t="str">
        <f t="shared" si="52"/>
        <v>02CD07U048C7A1</v>
      </c>
      <c r="E2847" t="s">
        <v>453</v>
      </c>
      <c r="H2847" t="s">
        <v>3901</v>
      </c>
      <c r="I2847" t="s">
        <v>2154</v>
      </c>
      <c r="J2847" t="s">
        <v>9333</v>
      </c>
      <c r="K2847">
        <v>1</v>
      </c>
      <c r="L2847">
        <f>VLOOKUP(A2847,[2]Hoja1!$D:$E,2,FALSE)</f>
        <v>1</v>
      </c>
    </row>
    <row r="2848" spans="1:12" hidden="1" x14ac:dyDescent="0.25">
      <c r="A2848" s="37" t="s">
        <v>11524</v>
      </c>
      <c r="B2848" t="s">
        <v>12032</v>
      </c>
      <c r="C2848" t="s">
        <v>470</v>
      </c>
      <c r="D2848" t="str">
        <f t="shared" si="52"/>
        <v>02CD07U048C7A2</v>
      </c>
      <c r="E2848" t="s">
        <v>453</v>
      </c>
      <c r="H2848" t="s">
        <v>3902</v>
      </c>
      <c r="I2848" t="s">
        <v>4417</v>
      </c>
      <c r="J2848" t="s">
        <v>9333</v>
      </c>
      <c r="K2848">
        <v>1</v>
      </c>
      <c r="L2848">
        <f>VLOOKUP(A2848,[2]Hoja1!$D:$E,2,FALSE)</f>
        <v>1</v>
      </c>
    </row>
    <row r="2849" spans="1:12" hidden="1" x14ac:dyDescent="0.25">
      <c r="A2849" s="37" t="s">
        <v>11525</v>
      </c>
      <c r="B2849" t="s">
        <v>12380</v>
      </c>
      <c r="C2849" t="s">
        <v>601</v>
      </c>
      <c r="D2849" t="e">
        <f t="shared" si="52"/>
        <v>#N/A</v>
      </c>
      <c r="E2849" t="s">
        <v>595</v>
      </c>
      <c r="H2849" t="e">
        <v>#N/A</v>
      </c>
      <c r="I2849" t="e">
        <v>#N/A</v>
      </c>
      <c r="J2849" t="s">
        <v>9333</v>
      </c>
      <c r="K2849">
        <v>0.25862068965517199</v>
      </c>
      <c r="L2849">
        <f>VLOOKUP(A2849,[2]Hoja1!$D:$E,2,FALSE)</f>
        <v>0.25862068965517199</v>
      </c>
    </row>
    <row r="2850" spans="1:12" hidden="1" x14ac:dyDescent="0.25">
      <c r="A2850" s="37" t="s">
        <v>11526</v>
      </c>
      <c r="B2850" t="s">
        <v>12457</v>
      </c>
      <c r="C2850" t="s">
        <v>613</v>
      </c>
      <c r="D2850" t="e">
        <f t="shared" si="52"/>
        <v>#N/A</v>
      </c>
      <c r="E2850" t="s">
        <v>595</v>
      </c>
      <c r="H2850" t="e">
        <v>#N/A</v>
      </c>
      <c r="I2850" t="e">
        <v>#N/A</v>
      </c>
      <c r="J2850" t="s">
        <v>9333</v>
      </c>
      <c r="K2850">
        <v>0</v>
      </c>
      <c r="L2850">
        <f>VLOOKUP(A2850,[2]Hoja1!$D:$E,2,FALSE)</f>
        <v>6.4201131141746207E-2</v>
      </c>
    </row>
    <row r="2851" spans="1:12" hidden="1" x14ac:dyDescent="0.25">
      <c r="A2851" s="37" t="s">
        <v>11527</v>
      </c>
      <c r="B2851" t="s">
        <v>12458</v>
      </c>
      <c r="C2851" t="s">
        <v>613</v>
      </c>
      <c r="D2851" t="e">
        <f t="shared" si="52"/>
        <v>#N/A</v>
      </c>
      <c r="E2851" t="s">
        <v>595</v>
      </c>
      <c r="H2851" t="e">
        <v>#N/A</v>
      </c>
      <c r="I2851" t="e">
        <v>#N/A</v>
      </c>
      <c r="J2851" t="s">
        <v>9333</v>
      </c>
      <c r="K2851">
        <v>0</v>
      </c>
      <c r="L2851">
        <f>VLOOKUP(A2851,[2]Hoja1!$D:$E,2,FALSE)</f>
        <v>6.4201131141746207E-2</v>
      </c>
    </row>
    <row r="2852" spans="1:12" hidden="1" x14ac:dyDescent="0.25">
      <c r="A2852" s="37" t="s">
        <v>11528</v>
      </c>
      <c r="B2852" t="s">
        <v>12459</v>
      </c>
      <c r="C2852" t="s">
        <v>613</v>
      </c>
      <c r="D2852" t="e">
        <f t="shared" si="52"/>
        <v>#N/A</v>
      </c>
      <c r="E2852" t="s">
        <v>595</v>
      </c>
      <c r="H2852" t="e">
        <v>#N/A</v>
      </c>
      <c r="I2852" t="e">
        <v>#N/A</v>
      </c>
      <c r="J2852" t="s">
        <v>9333</v>
      </c>
      <c r="K2852">
        <v>0</v>
      </c>
      <c r="L2852">
        <f>VLOOKUP(A2852,[2]Hoja1!$D:$E,2,FALSE)</f>
        <v>6.4201131141746207E-2</v>
      </c>
    </row>
    <row r="2853" spans="1:12" hidden="1" x14ac:dyDescent="0.25">
      <c r="A2853" s="37" t="s">
        <v>11529</v>
      </c>
      <c r="B2853" t="s">
        <v>13886</v>
      </c>
      <c r="C2853" t="s">
        <v>1628</v>
      </c>
      <c r="D2853" t="str">
        <f t="shared" si="52"/>
        <v>26C001E017C2A3</v>
      </c>
      <c r="E2853" t="s">
        <v>1629</v>
      </c>
      <c r="H2853" t="s">
        <v>10012</v>
      </c>
      <c r="I2853" t="s">
        <v>2289</v>
      </c>
      <c r="J2853" t="s">
        <v>9333</v>
      </c>
      <c r="K2853">
        <v>0.16666666666666666</v>
      </c>
      <c r="L2853">
        <f>VLOOKUP(A2853,[2]Hoja1!$D:$E,2,FALSE)</f>
        <v>0.41666666666666669</v>
      </c>
    </row>
    <row r="2854" spans="1:12" hidden="1" x14ac:dyDescent="0.25">
      <c r="A2854" s="37" t="s">
        <v>11530</v>
      </c>
      <c r="B2854" t="s">
        <v>10209</v>
      </c>
      <c r="C2854" t="s">
        <v>1640</v>
      </c>
      <c r="D2854" t="str">
        <f t="shared" si="52"/>
        <v>26C001E172C1A1</v>
      </c>
      <c r="E2854" t="s">
        <v>1629</v>
      </c>
      <c r="H2854" t="s">
        <v>10206</v>
      </c>
      <c r="I2854" t="s">
        <v>2129</v>
      </c>
      <c r="J2854">
        <v>0.26742784314839696</v>
      </c>
      <c r="K2854">
        <v>0.39157133749161227</v>
      </c>
      <c r="L2854">
        <f>VLOOKUP(A2854,[2]Hoja1!$D:$E,2,FALSE)</f>
        <v>0.40358086183811459</v>
      </c>
    </row>
    <row r="2855" spans="1:12" hidden="1" x14ac:dyDescent="0.25">
      <c r="A2855" s="37" t="s">
        <v>11531</v>
      </c>
      <c r="B2855" t="s">
        <v>10213</v>
      </c>
      <c r="C2855" t="s">
        <v>1640</v>
      </c>
      <c r="D2855" t="str">
        <f t="shared" si="52"/>
        <v>26C001E172C1A2</v>
      </c>
      <c r="E2855" t="s">
        <v>1629</v>
      </c>
      <c r="H2855" t="s">
        <v>10210</v>
      </c>
      <c r="I2855" t="s">
        <v>2133</v>
      </c>
      <c r="J2855" t="s">
        <v>9333</v>
      </c>
      <c r="K2855">
        <v>0.4071566731141199</v>
      </c>
      <c r="L2855">
        <f>VLOOKUP(A2855,[2]Hoja1!$D:$E,2,FALSE)</f>
        <v>0.68471953578336553</v>
      </c>
    </row>
    <row r="2856" spans="1:12" hidden="1" x14ac:dyDescent="0.25">
      <c r="A2856" s="37" t="s">
        <v>11532</v>
      </c>
      <c r="B2856" t="s">
        <v>10214</v>
      </c>
      <c r="C2856" t="s">
        <v>1640</v>
      </c>
      <c r="D2856" t="str">
        <f t="shared" si="52"/>
        <v>26C001E172C2A1</v>
      </c>
      <c r="E2856" t="s">
        <v>1629</v>
      </c>
      <c r="H2856" t="s">
        <v>10215</v>
      </c>
      <c r="I2856" t="s">
        <v>2137</v>
      </c>
      <c r="J2856" t="s">
        <v>9333</v>
      </c>
      <c r="K2856">
        <v>0.16657883001581059</v>
      </c>
      <c r="L2856">
        <f>VLOOKUP(A2856,[2]Hoja1!$D:$E,2,FALSE)</f>
        <v>0.91324441561600522</v>
      </c>
    </row>
    <row r="2857" spans="1:12" hidden="1" x14ac:dyDescent="0.25">
      <c r="A2857" s="37" t="s">
        <v>11533</v>
      </c>
      <c r="B2857" t="s">
        <v>10218</v>
      </c>
      <c r="C2857" t="s">
        <v>1640</v>
      </c>
      <c r="D2857" t="str">
        <f t="shared" si="52"/>
        <v>26C001E172C2A2</v>
      </c>
      <c r="E2857" t="s">
        <v>1629</v>
      </c>
      <c r="H2857" t="s">
        <v>10219</v>
      </c>
      <c r="I2857" t="s">
        <v>2199</v>
      </c>
      <c r="J2857" t="s">
        <v>9333</v>
      </c>
      <c r="K2857">
        <v>0.53828624733475483</v>
      </c>
      <c r="L2857">
        <f>VLOOKUP(A2857,[2]Hoja1!$D:$E,2,FALSE)</f>
        <v>0.82458688699360339</v>
      </c>
    </row>
    <row r="2858" spans="1:12" hidden="1" x14ac:dyDescent="0.25">
      <c r="A2858" s="37" t="s">
        <v>11534</v>
      </c>
      <c r="B2858" t="s">
        <v>13897</v>
      </c>
      <c r="C2858" t="s">
        <v>1646</v>
      </c>
      <c r="D2858" t="str">
        <f t="shared" si="52"/>
        <v xml:space="preserve">26C001E173C1A1 </v>
      </c>
      <c r="E2858" t="s">
        <v>1629</v>
      </c>
      <c r="H2858" t="s">
        <v>10015</v>
      </c>
      <c r="I2858" t="s">
        <v>4429</v>
      </c>
      <c r="J2858">
        <v>0</v>
      </c>
      <c r="K2858">
        <v>0.41727672035139091</v>
      </c>
      <c r="L2858">
        <f t="shared" ref="L2858:L2860" si="53">K2858</f>
        <v>0.41727672035139091</v>
      </c>
    </row>
    <row r="2859" spans="1:12" hidden="1" x14ac:dyDescent="0.25">
      <c r="A2859" s="37" t="s">
        <v>11535</v>
      </c>
      <c r="B2859" t="s">
        <v>13898</v>
      </c>
      <c r="C2859" t="s">
        <v>1646</v>
      </c>
      <c r="D2859" t="str">
        <f t="shared" si="52"/>
        <v xml:space="preserve">26C001E173C2A1 </v>
      </c>
      <c r="E2859" t="s">
        <v>1629</v>
      </c>
      <c r="H2859" t="s">
        <v>10019</v>
      </c>
      <c r="I2859" t="s">
        <v>4463</v>
      </c>
      <c r="J2859">
        <v>0</v>
      </c>
      <c r="K2859">
        <v>0.46323723185579507</v>
      </c>
      <c r="L2859">
        <f t="shared" si="53"/>
        <v>0.46323723185579507</v>
      </c>
    </row>
    <row r="2860" spans="1:12" hidden="1" x14ac:dyDescent="0.25">
      <c r="A2860" s="37" t="s">
        <v>11536</v>
      </c>
      <c r="B2860" t="s">
        <v>13899</v>
      </c>
      <c r="C2860" t="s">
        <v>1646</v>
      </c>
      <c r="D2860" t="str">
        <f t="shared" si="52"/>
        <v xml:space="preserve">26C001E173C3A1 </v>
      </c>
      <c r="E2860" t="s">
        <v>1629</v>
      </c>
      <c r="H2860" t="s">
        <v>10022</v>
      </c>
      <c r="I2860" t="s">
        <v>10021</v>
      </c>
      <c r="J2860">
        <v>0</v>
      </c>
      <c r="K2860">
        <v>0.30754651964162644</v>
      </c>
      <c r="L2860">
        <f t="shared" si="53"/>
        <v>0.30754651964162644</v>
      </c>
    </row>
    <row r="2861" spans="1:12" hidden="1" x14ac:dyDescent="0.25">
      <c r="A2861" s="37" t="s">
        <v>11537</v>
      </c>
      <c r="B2861" t="s">
        <v>13912</v>
      </c>
      <c r="C2861" t="s">
        <v>1654</v>
      </c>
      <c r="D2861" t="str">
        <f t="shared" si="52"/>
        <v>26C001N001C2A2</v>
      </c>
      <c r="E2861" t="s">
        <v>1629</v>
      </c>
      <c r="H2861" t="s">
        <v>10034</v>
      </c>
      <c r="I2861" t="s">
        <v>2199</v>
      </c>
      <c r="J2861" t="s">
        <v>9333</v>
      </c>
      <c r="K2861">
        <v>0</v>
      </c>
      <c r="L2861">
        <f>VLOOKUP(A2861,[2]Hoja1!$D:$E,2,FALSE)</f>
        <v>0.50175438596491229</v>
      </c>
    </row>
    <row r="2862" spans="1:12" hidden="1" x14ac:dyDescent="0.25">
      <c r="A2862" s="37" t="s">
        <v>11538</v>
      </c>
      <c r="B2862" t="s">
        <v>10913</v>
      </c>
      <c r="C2862" t="s">
        <v>1676</v>
      </c>
      <c r="D2862" t="str">
        <f t="shared" si="52"/>
        <v>26PDIAP022C5</v>
      </c>
      <c r="E2862" t="s">
        <v>1669</v>
      </c>
      <c r="H2862" t="s">
        <v>2389</v>
      </c>
      <c r="I2862" t="s">
        <v>2147</v>
      </c>
      <c r="J2862" t="s">
        <v>9333</v>
      </c>
      <c r="K2862">
        <v>0</v>
      </c>
      <c r="L2862">
        <f>VLOOKUP(A2862,[2]Hoja1!$D:$E,2,FALSE)</f>
        <v>0</v>
      </c>
    </row>
    <row r="2863" spans="1:12" hidden="1" x14ac:dyDescent="0.25">
      <c r="A2863" s="37" t="s">
        <v>11539</v>
      </c>
      <c r="B2863" t="s">
        <v>10914</v>
      </c>
      <c r="C2863" t="s">
        <v>1676</v>
      </c>
      <c r="D2863" t="str">
        <f t="shared" si="52"/>
        <v>26PDIAP022C5A1</v>
      </c>
      <c r="E2863" t="s">
        <v>1669</v>
      </c>
      <c r="H2863" t="s">
        <v>2392</v>
      </c>
      <c r="I2863" t="s">
        <v>2148</v>
      </c>
      <c r="J2863" t="s">
        <v>9333</v>
      </c>
      <c r="K2863">
        <v>0</v>
      </c>
      <c r="L2863">
        <f>VLOOKUP(A2863,[2]Hoja1!$D:$E,2,FALSE)</f>
        <v>0</v>
      </c>
    </row>
    <row r="2864" spans="1:12" hidden="1" x14ac:dyDescent="0.25">
      <c r="A2864" s="37" t="s">
        <v>11540</v>
      </c>
      <c r="B2864" t="s">
        <v>13358</v>
      </c>
      <c r="C2864" t="s">
        <v>1667</v>
      </c>
      <c r="D2864" t="str">
        <f t="shared" si="52"/>
        <v>26CD01N001C1</v>
      </c>
      <c r="E2864" t="s">
        <v>1656</v>
      </c>
      <c r="H2864" t="s">
        <v>2271</v>
      </c>
      <c r="I2864" t="s">
        <v>2128</v>
      </c>
      <c r="J2864" t="s">
        <v>9333</v>
      </c>
      <c r="K2864">
        <v>0</v>
      </c>
      <c r="L2864">
        <f>VLOOKUP(A2864,[2]Hoja1!$D:$E,2,FALSE)</f>
        <v>0.5</v>
      </c>
    </row>
    <row r="2865" spans="1:12" hidden="1" x14ac:dyDescent="0.25">
      <c r="A2865" s="37" t="s">
        <v>11541</v>
      </c>
      <c r="B2865" t="s">
        <v>13359</v>
      </c>
      <c r="C2865" t="s">
        <v>1667</v>
      </c>
      <c r="D2865" t="str">
        <f t="shared" si="52"/>
        <v>26CD01N001C1A1</v>
      </c>
      <c r="E2865" t="s">
        <v>1656</v>
      </c>
      <c r="H2865" t="s">
        <v>2274</v>
      </c>
      <c r="I2865" t="s">
        <v>2129</v>
      </c>
      <c r="J2865" t="s">
        <v>9333</v>
      </c>
      <c r="K2865">
        <v>0</v>
      </c>
      <c r="L2865">
        <f>VLOOKUP(A2865,[2]Hoja1!$D:$E,2,FALSE)</f>
        <v>0</v>
      </c>
    </row>
    <row r="2866" spans="1:12" hidden="1" x14ac:dyDescent="0.25">
      <c r="A2866" s="37" t="s">
        <v>11542</v>
      </c>
      <c r="B2866" t="s">
        <v>13360</v>
      </c>
      <c r="C2866" t="s">
        <v>1667</v>
      </c>
      <c r="D2866" t="str">
        <f t="shared" si="52"/>
        <v>26CD01N001C1A2</v>
      </c>
      <c r="E2866" t="s">
        <v>1656</v>
      </c>
      <c r="H2866" t="s">
        <v>2277</v>
      </c>
      <c r="I2866" t="s">
        <v>2133</v>
      </c>
      <c r="J2866" t="s">
        <v>9333</v>
      </c>
      <c r="K2866">
        <v>0</v>
      </c>
      <c r="L2866">
        <f>VLOOKUP(A2866,[2]Hoja1!$D:$E,2,FALSE)</f>
        <v>0.5</v>
      </c>
    </row>
    <row r="2867" spans="1:12" hidden="1" x14ac:dyDescent="0.25">
      <c r="A2867" s="37" t="s">
        <v>11543</v>
      </c>
      <c r="B2867" t="s">
        <v>13361</v>
      </c>
      <c r="C2867" t="s">
        <v>1667</v>
      </c>
      <c r="D2867" t="str">
        <f t="shared" si="52"/>
        <v>26CD01N001C2</v>
      </c>
      <c r="E2867" t="s">
        <v>1656</v>
      </c>
      <c r="H2867" t="s">
        <v>2280</v>
      </c>
      <c r="I2867" t="s">
        <v>2135</v>
      </c>
      <c r="J2867" t="s">
        <v>9333</v>
      </c>
      <c r="K2867">
        <v>0</v>
      </c>
      <c r="L2867">
        <f>VLOOKUP(A2867,[2]Hoja1!$D:$E,2,FALSE)</f>
        <v>0</v>
      </c>
    </row>
    <row r="2868" spans="1:12" hidden="1" x14ac:dyDescent="0.25">
      <c r="A2868" s="37" t="s">
        <v>11544</v>
      </c>
      <c r="B2868" t="s">
        <v>13362</v>
      </c>
      <c r="C2868" t="s">
        <v>1667</v>
      </c>
      <c r="D2868" t="str">
        <f t="shared" si="52"/>
        <v>26CD01N001C2A1</v>
      </c>
      <c r="E2868" t="s">
        <v>1656</v>
      </c>
      <c r="H2868" t="s">
        <v>2283</v>
      </c>
      <c r="I2868" t="s">
        <v>2137</v>
      </c>
      <c r="J2868" t="s">
        <v>9333</v>
      </c>
      <c r="K2868">
        <v>0</v>
      </c>
      <c r="L2868">
        <f>VLOOKUP(A2868,[2]Hoja1!$D:$E,2,FALSE)</f>
        <v>0</v>
      </c>
    </row>
    <row r="2869" spans="1:12" hidden="1" x14ac:dyDescent="0.25">
      <c r="A2869" s="37" t="s">
        <v>11545</v>
      </c>
      <c r="B2869" t="s">
        <v>13363</v>
      </c>
      <c r="C2869" t="s">
        <v>1667</v>
      </c>
      <c r="D2869" t="str">
        <f t="shared" si="52"/>
        <v>26CD01N001C2A2</v>
      </c>
      <c r="E2869" t="s">
        <v>1656</v>
      </c>
      <c r="H2869" t="s">
        <v>2286</v>
      </c>
      <c r="I2869" t="s">
        <v>2199</v>
      </c>
      <c r="J2869" t="s">
        <v>9333</v>
      </c>
      <c r="K2869">
        <v>0</v>
      </c>
      <c r="L2869">
        <f>VLOOKUP(A2869,[2]Hoja1!$D:$E,2,FALSE)</f>
        <v>0</v>
      </c>
    </row>
    <row r="2870" spans="1:12" hidden="1" x14ac:dyDescent="0.25">
      <c r="A2870" s="37" t="s">
        <v>11546</v>
      </c>
      <c r="B2870" t="s">
        <v>13364</v>
      </c>
      <c r="C2870" t="s">
        <v>1667</v>
      </c>
      <c r="D2870" t="str">
        <f t="shared" si="52"/>
        <v>26CD01N001C2A3</v>
      </c>
      <c r="E2870" t="s">
        <v>1656</v>
      </c>
      <c r="H2870" t="s">
        <v>2290</v>
      </c>
      <c r="I2870" t="s">
        <v>2289</v>
      </c>
      <c r="J2870" t="s">
        <v>9333</v>
      </c>
      <c r="K2870">
        <v>0</v>
      </c>
      <c r="L2870">
        <f>VLOOKUP(A2870,[2]Hoja1!$D:$E,2,FALSE)</f>
        <v>0</v>
      </c>
    </row>
    <row r="2871" spans="1:12" hidden="1" x14ac:dyDescent="0.25">
      <c r="A2871" s="37" t="s">
        <v>11547</v>
      </c>
      <c r="B2871" t="s">
        <v>13673</v>
      </c>
      <c r="C2871" t="s">
        <v>1693</v>
      </c>
      <c r="D2871" t="str">
        <f t="shared" si="52"/>
        <v>26PDSPN001C1</v>
      </c>
      <c r="E2871" t="s">
        <v>1682</v>
      </c>
      <c r="H2871" t="s">
        <v>9377</v>
      </c>
      <c r="I2871" t="s">
        <v>2128</v>
      </c>
      <c r="J2871" t="s">
        <v>9333</v>
      </c>
      <c r="K2871">
        <v>0.9</v>
      </c>
      <c r="L2871">
        <f>VLOOKUP(A2871,[2]Hoja1!$D:$E,2,FALSE)</f>
        <v>1.1499999999999999</v>
      </c>
    </row>
    <row r="2872" spans="1:12" hidden="1" x14ac:dyDescent="0.25">
      <c r="A2872" s="37" t="s">
        <v>11548</v>
      </c>
      <c r="B2872" t="s">
        <v>13674</v>
      </c>
      <c r="C2872" t="s">
        <v>1693</v>
      </c>
      <c r="D2872" t="str">
        <f t="shared" si="52"/>
        <v>26PDSPN001C1A1</v>
      </c>
      <c r="E2872" t="s">
        <v>1682</v>
      </c>
      <c r="H2872" t="s">
        <v>2587</v>
      </c>
      <c r="I2872" t="s">
        <v>2129</v>
      </c>
      <c r="J2872" t="s">
        <v>9333</v>
      </c>
      <c r="K2872">
        <v>0.1</v>
      </c>
      <c r="L2872">
        <f>VLOOKUP(A2872,[2]Hoja1!$D:$E,2,FALSE)</f>
        <v>0.1</v>
      </c>
    </row>
    <row r="2873" spans="1:12" hidden="1" x14ac:dyDescent="0.25">
      <c r="A2873" s="37" t="s">
        <v>11549</v>
      </c>
      <c r="B2873" t="s">
        <v>13740</v>
      </c>
      <c r="C2873" t="s">
        <v>652</v>
      </c>
      <c r="D2873" t="str">
        <f t="shared" si="52"/>
        <v>02CD16F037C8A2</v>
      </c>
      <c r="E2873" t="s">
        <v>642</v>
      </c>
      <c r="H2873" t="s">
        <v>9737</v>
      </c>
      <c r="I2873" t="s">
        <v>4419</v>
      </c>
      <c r="J2873">
        <v>0.27479999999999999</v>
      </c>
      <c r="K2873">
        <v>1</v>
      </c>
      <c r="L2873">
        <f t="shared" ref="L2873:L2880" si="54">K2873</f>
        <v>1</v>
      </c>
    </row>
    <row r="2874" spans="1:12" hidden="1" x14ac:dyDescent="0.25">
      <c r="A2874" s="37" t="s">
        <v>11550</v>
      </c>
      <c r="B2874" t="s">
        <v>13741</v>
      </c>
      <c r="C2874" t="s">
        <v>652</v>
      </c>
      <c r="D2874" t="str">
        <f t="shared" si="52"/>
        <v>02CD16F037C8A3</v>
      </c>
      <c r="E2874" t="s">
        <v>642</v>
      </c>
      <c r="H2874" t="s">
        <v>9739</v>
      </c>
      <c r="I2874" t="s">
        <v>9738</v>
      </c>
      <c r="J2874">
        <v>0.27479999999999999</v>
      </c>
      <c r="K2874">
        <v>0</v>
      </c>
      <c r="L2874">
        <f t="shared" si="54"/>
        <v>0</v>
      </c>
    </row>
    <row r="2875" spans="1:12" hidden="1" x14ac:dyDescent="0.25">
      <c r="A2875" s="37" t="s">
        <v>11551</v>
      </c>
      <c r="B2875" t="s">
        <v>13742</v>
      </c>
      <c r="C2875" t="s">
        <v>652</v>
      </c>
      <c r="D2875" t="str">
        <f t="shared" si="52"/>
        <v>02CD16F037C8A4</v>
      </c>
      <c r="E2875" t="s">
        <v>642</v>
      </c>
      <c r="H2875" t="s">
        <v>9741</v>
      </c>
      <c r="I2875" t="s">
        <v>9740</v>
      </c>
      <c r="J2875" t="s">
        <v>9333</v>
      </c>
      <c r="K2875">
        <v>1</v>
      </c>
      <c r="L2875">
        <f t="shared" si="54"/>
        <v>1</v>
      </c>
    </row>
    <row r="2876" spans="1:12" hidden="1" x14ac:dyDescent="0.25">
      <c r="A2876" s="37" t="s">
        <v>11552</v>
      </c>
      <c r="B2876" t="s">
        <v>13743</v>
      </c>
      <c r="C2876" t="s">
        <v>652</v>
      </c>
      <c r="D2876" t="str">
        <f t="shared" si="52"/>
        <v>02CD16F037C9</v>
      </c>
      <c r="E2876" t="s">
        <v>642</v>
      </c>
      <c r="H2876" t="s">
        <v>9742</v>
      </c>
      <c r="I2876" t="s">
        <v>4420</v>
      </c>
      <c r="J2876" t="s">
        <v>9333</v>
      </c>
      <c r="K2876">
        <v>0.65359999999999996</v>
      </c>
      <c r="L2876">
        <f t="shared" si="54"/>
        <v>0.65359999999999996</v>
      </c>
    </row>
    <row r="2877" spans="1:12" hidden="1" x14ac:dyDescent="0.25">
      <c r="A2877" s="37" t="s">
        <v>11553</v>
      </c>
      <c r="B2877" t="s">
        <v>13744</v>
      </c>
      <c r="C2877" t="s">
        <v>652</v>
      </c>
      <c r="D2877" t="str">
        <f t="shared" si="52"/>
        <v>02CD16F037C9A1</v>
      </c>
      <c r="E2877" t="s">
        <v>642</v>
      </c>
      <c r="H2877" t="s">
        <v>2667</v>
      </c>
      <c r="I2877" t="s">
        <v>4421</v>
      </c>
      <c r="J2877" t="s">
        <v>9333</v>
      </c>
      <c r="K2877">
        <v>0.65359999999999996</v>
      </c>
      <c r="L2877">
        <f t="shared" si="54"/>
        <v>0.65359999999999996</v>
      </c>
    </row>
    <row r="2878" spans="1:12" hidden="1" x14ac:dyDescent="0.25">
      <c r="A2878" s="37" t="s">
        <v>11554</v>
      </c>
      <c r="B2878" t="s">
        <v>13745</v>
      </c>
      <c r="C2878" t="s">
        <v>652</v>
      </c>
      <c r="D2878" t="str">
        <f t="shared" si="52"/>
        <v>02CD16F037C10</v>
      </c>
      <c r="E2878" t="s">
        <v>642</v>
      </c>
      <c r="H2878" t="s">
        <v>9744</v>
      </c>
      <c r="I2878" t="s">
        <v>4424</v>
      </c>
      <c r="J2878" t="s">
        <v>9333</v>
      </c>
      <c r="K2878">
        <v>0.36609449999999999</v>
      </c>
      <c r="L2878">
        <f t="shared" si="54"/>
        <v>0.36609449999999999</v>
      </c>
    </row>
    <row r="2879" spans="1:12" hidden="1" x14ac:dyDescent="0.25">
      <c r="A2879" s="37" t="s">
        <v>11555</v>
      </c>
      <c r="B2879" t="s">
        <v>16524</v>
      </c>
      <c r="C2879" t="s">
        <v>652</v>
      </c>
      <c r="D2879" t="str">
        <f t="shared" si="52"/>
        <v>02CD16F037C10A1</v>
      </c>
      <c r="E2879" t="s">
        <v>642</v>
      </c>
      <c r="H2879" t="s">
        <v>9745</v>
      </c>
      <c r="I2879" t="s">
        <v>4425</v>
      </c>
      <c r="J2879" t="s">
        <v>9333</v>
      </c>
      <c r="K2879">
        <v>0.26560869565217393</v>
      </c>
      <c r="L2879">
        <f t="shared" si="54"/>
        <v>0.26560869565217393</v>
      </c>
    </row>
    <row r="2880" spans="1:12" hidden="1" x14ac:dyDescent="0.25">
      <c r="A2880" s="37" t="s">
        <v>11556</v>
      </c>
      <c r="B2880" t="s">
        <v>16525</v>
      </c>
      <c r="C2880" t="s">
        <v>652</v>
      </c>
      <c r="D2880" t="str">
        <f t="shared" si="52"/>
        <v>02CD16F037C10A2</v>
      </c>
      <c r="E2880" t="s">
        <v>642</v>
      </c>
      <c r="H2880" t="s">
        <v>9748</v>
      </c>
      <c r="I2880" t="s">
        <v>4426</v>
      </c>
      <c r="J2880" t="s">
        <v>9333</v>
      </c>
      <c r="K2880">
        <v>1.024</v>
      </c>
      <c r="L2880">
        <f t="shared" si="54"/>
        <v>1.024</v>
      </c>
    </row>
    <row r="2881" spans="1:12" hidden="1" x14ac:dyDescent="0.25">
      <c r="A2881" s="37" t="s">
        <v>11557</v>
      </c>
      <c r="B2881" t="s">
        <v>12397</v>
      </c>
      <c r="C2881" t="s">
        <v>604</v>
      </c>
      <c r="D2881" t="str">
        <f t="shared" si="52"/>
        <v>02CD14E198C3A1</v>
      </c>
      <c r="E2881" t="s">
        <v>595</v>
      </c>
      <c r="H2881" t="s">
        <v>2514</v>
      </c>
      <c r="I2881" t="s">
        <v>2141</v>
      </c>
      <c r="J2881" t="s">
        <v>9333</v>
      </c>
      <c r="K2881">
        <v>0</v>
      </c>
      <c r="L2881">
        <f>VLOOKUP(A2881,[2]Hoja1!$D:$E,2,FALSE)</f>
        <v>1.0593333333333299</v>
      </c>
    </row>
    <row r="2882" spans="1:12" hidden="1" x14ac:dyDescent="0.25">
      <c r="A2882" s="37" t="s">
        <v>11558</v>
      </c>
      <c r="B2882" t="s">
        <v>12398</v>
      </c>
      <c r="C2882" t="s">
        <v>604</v>
      </c>
      <c r="D2882" t="str">
        <f t="shared" si="52"/>
        <v>02CD14E198C4</v>
      </c>
      <c r="E2882" t="s">
        <v>595</v>
      </c>
      <c r="H2882" t="s">
        <v>2515</v>
      </c>
      <c r="I2882" t="s">
        <v>2143</v>
      </c>
      <c r="J2882" t="s">
        <v>9333</v>
      </c>
      <c r="K2882">
        <v>0</v>
      </c>
      <c r="L2882">
        <f>VLOOKUP(A2882,[2]Hoja1!$D:$E,2,FALSE)</f>
        <v>0</v>
      </c>
    </row>
    <row r="2883" spans="1:12" hidden="1" x14ac:dyDescent="0.25">
      <c r="A2883" s="37" t="s">
        <v>11559</v>
      </c>
      <c r="B2883" t="s">
        <v>12399</v>
      </c>
      <c r="C2883" t="s">
        <v>604</v>
      </c>
      <c r="D2883" t="str">
        <f t="shared" ref="D2883:D2885" si="55">C2883&amp;I2883</f>
        <v>02CD14E198C4A1</v>
      </c>
      <c r="E2883" t="s">
        <v>595</v>
      </c>
      <c r="H2883" t="s">
        <v>2516</v>
      </c>
      <c r="I2883" t="s">
        <v>2145</v>
      </c>
      <c r="J2883" t="s">
        <v>9333</v>
      </c>
      <c r="K2883">
        <v>0</v>
      </c>
      <c r="L2883">
        <f>VLOOKUP(A2883,[2]Hoja1!$D:$E,2,FALSE)</f>
        <v>0</v>
      </c>
    </row>
    <row r="2884" spans="1:12" hidden="1" x14ac:dyDescent="0.25">
      <c r="A2884" s="37" t="s">
        <v>16603</v>
      </c>
      <c r="B2884" t="s">
        <v>16601</v>
      </c>
      <c r="C2884" t="s">
        <v>1834</v>
      </c>
      <c r="D2884" t="str">
        <f t="shared" si="55"/>
        <v>34C001N005C6</v>
      </c>
      <c r="E2884" t="s">
        <v>1826</v>
      </c>
      <c r="F2884" t="s">
        <v>2103</v>
      </c>
      <c r="G2884" t="s">
        <v>1835</v>
      </c>
      <c r="H2884" t="s">
        <v>1836</v>
      </c>
      <c r="I2884" t="s">
        <v>2149</v>
      </c>
      <c r="K2884">
        <v>0.63</v>
      </c>
      <c r="L2884">
        <f>VLOOKUP(A2884,[2]Hoja1!$D:$E,2,FALSE)</f>
        <v>0.92285714285714282</v>
      </c>
    </row>
    <row r="2885" spans="1:12" hidden="1" x14ac:dyDescent="0.25">
      <c r="A2885" s="37" t="s">
        <v>16604</v>
      </c>
      <c r="B2885" t="s">
        <v>16602</v>
      </c>
      <c r="C2885" t="s">
        <v>1834</v>
      </c>
      <c r="D2885" t="str">
        <f t="shared" si="55"/>
        <v>34C001N005C6A1</v>
      </c>
      <c r="E2885" t="s">
        <v>1826</v>
      </c>
      <c r="F2885" t="s">
        <v>2103</v>
      </c>
      <c r="G2885" t="s">
        <v>1835</v>
      </c>
      <c r="H2885" t="s">
        <v>1836</v>
      </c>
      <c r="I2885" t="s">
        <v>2151</v>
      </c>
      <c r="K2885">
        <v>0.54</v>
      </c>
      <c r="L2885">
        <f>VLOOKUP(A2885,[2]Hoja1!$D:$E,2,FALSE)</f>
        <v>0.74</v>
      </c>
    </row>
  </sheetData>
  <sheetProtection algorithmName="SHA-512" hashValue="5ckusCIChpeKa+YtY41XCGGrH1/yfxzOxgzxq2UFUhKw5QHJ8wYNTHhk/6K0S22MLt1vcwwTvpO3s91RFLgozA==" saltValue="/iXt+4s+QBLbJ+0e6UDPPw==" spinCount="100000" sheet="1" objects="1" scenarios="1"/>
  <autoFilter ref="A1:O2885" xr:uid="{0ACD3BE1-0E4E-4E90-82E7-AD72007CA341}">
    <filterColumn colId="4">
      <filters>
        <filter val="31C000"/>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1"/>
  <dimension ref="A1:AN617"/>
  <sheetViews>
    <sheetView workbookViewId="0">
      <selection activeCell="C11" sqref="C11"/>
    </sheetView>
  </sheetViews>
  <sheetFormatPr baseColWidth="10" defaultRowHeight="15" x14ac:dyDescent="0.25"/>
  <cols>
    <col min="1" max="2" width="15.7109375" customWidth="1"/>
    <col min="3" max="3" width="38.85546875" customWidth="1"/>
    <col min="4" max="7" width="0" hidden="1" customWidth="1"/>
    <col min="8" max="8" width="13.85546875" customWidth="1"/>
    <col min="9" max="9" width="20.7109375" customWidth="1"/>
    <col min="11" max="11" width="16.42578125" customWidth="1"/>
    <col min="13" max="13" width="26.42578125" customWidth="1"/>
    <col min="15" max="15" width="15.42578125" customWidth="1"/>
    <col min="17" max="17" width="14.85546875" customWidth="1"/>
    <col min="19" max="19" width="16.140625" customWidth="1"/>
    <col min="21" max="21" width="14" customWidth="1"/>
    <col min="23" max="23" width="18" customWidth="1"/>
    <col min="24" max="24" width="11.140625" customWidth="1"/>
    <col min="25" max="25" width="16.140625" customWidth="1"/>
    <col min="27" max="27" width="18.85546875" customWidth="1"/>
    <col min="28" max="28" width="17.5703125" customWidth="1"/>
    <col min="29" max="29" width="18.85546875" style="26" bestFit="1" customWidth="1"/>
    <col min="30" max="32" width="17.85546875" style="26" bestFit="1" customWidth="1"/>
    <col min="33" max="33" width="16.28515625" style="26" bestFit="1" customWidth="1"/>
    <col min="34" max="35" width="17.85546875" style="26" bestFit="1" customWidth="1"/>
    <col min="36" max="36" width="18.85546875" style="26" bestFit="1" customWidth="1"/>
    <col min="37" max="37" width="20.42578125" style="26" customWidth="1"/>
    <col min="38" max="38" width="11.85546875" bestFit="1" customWidth="1"/>
  </cols>
  <sheetData>
    <row r="1" spans="1:40"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c r="AB1">
        <v>28</v>
      </c>
      <c r="AC1">
        <v>29</v>
      </c>
      <c r="AD1">
        <v>30</v>
      </c>
      <c r="AE1">
        <v>31</v>
      </c>
      <c r="AF1">
        <v>32</v>
      </c>
      <c r="AG1">
        <v>33</v>
      </c>
      <c r="AH1">
        <v>34</v>
      </c>
      <c r="AI1">
        <v>35</v>
      </c>
      <c r="AJ1">
        <v>36</v>
      </c>
      <c r="AK1">
        <v>37</v>
      </c>
      <c r="AL1">
        <v>38</v>
      </c>
      <c r="AM1">
        <v>39</v>
      </c>
      <c r="AN1">
        <v>40</v>
      </c>
    </row>
    <row r="2" spans="1:40" ht="21" x14ac:dyDescent="0.25">
      <c r="B2" s="170" t="s">
        <v>43</v>
      </c>
      <c r="C2" s="170"/>
      <c r="D2" s="171" t="s">
        <v>61</v>
      </c>
      <c r="E2" s="172"/>
      <c r="F2" s="172"/>
      <c r="G2" s="173"/>
      <c r="H2" s="171" t="s">
        <v>62</v>
      </c>
      <c r="I2" s="172"/>
      <c r="J2" s="171" t="s">
        <v>63</v>
      </c>
      <c r="K2" s="172"/>
      <c r="L2" s="172"/>
      <c r="M2" s="172"/>
      <c r="N2" s="172"/>
      <c r="O2" s="173"/>
      <c r="P2" s="174" t="s">
        <v>64</v>
      </c>
      <c r="Q2" s="174"/>
      <c r="R2" s="174"/>
      <c r="S2" s="174"/>
      <c r="T2" s="174"/>
      <c r="U2" s="174"/>
      <c r="V2" s="175" t="s">
        <v>25</v>
      </c>
      <c r="W2" s="175"/>
      <c r="X2" s="169" t="s">
        <v>65</v>
      </c>
      <c r="Y2" s="169"/>
      <c r="Z2" s="169"/>
      <c r="AA2" s="169"/>
    </row>
    <row r="3" spans="1:40" ht="30" x14ac:dyDescent="0.25">
      <c r="A3" s="6" t="s">
        <v>66</v>
      </c>
      <c r="B3" s="7" t="s">
        <v>67</v>
      </c>
      <c r="C3" s="7" t="s">
        <v>68</v>
      </c>
      <c r="D3" s="8" t="s">
        <v>69</v>
      </c>
      <c r="E3" s="8" t="s">
        <v>70</v>
      </c>
      <c r="F3" s="8" t="s">
        <v>71</v>
      </c>
      <c r="G3" s="8" t="s">
        <v>72</v>
      </c>
      <c r="H3" s="9" t="s">
        <v>73</v>
      </c>
      <c r="I3" s="9" t="s">
        <v>74</v>
      </c>
      <c r="J3" s="10" t="s">
        <v>57</v>
      </c>
      <c r="K3" s="10" t="s">
        <v>75</v>
      </c>
      <c r="L3" s="10" t="s">
        <v>76</v>
      </c>
      <c r="M3" s="10" t="s">
        <v>77</v>
      </c>
      <c r="N3" s="10" t="s">
        <v>78</v>
      </c>
      <c r="O3" s="11" t="s">
        <v>79</v>
      </c>
      <c r="P3" s="10" t="s">
        <v>80</v>
      </c>
      <c r="Q3" s="10" t="s">
        <v>81</v>
      </c>
      <c r="R3" s="10" t="s">
        <v>82</v>
      </c>
      <c r="S3" s="10" t="s">
        <v>83</v>
      </c>
      <c r="T3" s="10" t="s">
        <v>84</v>
      </c>
      <c r="U3" s="10" t="s">
        <v>85</v>
      </c>
      <c r="V3" s="9" t="s">
        <v>86</v>
      </c>
      <c r="W3" s="11" t="s">
        <v>87</v>
      </c>
      <c r="X3" s="10" t="s">
        <v>88</v>
      </c>
      <c r="Y3" s="11" t="s">
        <v>54</v>
      </c>
      <c r="Z3" s="11" t="s">
        <v>89</v>
      </c>
      <c r="AA3" s="11" t="s">
        <v>90</v>
      </c>
      <c r="AB3" s="27" t="s">
        <v>2044</v>
      </c>
      <c r="AC3" s="28">
        <v>1000</v>
      </c>
      <c r="AD3" s="28">
        <v>2000</v>
      </c>
      <c r="AE3" s="28">
        <v>3000</v>
      </c>
      <c r="AF3" s="28">
        <v>4000</v>
      </c>
      <c r="AG3" s="28">
        <v>5000</v>
      </c>
      <c r="AH3" s="28">
        <v>6000</v>
      </c>
      <c r="AI3" s="28">
        <v>7000</v>
      </c>
      <c r="AJ3" s="28">
        <v>8000</v>
      </c>
      <c r="AK3" s="28">
        <v>9000</v>
      </c>
      <c r="AL3" s="27" t="s">
        <v>2109</v>
      </c>
      <c r="AM3" s="27" t="s">
        <v>2459</v>
      </c>
    </row>
    <row r="4" spans="1:40" x14ac:dyDescent="0.25">
      <c r="A4" s="12" t="s">
        <v>91</v>
      </c>
      <c r="B4" s="12" t="s">
        <v>92</v>
      </c>
      <c r="C4" s="13" t="s">
        <v>93</v>
      </c>
      <c r="D4" s="13" t="s">
        <v>94</v>
      </c>
      <c r="E4" s="13" t="s">
        <v>95</v>
      </c>
      <c r="F4" s="13" t="s">
        <v>96</v>
      </c>
      <c r="G4" s="13" t="s">
        <v>97</v>
      </c>
      <c r="H4" s="12" t="s">
        <v>98</v>
      </c>
      <c r="I4" s="14" t="s">
        <v>99</v>
      </c>
      <c r="J4" s="15">
        <v>6</v>
      </c>
      <c r="K4" s="13" t="s">
        <v>100</v>
      </c>
      <c r="L4" s="15">
        <v>3</v>
      </c>
      <c r="M4" s="13" t="s">
        <v>101</v>
      </c>
      <c r="N4" s="15">
        <v>1</v>
      </c>
      <c r="O4" s="13" t="s">
        <v>102</v>
      </c>
      <c r="P4" s="15">
        <v>1</v>
      </c>
      <c r="Q4" s="13" t="s">
        <v>103</v>
      </c>
      <c r="R4" s="15" t="s">
        <v>104</v>
      </c>
      <c r="S4" s="13" t="s">
        <v>105</v>
      </c>
      <c r="T4" s="15" t="s">
        <v>106</v>
      </c>
      <c r="U4" s="13" t="s">
        <v>107</v>
      </c>
      <c r="V4" s="15" t="s">
        <v>108</v>
      </c>
      <c r="W4" s="13" t="s">
        <v>109</v>
      </c>
      <c r="X4" s="15" t="s">
        <v>110</v>
      </c>
      <c r="Y4" s="13" t="s">
        <v>111</v>
      </c>
      <c r="Z4" s="15">
        <v>11.3</v>
      </c>
      <c r="AA4" s="13" t="s">
        <v>112</v>
      </c>
      <c r="AB4" s="26">
        <v>64890464</v>
      </c>
      <c r="AC4" s="26">
        <v>46577294</v>
      </c>
      <c r="AD4" s="26">
        <v>3084137</v>
      </c>
      <c r="AE4" s="26">
        <v>15229033</v>
      </c>
      <c r="AF4" s="26">
        <v>0</v>
      </c>
      <c r="AG4" s="26">
        <v>0</v>
      </c>
      <c r="AH4" s="26">
        <v>0</v>
      </c>
      <c r="AI4" s="26">
        <v>0</v>
      </c>
      <c r="AJ4" s="26">
        <v>0</v>
      </c>
      <c r="AK4" s="26">
        <v>0</v>
      </c>
      <c r="AL4" t="b">
        <v>1</v>
      </c>
      <c r="AM4" t="s">
        <v>8278</v>
      </c>
      <c r="AN4" t="s">
        <v>8279</v>
      </c>
    </row>
    <row r="5" spans="1:40" x14ac:dyDescent="0.25">
      <c r="A5" s="12" t="s">
        <v>113</v>
      </c>
      <c r="B5" s="12" t="s">
        <v>92</v>
      </c>
      <c r="C5" s="13" t="s">
        <v>93</v>
      </c>
      <c r="D5" s="13" t="s">
        <v>94</v>
      </c>
      <c r="E5" s="13" t="s">
        <v>95</v>
      </c>
      <c r="F5" s="13" t="s">
        <v>96</v>
      </c>
      <c r="G5" s="13" t="s">
        <v>97</v>
      </c>
      <c r="H5" s="12" t="s">
        <v>114</v>
      </c>
      <c r="I5" s="14" t="s">
        <v>115</v>
      </c>
      <c r="J5" s="15">
        <v>6</v>
      </c>
      <c r="K5" s="13" t="s">
        <v>100</v>
      </c>
      <c r="L5" s="15">
        <v>3</v>
      </c>
      <c r="M5" s="13" t="s">
        <v>101</v>
      </c>
      <c r="N5" s="15">
        <v>1</v>
      </c>
      <c r="O5" s="13" t="s">
        <v>102</v>
      </c>
      <c r="P5" s="15">
        <v>1</v>
      </c>
      <c r="Q5" s="13" t="s">
        <v>103</v>
      </c>
      <c r="R5" s="15" t="s">
        <v>104</v>
      </c>
      <c r="S5" s="13" t="s">
        <v>105</v>
      </c>
      <c r="T5" s="15" t="s">
        <v>106</v>
      </c>
      <c r="U5" s="13" t="s">
        <v>107</v>
      </c>
      <c r="V5" s="15" t="s">
        <v>116</v>
      </c>
      <c r="W5" s="13" t="s">
        <v>117</v>
      </c>
      <c r="X5" s="15" t="s">
        <v>110</v>
      </c>
      <c r="Y5" s="13" t="s">
        <v>111</v>
      </c>
      <c r="Z5" s="15">
        <v>11.3</v>
      </c>
      <c r="AA5" s="13" t="s">
        <v>112</v>
      </c>
      <c r="AB5" s="26">
        <v>290000</v>
      </c>
      <c r="AC5" s="26">
        <v>0</v>
      </c>
      <c r="AD5" s="26">
        <v>0</v>
      </c>
      <c r="AE5" s="26">
        <v>0</v>
      </c>
      <c r="AF5" s="26">
        <v>0</v>
      </c>
      <c r="AG5" s="26">
        <v>0</v>
      </c>
      <c r="AH5" s="26">
        <v>0</v>
      </c>
      <c r="AI5" s="26">
        <v>290000</v>
      </c>
      <c r="AJ5" s="26">
        <v>0</v>
      </c>
      <c r="AK5" s="26">
        <v>0</v>
      </c>
      <c r="AL5" t="b">
        <v>1</v>
      </c>
      <c r="AM5" t="s">
        <v>8280</v>
      </c>
      <c r="AN5" t="s">
        <v>8281</v>
      </c>
    </row>
    <row r="6" spans="1:40" x14ac:dyDescent="0.25">
      <c r="A6" s="12" t="s">
        <v>118</v>
      </c>
      <c r="B6" s="12" t="s">
        <v>92</v>
      </c>
      <c r="C6" s="13" t="s">
        <v>93</v>
      </c>
      <c r="D6" s="13" t="s">
        <v>94</v>
      </c>
      <c r="E6" s="13" t="s">
        <v>95</v>
      </c>
      <c r="F6" s="13" t="s">
        <v>96</v>
      </c>
      <c r="G6" s="13" t="s">
        <v>97</v>
      </c>
      <c r="H6" s="12" t="s">
        <v>119</v>
      </c>
      <c r="I6" s="14" t="s">
        <v>120</v>
      </c>
      <c r="J6" s="15">
        <v>5</v>
      </c>
      <c r="K6" s="13" t="s">
        <v>121</v>
      </c>
      <c r="L6" s="15">
        <v>3</v>
      </c>
      <c r="M6" s="13" t="s">
        <v>122</v>
      </c>
      <c r="N6" s="15">
        <v>3</v>
      </c>
      <c r="O6" s="13" t="s">
        <v>123</v>
      </c>
      <c r="P6" s="15">
        <v>1</v>
      </c>
      <c r="Q6" s="13" t="s">
        <v>103</v>
      </c>
      <c r="R6" s="15" t="s">
        <v>124</v>
      </c>
      <c r="S6" s="13" t="s">
        <v>125</v>
      </c>
      <c r="T6" s="15" t="s">
        <v>126</v>
      </c>
      <c r="U6" s="13" t="s">
        <v>127</v>
      </c>
      <c r="V6" s="15" t="s">
        <v>128</v>
      </c>
      <c r="W6" s="13" t="s">
        <v>129</v>
      </c>
      <c r="X6" s="15" t="s">
        <v>110</v>
      </c>
      <c r="Y6" s="13" t="s">
        <v>111</v>
      </c>
      <c r="Z6" s="15">
        <v>11.5</v>
      </c>
      <c r="AA6" s="13" t="s">
        <v>130</v>
      </c>
      <c r="AB6" s="26">
        <v>141728</v>
      </c>
      <c r="AC6" s="26">
        <v>0</v>
      </c>
      <c r="AD6" s="26">
        <v>141728</v>
      </c>
      <c r="AE6" s="26">
        <v>0</v>
      </c>
      <c r="AF6" s="26">
        <v>0</v>
      </c>
      <c r="AG6" s="26">
        <v>0</v>
      </c>
      <c r="AH6" s="26">
        <v>0</v>
      </c>
      <c r="AI6" s="26">
        <v>0</v>
      </c>
      <c r="AJ6" s="26">
        <v>0</v>
      </c>
      <c r="AK6" s="26">
        <v>0</v>
      </c>
      <c r="AL6" t="b">
        <v>1</v>
      </c>
      <c r="AM6" t="s">
        <v>8282</v>
      </c>
      <c r="AN6" t="s">
        <v>8283</v>
      </c>
    </row>
    <row r="7" spans="1:40" x14ac:dyDescent="0.25">
      <c r="A7" s="12" t="s">
        <v>131</v>
      </c>
      <c r="B7" s="12" t="s">
        <v>92</v>
      </c>
      <c r="C7" s="13" t="s">
        <v>93</v>
      </c>
      <c r="D7" s="13" t="s">
        <v>94</v>
      </c>
      <c r="E7" s="13" t="s">
        <v>95</v>
      </c>
      <c r="F7" s="13" t="s">
        <v>96</v>
      </c>
      <c r="G7" s="13" t="s">
        <v>97</v>
      </c>
      <c r="H7" s="12" t="s">
        <v>132</v>
      </c>
      <c r="I7" s="14" t="s">
        <v>133</v>
      </c>
      <c r="J7" s="15">
        <v>6</v>
      </c>
      <c r="K7" s="13" t="s">
        <v>100</v>
      </c>
      <c r="L7" s="15">
        <v>3</v>
      </c>
      <c r="M7" s="13" t="s">
        <v>101</v>
      </c>
      <c r="N7" s="15">
        <v>1</v>
      </c>
      <c r="O7" s="13" t="s">
        <v>102</v>
      </c>
      <c r="P7" s="15">
        <v>1</v>
      </c>
      <c r="Q7" s="13" t="s">
        <v>103</v>
      </c>
      <c r="R7" s="15" t="s">
        <v>104</v>
      </c>
      <c r="S7" s="13" t="s">
        <v>105</v>
      </c>
      <c r="T7" s="15" t="s">
        <v>106</v>
      </c>
      <c r="U7" s="13" t="s">
        <v>107</v>
      </c>
      <c r="V7" s="15" t="s">
        <v>134</v>
      </c>
      <c r="W7" s="13" t="s">
        <v>135</v>
      </c>
      <c r="X7" s="15" t="s">
        <v>110</v>
      </c>
      <c r="Y7" s="13" t="s">
        <v>111</v>
      </c>
      <c r="Z7" s="15" t="s">
        <v>136</v>
      </c>
      <c r="AA7" s="13" t="s">
        <v>137</v>
      </c>
      <c r="AB7" s="26">
        <v>169041039</v>
      </c>
      <c r="AC7" s="26">
        <v>142628443</v>
      </c>
      <c r="AD7" s="26">
        <v>6620000</v>
      </c>
      <c r="AE7" s="26">
        <v>19792596</v>
      </c>
      <c r="AF7" s="26">
        <v>0</v>
      </c>
      <c r="AG7" s="26">
        <v>0</v>
      </c>
      <c r="AH7" s="26">
        <v>0</v>
      </c>
      <c r="AI7" s="26">
        <v>0</v>
      </c>
      <c r="AJ7" s="26">
        <v>0</v>
      </c>
      <c r="AK7" s="26">
        <v>0</v>
      </c>
      <c r="AL7" t="b">
        <v>1</v>
      </c>
      <c r="AM7" t="s">
        <v>8284</v>
      </c>
      <c r="AN7" t="s">
        <v>8285</v>
      </c>
    </row>
    <row r="8" spans="1:40" x14ac:dyDescent="0.25">
      <c r="A8" s="12" t="s">
        <v>138</v>
      </c>
      <c r="B8" s="12" t="s">
        <v>139</v>
      </c>
      <c r="C8" s="13" t="s">
        <v>140</v>
      </c>
      <c r="D8" s="13" t="s">
        <v>141</v>
      </c>
      <c r="E8" s="13" t="s">
        <v>142</v>
      </c>
      <c r="F8" s="13" t="s">
        <v>143</v>
      </c>
      <c r="G8" s="13" t="s">
        <v>144</v>
      </c>
      <c r="H8" s="12" t="s">
        <v>145</v>
      </c>
      <c r="I8" s="14" t="s">
        <v>146</v>
      </c>
      <c r="J8" s="15">
        <v>6</v>
      </c>
      <c r="K8" s="13" t="s">
        <v>100</v>
      </c>
      <c r="L8" s="15">
        <v>4</v>
      </c>
      <c r="M8" s="13" t="s">
        <v>147</v>
      </c>
      <c r="N8" s="15" t="s">
        <v>126</v>
      </c>
      <c r="O8" s="13" t="s">
        <v>148</v>
      </c>
      <c r="P8" s="15">
        <v>1</v>
      </c>
      <c r="Q8" s="13" t="s">
        <v>103</v>
      </c>
      <c r="R8" s="15" t="s">
        <v>124</v>
      </c>
      <c r="S8" s="13" t="s">
        <v>125</v>
      </c>
      <c r="T8" s="15" t="s">
        <v>104</v>
      </c>
      <c r="U8" s="13" t="s">
        <v>149</v>
      </c>
      <c r="V8" s="15" t="s">
        <v>150</v>
      </c>
      <c r="W8" s="13" t="s">
        <v>151</v>
      </c>
      <c r="X8" s="15" t="s">
        <v>152</v>
      </c>
      <c r="Y8" s="13" t="s">
        <v>153</v>
      </c>
      <c r="Z8" s="15">
        <v>16.100000000000001</v>
      </c>
      <c r="AA8" s="13" t="s">
        <v>154</v>
      </c>
      <c r="AB8" s="26">
        <v>1563289837</v>
      </c>
      <c r="AC8" s="26">
        <v>168446270</v>
      </c>
      <c r="AD8" s="26">
        <v>2078000</v>
      </c>
      <c r="AE8" s="26">
        <v>1303765567</v>
      </c>
      <c r="AF8" s="26">
        <v>0</v>
      </c>
      <c r="AG8" s="26">
        <v>89000000</v>
      </c>
      <c r="AH8" s="26">
        <v>0</v>
      </c>
      <c r="AI8" s="26">
        <v>0</v>
      </c>
      <c r="AJ8" s="26">
        <v>0</v>
      </c>
      <c r="AK8" s="26">
        <v>0</v>
      </c>
      <c r="AL8" t="b">
        <v>1</v>
      </c>
      <c r="AM8" t="s">
        <v>8286</v>
      </c>
      <c r="AN8" t="s">
        <v>8287</v>
      </c>
    </row>
    <row r="9" spans="1:40" x14ac:dyDescent="0.25">
      <c r="A9" s="12" t="s">
        <v>155</v>
      </c>
      <c r="B9" s="12" t="s">
        <v>139</v>
      </c>
      <c r="C9" s="13" t="s">
        <v>140</v>
      </c>
      <c r="D9" s="13" t="s">
        <v>141</v>
      </c>
      <c r="E9" s="13" t="s">
        <v>142</v>
      </c>
      <c r="F9" s="13" t="s">
        <v>143</v>
      </c>
      <c r="G9" s="13" t="s">
        <v>144</v>
      </c>
      <c r="H9" s="12" t="s">
        <v>98</v>
      </c>
      <c r="I9" s="14" t="s">
        <v>99</v>
      </c>
      <c r="J9" s="15">
        <v>6</v>
      </c>
      <c r="K9" s="13" t="s">
        <v>100</v>
      </c>
      <c r="L9" s="15">
        <v>4</v>
      </c>
      <c r="M9" s="13" t="s">
        <v>147</v>
      </c>
      <c r="N9" s="15" t="s">
        <v>126</v>
      </c>
      <c r="O9" s="13" t="s">
        <v>148</v>
      </c>
      <c r="P9" s="15">
        <v>1</v>
      </c>
      <c r="Q9" s="13" t="s">
        <v>103</v>
      </c>
      <c r="R9" s="15" t="s">
        <v>124</v>
      </c>
      <c r="S9" s="13" t="s">
        <v>125</v>
      </c>
      <c r="T9" s="15" t="s">
        <v>104</v>
      </c>
      <c r="U9" s="13" t="s">
        <v>149</v>
      </c>
      <c r="V9" s="15" t="s">
        <v>108</v>
      </c>
      <c r="W9" s="13" t="s">
        <v>109</v>
      </c>
      <c r="X9" s="15" t="s">
        <v>156</v>
      </c>
      <c r="Y9" s="13" t="s">
        <v>157</v>
      </c>
      <c r="Z9" s="15" t="s">
        <v>158</v>
      </c>
      <c r="AA9" s="13" t="s">
        <v>159</v>
      </c>
      <c r="AB9" s="26">
        <v>88630807</v>
      </c>
      <c r="AC9" s="26">
        <v>29990299</v>
      </c>
      <c r="AD9" s="26">
        <v>6606098</v>
      </c>
      <c r="AE9" s="26">
        <v>52034410</v>
      </c>
      <c r="AF9" s="26">
        <v>0</v>
      </c>
      <c r="AG9" s="26">
        <v>0</v>
      </c>
      <c r="AH9" s="26">
        <v>0</v>
      </c>
      <c r="AI9" s="26">
        <v>0</v>
      </c>
      <c r="AJ9" s="26">
        <v>0</v>
      </c>
      <c r="AK9" s="26">
        <v>0</v>
      </c>
      <c r="AL9" t="b">
        <v>1</v>
      </c>
      <c r="AM9" t="s">
        <v>8278</v>
      </c>
      <c r="AN9" t="s">
        <v>8279</v>
      </c>
    </row>
    <row r="10" spans="1:40" x14ac:dyDescent="0.25">
      <c r="A10" s="12" t="s">
        <v>160</v>
      </c>
      <c r="B10" s="12" t="s">
        <v>139</v>
      </c>
      <c r="C10" s="13" t="s">
        <v>140</v>
      </c>
      <c r="D10" s="13" t="s">
        <v>141</v>
      </c>
      <c r="E10" s="13" t="s">
        <v>142</v>
      </c>
      <c r="F10" s="13" t="s">
        <v>143</v>
      </c>
      <c r="G10" s="13" t="s">
        <v>144</v>
      </c>
      <c r="H10" s="12" t="s">
        <v>114</v>
      </c>
      <c r="I10" s="14" t="s">
        <v>115</v>
      </c>
      <c r="J10" s="15">
        <v>6</v>
      </c>
      <c r="K10" s="13" t="s">
        <v>100</v>
      </c>
      <c r="L10" s="15">
        <v>4</v>
      </c>
      <c r="M10" s="13" t="s">
        <v>147</v>
      </c>
      <c r="N10" s="15" t="s">
        <v>126</v>
      </c>
      <c r="O10" s="13" t="s">
        <v>148</v>
      </c>
      <c r="P10" s="15">
        <v>1</v>
      </c>
      <c r="Q10" s="13" t="s">
        <v>103</v>
      </c>
      <c r="R10" s="15" t="s">
        <v>124</v>
      </c>
      <c r="S10" s="13" t="s">
        <v>125</v>
      </c>
      <c r="T10" s="15" t="s">
        <v>104</v>
      </c>
      <c r="U10" s="13" t="s">
        <v>149</v>
      </c>
      <c r="V10" s="15" t="s">
        <v>116</v>
      </c>
      <c r="W10" s="13" t="s">
        <v>117</v>
      </c>
      <c r="X10" s="15" t="s">
        <v>156</v>
      </c>
      <c r="Y10" s="13" t="s">
        <v>157</v>
      </c>
      <c r="Z10" s="15" t="s">
        <v>158</v>
      </c>
      <c r="AA10" s="13" t="s">
        <v>159</v>
      </c>
      <c r="AB10" s="26">
        <v>209531</v>
      </c>
      <c r="AC10" s="26">
        <v>0</v>
      </c>
      <c r="AD10" s="26">
        <v>0</v>
      </c>
      <c r="AE10" s="26">
        <v>0</v>
      </c>
      <c r="AF10" s="26">
        <v>0</v>
      </c>
      <c r="AG10" s="26">
        <v>0</v>
      </c>
      <c r="AH10" s="26">
        <v>0</v>
      </c>
      <c r="AI10" s="26">
        <v>209531</v>
      </c>
      <c r="AJ10" s="26">
        <v>0</v>
      </c>
      <c r="AK10" s="26">
        <v>0</v>
      </c>
      <c r="AL10" t="b">
        <v>1</v>
      </c>
      <c r="AM10" t="s">
        <v>8280</v>
      </c>
      <c r="AN10" t="s">
        <v>8281</v>
      </c>
    </row>
    <row r="11" spans="1:40" x14ac:dyDescent="0.25">
      <c r="A11" s="12" t="s">
        <v>161</v>
      </c>
      <c r="B11" s="12" t="s">
        <v>139</v>
      </c>
      <c r="C11" s="13" t="s">
        <v>140</v>
      </c>
      <c r="D11" s="13" t="s">
        <v>141</v>
      </c>
      <c r="E11" s="13" t="s">
        <v>142</v>
      </c>
      <c r="F11" s="13" t="s">
        <v>143</v>
      </c>
      <c r="G11" s="13" t="s">
        <v>144</v>
      </c>
      <c r="H11" s="12" t="s">
        <v>119</v>
      </c>
      <c r="I11" s="14" t="s">
        <v>120</v>
      </c>
      <c r="J11" s="15">
        <v>5</v>
      </c>
      <c r="K11" s="13" t="s">
        <v>121</v>
      </c>
      <c r="L11" s="15">
        <v>3</v>
      </c>
      <c r="M11" s="13" t="s">
        <v>122</v>
      </c>
      <c r="N11" s="15" t="s">
        <v>104</v>
      </c>
      <c r="O11" s="13" t="s">
        <v>123</v>
      </c>
      <c r="P11" s="15">
        <v>1</v>
      </c>
      <c r="Q11" s="13" t="s">
        <v>103</v>
      </c>
      <c r="R11" s="15" t="s">
        <v>124</v>
      </c>
      <c r="S11" s="13" t="s">
        <v>125</v>
      </c>
      <c r="T11" s="15" t="s">
        <v>126</v>
      </c>
      <c r="U11" s="13" t="s">
        <v>127</v>
      </c>
      <c r="V11" s="15" t="s">
        <v>128</v>
      </c>
      <c r="W11" s="13" t="s">
        <v>129</v>
      </c>
      <c r="X11" s="15" t="s">
        <v>110</v>
      </c>
      <c r="Y11" s="13" t="s">
        <v>111</v>
      </c>
      <c r="Z11" s="15">
        <v>11.5</v>
      </c>
      <c r="AA11" s="13" t="s">
        <v>130</v>
      </c>
      <c r="AB11" s="26">
        <v>25000</v>
      </c>
      <c r="AC11" s="26">
        <v>0</v>
      </c>
      <c r="AD11" s="26">
        <v>0</v>
      </c>
      <c r="AE11" s="26">
        <v>25000</v>
      </c>
      <c r="AF11" s="26">
        <v>0</v>
      </c>
      <c r="AG11" s="26">
        <v>0</v>
      </c>
      <c r="AH11" s="26">
        <v>0</v>
      </c>
      <c r="AI11" s="26">
        <v>0</v>
      </c>
      <c r="AJ11" s="26">
        <v>0</v>
      </c>
      <c r="AK11" s="26">
        <v>0</v>
      </c>
      <c r="AL11" t="b">
        <v>1</v>
      </c>
      <c r="AM11" t="s">
        <v>8288</v>
      </c>
      <c r="AN11" t="s">
        <v>8289</v>
      </c>
    </row>
    <row r="12" spans="1:40" x14ac:dyDescent="0.25">
      <c r="A12" s="12" t="s">
        <v>162</v>
      </c>
      <c r="B12" s="12" t="s">
        <v>163</v>
      </c>
      <c r="C12" s="13" t="s">
        <v>2046</v>
      </c>
      <c r="D12" s="13" t="s">
        <v>164</v>
      </c>
      <c r="E12" s="13" t="s">
        <v>165</v>
      </c>
      <c r="F12" s="13" t="s">
        <v>166</v>
      </c>
      <c r="G12" s="13" t="s">
        <v>167</v>
      </c>
      <c r="H12" s="12" t="s">
        <v>168</v>
      </c>
      <c r="I12" s="14" t="s">
        <v>169</v>
      </c>
      <c r="J12" s="15">
        <v>6</v>
      </c>
      <c r="K12" s="13" t="s">
        <v>100</v>
      </c>
      <c r="L12" s="15">
        <v>1</v>
      </c>
      <c r="M12" s="13" t="s">
        <v>170</v>
      </c>
      <c r="N12" s="15" t="s">
        <v>171</v>
      </c>
      <c r="O12" s="13" t="s">
        <v>172</v>
      </c>
      <c r="P12" s="15">
        <v>3</v>
      </c>
      <c r="Q12" s="13" t="s">
        <v>173</v>
      </c>
      <c r="R12" s="15" t="s">
        <v>174</v>
      </c>
      <c r="S12" s="13" t="s">
        <v>175</v>
      </c>
      <c r="T12" s="15" t="s">
        <v>176</v>
      </c>
      <c r="U12" s="13" t="s">
        <v>177</v>
      </c>
      <c r="V12" s="15" t="s">
        <v>178</v>
      </c>
      <c r="W12" s="13" t="s">
        <v>179</v>
      </c>
      <c r="X12" s="15" t="s">
        <v>110</v>
      </c>
      <c r="Y12" s="13" t="s">
        <v>111</v>
      </c>
      <c r="Z12" s="15" t="s">
        <v>136</v>
      </c>
      <c r="AA12" s="13" t="s">
        <v>137</v>
      </c>
      <c r="AB12" s="26">
        <v>132958310</v>
      </c>
      <c r="AC12" s="26">
        <v>80737400</v>
      </c>
      <c r="AD12" s="26">
        <v>2034012</v>
      </c>
      <c r="AE12" s="26">
        <v>50186898</v>
      </c>
      <c r="AF12" s="26">
        <v>0</v>
      </c>
      <c r="AG12" s="26">
        <v>0</v>
      </c>
      <c r="AH12" s="26">
        <v>0</v>
      </c>
      <c r="AI12" s="26">
        <v>0</v>
      </c>
      <c r="AJ12" s="26">
        <v>0</v>
      </c>
      <c r="AK12" s="26">
        <v>0</v>
      </c>
      <c r="AL12" t="b">
        <v>1</v>
      </c>
      <c r="AM12" t="s">
        <v>8290</v>
      </c>
      <c r="AN12" t="s">
        <v>8291</v>
      </c>
    </row>
    <row r="13" spans="1:40" x14ac:dyDescent="0.25">
      <c r="A13" s="12" t="s">
        <v>180</v>
      </c>
      <c r="B13" s="12" t="s">
        <v>163</v>
      </c>
      <c r="C13" s="13" t="s">
        <v>2046</v>
      </c>
      <c r="D13" s="13" t="s">
        <v>164</v>
      </c>
      <c r="E13" s="13" t="s">
        <v>165</v>
      </c>
      <c r="F13" s="13" t="s">
        <v>166</v>
      </c>
      <c r="G13" s="13" t="s">
        <v>167</v>
      </c>
      <c r="H13" s="12" t="s">
        <v>181</v>
      </c>
      <c r="I13" s="14" t="s">
        <v>182</v>
      </c>
      <c r="J13" s="15">
        <v>6</v>
      </c>
      <c r="K13" s="13" t="s">
        <v>100</v>
      </c>
      <c r="L13" s="15">
        <v>4</v>
      </c>
      <c r="M13" s="13" t="s">
        <v>147</v>
      </c>
      <c r="N13" s="15" t="s">
        <v>106</v>
      </c>
      <c r="O13" s="13" t="s">
        <v>183</v>
      </c>
      <c r="P13" s="15">
        <v>1</v>
      </c>
      <c r="Q13" s="13" t="s">
        <v>103</v>
      </c>
      <c r="R13" s="15" t="s">
        <v>174</v>
      </c>
      <c r="S13" s="13" t="s">
        <v>184</v>
      </c>
      <c r="T13" s="15" t="s">
        <v>171</v>
      </c>
      <c r="U13" s="13" t="s">
        <v>2</v>
      </c>
      <c r="V13" s="15" t="s">
        <v>185</v>
      </c>
      <c r="W13" s="13" t="s">
        <v>186</v>
      </c>
      <c r="X13" s="15" t="s">
        <v>152</v>
      </c>
      <c r="Y13" s="13" t="s">
        <v>153</v>
      </c>
      <c r="Z13" s="15">
        <v>16.600000000000001</v>
      </c>
      <c r="AA13" s="13" t="s">
        <v>187</v>
      </c>
      <c r="AB13" s="26">
        <v>86924146</v>
      </c>
      <c r="AC13" s="26">
        <v>80737402</v>
      </c>
      <c r="AD13" s="26">
        <v>0</v>
      </c>
      <c r="AE13" s="26">
        <v>6186744</v>
      </c>
      <c r="AF13" s="26">
        <v>0</v>
      </c>
      <c r="AG13" s="26">
        <v>0</v>
      </c>
      <c r="AH13" s="26">
        <v>0</v>
      </c>
      <c r="AI13" s="26">
        <v>0</v>
      </c>
      <c r="AJ13" s="26">
        <v>0</v>
      </c>
      <c r="AK13" s="26">
        <v>0</v>
      </c>
      <c r="AL13" t="b">
        <v>1</v>
      </c>
      <c r="AM13" t="s">
        <v>8292</v>
      </c>
      <c r="AN13" t="s">
        <v>8293</v>
      </c>
    </row>
    <row r="14" spans="1:40" x14ac:dyDescent="0.25">
      <c r="A14" s="12" t="s">
        <v>188</v>
      </c>
      <c r="B14" s="12" t="s">
        <v>163</v>
      </c>
      <c r="C14" s="13" t="s">
        <v>2046</v>
      </c>
      <c r="D14" s="13" t="s">
        <v>164</v>
      </c>
      <c r="E14" s="13" t="s">
        <v>165</v>
      </c>
      <c r="F14" s="13" t="s">
        <v>166</v>
      </c>
      <c r="G14" s="13" t="s">
        <v>167</v>
      </c>
      <c r="H14" s="12" t="s">
        <v>98</v>
      </c>
      <c r="I14" s="14" t="s">
        <v>99</v>
      </c>
      <c r="J14" s="15">
        <v>6</v>
      </c>
      <c r="K14" s="13" t="s">
        <v>100</v>
      </c>
      <c r="L14" s="15">
        <v>4</v>
      </c>
      <c r="M14" s="13" t="s">
        <v>147</v>
      </c>
      <c r="N14" s="15" t="s">
        <v>106</v>
      </c>
      <c r="O14" s="13" t="s">
        <v>183</v>
      </c>
      <c r="P14" s="15">
        <v>1</v>
      </c>
      <c r="Q14" s="13" t="s">
        <v>103</v>
      </c>
      <c r="R14" s="15" t="s">
        <v>174</v>
      </c>
      <c r="S14" s="13" t="s">
        <v>184</v>
      </c>
      <c r="T14" s="15" t="s">
        <v>171</v>
      </c>
      <c r="U14" s="13" t="s">
        <v>2</v>
      </c>
      <c r="V14" s="15" t="s">
        <v>108</v>
      </c>
      <c r="W14" s="13" t="s">
        <v>109</v>
      </c>
      <c r="X14" s="15" t="s">
        <v>110</v>
      </c>
      <c r="Y14" s="13" t="s">
        <v>111</v>
      </c>
      <c r="Z14" s="15">
        <v>11.3</v>
      </c>
      <c r="AA14" s="13" t="s">
        <v>112</v>
      </c>
      <c r="AB14" s="26">
        <v>62079343</v>
      </c>
      <c r="AC14" s="26">
        <v>58106788</v>
      </c>
      <c r="AD14" s="26">
        <v>2316640</v>
      </c>
      <c r="AE14" s="26">
        <v>1655915</v>
      </c>
      <c r="AF14" s="26">
        <v>0</v>
      </c>
      <c r="AG14" s="26">
        <v>0</v>
      </c>
      <c r="AH14" s="26">
        <v>0</v>
      </c>
      <c r="AI14" s="26">
        <v>0</v>
      </c>
      <c r="AJ14" s="26">
        <v>0</v>
      </c>
      <c r="AK14" s="26">
        <v>0</v>
      </c>
      <c r="AL14" t="b">
        <v>1</v>
      </c>
      <c r="AM14" t="s">
        <v>8278</v>
      </c>
      <c r="AN14" t="s">
        <v>8279</v>
      </c>
    </row>
    <row r="15" spans="1:40" x14ac:dyDescent="0.25">
      <c r="A15" s="12" t="s">
        <v>189</v>
      </c>
      <c r="B15" s="12" t="s">
        <v>163</v>
      </c>
      <c r="C15" s="13" t="s">
        <v>2046</v>
      </c>
      <c r="D15" s="13" t="s">
        <v>164</v>
      </c>
      <c r="E15" s="13" t="s">
        <v>165</v>
      </c>
      <c r="F15" s="13" t="s">
        <v>166</v>
      </c>
      <c r="G15" s="13" t="s">
        <v>167</v>
      </c>
      <c r="H15" s="12" t="s">
        <v>114</v>
      </c>
      <c r="I15" s="14" t="s">
        <v>115</v>
      </c>
      <c r="J15" s="15">
        <v>6</v>
      </c>
      <c r="K15" s="13" t="s">
        <v>100</v>
      </c>
      <c r="L15" s="15">
        <v>4</v>
      </c>
      <c r="M15" s="13" t="s">
        <v>147</v>
      </c>
      <c r="N15" s="15" t="s">
        <v>106</v>
      </c>
      <c r="O15" s="13" t="s">
        <v>183</v>
      </c>
      <c r="P15" s="15">
        <v>1</v>
      </c>
      <c r="Q15" s="13" t="s">
        <v>103</v>
      </c>
      <c r="R15" s="15" t="s">
        <v>174</v>
      </c>
      <c r="S15" s="13" t="s">
        <v>184</v>
      </c>
      <c r="T15" s="15" t="s">
        <v>171</v>
      </c>
      <c r="U15" s="13" t="s">
        <v>2</v>
      </c>
      <c r="V15" s="15" t="s">
        <v>116</v>
      </c>
      <c r="W15" s="13" t="s">
        <v>117</v>
      </c>
      <c r="X15" s="15" t="s">
        <v>110</v>
      </c>
      <c r="Y15" s="13" t="s">
        <v>111</v>
      </c>
      <c r="Z15" s="15">
        <v>11.3</v>
      </c>
      <c r="AA15" s="13" t="s">
        <v>112</v>
      </c>
      <c r="AB15" s="26">
        <v>60000</v>
      </c>
      <c r="AC15" s="26">
        <v>0</v>
      </c>
      <c r="AD15" s="26">
        <v>0</v>
      </c>
      <c r="AE15" s="26">
        <v>0</v>
      </c>
      <c r="AF15" s="26">
        <v>0</v>
      </c>
      <c r="AG15" s="26">
        <v>0</v>
      </c>
      <c r="AH15" s="26">
        <v>0</v>
      </c>
      <c r="AI15" s="26">
        <v>60000</v>
      </c>
      <c r="AJ15" s="26">
        <v>0</v>
      </c>
      <c r="AK15" s="26">
        <v>0</v>
      </c>
      <c r="AL15" t="b">
        <v>1</v>
      </c>
      <c r="AM15" t="s">
        <v>8280</v>
      </c>
      <c r="AN15" t="s">
        <v>8281</v>
      </c>
    </row>
    <row r="16" spans="1:40" x14ac:dyDescent="0.25">
      <c r="A16" s="12" t="s">
        <v>190</v>
      </c>
      <c r="B16" s="12" t="s">
        <v>163</v>
      </c>
      <c r="C16" s="13" t="s">
        <v>2046</v>
      </c>
      <c r="D16" s="13" t="s">
        <v>164</v>
      </c>
      <c r="E16" s="13" t="s">
        <v>165</v>
      </c>
      <c r="F16" s="13" t="s">
        <v>166</v>
      </c>
      <c r="G16" s="13" t="s">
        <v>167</v>
      </c>
      <c r="H16" s="12" t="s">
        <v>119</v>
      </c>
      <c r="I16" s="14" t="s">
        <v>120</v>
      </c>
      <c r="J16" s="15">
        <v>5</v>
      </c>
      <c r="K16" s="13" t="s">
        <v>121</v>
      </c>
      <c r="L16" s="15">
        <v>3</v>
      </c>
      <c r="M16" s="13" t="s">
        <v>122</v>
      </c>
      <c r="N16" s="15" t="s">
        <v>104</v>
      </c>
      <c r="O16" s="13" t="s">
        <v>123</v>
      </c>
      <c r="P16" s="15">
        <v>1</v>
      </c>
      <c r="Q16" s="13" t="s">
        <v>103</v>
      </c>
      <c r="R16" s="15" t="s">
        <v>124</v>
      </c>
      <c r="S16" s="13" t="s">
        <v>125</v>
      </c>
      <c r="T16" s="15" t="s">
        <v>126</v>
      </c>
      <c r="U16" s="13" t="s">
        <v>127</v>
      </c>
      <c r="V16" s="15" t="s">
        <v>128</v>
      </c>
      <c r="W16" s="13" t="s">
        <v>129</v>
      </c>
      <c r="X16" s="15" t="s">
        <v>110</v>
      </c>
      <c r="Y16" s="13" t="s">
        <v>111</v>
      </c>
      <c r="Z16" s="15">
        <v>11.5</v>
      </c>
      <c r="AA16" s="13" t="s">
        <v>130</v>
      </c>
      <c r="AB16" s="26">
        <v>761655</v>
      </c>
      <c r="AC16" s="26">
        <v>0</v>
      </c>
      <c r="AD16" s="26">
        <v>459649</v>
      </c>
      <c r="AE16" s="26">
        <v>302006</v>
      </c>
      <c r="AF16" s="26">
        <v>0</v>
      </c>
      <c r="AG16" s="26">
        <v>0</v>
      </c>
      <c r="AH16" s="26">
        <v>0</v>
      </c>
      <c r="AI16" s="26">
        <v>0</v>
      </c>
      <c r="AJ16" s="26">
        <v>0</v>
      </c>
      <c r="AK16" s="26">
        <v>0</v>
      </c>
      <c r="AL16" t="b">
        <v>1</v>
      </c>
      <c r="AM16" t="s">
        <v>8294</v>
      </c>
      <c r="AN16" t="s">
        <v>8295</v>
      </c>
    </row>
    <row r="17" spans="1:40" x14ac:dyDescent="0.25">
      <c r="A17" s="12" t="s">
        <v>191</v>
      </c>
      <c r="B17" s="12" t="s">
        <v>192</v>
      </c>
      <c r="C17" s="13" t="s">
        <v>2047</v>
      </c>
      <c r="D17" s="13" t="s">
        <v>193</v>
      </c>
      <c r="E17" s="13" t="s">
        <v>194</v>
      </c>
      <c r="F17" s="13" t="s">
        <v>195</v>
      </c>
      <c r="G17" s="13" t="s">
        <v>196</v>
      </c>
      <c r="H17" s="12" t="s">
        <v>98</v>
      </c>
      <c r="I17" s="14" t="s">
        <v>99</v>
      </c>
      <c r="J17" s="15">
        <v>2</v>
      </c>
      <c r="K17" s="13" t="s">
        <v>197</v>
      </c>
      <c r="L17" s="15">
        <v>1</v>
      </c>
      <c r="M17" s="13" t="s">
        <v>198</v>
      </c>
      <c r="N17" s="15" t="s">
        <v>106</v>
      </c>
      <c r="O17" s="13" t="s">
        <v>199</v>
      </c>
      <c r="P17" s="15">
        <v>3</v>
      </c>
      <c r="Q17" s="13" t="s">
        <v>173</v>
      </c>
      <c r="R17" s="15" t="s">
        <v>106</v>
      </c>
      <c r="S17" s="13" t="s">
        <v>200</v>
      </c>
      <c r="T17" s="15" t="s">
        <v>106</v>
      </c>
      <c r="U17" s="13" t="s">
        <v>201</v>
      </c>
      <c r="V17" s="15" t="s">
        <v>108</v>
      </c>
      <c r="W17" s="13" t="s">
        <v>109</v>
      </c>
      <c r="X17" s="15" t="s">
        <v>110</v>
      </c>
      <c r="Y17" s="13" t="s">
        <v>111</v>
      </c>
      <c r="Z17" s="15">
        <v>11.3</v>
      </c>
      <c r="AA17" s="13" t="s">
        <v>112</v>
      </c>
      <c r="AB17" s="26">
        <v>103874</v>
      </c>
      <c r="AC17" s="26">
        <v>103874</v>
      </c>
      <c r="AD17" s="26">
        <v>0</v>
      </c>
      <c r="AE17" s="26">
        <v>0</v>
      </c>
      <c r="AF17" s="26">
        <v>0</v>
      </c>
      <c r="AG17" s="26">
        <v>0</v>
      </c>
      <c r="AH17" s="26">
        <v>0</v>
      </c>
      <c r="AI17" s="26">
        <v>0</v>
      </c>
      <c r="AJ17" s="26">
        <v>0</v>
      </c>
      <c r="AK17" s="26">
        <v>0</v>
      </c>
      <c r="AL17" t="b">
        <v>1</v>
      </c>
      <c r="AM17" t="s">
        <v>8278</v>
      </c>
      <c r="AN17" t="s">
        <v>8279</v>
      </c>
    </row>
    <row r="18" spans="1:40" x14ac:dyDescent="0.25">
      <c r="A18" s="12" t="s">
        <v>202</v>
      </c>
      <c r="B18" s="12" t="s">
        <v>192</v>
      </c>
      <c r="C18" s="13" t="s">
        <v>2047</v>
      </c>
      <c r="D18" s="13" t="s">
        <v>193</v>
      </c>
      <c r="E18" s="13" t="s">
        <v>194</v>
      </c>
      <c r="F18" s="13" t="s">
        <v>195</v>
      </c>
      <c r="G18" s="13" t="s">
        <v>196</v>
      </c>
      <c r="H18" s="12" t="s">
        <v>114</v>
      </c>
      <c r="I18" s="14" t="s">
        <v>115</v>
      </c>
      <c r="J18" s="15">
        <v>2</v>
      </c>
      <c r="K18" s="13" t="s">
        <v>197</v>
      </c>
      <c r="L18" s="15">
        <v>1</v>
      </c>
      <c r="M18" s="13" t="s">
        <v>198</v>
      </c>
      <c r="N18" s="15" t="s">
        <v>106</v>
      </c>
      <c r="O18" s="13" t="s">
        <v>199</v>
      </c>
      <c r="P18" s="15">
        <v>3</v>
      </c>
      <c r="Q18" s="13" t="s">
        <v>173</v>
      </c>
      <c r="R18" s="15" t="s">
        <v>106</v>
      </c>
      <c r="S18" s="13" t="s">
        <v>200</v>
      </c>
      <c r="T18" s="15" t="s">
        <v>106</v>
      </c>
      <c r="U18" s="13" t="s">
        <v>201</v>
      </c>
      <c r="V18" s="15" t="s">
        <v>116</v>
      </c>
      <c r="W18" s="13" t="s">
        <v>117</v>
      </c>
      <c r="X18" s="15" t="s">
        <v>110</v>
      </c>
      <c r="Y18" s="13" t="s">
        <v>111</v>
      </c>
      <c r="Z18" s="15">
        <v>11.3</v>
      </c>
      <c r="AA18" s="13" t="s">
        <v>112</v>
      </c>
      <c r="AB18" s="26">
        <v>18394</v>
      </c>
      <c r="AC18" s="26">
        <v>0</v>
      </c>
      <c r="AD18" s="26">
        <v>0</v>
      </c>
      <c r="AE18" s="26">
        <v>0</v>
      </c>
      <c r="AF18" s="26">
        <v>0</v>
      </c>
      <c r="AG18" s="26">
        <v>0</v>
      </c>
      <c r="AH18" s="26">
        <v>0</v>
      </c>
      <c r="AI18" s="26">
        <v>18394</v>
      </c>
      <c r="AJ18" s="26">
        <v>0</v>
      </c>
      <c r="AK18" s="26">
        <v>0</v>
      </c>
      <c r="AL18" t="b">
        <v>1</v>
      </c>
      <c r="AM18" t="s">
        <v>8280</v>
      </c>
      <c r="AN18" t="s">
        <v>8281</v>
      </c>
    </row>
    <row r="19" spans="1:40" x14ac:dyDescent="0.25">
      <c r="A19" s="12" t="s">
        <v>203</v>
      </c>
      <c r="B19" s="12" t="s">
        <v>192</v>
      </c>
      <c r="C19" s="13" t="s">
        <v>2047</v>
      </c>
      <c r="D19" s="13" t="s">
        <v>193</v>
      </c>
      <c r="E19" s="13" t="s">
        <v>194</v>
      </c>
      <c r="F19" s="13" t="s">
        <v>195</v>
      </c>
      <c r="G19" s="13" t="s">
        <v>196</v>
      </c>
      <c r="H19" s="12" t="s">
        <v>119</v>
      </c>
      <c r="I19" s="14" t="s">
        <v>120</v>
      </c>
      <c r="J19" s="15">
        <v>5</v>
      </c>
      <c r="K19" s="13" t="s">
        <v>121</v>
      </c>
      <c r="L19" s="15">
        <v>3</v>
      </c>
      <c r="M19" s="13" t="s">
        <v>122</v>
      </c>
      <c r="N19" s="15" t="s">
        <v>104</v>
      </c>
      <c r="O19" s="13" t="s">
        <v>123</v>
      </c>
      <c r="P19" s="15">
        <v>1</v>
      </c>
      <c r="Q19" s="13" t="s">
        <v>103</v>
      </c>
      <c r="R19" s="15" t="s">
        <v>124</v>
      </c>
      <c r="S19" s="13" t="s">
        <v>125</v>
      </c>
      <c r="T19" s="15" t="s">
        <v>126</v>
      </c>
      <c r="U19" s="13" t="s">
        <v>127</v>
      </c>
      <c r="V19" s="15" t="s">
        <v>128</v>
      </c>
      <c r="W19" s="13" t="s">
        <v>129</v>
      </c>
      <c r="X19" s="15" t="s">
        <v>110</v>
      </c>
      <c r="Y19" s="13" t="s">
        <v>111</v>
      </c>
      <c r="Z19" s="15">
        <v>11.5</v>
      </c>
      <c r="AA19" s="13" t="s">
        <v>130</v>
      </c>
      <c r="AB19" s="26">
        <v>240000</v>
      </c>
      <c r="AC19" s="26">
        <v>0</v>
      </c>
      <c r="AD19" s="26">
        <v>240000</v>
      </c>
      <c r="AE19" s="26">
        <v>0</v>
      </c>
      <c r="AF19" s="26">
        <v>0</v>
      </c>
      <c r="AG19" s="26">
        <v>0</v>
      </c>
      <c r="AH19" s="26">
        <v>0</v>
      </c>
      <c r="AI19" s="26">
        <v>0</v>
      </c>
      <c r="AJ19" s="26">
        <v>0</v>
      </c>
      <c r="AK19" s="26">
        <v>0</v>
      </c>
      <c r="AL19" t="b">
        <v>1</v>
      </c>
      <c r="AM19" t="s">
        <v>8296</v>
      </c>
      <c r="AN19" t="s">
        <v>8297</v>
      </c>
    </row>
    <row r="20" spans="1:40" x14ac:dyDescent="0.25">
      <c r="A20" s="12" t="s">
        <v>204</v>
      </c>
      <c r="B20" s="12" t="s">
        <v>192</v>
      </c>
      <c r="C20" s="13" t="s">
        <v>2047</v>
      </c>
      <c r="D20" s="13" t="s">
        <v>193</v>
      </c>
      <c r="E20" s="13" t="s">
        <v>194</v>
      </c>
      <c r="F20" s="13" t="s">
        <v>195</v>
      </c>
      <c r="G20" s="13" t="s">
        <v>196</v>
      </c>
      <c r="H20" s="12" t="s">
        <v>205</v>
      </c>
      <c r="I20" s="14" t="s">
        <v>206</v>
      </c>
      <c r="J20" s="15">
        <v>2</v>
      </c>
      <c r="K20" s="13" t="s">
        <v>197</v>
      </c>
      <c r="L20" s="15">
        <v>1</v>
      </c>
      <c r="M20" s="13" t="s">
        <v>198</v>
      </c>
      <c r="N20" s="15" t="s">
        <v>106</v>
      </c>
      <c r="O20" s="13" t="s">
        <v>199</v>
      </c>
      <c r="P20" s="15">
        <v>3</v>
      </c>
      <c r="Q20" s="13" t="s">
        <v>173</v>
      </c>
      <c r="R20" s="15" t="s">
        <v>106</v>
      </c>
      <c r="S20" s="13" t="s">
        <v>200</v>
      </c>
      <c r="T20" s="15" t="s">
        <v>106</v>
      </c>
      <c r="U20" s="13" t="s">
        <v>201</v>
      </c>
      <c r="V20" s="15" t="s">
        <v>207</v>
      </c>
      <c r="W20" s="13" t="s">
        <v>208</v>
      </c>
      <c r="X20" s="15" t="s">
        <v>110</v>
      </c>
      <c r="Y20" s="13" t="s">
        <v>111</v>
      </c>
      <c r="Z20" s="15">
        <v>11.3</v>
      </c>
      <c r="AA20" s="13" t="s">
        <v>112</v>
      </c>
      <c r="AB20" s="26">
        <v>13783081</v>
      </c>
      <c r="AC20" s="26">
        <v>8916890</v>
      </c>
      <c r="AD20" s="26">
        <v>195000</v>
      </c>
      <c r="AE20" s="26">
        <v>4671191</v>
      </c>
      <c r="AF20" s="26">
        <v>0</v>
      </c>
      <c r="AG20" s="26">
        <v>0</v>
      </c>
      <c r="AH20" s="26">
        <v>0</v>
      </c>
      <c r="AI20" s="26">
        <v>0</v>
      </c>
      <c r="AJ20" s="26">
        <v>0</v>
      </c>
      <c r="AK20" s="26">
        <v>0</v>
      </c>
      <c r="AL20" t="b">
        <v>1</v>
      </c>
      <c r="AM20" t="s">
        <v>8298</v>
      </c>
      <c r="AN20" t="s">
        <v>8299</v>
      </c>
    </row>
    <row r="21" spans="1:40" x14ac:dyDescent="0.25">
      <c r="A21" s="12" t="s">
        <v>209</v>
      </c>
      <c r="B21" s="12" t="s">
        <v>210</v>
      </c>
      <c r="C21" s="13" t="s">
        <v>211</v>
      </c>
      <c r="D21" s="13" t="s">
        <v>212</v>
      </c>
      <c r="E21" s="13" t="s">
        <v>213</v>
      </c>
      <c r="F21" s="13" t="s">
        <v>214</v>
      </c>
      <c r="G21" s="13" t="s">
        <v>215</v>
      </c>
      <c r="H21" s="12" t="s">
        <v>98</v>
      </c>
      <c r="I21" s="14" t="s">
        <v>99</v>
      </c>
      <c r="J21" s="15">
        <v>6</v>
      </c>
      <c r="K21" s="13" t="s">
        <v>100</v>
      </c>
      <c r="L21" s="15">
        <v>4</v>
      </c>
      <c r="M21" s="13" t="s">
        <v>147</v>
      </c>
      <c r="N21" s="15">
        <v>2</v>
      </c>
      <c r="O21" s="13" t="s">
        <v>148</v>
      </c>
      <c r="P21" s="15">
        <v>1</v>
      </c>
      <c r="Q21" s="13" t="s">
        <v>103</v>
      </c>
      <c r="R21" s="15" t="s">
        <v>104</v>
      </c>
      <c r="S21" s="13" t="s">
        <v>105</v>
      </c>
      <c r="T21" s="15" t="s">
        <v>126</v>
      </c>
      <c r="U21" s="13" t="s">
        <v>216</v>
      </c>
      <c r="V21" s="15" t="s">
        <v>108</v>
      </c>
      <c r="W21" s="13" t="s">
        <v>109</v>
      </c>
      <c r="X21" s="15" t="s">
        <v>110</v>
      </c>
      <c r="Y21" s="13" t="s">
        <v>111</v>
      </c>
      <c r="Z21" s="15">
        <v>11.3</v>
      </c>
      <c r="AA21" s="13" t="s">
        <v>112</v>
      </c>
      <c r="AB21" s="26">
        <v>64888483</v>
      </c>
      <c r="AC21" s="26">
        <v>1122076</v>
      </c>
      <c r="AD21" s="26">
        <v>4860000</v>
      </c>
      <c r="AE21" s="26">
        <v>58906407</v>
      </c>
      <c r="AF21" s="26">
        <v>0</v>
      </c>
      <c r="AG21" s="26">
        <v>0</v>
      </c>
      <c r="AH21" s="26">
        <v>0</v>
      </c>
      <c r="AI21" s="26">
        <v>0</v>
      </c>
      <c r="AJ21" s="26">
        <v>0</v>
      </c>
      <c r="AK21" s="26">
        <v>0</v>
      </c>
      <c r="AL21" t="b">
        <v>1</v>
      </c>
      <c r="AM21" t="s">
        <v>8278</v>
      </c>
      <c r="AN21" t="s">
        <v>8279</v>
      </c>
    </row>
    <row r="22" spans="1:40" x14ac:dyDescent="0.25">
      <c r="A22" s="12" t="s">
        <v>217</v>
      </c>
      <c r="B22" s="12" t="s">
        <v>210</v>
      </c>
      <c r="C22" s="13" t="s">
        <v>211</v>
      </c>
      <c r="D22" s="13" t="s">
        <v>212</v>
      </c>
      <c r="E22" s="13" t="s">
        <v>213</v>
      </c>
      <c r="F22" s="13" t="s">
        <v>214</v>
      </c>
      <c r="G22" s="13" t="s">
        <v>215</v>
      </c>
      <c r="H22" s="12" t="s">
        <v>114</v>
      </c>
      <c r="I22" s="14" t="s">
        <v>115</v>
      </c>
      <c r="J22" s="15">
        <v>6</v>
      </c>
      <c r="K22" s="13" t="s">
        <v>100</v>
      </c>
      <c r="L22" s="15">
        <v>4</v>
      </c>
      <c r="M22" s="13" t="s">
        <v>147</v>
      </c>
      <c r="N22" s="15">
        <v>2</v>
      </c>
      <c r="O22" s="13" t="s">
        <v>148</v>
      </c>
      <c r="P22" s="15">
        <v>1</v>
      </c>
      <c r="Q22" s="13" t="s">
        <v>103</v>
      </c>
      <c r="R22" s="15" t="s">
        <v>104</v>
      </c>
      <c r="S22" s="13" t="s">
        <v>105</v>
      </c>
      <c r="T22" s="15" t="s">
        <v>126</v>
      </c>
      <c r="U22" s="13" t="s">
        <v>216</v>
      </c>
      <c r="V22" s="15" t="s">
        <v>116</v>
      </c>
      <c r="W22" s="13" t="s">
        <v>117</v>
      </c>
      <c r="X22" s="15" t="s">
        <v>110</v>
      </c>
      <c r="Y22" s="13" t="s">
        <v>111</v>
      </c>
      <c r="Z22" s="15">
        <v>11.3</v>
      </c>
      <c r="AA22" s="13" t="s">
        <v>112</v>
      </c>
      <c r="AB22" s="26">
        <v>3100000</v>
      </c>
      <c r="AC22" s="26">
        <v>0</v>
      </c>
      <c r="AD22" s="26">
        <v>0</v>
      </c>
      <c r="AE22" s="26">
        <v>0</v>
      </c>
      <c r="AF22" s="26">
        <v>0</v>
      </c>
      <c r="AG22" s="26">
        <v>0</v>
      </c>
      <c r="AH22" s="26">
        <v>0</v>
      </c>
      <c r="AI22" s="26">
        <v>3100000</v>
      </c>
      <c r="AJ22" s="26">
        <v>0</v>
      </c>
      <c r="AK22" s="26">
        <v>0</v>
      </c>
      <c r="AL22" t="b">
        <v>1</v>
      </c>
      <c r="AM22" t="s">
        <v>8280</v>
      </c>
      <c r="AN22" t="s">
        <v>8281</v>
      </c>
    </row>
    <row r="23" spans="1:40" x14ac:dyDescent="0.25">
      <c r="A23" s="12" t="s">
        <v>218</v>
      </c>
      <c r="B23" s="12" t="s">
        <v>210</v>
      </c>
      <c r="C23" s="13" t="s">
        <v>211</v>
      </c>
      <c r="D23" s="13" t="s">
        <v>212</v>
      </c>
      <c r="E23" s="13" t="s">
        <v>213</v>
      </c>
      <c r="F23" s="13" t="s">
        <v>214</v>
      </c>
      <c r="G23" s="13" t="s">
        <v>215</v>
      </c>
      <c r="H23" s="12" t="s">
        <v>119</v>
      </c>
      <c r="I23" s="14" t="s">
        <v>120</v>
      </c>
      <c r="J23" s="15">
        <v>5</v>
      </c>
      <c r="K23" s="13" t="s">
        <v>121</v>
      </c>
      <c r="L23" s="15">
        <v>3</v>
      </c>
      <c r="M23" s="13" t="s">
        <v>122</v>
      </c>
      <c r="N23" s="15" t="s">
        <v>104</v>
      </c>
      <c r="O23" s="13" t="s">
        <v>123</v>
      </c>
      <c r="P23" s="15">
        <v>1</v>
      </c>
      <c r="Q23" s="13" t="s">
        <v>103</v>
      </c>
      <c r="R23" s="15" t="s">
        <v>124</v>
      </c>
      <c r="S23" s="13" t="s">
        <v>125</v>
      </c>
      <c r="T23" s="15" t="s">
        <v>126</v>
      </c>
      <c r="U23" s="13" t="s">
        <v>127</v>
      </c>
      <c r="V23" s="15" t="s">
        <v>128</v>
      </c>
      <c r="W23" s="13" t="s">
        <v>129</v>
      </c>
      <c r="X23" s="15" t="s">
        <v>110</v>
      </c>
      <c r="Y23" s="13" t="s">
        <v>111</v>
      </c>
      <c r="Z23" s="15">
        <v>11.5</v>
      </c>
      <c r="AA23" s="13" t="s">
        <v>130</v>
      </c>
      <c r="AB23" s="26">
        <v>1575000</v>
      </c>
      <c r="AC23" s="26">
        <v>0</v>
      </c>
      <c r="AD23" s="26">
        <v>325000</v>
      </c>
      <c r="AE23" s="26">
        <v>1250000</v>
      </c>
      <c r="AF23" s="26">
        <v>0</v>
      </c>
      <c r="AG23" s="26">
        <v>0</v>
      </c>
      <c r="AH23" s="26">
        <v>0</v>
      </c>
      <c r="AI23" s="26">
        <v>0</v>
      </c>
      <c r="AJ23" s="26">
        <v>0</v>
      </c>
      <c r="AK23" s="26">
        <v>0</v>
      </c>
      <c r="AL23" t="b">
        <v>1</v>
      </c>
      <c r="AM23" t="s">
        <v>8300</v>
      </c>
      <c r="AN23" t="s">
        <v>8301</v>
      </c>
    </row>
    <row r="24" spans="1:40" x14ac:dyDescent="0.25">
      <c r="A24" s="12" t="s">
        <v>219</v>
      </c>
      <c r="B24" s="12" t="s">
        <v>210</v>
      </c>
      <c r="C24" s="13" t="s">
        <v>211</v>
      </c>
      <c r="D24" s="13" t="s">
        <v>212</v>
      </c>
      <c r="E24" s="13" t="s">
        <v>213</v>
      </c>
      <c r="F24" s="13" t="s">
        <v>214</v>
      </c>
      <c r="G24" s="13" t="s">
        <v>215</v>
      </c>
      <c r="H24" s="12" t="s">
        <v>220</v>
      </c>
      <c r="I24" s="14" t="s">
        <v>221</v>
      </c>
      <c r="J24" s="15">
        <v>6</v>
      </c>
      <c r="K24" s="13" t="s">
        <v>100</v>
      </c>
      <c r="L24" s="15">
        <v>4</v>
      </c>
      <c r="M24" s="13" t="s">
        <v>147</v>
      </c>
      <c r="N24" s="15">
        <v>2</v>
      </c>
      <c r="O24" s="13" t="s">
        <v>148</v>
      </c>
      <c r="P24" s="15">
        <v>1</v>
      </c>
      <c r="Q24" s="13" t="s">
        <v>103</v>
      </c>
      <c r="R24" s="15" t="s">
        <v>104</v>
      </c>
      <c r="S24" s="13" t="s">
        <v>105</v>
      </c>
      <c r="T24" s="15" t="s">
        <v>126</v>
      </c>
      <c r="U24" s="13" t="s">
        <v>216</v>
      </c>
      <c r="V24" s="15" t="s">
        <v>222</v>
      </c>
      <c r="W24" s="13" t="s">
        <v>223</v>
      </c>
      <c r="X24" s="15" t="s">
        <v>152</v>
      </c>
      <c r="Y24" s="13" t="s">
        <v>153</v>
      </c>
      <c r="Z24" s="15">
        <v>16.600000000000001</v>
      </c>
      <c r="AA24" s="13" t="s">
        <v>187</v>
      </c>
      <c r="AB24" s="26">
        <v>613876493</v>
      </c>
      <c r="AC24" s="26">
        <v>434434096</v>
      </c>
      <c r="AD24" s="26">
        <v>14795881</v>
      </c>
      <c r="AE24" s="26">
        <v>164646516</v>
      </c>
      <c r="AF24" s="26">
        <v>0</v>
      </c>
      <c r="AG24" s="26">
        <v>0</v>
      </c>
      <c r="AH24" s="26">
        <v>0</v>
      </c>
      <c r="AI24" s="26">
        <v>0</v>
      </c>
      <c r="AJ24" s="26">
        <v>0</v>
      </c>
      <c r="AK24" s="26">
        <v>0</v>
      </c>
      <c r="AL24" t="b">
        <v>1</v>
      </c>
      <c r="AM24" t="s">
        <v>8302</v>
      </c>
      <c r="AN24" t="s">
        <v>8303</v>
      </c>
    </row>
    <row r="25" spans="1:40" x14ac:dyDescent="0.25">
      <c r="A25" s="12" t="s">
        <v>224</v>
      </c>
      <c r="B25" s="12" t="s">
        <v>210</v>
      </c>
      <c r="C25" s="13" t="s">
        <v>211</v>
      </c>
      <c r="D25" s="13" t="s">
        <v>212</v>
      </c>
      <c r="E25" s="13" t="s">
        <v>213</v>
      </c>
      <c r="F25" s="13" t="s">
        <v>214</v>
      </c>
      <c r="G25" s="13" t="s">
        <v>215</v>
      </c>
      <c r="H25" s="12" t="s">
        <v>225</v>
      </c>
      <c r="I25" s="14" t="s">
        <v>226</v>
      </c>
      <c r="J25" s="15">
        <v>6</v>
      </c>
      <c r="K25" s="13" t="s">
        <v>100</v>
      </c>
      <c r="L25" s="15">
        <v>3</v>
      </c>
      <c r="M25" s="13" t="s">
        <v>101</v>
      </c>
      <c r="N25" s="15">
        <v>1</v>
      </c>
      <c r="O25" s="13" t="s">
        <v>102</v>
      </c>
      <c r="P25" s="15">
        <v>1</v>
      </c>
      <c r="Q25" s="13" t="s">
        <v>103</v>
      </c>
      <c r="R25" s="15" t="s">
        <v>126</v>
      </c>
      <c r="S25" s="13" t="s">
        <v>227</v>
      </c>
      <c r="T25" s="15" t="s">
        <v>104</v>
      </c>
      <c r="U25" s="13" t="s">
        <v>228</v>
      </c>
      <c r="V25" s="15" t="s">
        <v>229</v>
      </c>
      <c r="W25" s="13" t="s">
        <v>230</v>
      </c>
      <c r="X25" s="15" t="s">
        <v>152</v>
      </c>
      <c r="Y25" s="13" t="s">
        <v>153</v>
      </c>
      <c r="Z25" s="15">
        <v>16.3</v>
      </c>
      <c r="AA25" s="13" t="s">
        <v>231</v>
      </c>
      <c r="AB25" s="26">
        <v>8400001</v>
      </c>
      <c r="AC25" s="26">
        <v>1319666</v>
      </c>
      <c r="AD25" s="26">
        <v>0</v>
      </c>
      <c r="AE25" s="26">
        <v>80335</v>
      </c>
      <c r="AF25" s="26">
        <v>7000000</v>
      </c>
      <c r="AG25" s="26">
        <v>0</v>
      </c>
      <c r="AH25" s="26">
        <v>0</v>
      </c>
      <c r="AI25" s="26">
        <v>0</v>
      </c>
      <c r="AJ25" s="26">
        <v>0</v>
      </c>
      <c r="AK25" s="26">
        <v>0</v>
      </c>
      <c r="AL25" t="b">
        <v>1</v>
      </c>
      <c r="AM25" t="s">
        <v>8304</v>
      </c>
      <c r="AN25" t="s">
        <v>8305</v>
      </c>
    </row>
    <row r="26" spans="1:40" x14ac:dyDescent="0.25">
      <c r="A26" s="12" t="s">
        <v>232</v>
      </c>
      <c r="B26" s="12" t="s">
        <v>210</v>
      </c>
      <c r="C26" s="13" t="s">
        <v>211</v>
      </c>
      <c r="D26" s="13" t="s">
        <v>212</v>
      </c>
      <c r="E26" s="13" t="s">
        <v>213</v>
      </c>
      <c r="F26" s="13" t="s">
        <v>214</v>
      </c>
      <c r="G26" s="13" t="s">
        <v>215</v>
      </c>
      <c r="H26" s="12" t="s">
        <v>233</v>
      </c>
      <c r="I26" s="14" t="s">
        <v>234</v>
      </c>
      <c r="J26" s="15">
        <v>6</v>
      </c>
      <c r="K26" s="13" t="s">
        <v>100</v>
      </c>
      <c r="L26" s="15">
        <v>3</v>
      </c>
      <c r="M26" s="13" t="s">
        <v>101</v>
      </c>
      <c r="N26" s="15">
        <v>1</v>
      </c>
      <c r="O26" s="13" t="s">
        <v>102</v>
      </c>
      <c r="P26" s="15">
        <v>1</v>
      </c>
      <c r="Q26" s="13" t="s">
        <v>103</v>
      </c>
      <c r="R26" s="15" t="s">
        <v>104</v>
      </c>
      <c r="S26" s="13" t="s">
        <v>105</v>
      </c>
      <c r="T26" s="15" t="s">
        <v>126</v>
      </c>
      <c r="U26" s="13" t="s">
        <v>216</v>
      </c>
      <c r="V26" s="15" t="s">
        <v>235</v>
      </c>
      <c r="W26" s="13" t="s">
        <v>236</v>
      </c>
      <c r="X26" s="15" t="s">
        <v>110</v>
      </c>
      <c r="Y26" s="13" t="s">
        <v>111</v>
      </c>
      <c r="Z26" s="15">
        <v>11.1</v>
      </c>
      <c r="AA26" s="13" t="s">
        <v>237</v>
      </c>
      <c r="AB26" s="26">
        <v>7200000</v>
      </c>
      <c r="AC26" s="26">
        <v>1129890</v>
      </c>
      <c r="AD26" s="26">
        <v>0</v>
      </c>
      <c r="AE26" s="26">
        <v>70110</v>
      </c>
      <c r="AF26" s="26">
        <v>6000000</v>
      </c>
      <c r="AG26" s="26">
        <v>0</v>
      </c>
      <c r="AH26" s="26">
        <v>0</v>
      </c>
      <c r="AI26" s="26">
        <v>0</v>
      </c>
      <c r="AJ26" s="26">
        <v>0</v>
      </c>
      <c r="AK26" s="26">
        <v>0</v>
      </c>
      <c r="AL26" t="b">
        <v>1</v>
      </c>
      <c r="AM26" t="s">
        <v>8306</v>
      </c>
      <c r="AN26" t="s">
        <v>8307</v>
      </c>
    </row>
    <row r="27" spans="1:40" x14ac:dyDescent="0.25">
      <c r="A27" s="12" t="s">
        <v>238</v>
      </c>
      <c r="B27" s="12" t="s">
        <v>239</v>
      </c>
      <c r="C27" s="13" t="s">
        <v>2048</v>
      </c>
      <c r="D27" s="13" t="s">
        <v>240</v>
      </c>
      <c r="E27" s="13" t="s">
        <v>241</v>
      </c>
      <c r="F27" s="13" t="s">
        <v>242</v>
      </c>
      <c r="G27" s="13" t="s">
        <v>243</v>
      </c>
      <c r="H27" s="15" t="s">
        <v>244</v>
      </c>
      <c r="I27" s="16" t="s">
        <v>245</v>
      </c>
      <c r="J27" s="15">
        <v>6</v>
      </c>
      <c r="K27" s="13" t="s">
        <v>100</v>
      </c>
      <c r="L27" s="15">
        <v>5</v>
      </c>
      <c r="M27" s="13" t="s">
        <v>246</v>
      </c>
      <c r="N27" s="15">
        <v>1</v>
      </c>
      <c r="O27" s="13" t="s">
        <v>247</v>
      </c>
      <c r="P27" s="15">
        <v>2</v>
      </c>
      <c r="Q27" s="13" t="s">
        <v>248</v>
      </c>
      <c r="R27" s="15" t="s">
        <v>126</v>
      </c>
      <c r="S27" s="13" t="s">
        <v>249</v>
      </c>
      <c r="T27" s="15" t="s">
        <v>106</v>
      </c>
      <c r="U27" s="13" t="s">
        <v>250</v>
      </c>
      <c r="V27" s="15" t="s">
        <v>251</v>
      </c>
      <c r="W27" s="13" t="s">
        <v>252</v>
      </c>
      <c r="X27" s="15" t="s">
        <v>152</v>
      </c>
      <c r="Y27" s="13" t="s">
        <v>153</v>
      </c>
      <c r="Z27" s="15">
        <v>16.100000000000001</v>
      </c>
      <c r="AA27" s="13" t="s">
        <v>154</v>
      </c>
      <c r="AB27" s="26">
        <v>1599076818</v>
      </c>
      <c r="AC27" s="26">
        <v>381671290</v>
      </c>
      <c r="AD27" s="26">
        <v>180026903</v>
      </c>
      <c r="AE27" s="26">
        <v>965094293</v>
      </c>
      <c r="AF27" s="26">
        <v>0</v>
      </c>
      <c r="AG27" s="26">
        <v>17405000</v>
      </c>
      <c r="AH27" s="26">
        <v>54879332</v>
      </c>
      <c r="AI27" s="26">
        <v>0</v>
      </c>
      <c r="AJ27" s="26">
        <v>0</v>
      </c>
      <c r="AK27" s="26">
        <v>0</v>
      </c>
      <c r="AL27" t="b">
        <v>1</v>
      </c>
      <c r="AM27" t="s">
        <v>8308</v>
      </c>
      <c r="AN27" t="s">
        <v>8309</v>
      </c>
    </row>
    <row r="28" spans="1:40" x14ac:dyDescent="0.25">
      <c r="A28" s="12" t="s">
        <v>253</v>
      </c>
      <c r="B28" s="12" t="s">
        <v>239</v>
      </c>
      <c r="C28" s="13" t="s">
        <v>2048</v>
      </c>
      <c r="D28" s="13" t="s">
        <v>240</v>
      </c>
      <c r="E28" s="13" t="s">
        <v>241</v>
      </c>
      <c r="F28" s="13" t="s">
        <v>242</v>
      </c>
      <c r="G28" s="13" t="s">
        <v>243</v>
      </c>
      <c r="H28" s="15" t="s">
        <v>254</v>
      </c>
      <c r="I28" s="16" t="s">
        <v>255</v>
      </c>
      <c r="J28" s="15">
        <v>2</v>
      </c>
      <c r="K28" s="13" t="s">
        <v>197</v>
      </c>
      <c r="L28" s="15">
        <v>2</v>
      </c>
      <c r="M28" s="13" t="s">
        <v>256</v>
      </c>
      <c r="N28" s="15" t="s">
        <v>126</v>
      </c>
      <c r="O28" s="13" t="s">
        <v>257</v>
      </c>
      <c r="P28" s="15">
        <v>2</v>
      </c>
      <c r="Q28" s="13" t="s">
        <v>248</v>
      </c>
      <c r="R28" s="15" t="s">
        <v>126</v>
      </c>
      <c r="S28" s="13" t="s">
        <v>249</v>
      </c>
      <c r="T28" s="15" t="s">
        <v>258</v>
      </c>
      <c r="U28" s="13" t="s">
        <v>259</v>
      </c>
      <c r="V28" s="15" t="s">
        <v>260</v>
      </c>
      <c r="W28" s="13" t="s">
        <v>261</v>
      </c>
      <c r="X28" s="15" t="s">
        <v>110</v>
      </c>
      <c r="Y28" s="13" t="s">
        <v>111</v>
      </c>
      <c r="Z28" s="15">
        <v>11.6</v>
      </c>
      <c r="AA28" s="13" t="s">
        <v>262</v>
      </c>
      <c r="AB28" s="26">
        <v>87329593</v>
      </c>
      <c r="AC28" s="26">
        <v>7887912</v>
      </c>
      <c r="AD28" s="26">
        <v>24891725</v>
      </c>
      <c r="AE28" s="26">
        <v>9549956</v>
      </c>
      <c r="AF28" s="26">
        <v>40000000</v>
      </c>
      <c r="AG28" s="26">
        <v>5000000</v>
      </c>
      <c r="AH28" s="26">
        <v>0</v>
      </c>
      <c r="AI28" s="26">
        <v>0</v>
      </c>
      <c r="AJ28" s="26">
        <v>0</v>
      </c>
      <c r="AK28" s="26">
        <v>0</v>
      </c>
      <c r="AL28" t="b">
        <v>1</v>
      </c>
      <c r="AM28" t="s">
        <v>8310</v>
      </c>
      <c r="AN28" t="s">
        <v>8311</v>
      </c>
    </row>
    <row r="29" spans="1:40" x14ac:dyDescent="0.25">
      <c r="A29" s="12" t="s">
        <v>263</v>
      </c>
      <c r="B29" s="12" t="s">
        <v>239</v>
      </c>
      <c r="C29" s="13" t="s">
        <v>2048</v>
      </c>
      <c r="D29" s="13" t="s">
        <v>240</v>
      </c>
      <c r="E29" s="13" t="s">
        <v>241</v>
      </c>
      <c r="F29" s="13" t="s">
        <v>242</v>
      </c>
      <c r="G29" s="13" t="s">
        <v>243</v>
      </c>
      <c r="H29" s="15" t="s">
        <v>264</v>
      </c>
      <c r="I29" s="16" t="s">
        <v>265</v>
      </c>
      <c r="J29" s="15">
        <v>2</v>
      </c>
      <c r="K29" s="13" t="s">
        <v>197</v>
      </c>
      <c r="L29" s="15">
        <v>1</v>
      </c>
      <c r="M29" s="13" t="s">
        <v>198</v>
      </c>
      <c r="N29" s="15">
        <v>5</v>
      </c>
      <c r="O29" s="13" t="s">
        <v>266</v>
      </c>
      <c r="P29" s="15">
        <v>2</v>
      </c>
      <c r="Q29" s="13" t="s">
        <v>248</v>
      </c>
      <c r="R29" s="15" t="s">
        <v>176</v>
      </c>
      <c r="S29" s="13" t="s">
        <v>267</v>
      </c>
      <c r="T29" s="15" t="s">
        <v>126</v>
      </c>
      <c r="U29" s="13" t="s">
        <v>268</v>
      </c>
      <c r="V29" s="15" t="s">
        <v>269</v>
      </c>
      <c r="W29" s="13" t="s">
        <v>270</v>
      </c>
      <c r="X29" s="15" t="s">
        <v>110</v>
      </c>
      <c r="Y29" s="13" t="s">
        <v>111</v>
      </c>
      <c r="Z29" s="15">
        <v>11.4</v>
      </c>
      <c r="AA29" s="13" t="s">
        <v>271</v>
      </c>
      <c r="AB29" s="26">
        <v>104199825</v>
      </c>
      <c r="AC29" s="26">
        <v>3701496</v>
      </c>
      <c r="AD29" s="26">
        <v>12381200</v>
      </c>
      <c r="AE29" s="26">
        <v>68025629</v>
      </c>
      <c r="AF29" s="26">
        <v>13631500</v>
      </c>
      <c r="AG29" s="26">
        <v>6460000</v>
      </c>
      <c r="AH29" s="26">
        <v>0</v>
      </c>
      <c r="AI29" s="26">
        <v>0</v>
      </c>
      <c r="AJ29" s="26">
        <v>0</v>
      </c>
      <c r="AK29" s="26">
        <v>0</v>
      </c>
      <c r="AL29" t="b">
        <v>1</v>
      </c>
      <c r="AM29" t="s">
        <v>8312</v>
      </c>
      <c r="AN29" t="s">
        <v>8313</v>
      </c>
    </row>
    <row r="30" spans="1:40" x14ac:dyDescent="0.25">
      <c r="A30" s="12" t="s">
        <v>272</v>
      </c>
      <c r="B30" s="12" t="s">
        <v>239</v>
      </c>
      <c r="C30" s="13" t="s">
        <v>2048</v>
      </c>
      <c r="D30" s="13" t="s">
        <v>240</v>
      </c>
      <c r="E30" s="13" t="s">
        <v>241</v>
      </c>
      <c r="F30" s="13" t="s">
        <v>242</v>
      </c>
      <c r="G30" s="13" t="s">
        <v>243</v>
      </c>
      <c r="H30" s="15" t="s">
        <v>273</v>
      </c>
      <c r="I30" s="16" t="s">
        <v>274</v>
      </c>
      <c r="J30" s="15">
        <v>2</v>
      </c>
      <c r="K30" s="13" t="s">
        <v>197</v>
      </c>
      <c r="L30" s="15">
        <v>1</v>
      </c>
      <c r="M30" s="13" t="s">
        <v>198</v>
      </c>
      <c r="N30" s="15">
        <v>7</v>
      </c>
      <c r="O30" s="13" t="s">
        <v>275</v>
      </c>
      <c r="P30" s="15">
        <v>2</v>
      </c>
      <c r="Q30" s="13" t="s">
        <v>248</v>
      </c>
      <c r="R30" s="15" t="s">
        <v>104</v>
      </c>
      <c r="S30" s="13" t="s">
        <v>276</v>
      </c>
      <c r="T30" s="15" t="s">
        <v>126</v>
      </c>
      <c r="U30" s="13" t="s">
        <v>277</v>
      </c>
      <c r="V30" s="15" t="s">
        <v>278</v>
      </c>
      <c r="W30" s="13" t="s">
        <v>279</v>
      </c>
      <c r="X30" s="15" t="s">
        <v>110</v>
      </c>
      <c r="Y30" s="13" t="s">
        <v>111</v>
      </c>
      <c r="Z30" s="15">
        <v>11.1</v>
      </c>
      <c r="AA30" s="13" t="s">
        <v>237</v>
      </c>
      <c r="AB30" s="26">
        <v>15866310</v>
      </c>
      <c r="AC30" s="26">
        <v>118368</v>
      </c>
      <c r="AD30" s="26">
        <v>9105000</v>
      </c>
      <c r="AE30" s="26">
        <v>4382442</v>
      </c>
      <c r="AF30" s="26">
        <v>621500</v>
      </c>
      <c r="AG30" s="26">
        <v>1639000</v>
      </c>
      <c r="AH30" s="26">
        <v>0</v>
      </c>
      <c r="AI30" s="26">
        <v>0</v>
      </c>
      <c r="AJ30" s="26">
        <v>0</v>
      </c>
      <c r="AK30" s="26">
        <v>0</v>
      </c>
      <c r="AL30" t="b">
        <v>1</v>
      </c>
      <c r="AM30" t="s">
        <v>8314</v>
      </c>
      <c r="AN30" t="s">
        <v>8315</v>
      </c>
    </row>
    <row r="31" spans="1:40" x14ac:dyDescent="0.25">
      <c r="A31" s="12" t="s">
        <v>280</v>
      </c>
      <c r="B31" s="12" t="s">
        <v>239</v>
      </c>
      <c r="C31" s="13" t="s">
        <v>2048</v>
      </c>
      <c r="D31" s="13" t="s">
        <v>240</v>
      </c>
      <c r="E31" s="13" t="s">
        <v>241</v>
      </c>
      <c r="F31" s="13" t="s">
        <v>242</v>
      </c>
      <c r="G31" s="13" t="s">
        <v>243</v>
      </c>
      <c r="H31" s="15" t="s">
        <v>281</v>
      </c>
      <c r="I31" s="16" t="s">
        <v>282</v>
      </c>
      <c r="J31" s="15">
        <v>2</v>
      </c>
      <c r="K31" s="13" t="s">
        <v>197</v>
      </c>
      <c r="L31" s="15">
        <v>3</v>
      </c>
      <c r="M31" s="13" t="s">
        <v>283</v>
      </c>
      <c r="N31" s="15" t="s">
        <v>176</v>
      </c>
      <c r="O31" s="13" t="s">
        <v>284</v>
      </c>
      <c r="P31" s="15">
        <v>2</v>
      </c>
      <c r="Q31" s="13" t="s">
        <v>248</v>
      </c>
      <c r="R31" s="15" t="s">
        <v>106</v>
      </c>
      <c r="S31" s="13" t="s">
        <v>285</v>
      </c>
      <c r="T31" s="15" t="s">
        <v>258</v>
      </c>
      <c r="U31" s="13" t="s">
        <v>286</v>
      </c>
      <c r="V31" s="15" t="s">
        <v>287</v>
      </c>
      <c r="W31" s="13" t="s">
        <v>288</v>
      </c>
      <c r="X31" s="15" t="s">
        <v>289</v>
      </c>
      <c r="Y31" s="13" t="s">
        <v>290</v>
      </c>
      <c r="Z31" s="15" t="s">
        <v>291</v>
      </c>
      <c r="AA31" s="13" t="s">
        <v>292</v>
      </c>
      <c r="AB31" s="26">
        <v>34725449</v>
      </c>
      <c r="AC31" s="26">
        <v>24030752</v>
      </c>
      <c r="AD31" s="26">
        <v>9183600</v>
      </c>
      <c r="AE31" s="26">
        <v>991097</v>
      </c>
      <c r="AF31" s="26">
        <v>250000</v>
      </c>
      <c r="AG31" s="26">
        <v>270000</v>
      </c>
      <c r="AH31" s="26">
        <v>0</v>
      </c>
      <c r="AI31" s="26">
        <v>0</v>
      </c>
      <c r="AJ31" s="26">
        <v>0</v>
      </c>
      <c r="AK31" s="26">
        <v>0</v>
      </c>
      <c r="AL31" t="b">
        <v>1</v>
      </c>
      <c r="AM31" t="s">
        <v>8316</v>
      </c>
      <c r="AN31" t="s">
        <v>8317</v>
      </c>
    </row>
    <row r="32" spans="1:40" x14ac:dyDescent="0.25">
      <c r="A32" s="12" t="s">
        <v>293</v>
      </c>
      <c r="B32" s="12" t="s">
        <v>239</v>
      </c>
      <c r="C32" s="13" t="s">
        <v>2048</v>
      </c>
      <c r="D32" s="13" t="s">
        <v>240</v>
      </c>
      <c r="E32" s="13" t="s">
        <v>241</v>
      </c>
      <c r="F32" s="13" t="s">
        <v>242</v>
      </c>
      <c r="G32" s="13" t="s">
        <v>243</v>
      </c>
      <c r="H32" s="15" t="s">
        <v>294</v>
      </c>
      <c r="I32" s="16" t="s">
        <v>295</v>
      </c>
      <c r="J32" s="15">
        <v>2</v>
      </c>
      <c r="K32" s="13" t="s">
        <v>197</v>
      </c>
      <c r="L32" s="15">
        <v>1</v>
      </c>
      <c r="M32" s="13" t="s">
        <v>198</v>
      </c>
      <c r="N32" s="15">
        <v>7</v>
      </c>
      <c r="O32" s="13" t="s">
        <v>275</v>
      </c>
      <c r="P32" s="15">
        <v>2</v>
      </c>
      <c r="Q32" s="13" t="s">
        <v>248</v>
      </c>
      <c r="R32" s="15" t="s">
        <v>258</v>
      </c>
      <c r="S32" s="13" t="s">
        <v>296</v>
      </c>
      <c r="T32" s="15" t="s">
        <v>104</v>
      </c>
      <c r="U32" s="13" t="s">
        <v>297</v>
      </c>
      <c r="V32" s="15" t="s">
        <v>298</v>
      </c>
      <c r="W32" s="13" t="s">
        <v>299</v>
      </c>
      <c r="X32" s="15" t="s">
        <v>110</v>
      </c>
      <c r="Y32" s="13" t="s">
        <v>111</v>
      </c>
      <c r="Z32" s="15">
        <v>11.1</v>
      </c>
      <c r="AA32" s="13" t="s">
        <v>237</v>
      </c>
      <c r="AB32" s="26">
        <v>58002898</v>
      </c>
      <c r="AC32" s="26">
        <v>5717783</v>
      </c>
      <c r="AD32" s="26">
        <v>22185115</v>
      </c>
      <c r="AE32" s="26">
        <v>4560000</v>
      </c>
      <c r="AF32" s="26">
        <v>23800000</v>
      </c>
      <c r="AG32" s="26">
        <v>1740000</v>
      </c>
      <c r="AH32" s="26">
        <v>0</v>
      </c>
      <c r="AI32" s="26">
        <v>0</v>
      </c>
      <c r="AJ32" s="26">
        <v>0</v>
      </c>
      <c r="AK32" s="26">
        <v>0</v>
      </c>
      <c r="AL32" t="b">
        <v>1</v>
      </c>
      <c r="AM32" t="s">
        <v>8318</v>
      </c>
      <c r="AN32" t="s">
        <v>8319</v>
      </c>
    </row>
    <row r="33" spans="1:40" x14ac:dyDescent="0.25">
      <c r="A33" s="12" t="s">
        <v>300</v>
      </c>
      <c r="B33" s="12" t="s">
        <v>239</v>
      </c>
      <c r="C33" s="13" t="s">
        <v>2048</v>
      </c>
      <c r="D33" s="13" t="s">
        <v>240</v>
      </c>
      <c r="E33" s="13" t="s">
        <v>241</v>
      </c>
      <c r="F33" s="13" t="s">
        <v>242</v>
      </c>
      <c r="G33" s="13" t="s">
        <v>243</v>
      </c>
      <c r="H33" s="15" t="s">
        <v>301</v>
      </c>
      <c r="I33" s="16" t="s">
        <v>302</v>
      </c>
      <c r="J33" s="15">
        <v>2</v>
      </c>
      <c r="K33" s="13" t="s">
        <v>197</v>
      </c>
      <c r="L33" s="15">
        <v>1</v>
      </c>
      <c r="M33" s="13" t="s">
        <v>198</v>
      </c>
      <c r="N33" s="15" t="s">
        <v>104</v>
      </c>
      <c r="O33" s="13" t="s">
        <v>303</v>
      </c>
      <c r="P33" s="15">
        <v>3</v>
      </c>
      <c r="Q33" s="13" t="s">
        <v>173</v>
      </c>
      <c r="R33" s="15" t="s">
        <v>106</v>
      </c>
      <c r="S33" s="13" t="s">
        <v>200</v>
      </c>
      <c r="T33" s="15" t="s">
        <v>106</v>
      </c>
      <c r="U33" s="13" t="s">
        <v>201</v>
      </c>
      <c r="V33" s="15" t="s">
        <v>304</v>
      </c>
      <c r="W33" s="13" t="s">
        <v>305</v>
      </c>
      <c r="X33" s="15" t="s">
        <v>174</v>
      </c>
      <c r="Y33" s="13" t="s">
        <v>306</v>
      </c>
      <c r="Z33" s="15">
        <v>8.3000000000000007</v>
      </c>
      <c r="AA33" s="13" t="s">
        <v>307</v>
      </c>
      <c r="AB33" s="26">
        <v>440399081</v>
      </c>
      <c r="AC33" s="26">
        <v>439990824</v>
      </c>
      <c r="AD33" s="26">
        <v>50000</v>
      </c>
      <c r="AE33" s="26">
        <v>158257</v>
      </c>
      <c r="AF33" s="26">
        <v>0</v>
      </c>
      <c r="AG33" s="26">
        <v>200000</v>
      </c>
      <c r="AH33" s="26">
        <v>0</v>
      </c>
      <c r="AI33" s="26">
        <v>0</v>
      </c>
      <c r="AJ33" s="26">
        <v>0</v>
      </c>
      <c r="AK33" s="26">
        <v>0</v>
      </c>
      <c r="AL33" t="b">
        <v>1</v>
      </c>
      <c r="AM33" t="s">
        <v>8320</v>
      </c>
      <c r="AN33" t="s">
        <v>8315</v>
      </c>
    </row>
    <row r="34" spans="1:40" x14ac:dyDescent="0.25">
      <c r="A34" s="12" t="s">
        <v>308</v>
      </c>
      <c r="B34" s="12" t="s">
        <v>239</v>
      </c>
      <c r="C34" s="13" t="s">
        <v>2048</v>
      </c>
      <c r="D34" s="13" t="s">
        <v>240</v>
      </c>
      <c r="E34" s="13" t="s">
        <v>241</v>
      </c>
      <c r="F34" s="13" t="s">
        <v>242</v>
      </c>
      <c r="G34" s="13" t="s">
        <v>243</v>
      </c>
      <c r="H34" s="15" t="s">
        <v>309</v>
      </c>
      <c r="I34" s="16" t="s">
        <v>310</v>
      </c>
      <c r="J34" s="15">
        <v>6</v>
      </c>
      <c r="K34" s="13" t="s">
        <v>100</v>
      </c>
      <c r="L34" s="15">
        <v>2</v>
      </c>
      <c r="M34" s="13" t="s">
        <v>311</v>
      </c>
      <c r="N34" s="15">
        <v>4</v>
      </c>
      <c r="O34" s="13" t="s">
        <v>312</v>
      </c>
      <c r="P34" s="15">
        <v>2</v>
      </c>
      <c r="Q34" s="13" t="s">
        <v>248</v>
      </c>
      <c r="R34" s="15" t="s">
        <v>126</v>
      </c>
      <c r="S34" s="13" t="s">
        <v>249</v>
      </c>
      <c r="T34" s="15" t="s">
        <v>106</v>
      </c>
      <c r="U34" s="13" t="s">
        <v>250</v>
      </c>
      <c r="V34" s="15">
        <v>274</v>
      </c>
      <c r="W34" s="13" t="s">
        <v>313</v>
      </c>
      <c r="X34" s="15" t="s">
        <v>110</v>
      </c>
      <c r="Y34" s="13" t="s">
        <v>111</v>
      </c>
      <c r="Z34" s="15">
        <v>11.3</v>
      </c>
      <c r="AA34" s="13" t="s">
        <v>112</v>
      </c>
      <c r="AB34" s="26">
        <v>1029661573</v>
      </c>
      <c r="AC34" s="26">
        <v>485222782</v>
      </c>
      <c r="AD34" s="26">
        <v>138400000</v>
      </c>
      <c r="AE34" s="26">
        <v>60637763</v>
      </c>
      <c r="AF34" s="26">
        <v>0</v>
      </c>
      <c r="AG34" s="26">
        <v>10000000</v>
      </c>
      <c r="AH34" s="26">
        <v>335401028</v>
      </c>
      <c r="AI34" s="26">
        <v>0</v>
      </c>
      <c r="AJ34" s="26">
        <v>0</v>
      </c>
      <c r="AK34" s="26">
        <v>0</v>
      </c>
      <c r="AL34" t="b">
        <v>1</v>
      </c>
      <c r="AM34" t="s">
        <v>8321</v>
      </c>
      <c r="AN34" t="s">
        <v>8322</v>
      </c>
    </row>
    <row r="35" spans="1:40" x14ac:dyDescent="0.25">
      <c r="A35" s="12" t="s">
        <v>314</v>
      </c>
      <c r="B35" s="12" t="s">
        <v>239</v>
      </c>
      <c r="C35" s="13" t="s">
        <v>2048</v>
      </c>
      <c r="D35" s="13" t="s">
        <v>240</v>
      </c>
      <c r="E35" s="13" t="s">
        <v>241</v>
      </c>
      <c r="F35" s="13" t="s">
        <v>242</v>
      </c>
      <c r="G35" s="13" t="s">
        <v>243</v>
      </c>
      <c r="H35" s="15" t="s">
        <v>98</v>
      </c>
      <c r="I35" s="16" t="s">
        <v>99</v>
      </c>
      <c r="J35" s="15">
        <v>2</v>
      </c>
      <c r="K35" s="13" t="s">
        <v>197</v>
      </c>
      <c r="L35" s="15">
        <v>2</v>
      </c>
      <c r="M35" s="13" t="s">
        <v>256</v>
      </c>
      <c r="N35" s="15">
        <v>2</v>
      </c>
      <c r="O35" s="13" t="s">
        <v>257</v>
      </c>
      <c r="P35" s="15">
        <v>2</v>
      </c>
      <c r="Q35" s="13" t="s">
        <v>248</v>
      </c>
      <c r="R35" s="15" t="s">
        <v>126</v>
      </c>
      <c r="S35" s="13" t="s">
        <v>249</v>
      </c>
      <c r="T35" s="15" t="s">
        <v>106</v>
      </c>
      <c r="U35" s="13" t="s">
        <v>250</v>
      </c>
      <c r="V35" s="15" t="s">
        <v>108</v>
      </c>
      <c r="W35" s="13" t="s">
        <v>109</v>
      </c>
      <c r="X35" s="15" t="s">
        <v>110</v>
      </c>
      <c r="Y35" s="13" t="s">
        <v>111</v>
      </c>
      <c r="Z35" s="15">
        <v>11.3</v>
      </c>
      <c r="AA35" s="13" t="s">
        <v>112</v>
      </c>
      <c r="AB35" s="26">
        <v>921301</v>
      </c>
      <c r="AC35" s="26">
        <v>921301</v>
      </c>
      <c r="AD35" s="26">
        <v>0</v>
      </c>
      <c r="AE35" s="26">
        <v>0</v>
      </c>
      <c r="AF35" s="26">
        <v>0</v>
      </c>
      <c r="AG35" s="26">
        <v>0</v>
      </c>
      <c r="AH35" s="26">
        <v>0</v>
      </c>
      <c r="AI35" s="26">
        <v>0</v>
      </c>
      <c r="AJ35" s="26">
        <v>0</v>
      </c>
      <c r="AK35" s="26">
        <v>0</v>
      </c>
      <c r="AL35" t="b">
        <v>1</v>
      </c>
      <c r="AM35" t="s">
        <v>8278</v>
      </c>
      <c r="AN35" t="s">
        <v>8279</v>
      </c>
    </row>
    <row r="36" spans="1:40" x14ac:dyDescent="0.25">
      <c r="A36" s="12" t="s">
        <v>315</v>
      </c>
      <c r="B36" s="12" t="s">
        <v>239</v>
      </c>
      <c r="C36" s="13" t="s">
        <v>2048</v>
      </c>
      <c r="D36" s="13" t="s">
        <v>240</v>
      </c>
      <c r="E36" s="13" t="s">
        <v>241</v>
      </c>
      <c r="F36" s="13" t="s">
        <v>242</v>
      </c>
      <c r="G36" s="13" t="s">
        <v>243</v>
      </c>
      <c r="H36" s="15" t="s">
        <v>114</v>
      </c>
      <c r="I36" s="16" t="s">
        <v>115</v>
      </c>
      <c r="J36" s="15">
        <v>2</v>
      </c>
      <c r="K36" s="13" t="s">
        <v>197</v>
      </c>
      <c r="L36" s="15">
        <v>1</v>
      </c>
      <c r="M36" s="13" t="s">
        <v>198</v>
      </c>
      <c r="N36" s="15">
        <v>7</v>
      </c>
      <c r="O36" s="13" t="s">
        <v>275</v>
      </c>
      <c r="P36" s="15">
        <v>1</v>
      </c>
      <c r="Q36" s="13" t="s">
        <v>103</v>
      </c>
      <c r="R36" s="15" t="s">
        <v>174</v>
      </c>
      <c r="S36" s="13" t="s">
        <v>184</v>
      </c>
      <c r="T36" s="15" t="s">
        <v>106</v>
      </c>
      <c r="U36" s="13" t="s">
        <v>316</v>
      </c>
      <c r="V36" s="15" t="s">
        <v>116</v>
      </c>
      <c r="W36" s="13" t="s">
        <v>117</v>
      </c>
      <c r="X36" s="15" t="s">
        <v>110</v>
      </c>
      <c r="Y36" s="13" t="s">
        <v>111</v>
      </c>
      <c r="Z36" s="15">
        <v>11.3</v>
      </c>
      <c r="AA36" s="13" t="s">
        <v>112</v>
      </c>
      <c r="AB36" s="26">
        <v>2000000</v>
      </c>
      <c r="AC36" s="26">
        <v>0</v>
      </c>
      <c r="AD36" s="26">
        <v>0</v>
      </c>
      <c r="AE36" s="26">
        <v>0</v>
      </c>
      <c r="AF36" s="26">
        <v>0</v>
      </c>
      <c r="AG36" s="26">
        <v>0</v>
      </c>
      <c r="AH36" s="26">
        <v>0</v>
      </c>
      <c r="AI36" s="26">
        <v>2000000</v>
      </c>
      <c r="AJ36" s="26">
        <v>0</v>
      </c>
      <c r="AK36" s="26">
        <v>0</v>
      </c>
      <c r="AL36" t="b">
        <v>1</v>
      </c>
      <c r="AM36" t="s">
        <v>8280</v>
      </c>
      <c r="AN36" t="s">
        <v>8281</v>
      </c>
    </row>
    <row r="37" spans="1:40" x14ac:dyDescent="0.25">
      <c r="A37" s="12" t="s">
        <v>317</v>
      </c>
      <c r="B37" s="12" t="s">
        <v>239</v>
      </c>
      <c r="C37" s="13" t="s">
        <v>2048</v>
      </c>
      <c r="D37" s="13" t="s">
        <v>240</v>
      </c>
      <c r="E37" s="13" t="s">
        <v>241</v>
      </c>
      <c r="F37" s="13" t="s">
        <v>242</v>
      </c>
      <c r="G37" s="13" t="s">
        <v>243</v>
      </c>
      <c r="H37" s="15" t="s">
        <v>119</v>
      </c>
      <c r="I37" s="16" t="s">
        <v>120</v>
      </c>
      <c r="J37" s="15">
        <v>5</v>
      </c>
      <c r="K37" s="13" t="s">
        <v>121</v>
      </c>
      <c r="L37" s="15">
        <v>3</v>
      </c>
      <c r="M37" s="13" t="s">
        <v>122</v>
      </c>
      <c r="N37" s="15" t="s">
        <v>104</v>
      </c>
      <c r="O37" s="13" t="s">
        <v>123</v>
      </c>
      <c r="P37" s="15">
        <v>1</v>
      </c>
      <c r="Q37" s="13" t="s">
        <v>103</v>
      </c>
      <c r="R37" s="15" t="s">
        <v>124</v>
      </c>
      <c r="S37" s="13" t="s">
        <v>125</v>
      </c>
      <c r="T37" s="15" t="s">
        <v>126</v>
      </c>
      <c r="U37" s="13" t="s">
        <v>127</v>
      </c>
      <c r="V37" s="15" t="s">
        <v>128</v>
      </c>
      <c r="W37" s="13" t="s">
        <v>129</v>
      </c>
      <c r="X37" s="15" t="s">
        <v>110</v>
      </c>
      <c r="Y37" s="13" t="s">
        <v>111</v>
      </c>
      <c r="Z37" s="15">
        <v>11.5</v>
      </c>
      <c r="AA37" s="13" t="s">
        <v>130</v>
      </c>
      <c r="AB37" s="26">
        <v>9946157</v>
      </c>
      <c r="AC37" s="26">
        <v>3285065</v>
      </c>
      <c r="AD37" s="26">
        <v>4900000</v>
      </c>
      <c r="AE37" s="26">
        <v>161092</v>
      </c>
      <c r="AF37" s="26">
        <v>300000</v>
      </c>
      <c r="AG37" s="26">
        <v>1300000</v>
      </c>
      <c r="AH37" s="26">
        <v>0</v>
      </c>
      <c r="AI37" s="26">
        <v>0</v>
      </c>
      <c r="AJ37" s="26">
        <v>0</v>
      </c>
      <c r="AK37" s="26">
        <v>0</v>
      </c>
      <c r="AL37" t="b">
        <v>1</v>
      </c>
      <c r="AM37" t="s">
        <v>8323</v>
      </c>
      <c r="AN37" t="s">
        <v>8324</v>
      </c>
    </row>
    <row r="38" spans="1:40" x14ac:dyDescent="0.25">
      <c r="A38" s="12" t="s">
        <v>318</v>
      </c>
      <c r="B38" s="12" t="s">
        <v>239</v>
      </c>
      <c r="C38" s="13" t="s">
        <v>2048</v>
      </c>
      <c r="D38" s="13" t="s">
        <v>240</v>
      </c>
      <c r="E38" s="13" t="s">
        <v>241</v>
      </c>
      <c r="F38" s="13" t="s">
        <v>242</v>
      </c>
      <c r="G38" s="13" t="s">
        <v>243</v>
      </c>
      <c r="H38" s="15" t="s">
        <v>319</v>
      </c>
      <c r="I38" s="16" t="s">
        <v>320</v>
      </c>
      <c r="J38" s="15">
        <v>2</v>
      </c>
      <c r="K38" s="13" t="s">
        <v>197</v>
      </c>
      <c r="L38" s="15">
        <v>2</v>
      </c>
      <c r="M38" s="13" t="s">
        <v>256</v>
      </c>
      <c r="N38" s="15">
        <v>2</v>
      </c>
      <c r="O38" s="13" t="s">
        <v>257</v>
      </c>
      <c r="P38" s="15">
        <v>2</v>
      </c>
      <c r="Q38" s="13" t="s">
        <v>248</v>
      </c>
      <c r="R38" s="15" t="s">
        <v>126</v>
      </c>
      <c r="S38" s="13" t="s">
        <v>249</v>
      </c>
      <c r="T38" s="15" t="s">
        <v>126</v>
      </c>
      <c r="U38" s="13" t="s">
        <v>321</v>
      </c>
      <c r="V38" s="15" t="s">
        <v>322</v>
      </c>
      <c r="W38" s="13" t="s">
        <v>320</v>
      </c>
      <c r="X38" s="15" t="s">
        <v>152</v>
      </c>
      <c r="Y38" s="13" t="s">
        <v>153</v>
      </c>
      <c r="Z38" s="15">
        <v>16.7</v>
      </c>
      <c r="AA38" s="13" t="s">
        <v>323</v>
      </c>
      <c r="AB38" s="26">
        <v>145234394</v>
      </c>
      <c r="AC38" s="26">
        <v>0</v>
      </c>
      <c r="AD38" s="26">
        <v>0</v>
      </c>
      <c r="AE38" s="26">
        <v>0</v>
      </c>
      <c r="AF38" s="26">
        <v>1498538</v>
      </c>
      <c r="AG38" s="26">
        <v>11599494</v>
      </c>
      <c r="AH38" s="26">
        <v>132136362</v>
      </c>
      <c r="AI38" s="26">
        <v>0</v>
      </c>
      <c r="AJ38" s="26">
        <v>0</v>
      </c>
      <c r="AK38" s="26">
        <v>0</v>
      </c>
      <c r="AL38" t="b">
        <v>1</v>
      </c>
      <c r="AM38" t="s">
        <v>8325</v>
      </c>
      <c r="AN38" t="s">
        <v>8326</v>
      </c>
    </row>
    <row r="39" spans="1:40" x14ac:dyDescent="0.25">
      <c r="A39" s="12" t="s">
        <v>324</v>
      </c>
      <c r="B39" s="12" t="s">
        <v>239</v>
      </c>
      <c r="C39" s="13" t="s">
        <v>2048</v>
      </c>
      <c r="D39" s="13" t="s">
        <v>240</v>
      </c>
      <c r="E39" s="13" t="s">
        <v>241</v>
      </c>
      <c r="F39" s="13" t="s">
        <v>242</v>
      </c>
      <c r="G39" s="13" t="s">
        <v>243</v>
      </c>
      <c r="H39" s="15" t="s">
        <v>325</v>
      </c>
      <c r="I39" s="16" t="s">
        <v>326</v>
      </c>
      <c r="J39" s="15">
        <v>2</v>
      </c>
      <c r="K39" s="13" t="s">
        <v>197</v>
      </c>
      <c r="L39" s="15">
        <v>1</v>
      </c>
      <c r="M39" s="13" t="s">
        <v>198</v>
      </c>
      <c r="N39" s="15">
        <v>3</v>
      </c>
      <c r="O39" s="13" t="s">
        <v>303</v>
      </c>
      <c r="P39" s="15">
        <v>2</v>
      </c>
      <c r="Q39" s="13" t="s">
        <v>248</v>
      </c>
      <c r="R39" s="15" t="s">
        <v>258</v>
      </c>
      <c r="S39" s="13" t="s">
        <v>296</v>
      </c>
      <c r="T39" s="15" t="s">
        <v>174</v>
      </c>
      <c r="U39" s="13" t="s">
        <v>327</v>
      </c>
      <c r="V39" s="15" t="s">
        <v>328</v>
      </c>
      <c r="W39" s="13" t="s">
        <v>329</v>
      </c>
      <c r="X39" s="15" t="s">
        <v>171</v>
      </c>
      <c r="Y39" s="13" t="s">
        <v>330</v>
      </c>
      <c r="Z39" s="15">
        <v>5.0999999999999996</v>
      </c>
      <c r="AA39" s="13" t="s">
        <v>331</v>
      </c>
      <c r="AB39" s="26">
        <v>91730964</v>
      </c>
      <c r="AC39" s="26">
        <v>17513159</v>
      </c>
      <c r="AD39" s="26">
        <v>550000</v>
      </c>
      <c r="AE39" s="26">
        <v>515805</v>
      </c>
      <c r="AF39" s="26">
        <v>73152000</v>
      </c>
      <c r="AG39" s="26">
        <v>0</v>
      </c>
      <c r="AH39" s="26">
        <v>0</v>
      </c>
      <c r="AI39" s="26">
        <v>0</v>
      </c>
      <c r="AJ39" s="26">
        <v>0</v>
      </c>
      <c r="AK39" s="26">
        <v>0</v>
      </c>
      <c r="AL39" t="b">
        <v>1</v>
      </c>
      <c r="AM39" t="s">
        <v>8327</v>
      </c>
      <c r="AN39" t="s">
        <v>8328</v>
      </c>
    </row>
    <row r="40" spans="1:40" x14ac:dyDescent="0.25">
      <c r="A40" s="12" t="s">
        <v>332</v>
      </c>
      <c r="B40" s="12" t="s">
        <v>239</v>
      </c>
      <c r="C40" s="13" t="s">
        <v>2048</v>
      </c>
      <c r="D40" s="13" t="s">
        <v>240</v>
      </c>
      <c r="E40" s="13" t="s">
        <v>241</v>
      </c>
      <c r="F40" s="13" t="s">
        <v>242</v>
      </c>
      <c r="G40" s="13" t="s">
        <v>243</v>
      </c>
      <c r="H40" s="15" t="s">
        <v>333</v>
      </c>
      <c r="I40" s="16" t="s">
        <v>334</v>
      </c>
      <c r="J40" s="15">
        <v>2</v>
      </c>
      <c r="K40" s="13" t="s">
        <v>197</v>
      </c>
      <c r="L40" s="15">
        <v>1</v>
      </c>
      <c r="M40" s="13" t="s">
        <v>198</v>
      </c>
      <c r="N40" s="15">
        <v>3</v>
      </c>
      <c r="O40" s="13" t="s">
        <v>303</v>
      </c>
      <c r="P40" s="15">
        <v>2</v>
      </c>
      <c r="Q40" s="13" t="s">
        <v>248</v>
      </c>
      <c r="R40" s="15" t="s">
        <v>124</v>
      </c>
      <c r="S40" s="13" t="s">
        <v>335</v>
      </c>
      <c r="T40" s="15" t="s">
        <v>106</v>
      </c>
      <c r="U40" s="13" t="s">
        <v>335</v>
      </c>
      <c r="V40" s="15" t="s">
        <v>336</v>
      </c>
      <c r="W40" s="13" t="s">
        <v>337</v>
      </c>
      <c r="X40" s="15" t="s">
        <v>338</v>
      </c>
      <c r="Y40" s="13" t="s">
        <v>339</v>
      </c>
      <c r="Z40" s="15">
        <v>10.199999999999999</v>
      </c>
      <c r="AA40" s="13" t="s">
        <v>340</v>
      </c>
      <c r="AB40" s="26">
        <v>11765490</v>
      </c>
      <c r="AC40" s="26">
        <v>1545066</v>
      </c>
      <c r="AD40" s="26">
        <v>0</v>
      </c>
      <c r="AE40" s="26">
        <v>748124</v>
      </c>
      <c r="AF40" s="26">
        <v>9472300</v>
      </c>
      <c r="AG40" s="26">
        <v>0</v>
      </c>
      <c r="AH40" s="26">
        <v>0</v>
      </c>
      <c r="AI40" s="26">
        <v>0</v>
      </c>
      <c r="AJ40" s="26">
        <v>0</v>
      </c>
      <c r="AK40" s="26">
        <v>0</v>
      </c>
      <c r="AL40" t="b">
        <v>1</v>
      </c>
      <c r="AM40" t="s">
        <v>8329</v>
      </c>
      <c r="AN40" t="s">
        <v>8330</v>
      </c>
    </row>
    <row r="41" spans="1:40" x14ac:dyDescent="0.25">
      <c r="A41" s="12" t="s">
        <v>341</v>
      </c>
      <c r="B41" s="12" t="s">
        <v>342</v>
      </c>
      <c r="C41" s="13" t="s">
        <v>2049</v>
      </c>
      <c r="D41" s="13" t="s">
        <v>343</v>
      </c>
      <c r="E41" s="13" t="s">
        <v>344</v>
      </c>
      <c r="F41" s="13" t="s">
        <v>345</v>
      </c>
      <c r="G41" s="13" t="s">
        <v>346</v>
      </c>
      <c r="H41" s="15" t="s">
        <v>244</v>
      </c>
      <c r="I41" s="16" t="s">
        <v>245</v>
      </c>
      <c r="J41" s="15">
        <v>6</v>
      </c>
      <c r="K41" s="13" t="s">
        <v>100</v>
      </c>
      <c r="L41" s="15">
        <v>5</v>
      </c>
      <c r="M41" s="13" t="s">
        <v>246</v>
      </c>
      <c r="N41" s="15">
        <v>1</v>
      </c>
      <c r="O41" s="13" t="s">
        <v>247</v>
      </c>
      <c r="P41" s="15">
        <v>2</v>
      </c>
      <c r="Q41" s="13" t="s">
        <v>248</v>
      </c>
      <c r="R41" s="15" t="s">
        <v>126</v>
      </c>
      <c r="S41" s="13" t="s">
        <v>249</v>
      </c>
      <c r="T41" s="15" t="s">
        <v>106</v>
      </c>
      <c r="U41" s="13" t="s">
        <v>250</v>
      </c>
      <c r="V41" s="15" t="s">
        <v>251</v>
      </c>
      <c r="W41" s="13" t="s">
        <v>252</v>
      </c>
      <c r="X41" s="15" t="s">
        <v>152</v>
      </c>
      <c r="Y41" s="13" t="s">
        <v>153</v>
      </c>
      <c r="Z41" s="15">
        <v>16.100000000000001</v>
      </c>
      <c r="AA41" s="13" t="s">
        <v>154</v>
      </c>
      <c r="AB41" s="26">
        <v>940863134</v>
      </c>
      <c r="AC41" s="26">
        <v>451787289</v>
      </c>
      <c r="AD41" s="26">
        <v>90474121</v>
      </c>
      <c r="AE41" s="26">
        <v>369773724</v>
      </c>
      <c r="AF41" s="26">
        <v>3000000</v>
      </c>
      <c r="AG41" s="26">
        <v>25828000</v>
      </c>
      <c r="AH41" s="26">
        <v>0</v>
      </c>
      <c r="AI41" s="26">
        <v>0</v>
      </c>
      <c r="AJ41" s="26">
        <v>0</v>
      </c>
      <c r="AK41" s="26">
        <v>0</v>
      </c>
      <c r="AL41" t="b">
        <v>1</v>
      </c>
      <c r="AM41" t="s">
        <v>8331</v>
      </c>
      <c r="AN41" t="s">
        <v>8332</v>
      </c>
    </row>
    <row r="42" spans="1:40" x14ac:dyDescent="0.25">
      <c r="A42" s="12" t="s">
        <v>347</v>
      </c>
      <c r="B42" s="12" t="s">
        <v>342</v>
      </c>
      <c r="C42" s="13" t="s">
        <v>2049</v>
      </c>
      <c r="D42" s="13" t="s">
        <v>343</v>
      </c>
      <c r="E42" s="13" t="s">
        <v>344</v>
      </c>
      <c r="F42" s="13" t="s">
        <v>345</v>
      </c>
      <c r="G42" s="13" t="s">
        <v>346</v>
      </c>
      <c r="H42" s="15" t="s">
        <v>254</v>
      </c>
      <c r="I42" s="16" t="s">
        <v>255</v>
      </c>
      <c r="J42" s="15">
        <v>2</v>
      </c>
      <c r="K42" s="13" t="s">
        <v>197</v>
      </c>
      <c r="L42" s="15">
        <v>2</v>
      </c>
      <c r="M42" s="13" t="s">
        <v>256</v>
      </c>
      <c r="N42" s="15" t="s">
        <v>126</v>
      </c>
      <c r="O42" s="13" t="s">
        <v>257</v>
      </c>
      <c r="P42" s="15">
        <v>2</v>
      </c>
      <c r="Q42" s="13" t="s">
        <v>248</v>
      </c>
      <c r="R42" s="15" t="s">
        <v>126</v>
      </c>
      <c r="S42" s="13" t="s">
        <v>249</v>
      </c>
      <c r="T42" s="15" t="s">
        <v>258</v>
      </c>
      <c r="U42" s="13" t="s">
        <v>259</v>
      </c>
      <c r="V42" s="15" t="s">
        <v>260</v>
      </c>
      <c r="W42" s="13" t="s">
        <v>261</v>
      </c>
      <c r="X42" s="15" t="s">
        <v>110</v>
      </c>
      <c r="Y42" s="13" t="s">
        <v>111</v>
      </c>
      <c r="Z42" s="15">
        <v>11.6</v>
      </c>
      <c r="AA42" s="13" t="s">
        <v>262</v>
      </c>
      <c r="AB42" s="26">
        <v>337199043</v>
      </c>
      <c r="AC42" s="26">
        <v>234688081</v>
      </c>
      <c r="AD42" s="26">
        <v>66500000</v>
      </c>
      <c r="AE42" s="26">
        <v>26210962</v>
      </c>
      <c r="AF42" s="26">
        <v>2000000</v>
      </c>
      <c r="AG42" s="26">
        <v>7800000</v>
      </c>
      <c r="AH42" s="26">
        <v>0</v>
      </c>
      <c r="AI42" s="26">
        <v>0</v>
      </c>
      <c r="AJ42" s="26">
        <v>0</v>
      </c>
      <c r="AK42" s="26">
        <v>0</v>
      </c>
      <c r="AL42" t="b">
        <v>1</v>
      </c>
      <c r="AM42" t="s">
        <v>8333</v>
      </c>
      <c r="AN42" t="s">
        <v>8334</v>
      </c>
    </row>
    <row r="43" spans="1:40" x14ac:dyDescent="0.25">
      <c r="A43" s="12" t="s">
        <v>348</v>
      </c>
      <c r="B43" s="12" t="s">
        <v>342</v>
      </c>
      <c r="C43" s="13" t="s">
        <v>2049</v>
      </c>
      <c r="D43" s="13" t="s">
        <v>343</v>
      </c>
      <c r="E43" s="13" t="s">
        <v>344</v>
      </c>
      <c r="F43" s="13" t="s">
        <v>345</v>
      </c>
      <c r="G43" s="13" t="s">
        <v>346</v>
      </c>
      <c r="H43" s="15" t="s">
        <v>264</v>
      </c>
      <c r="I43" s="16" t="s">
        <v>265</v>
      </c>
      <c r="J43" s="15">
        <v>4</v>
      </c>
      <c r="K43" s="13" t="s">
        <v>349</v>
      </c>
      <c r="L43" s="15">
        <v>1</v>
      </c>
      <c r="M43" s="13" t="s">
        <v>350</v>
      </c>
      <c r="N43" s="15" t="s">
        <v>351</v>
      </c>
      <c r="O43" s="13" t="s">
        <v>350</v>
      </c>
      <c r="P43" s="15">
        <v>2</v>
      </c>
      <c r="Q43" s="13" t="s">
        <v>248</v>
      </c>
      <c r="R43" s="15" t="s">
        <v>176</v>
      </c>
      <c r="S43" s="13" t="s">
        <v>267</v>
      </c>
      <c r="T43" s="15" t="s">
        <v>126</v>
      </c>
      <c r="U43" s="13" t="s">
        <v>268</v>
      </c>
      <c r="V43" s="15" t="s">
        <v>269</v>
      </c>
      <c r="W43" s="13" t="s">
        <v>270</v>
      </c>
      <c r="X43" s="15" t="s">
        <v>110</v>
      </c>
      <c r="Y43" s="13" t="s">
        <v>111</v>
      </c>
      <c r="Z43" s="15">
        <v>11.4</v>
      </c>
      <c r="AA43" s="13" t="s">
        <v>271</v>
      </c>
      <c r="AB43" s="26">
        <v>130713377</v>
      </c>
      <c r="AC43" s="26">
        <v>85577480</v>
      </c>
      <c r="AD43" s="26">
        <v>16587648</v>
      </c>
      <c r="AE43" s="26">
        <v>24678249</v>
      </c>
      <c r="AF43" s="26">
        <v>0</v>
      </c>
      <c r="AG43" s="26">
        <v>3870000</v>
      </c>
      <c r="AH43" s="26">
        <v>0</v>
      </c>
      <c r="AI43" s="26">
        <v>0</v>
      </c>
      <c r="AJ43" s="26">
        <v>0</v>
      </c>
      <c r="AK43" s="26">
        <v>0</v>
      </c>
      <c r="AL43" t="b">
        <v>1</v>
      </c>
      <c r="AM43" t="s">
        <v>8335</v>
      </c>
      <c r="AN43" t="s">
        <v>8336</v>
      </c>
    </row>
    <row r="44" spans="1:40" x14ac:dyDescent="0.25">
      <c r="A44" s="12" t="s">
        <v>352</v>
      </c>
      <c r="B44" s="12" t="s">
        <v>342</v>
      </c>
      <c r="C44" s="13" t="s">
        <v>2049</v>
      </c>
      <c r="D44" s="13" t="s">
        <v>343</v>
      </c>
      <c r="E44" s="13" t="s">
        <v>344</v>
      </c>
      <c r="F44" s="13" t="s">
        <v>345</v>
      </c>
      <c r="G44" s="13" t="s">
        <v>346</v>
      </c>
      <c r="H44" s="15" t="s">
        <v>281</v>
      </c>
      <c r="I44" s="16" t="s">
        <v>282</v>
      </c>
      <c r="J44" s="15">
        <v>2</v>
      </c>
      <c r="K44" s="13" t="s">
        <v>197</v>
      </c>
      <c r="L44" s="15">
        <v>3</v>
      </c>
      <c r="M44" s="13" t="s">
        <v>283</v>
      </c>
      <c r="N44" s="15" t="s">
        <v>176</v>
      </c>
      <c r="O44" s="13" t="s">
        <v>284</v>
      </c>
      <c r="P44" s="15">
        <v>2</v>
      </c>
      <c r="Q44" s="13" t="s">
        <v>248</v>
      </c>
      <c r="R44" s="15" t="s">
        <v>106</v>
      </c>
      <c r="S44" s="13" t="s">
        <v>285</v>
      </c>
      <c r="T44" s="15" t="s">
        <v>258</v>
      </c>
      <c r="U44" s="13" t="s">
        <v>286</v>
      </c>
      <c r="V44" s="15" t="s">
        <v>287</v>
      </c>
      <c r="W44" s="13" t="s">
        <v>288</v>
      </c>
      <c r="X44" s="15" t="s">
        <v>289</v>
      </c>
      <c r="Y44" s="13" t="s">
        <v>290</v>
      </c>
      <c r="Z44" s="15" t="s">
        <v>291</v>
      </c>
      <c r="AA44" s="13" t="s">
        <v>292</v>
      </c>
      <c r="AB44" s="26">
        <v>3523352</v>
      </c>
      <c r="AC44" s="26">
        <v>0</v>
      </c>
      <c r="AD44" s="26">
        <v>3259352</v>
      </c>
      <c r="AE44" s="26">
        <v>264000</v>
      </c>
      <c r="AF44" s="26">
        <v>0</v>
      </c>
      <c r="AG44" s="26">
        <v>0</v>
      </c>
      <c r="AH44" s="26">
        <v>0</v>
      </c>
      <c r="AI44" s="26">
        <v>0</v>
      </c>
      <c r="AJ44" s="26">
        <v>0</v>
      </c>
      <c r="AK44" s="26">
        <v>0</v>
      </c>
      <c r="AL44" t="b">
        <v>1</v>
      </c>
      <c r="AM44" t="s">
        <v>8337</v>
      </c>
      <c r="AN44" t="s">
        <v>8338</v>
      </c>
    </row>
    <row r="45" spans="1:40" x14ac:dyDescent="0.25">
      <c r="A45" s="12" t="s">
        <v>353</v>
      </c>
      <c r="B45" s="12" t="s">
        <v>342</v>
      </c>
      <c r="C45" s="13" t="s">
        <v>2049</v>
      </c>
      <c r="D45" s="13" t="s">
        <v>343</v>
      </c>
      <c r="E45" s="13" t="s">
        <v>344</v>
      </c>
      <c r="F45" s="13" t="s">
        <v>345</v>
      </c>
      <c r="G45" s="13" t="s">
        <v>346</v>
      </c>
      <c r="H45" s="15" t="s">
        <v>294</v>
      </c>
      <c r="I45" s="16" t="s">
        <v>295</v>
      </c>
      <c r="J45" s="15">
        <v>2</v>
      </c>
      <c r="K45" s="13" t="s">
        <v>197</v>
      </c>
      <c r="L45" s="15">
        <v>1</v>
      </c>
      <c r="M45" s="13" t="s">
        <v>198</v>
      </c>
      <c r="N45" s="15">
        <v>7</v>
      </c>
      <c r="O45" s="13" t="s">
        <v>275</v>
      </c>
      <c r="P45" s="15">
        <v>2</v>
      </c>
      <c r="Q45" s="13" t="s">
        <v>248</v>
      </c>
      <c r="R45" s="15" t="s">
        <v>258</v>
      </c>
      <c r="S45" s="13" t="s">
        <v>296</v>
      </c>
      <c r="T45" s="15" t="s">
        <v>104</v>
      </c>
      <c r="U45" s="13" t="s">
        <v>297</v>
      </c>
      <c r="V45" s="15" t="s">
        <v>298</v>
      </c>
      <c r="W45" s="13" t="s">
        <v>299</v>
      </c>
      <c r="X45" s="15" t="s">
        <v>110</v>
      </c>
      <c r="Y45" s="13" t="s">
        <v>111</v>
      </c>
      <c r="Z45" s="15">
        <v>11.1</v>
      </c>
      <c r="AA45" s="13" t="s">
        <v>237</v>
      </c>
      <c r="AB45" s="26">
        <v>27151545</v>
      </c>
      <c r="AC45" s="26">
        <v>21329390</v>
      </c>
      <c r="AD45" s="26">
        <v>4775000</v>
      </c>
      <c r="AE45" s="26">
        <v>297155</v>
      </c>
      <c r="AF45" s="26">
        <v>0</v>
      </c>
      <c r="AG45" s="26">
        <v>750000</v>
      </c>
      <c r="AH45" s="26">
        <v>0</v>
      </c>
      <c r="AI45" s="26">
        <v>0</v>
      </c>
      <c r="AJ45" s="26">
        <v>0</v>
      </c>
      <c r="AK45" s="26">
        <v>0</v>
      </c>
      <c r="AL45" t="b">
        <v>1</v>
      </c>
      <c r="AM45" t="s">
        <v>8339</v>
      </c>
      <c r="AN45" t="s">
        <v>8340</v>
      </c>
    </row>
    <row r="46" spans="1:40" x14ac:dyDescent="0.25">
      <c r="A46" s="12" t="s">
        <v>354</v>
      </c>
      <c r="B46" s="12" t="s">
        <v>342</v>
      </c>
      <c r="C46" s="13" t="s">
        <v>2049</v>
      </c>
      <c r="D46" s="13" t="s">
        <v>343</v>
      </c>
      <c r="E46" s="13" t="s">
        <v>344</v>
      </c>
      <c r="F46" s="13" t="s">
        <v>345</v>
      </c>
      <c r="G46" s="13" t="s">
        <v>346</v>
      </c>
      <c r="H46" s="15" t="s">
        <v>301</v>
      </c>
      <c r="I46" s="16" t="s">
        <v>302</v>
      </c>
      <c r="J46" s="15">
        <v>2</v>
      </c>
      <c r="K46" s="13" t="s">
        <v>197</v>
      </c>
      <c r="L46" s="15">
        <v>1</v>
      </c>
      <c r="M46" s="13" t="s">
        <v>198</v>
      </c>
      <c r="N46" s="15" t="s">
        <v>104</v>
      </c>
      <c r="O46" s="13" t="s">
        <v>303</v>
      </c>
      <c r="P46" s="15">
        <v>3</v>
      </c>
      <c r="Q46" s="13" t="s">
        <v>173</v>
      </c>
      <c r="R46" s="15" t="s">
        <v>106</v>
      </c>
      <c r="S46" s="13" t="s">
        <v>200</v>
      </c>
      <c r="T46" s="15" t="s">
        <v>106</v>
      </c>
      <c r="U46" s="13" t="s">
        <v>201</v>
      </c>
      <c r="V46" s="15" t="s">
        <v>304</v>
      </c>
      <c r="W46" s="13" t="s">
        <v>305</v>
      </c>
      <c r="X46" s="15" t="s">
        <v>174</v>
      </c>
      <c r="Y46" s="13" t="s">
        <v>306</v>
      </c>
      <c r="Z46" s="15">
        <v>8.3000000000000007</v>
      </c>
      <c r="AA46" s="13" t="s">
        <v>307</v>
      </c>
      <c r="AB46" s="26">
        <v>94270252</v>
      </c>
      <c r="AC46" s="26">
        <v>89108327</v>
      </c>
      <c r="AD46" s="26">
        <v>650000</v>
      </c>
      <c r="AE46" s="26">
        <v>4511925</v>
      </c>
      <c r="AF46" s="26">
        <v>0</v>
      </c>
      <c r="AG46" s="26">
        <v>0</v>
      </c>
      <c r="AH46" s="26">
        <v>0</v>
      </c>
      <c r="AI46" s="26">
        <v>0</v>
      </c>
      <c r="AJ46" s="26">
        <v>0</v>
      </c>
      <c r="AK46" s="26">
        <v>0</v>
      </c>
      <c r="AL46" t="b">
        <v>1</v>
      </c>
      <c r="AM46" t="s">
        <v>8341</v>
      </c>
      <c r="AN46" t="s">
        <v>8342</v>
      </c>
    </row>
    <row r="47" spans="1:40" x14ac:dyDescent="0.25">
      <c r="A47" s="12" t="s">
        <v>355</v>
      </c>
      <c r="B47" s="12" t="s">
        <v>342</v>
      </c>
      <c r="C47" s="13" t="s">
        <v>2049</v>
      </c>
      <c r="D47" s="13" t="s">
        <v>343</v>
      </c>
      <c r="E47" s="13" t="s">
        <v>344</v>
      </c>
      <c r="F47" s="13" t="s">
        <v>345</v>
      </c>
      <c r="G47" s="13" t="s">
        <v>346</v>
      </c>
      <c r="H47" s="15" t="s">
        <v>309</v>
      </c>
      <c r="I47" s="16" t="s">
        <v>310</v>
      </c>
      <c r="J47" s="15">
        <v>3</v>
      </c>
      <c r="K47" s="13" t="s">
        <v>356</v>
      </c>
      <c r="L47" s="15">
        <v>3</v>
      </c>
      <c r="M47" s="13" t="s">
        <v>357</v>
      </c>
      <c r="N47" s="15">
        <v>1</v>
      </c>
      <c r="O47" s="13" t="s">
        <v>358</v>
      </c>
      <c r="P47" s="15">
        <v>2</v>
      </c>
      <c r="Q47" s="13" t="s">
        <v>248</v>
      </c>
      <c r="R47" s="15" t="s">
        <v>126</v>
      </c>
      <c r="S47" s="13" t="s">
        <v>249</v>
      </c>
      <c r="T47" s="15" t="s">
        <v>106</v>
      </c>
      <c r="U47" s="13" t="s">
        <v>250</v>
      </c>
      <c r="V47" s="15" t="s">
        <v>359</v>
      </c>
      <c r="W47" s="13" t="s">
        <v>313</v>
      </c>
      <c r="X47" s="15" t="s">
        <v>110</v>
      </c>
      <c r="Y47" s="13" t="s">
        <v>111</v>
      </c>
      <c r="Z47" s="15">
        <v>11.3</v>
      </c>
      <c r="AA47" s="13" t="s">
        <v>112</v>
      </c>
      <c r="AB47" s="26">
        <v>595471394</v>
      </c>
      <c r="AC47" s="26">
        <v>255269291</v>
      </c>
      <c r="AD47" s="26">
        <v>27622059</v>
      </c>
      <c r="AE47" s="26">
        <v>11647003</v>
      </c>
      <c r="AF47" s="26">
        <v>0</v>
      </c>
      <c r="AG47" s="26">
        <v>5933041</v>
      </c>
      <c r="AH47" s="26">
        <v>295000000</v>
      </c>
      <c r="AI47" s="26">
        <v>0</v>
      </c>
      <c r="AJ47" s="26">
        <v>0</v>
      </c>
      <c r="AK47" s="26">
        <v>0</v>
      </c>
      <c r="AL47" t="b">
        <v>1</v>
      </c>
      <c r="AM47" t="s">
        <v>8343</v>
      </c>
      <c r="AN47" t="s">
        <v>8344</v>
      </c>
    </row>
    <row r="48" spans="1:40" x14ac:dyDescent="0.25">
      <c r="A48" s="12" t="s">
        <v>360</v>
      </c>
      <c r="B48" s="12" t="s">
        <v>342</v>
      </c>
      <c r="C48" s="13" t="s">
        <v>2049</v>
      </c>
      <c r="D48" s="13" t="s">
        <v>343</v>
      </c>
      <c r="E48" s="13" t="s">
        <v>344</v>
      </c>
      <c r="F48" s="13" t="s">
        <v>345</v>
      </c>
      <c r="G48" s="13" t="s">
        <v>346</v>
      </c>
      <c r="H48" s="15" t="s">
        <v>98</v>
      </c>
      <c r="I48" s="16" t="s">
        <v>99</v>
      </c>
      <c r="J48" s="15">
        <v>2</v>
      </c>
      <c r="K48" s="13" t="s">
        <v>197</v>
      </c>
      <c r="L48" s="15">
        <v>2</v>
      </c>
      <c r="M48" s="13" t="s">
        <v>256</v>
      </c>
      <c r="N48" s="15">
        <v>2</v>
      </c>
      <c r="O48" s="13" t="s">
        <v>257</v>
      </c>
      <c r="P48" s="15">
        <v>2</v>
      </c>
      <c r="Q48" s="13" t="s">
        <v>248</v>
      </c>
      <c r="R48" s="15" t="s">
        <v>126</v>
      </c>
      <c r="S48" s="13" t="s">
        <v>249</v>
      </c>
      <c r="T48" s="15" t="s">
        <v>106</v>
      </c>
      <c r="U48" s="13" t="s">
        <v>250</v>
      </c>
      <c r="V48" s="15" t="s">
        <v>108</v>
      </c>
      <c r="W48" s="13" t="s">
        <v>109</v>
      </c>
      <c r="X48" s="15" t="s">
        <v>110</v>
      </c>
      <c r="Y48" s="13" t="s">
        <v>111</v>
      </c>
      <c r="Z48" s="15">
        <v>11.3</v>
      </c>
      <c r="AA48" s="13" t="s">
        <v>112</v>
      </c>
      <c r="AB48" s="26">
        <v>4888276</v>
      </c>
      <c r="AC48" s="26">
        <v>4597255</v>
      </c>
      <c r="AD48" s="26">
        <v>0</v>
      </c>
      <c r="AE48" s="26">
        <v>291021</v>
      </c>
      <c r="AF48" s="26">
        <v>0</v>
      </c>
      <c r="AG48" s="26">
        <v>0</v>
      </c>
      <c r="AH48" s="26">
        <v>0</v>
      </c>
      <c r="AI48" s="26">
        <v>0</v>
      </c>
      <c r="AJ48" s="26">
        <v>0</v>
      </c>
      <c r="AK48" s="26">
        <v>0</v>
      </c>
      <c r="AL48" t="b">
        <v>1</v>
      </c>
      <c r="AM48" t="s">
        <v>8278</v>
      </c>
      <c r="AN48" t="s">
        <v>8279</v>
      </c>
    </row>
    <row r="49" spans="1:40" x14ac:dyDescent="0.25">
      <c r="A49" s="12" t="s">
        <v>361</v>
      </c>
      <c r="B49" s="12" t="s">
        <v>342</v>
      </c>
      <c r="C49" s="13" t="s">
        <v>2049</v>
      </c>
      <c r="D49" s="13" t="s">
        <v>343</v>
      </c>
      <c r="E49" s="13" t="s">
        <v>344</v>
      </c>
      <c r="F49" s="13" t="s">
        <v>345</v>
      </c>
      <c r="G49" s="13" t="s">
        <v>346</v>
      </c>
      <c r="H49" s="15" t="s">
        <v>114</v>
      </c>
      <c r="I49" s="16" t="s">
        <v>115</v>
      </c>
      <c r="J49" s="15">
        <v>2</v>
      </c>
      <c r="K49" s="13" t="s">
        <v>197</v>
      </c>
      <c r="L49" s="15">
        <v>1</v>
      </c>
      <c r="M49" s="13" t="s">
        <v>198</v>
      </c>
      <c r="N49" s="15">
        <v>7</v>
      </c>
      <c r="O49" s="13" t="s">
        <v>275</v>
      </c>
      <c r="P49" s="15">
        <v>1</v>
      </c>
      <c r="Q49" s="13" t="s">
        <v>103</v>
      </c>
      <c r="R49" s="15" t="s">
        <v>174</v>
      </c>
      <c r="S49" s="13" t="s">
        <v>184</v>
      </c>
      <c r="T49" s="15" t="s">
        <v>106</v>
      </c>
      <c r="U49" s="13" t="s">
        <v>316</v>
      </c>
      <c r="V49" s="15" t="s">
        <v>116</v>
      </c>
      <c r="W49" s="13" t="s">
        <v>117</v>
      </c>
      <c r="X49" s="15" t="s">
        <v>110</v>
      </c>
      <c r="Y49" s="13" t="s">
        <v>111</v>
      </c>
      <c r="Z49" s="15">
        <v>11.3</v>
      </c>
      <c r="AA49" s="13" t="s">
        <v>112</v>
      </c>
      <c r="AB49" s="26">
        <v>1400000</v>
      </c>
      <c r="AC49" s="26">
        <v>0</v>
      </c>
      <c r="AD49" s="26">
        <v>0</v>
      </c>
      <c r="AE49" s="26">
        <v>0</v>
      </c>
      <c r="AF49" s="26">
        <v>0</v>
      </c>
      <c r="AG49" s="26">
        <v>0</v>
      </c>
      <c r="AH49" s="26">
        <v>0</v>
      </c>
      <c r="AI49" s="26">
        <v>1400000</v>
      </c>
      <c r="AJ49" s="26">
        <v>0</v>
      </c>
      <c r="AK49" s="26">
        <v>0</v>
      </c>
      <c r="AL49" t="b">
        <v>1</v>
      </c>
      <c r="AM49" t="s">
        <v>8280</v>
      </c>
      <c r="AN49" t="s">
        <v>8281</v>
      </c>
    </row>
    <row r="50" spans="1:40" x14ac:dyDescent="0.25">
      <c r="A50" s="12" t="s">
        <v>362</v>
      </c>
      <c r="B50" s="12" t="s">
        <v>342</v>
      </c>
      <c r="C50" s="13" t="s">
        <v>2049</v>
      </c>
      <c r="D50" s="13" t="s">
        <v>343</v>
      </c>
      <c r="E50" s="13" t="s">
        <v>344</v>
      </c>
      <c r="F50" s="13" t="s">
        <v>345</v>
      </c>
      <c r="G50" s="13" t="s">
        <v>346</v>
      </c>
      <c r="H50" s="15" t="s">
        <v>119</v>
      </c>
      <c r="I50" s="16" t="s">
        <v>120</v>
      </c>
      <c r="J50" s="15">
        <v>5</v>
      </c>
      <c r="K50" s="13" t="s">
        <v>121</v>
      </c>
      <c r="L50" s="15">
        <v>3</v>
      </c>
      <c r="M50" s="13" t="s">
        <v>122</v>
      </c>
      <c r="N50" s="15" t="s">
        <v>104</v>
      </c>
      <c r="O50" s="13" t="s">
        <v>123</v>
      </c>
      <c r="P50" s="15">
        <v>1</v>
      </c>
      <c r="Q50" s="13" t="s">
        <v>103</v>
      </c>
      <c r="R50" s="15" t="s">
        <v>124</v>
      </c>
      <c r="S50" s="13" t="s">
        <v>125</v>
      </c>
      <c r="T50" s="15" t="s">
        <v>126</v>
      </c>
      <c r="U50" s="13" t="s">
        <v>127</v>
      </c>
      <c r="V50" s="15" t="s">
        <v>128</v>
      </c>
      <c r="W50" s="13" t="s">
        <v>129</v>
      </c>
      <c r="X50" s="15" t="s">
        <v>110</v>
      </c>
      <c r="Y50" s="13" t="s">
        <v>111</v>
      </c>
      <c r="Z50" s="15">
        <v>11.5</v>
      </c>
      <c r="AA50" s="13" t="s">
        <v>130</v>
      </c>
      <c r="AB50" s="26">
        <v>31496864</v>
      </c>
      <c r="AC50" s="26">
        <v>24834944</v>
      </c>
      <c r="AD50" s="26">
        <v>2370000</v>
      </c>
      <c r="AE50" s="26">
        <v>451920</v>
      </c>
      <c r="AF50" s="26">
        <v>0</v>
      </c>
      <c r="AG50" s="26">
        <v>3840000</v>
      </c>
      <c r="AH50" s="26">
        <v>0</v>
      </c>
      <c r="AI50" s="26">
        <v>0</v>
      </c>
      <c r="AJ50" s="26">
        <v>0</v>
      </c>
      <c r="AK50" s="26">
        <v>0</v>
      </c>
      <c r="AL50" t="b">
        <v>1</v>
      </c>
      <c r="AM50" t="s">
        <v>8345</v>
      </c>
      <c r="AN50" t="s">
        <v>8344</v>
      </c>
    </row>
    <row r="51" spans="1:40" x14ac:dyDescent="0.25">
      <c r="A51" s="12" t="s">
        <v>363</v>
      </c>
      <c r="B51" s="12" t="s">
        <v>342</v>
      </c>
      <c r="C51" s="13" t="s">
        <v>2049</v>
      </c>
      <c r="D51" s="13" t="s">
        <v>343</v>
      </c>
      <c r="E51" s="13" t="s">
        <v>344</v>
      </c>
      <c r="F51" s="13" t="s">
        <v>345</v>
      </c>
      <c r="G51" s="13" t="s">
        <v>346</v>
      </c>
      <c r="H51" s="15" t="s">
        <v>319</v>
      </c>
      <c r="I51" s="16" t="s">
        <v>320</v>
      </c>
      <c r="J51" s="15">
        <v>2</v>
      </c>
      <c r="K51" s="13" t="s">
        <v>197</v>
      </c>
      <c r="L51" s="15">
        <v>2</v>
      </c>
      <c r="M51" s="13" t="s">
        <v>256</v>
      </c>
      <c r="N51" s="15">
        <v>2</v>
      </c>
      <c r="O51" s="13" t="s">
        <v>257</v>
      </c>
      <c r="P51" s="15">
        <v>2</v>
      </c>
      <c r="Q51" s="13" t="s">
        <v>248</v>
      </c>
      <c r="R51" s="15" t="s">
        <v>126</v>
      </c>
      <c r="S51" s="13" t="s">
        <v>249</v>
      </c>
      <c r="T51" s="15" t="s">
        <v>126</v>
      </c>
      <c r="U51" s="13" t="s">
        <v>321</v>
      </c>
      <c r="V51" s="15" t="s">
        <v>322</v>
      </c>
      <c r="W51" s="13" t="s">
        <v>320</v>
      </c>
      <c r="X51" s="15" t="s">
        <v>152</v>
      </c>
      <c r="Y51" s="13" t="s">
        <v>153</v>
      </c>
      <c r="Z51" s="15">
        <v>16.7</v>
      </c>
      <c r="AA51" s="13" t="s">
        <v>323</v>
      </c>
      <c r="AB51" s="26">
        <v>90374052</v>
      </c>
      <c r="AC51" s="26">
        <v>0</v>
      </c>
      <c r="AD51" s="26">
        <v>5627297</v>
      </c>
      <c r="AE51" s="26">
        <v>0</v>
      </c>
      <c r="AF51" s="26">
        <v>20389456</v>
      </c>
      <c r="AG51" s="26">
        <v>9702363</v>
      </c>
      <c r="AH51" s="26">
        <v>54654936</v>
      </c>
      <c r="AI51" s="26">
        <v>0</v>
      </c>
      <c r="AJ51" s="26">
        <v>0</v>
      </c>
      <c r="AK51" s="26">
        <v>0</v>
      </c>
      <c r="AL51" t="b">
        <v>1</v>
      </c>
      <c r="AM51" t="s">
        <v>8346</v>
      </c>
      <c r="AN51" t="s">
        <v>8347</v>
      </c>
    </row>
    <row r="52" spans="1:40" x14ac:dyDescent="0.25">
      <c r="A52" s="12" t="s">
        <v>364</v>
      </c>
      <c r="B52" s="12" t="s">
        <v>342</v>
      </c>
      <c r="C52" s="13" t="s">
        <v>2049</v>
      </c>
      <c r="D52" s="13" t="s">
        <v>343</v>
      </c>
      <c r="E52" s="13" t="s">
        <v>344</v>
      </c>
      <c r="F52" s="13" t="s">
        <v>345</v>
      </c>
      <c r="G52" s="13" t="s">
        <v>346</v>
      </c>
      <c r="H52" s="15" t="s">
        <v>325</v>
      </c>
      <c r="I52" s="16" t="s">
        <v>326</v>
      </c>
      <c r="J52" s="15">
        <v>2</v>
      </c>
      <c r="K52" s="13" t="s">
        <v>197</v>
      </c>
      <c r="L52" s="15">
        <v>1</v>
      </c>
      <c r="M52" s="13" t="s">
        <v>198</v>
      </c>
      <c r="N52" s="15">
        <v>3</v>
      </c>
      <c r="O52" s="13" t="s">
        <v>303</v>
      </c>
      <c r="P52" s="15">
        <v>2</v>
      </c>
      <c r="Q52" s="13" t="s">
        <v>248</v>
      </c>
      <c r="R52" s="15" t="s">
        <v>258</v>
      </c>
      <c r="S52" s="13" t="s">
        <v>296</v>
      </c>
      <c r="T52" s="15" t="s">
        <v>174</v>
      </c>
      <c r="U52" s="13" t="s">
        <v>327</v>
      </c>
      <c r="V52" s="15" t="s">
        <v>328</v>
      </c>
      <c r="W52" s="13" t="s">
        <v>329</v>
      </c>
      <c r="X52" s="15" t="s">
        <v>171</v>
      </c>
      <c r="Y52" s="13" t="s">
        <v>330</v>
      </c>
      <c r="Z52" s="15">
        <v>5.0999999999999996</v>
      </c>
      <c r="AA52" s="13" t="s">
        <v>331</v>
      </c>
      <c r="AB52" s="26">
        <v>1000000</v>
      </c>
      <c r="AC52" s="26">
        <v>0</v>
      </c>
      <c r="AD52" s="26">
        <v>0</v>
      </c>
      <c r="AE52" s="26">
        <v>0</v>
      </c>
      <c r="AF52" s="26">
        <v>1000000</v>
      </c>
      <c r="AG52" s="26">
        <v>0</v>
      </c>
      <c r="AH52" s="26">
        <v>0</v>
      </c>
      <c r="AI52" s="26">
        <v>0</v>
      </c>
      <c r="AJ52" s="26">
        <v>0</v>
      </c>
      <c r="AK52" s="26">
        <v>0</v>
      </c>
      <c r="AL52" t="b">
        <v>1</v>
      </c>
      <c r="AM52" t="s">
        <v>8348</v>
      </c>
      <c r="AN52" t="s">
        <v>8349</v>
      </c>
    </row>
    <row r="53" spans="1:40" x14ac:dyDescent="0.25">
      <c r="A53" s="12" t="s">
        <v>365</v>
      </c>
      <c r="B53" s="12" t="s">
        <v>342</v>
      </c>
      <c r="C53" s="13" t="s">
        <v>2049</v>
      </c>
      <c r="D53" s="13" t="s">
        <v>343</v>
      </c>
      <c r="E53" s="13" t="s">
        <v>344</v>
      </c>
      <c r="F53" s="13" t="s">
        <v>345</v>
      </c>
      <c r="G53" s="13" t="s">
        <v>346</v>
      </c>
      <c r="H53" s="15" t="s">
        <v>366</v>
      </c>
      <c r="I53" s="16" t="s">
        <v>367</v>
      </c>
      <c r="J53" s="15">
        <v>2</v>
      </c>
      <c r="K53" s="13" t="s">
        <v>197</v>
      </c>
      <c r="L53" s="15">
        <v>1</v>
      </c>
      <c r="M53" s="13" t="s">
        <v>198</v>
      </c>
      <c r="N53" s="15">
        <v>6</v>
      </c>
      <c r="O53" s="13" t="s">
        <v>368</v>
      </c>
      <c r="P53" s="15">
        <v>2</v>
      </c>
      <c r="Q53" s="13" t="s">
        <v>248</v>
      </c>
      <c r="R53" s="15" t="s">
        <v>104</v>
      </c>
      <c r="S53" s="13" t="s">
        <v>276</v>
      </c>
      <c r="T53" s="15" t="s">
        <v>126</v>
      </c>
      <c r="U53" s="13" t="s">
        <v>277</v>
      </c>
      <c r="V53" s="15" t="s">
        <v>369</v>
      </c>
      <c r="W53" s="13" t="s">
        <v>370</v>
      </c>
      <c r="X53" s="15" t="s">
        <v>110</v>
      </c>
      <c r="Y53" s="13" t="s">
        <v>111</v>
      </c>
      <c r="Z53" s="15">
        <v>11.1</v>
      </c>
      <c r="AA53" s="13" t="s">
        <v>237</v>
      </c>
      <c r="AB53" s="26">
        <v>1000000</v>
      </c>
      <c r="AC53" s="26">
        <v>0</v>
      </c>
      <c r="AD53" s="26">
        <v>0</v>
      </c>
      <c r="AE53" s="26">
        <v>0</v>
      </c>
      <c r="AF53" s="26">
        <v>1000000</v>
      </c>
      <c r="AG53" s="26">
        <v>0</v>
      </c>
      <c r="AH53" s="26">
        <v>0</v>
      </c>
      <c r="AI53" s="26">
        <v>0</v>
      </c>
      <c r="AJ53" s="26">
        <v>0</v>
      </c>
      <c r="AK53" s="26">
        <v>0</v>
      </c>
      <c r="AL53" t="b">
        <v>1</v>
      </c>
      <c r="AM53" t="s">
        <v>8350</v>
      </c>
      <c r="AN53" t="s">
        <v>8351</v>
      </c>
    </row>
    <row r="54" spans="1:40" x14ac:dyDescent="0.25">
      <c r="A54" s="12" t="s">
        <v>371</v>
      </c>
      <c r="B54" s="12" t="s">
        <v>372</v>
      </c>
      <c r="C54" s="13" t="s">
        <v>2050</v>
      </c>
      <c r="D54" s="13" t="s">
        <v>373</v>
      </c>
      <c r="E54" s="13" t="s">
        <v>374</v>
      </c>
      <c r="F54" s="13" t="s">
        <v>375</v>
      </c>
      <c r="G54" s="13" t="s">
        <v>376</v>
      </c>
      <c r="H54" s="15" t="s">
        <v>244</v>
      </c>
      <c r="I54" s="16" t="s">
        <v>245</v>
      </c>
      <c r="J54" s="12">
        <v>6</v>
      </c>
      <c r="K54" s="13" t="s">
        <v>100</v>
      </c>
      <c r="L54" s="12">
        <v>5</v>
      </c>
      <c r="M54" s="13" t="s">
        <v>246</v>
      </c>
      <c r="N54" s="12">
        <v>1</v>
      </c>
      <c r="O54" s="13" t="s">
        <v>247</v>
      </c>
      <c r="P54" s="12">
        <v>2</v>
      </c>
      <c r="Q54" s="13" t="s">
        <v>248</v>
      </c>
      <c r="R54" s="12" t="s">
        <v>126</v>
      </c>
      <c r="S54" s="13" t="s">
        <v>249</v>
      </c>
      <c r="T54" s="12" t="s">
        <v>106</v>
      </c>
      <c r="U54" s="13" t="s">
        <v>250</v>
      </c>
      <c r="V54" s="12" t="s">
        <v>251</v>
      </c>
      <c r="W54" s="13" t="s">
        <v>252</v>
      </c>
      <c r="X54" s="12" t="s">
        <v>152</v>
      </c>
      <c r="Y54" s="13" t="s">
        <v>153</v>
      </c>
      <c r="Z54" s="12">
        <v>16.100000000000001</v>
      </c>
      <c r="AA54" s="13" t="s">
        <v>154</v>
      </c>
      <c r="AB54" s="26">
        <v>678689317</v>
      </c>
      <c r="AC54" s="26">
        <v>377229577</v>
      </c>
      <c r="AD54" s="26">
        <v>14614368</v>
      </c>
      <c r="AE54" s="26">
        <v>285345372</v>
      </c>
      <c r="AF54" s="26">
        <v>1500000</v>
      </c>
      <c r="AG54" s="26">
        <v>0</v>
      </c>
      <c r="AH54" s="26">
        <v>0</v>
      </c>
      <c r="AI54" s="26">
        <v>0</v>
      </c>
      <c r="AJ54" s="26">
        <v>0</v>
      </c>
      <c r="AK54" s="26">
        <v>0</v>
      </c>
      <c r="AL54" t="b">
        <v>1</v>
      </c>
      <c r="AM54" t="s">
        <v>8352</v>
      </c>
      <c r="AN54" t="s">
        <v>8353</v>
      </c>
    </row>
    <row r="55" spans="1:40" x14ac:dyDescent="0.25">
      <c r="A55" s="12" t="s">
        <v>377</v>
      </c>
      <c r="B55" s="12" t="s">
        <v>372</v>
      </c>
      <c r="C55" s="13" t="s">
        <v>2050</v>
      </c>
      <c r="D55" s="13" t="s">
        <v>373</v>
      </c>
      <c r="E55" s="13" t="s">
        <v>374</v>
      </c>
      <c r="F55" s="13" t="s">
        <v>375</v>
      </c>
      <c r="G55" s="13" t="s">
        <v>376</v>
      </c>
      <c r="H55" s="15" t="s">
        <v>254</v>
      </c>
      <c r="I55" s="16" t="s">
        <v>255</v>
      </c>
      <c r="J55" s="15">
        <v>2</v>
      </c>
      <c r="K55" s="13" t="s">
        <v>197</v>
      </c>
      <c r="L55" s="15">
        <v>2</v>
      </c>
      <c r="M55" s="13" t="s">
        <v>256</v>
      </c>
      <c r="N55" s="15" t="s">
        <v>126</v>
      </c>
      <c r="O55" s="13" t="s">
        <v>257</v>
      </c>
      <c r="P55" s="15">
        <v>2</v>
      </c>
      <c r="Q55" s="13" t="s">
        <v>248</v>
      </c>
      <c r="R55" s="15" t="s">
        <v>126</v>
      </c>
      <c r="S55" s="13" t="s">
        <v>249</v>
      </c>
      <c r="T55" s="15" t="s">
        <v>258</v>
      </c>
      <c r="U55" s="13" t="s">
        <v>259</v>
      </c>
      <c r="V55" s="15" t="s">
        <v>260</v>
      </c>
      <c r="W55" s="13" t="s">
        <v>261</v>
      </c>
      <c r="X55" s="15" t="s">
        <v>110</v>
      </c>
      <c r="Y55" s="13" t="s">
        <v>111</v>
      </c>
      <c r="Z55" s="15">
        <v>11.6</v>
      </c>
      <c r="AA55" s="13" t="s">
        <v>262</v>
      </c>
      <c r="AB55" s="26">
        <v>1002985800</v>
      </c>
      <c r="AC55" s="26">
        <v>490116122</v>
      </c>
      <c r="AD55" s="26">
        <v>149114951</v>
      </c>
      <c r="AE55" s="26">
        <v>360754727</v>
      </c>
      <c r="AF55" s="26">
        <v>0</v>
      </c>
      <c r="AG55" s="26">
        <v>3000000</v>
      </c>
      <c r="AH55" s="26">
        <v>0</v>
      </c>
      <c r="AI55" s="26">
        <v>0</v>
      </c>
      <c r="AJ55" s="26">
        <v>0</v>
      </c>
      <c r="AK55" s="26">
        <v>0</v>
      </c>
      <c r="AL55" t="b">
        <v>1</v>
      </c>
      <c r="AM55" t="s">
        <v>8354</v>
      </c>
      <c r="AN55" t="s">
        <v>8355</v>
      </c>
    </row>
    <row r="56" spans="1:40" x14ac:dyDescent="0.25">
      <c r="A56" s="12" t="s">
        <v>378</v>
      </c>
      <c r="B56" s="12" t="s">
        <v>372</v>
      </c>
      <c r="C56" s="13" t="s">
        <v>2050</v>
      </c>
      <c r="D56" s="13" t="s">
        <v>373</v>
      </c>
      <c r="E56" s="13" t="s">
        <v>374</v>
      </c>
      <c r="F56" s="13" t="s">
        <v>375</v>
      </c>
      <c r="G56" s="13" t="s">
        <v>376</v>
      </c>
      <c r="H56" s="15" t="s">
        <v>264</v>
      </c>
      <c r="I56" s="16" t="s">
        <v>265</v>
      </c>
      <c r="J56" s="15">
        <v>2</v>
      </c>
      <c r="K56" s="13" t="s">
        <v>197</v>
      </c>
      <c r="L56" s="15">
        <v>1</v>
      </c>
      <c r="M56" s="13" t="s">
        <v>198</v>
      </c>
      <c r="N56" s="15">
        <v>5</v>
      </c>
      <c r="O56" s="13" t="s">
        <v>266</v>
      </c>
      <c r="P56" s="15">
        <v>2</v>
      </c>
      <c r="Q56" s="13" t="s">
        <v>248</v>
      </c>
      <c r="R56" s="15" t="s">
        <v>176</v>
      </c>
      <c r="S56" s="13" t="s">
        <v>267</v>
      </c>
      <c r="T56" s="15" t="s">
        <v>126</v>
      </c>
      <c r="U56" s="13" t="s">
        <v>268</v>
      </c>
      <c r="V56" s="15" t="s">
        <v>269</v>
      </c>
      <c r="W56" s="13" t="s">
        <v>270</v>
      </c>
      <c r="X56" s="15" t="s">
        <v>110</v>
      </c>
      <c r="Y56" s="13" t="s">
        <v>111</v>
      </c>
      <c r="Z56" s="15">
        <v>11.4</v>
      </c>
      <c r="AA56" s="13" t="s">
        <v>271</v>
      </c>
      <c r="AB56" s="26">
        <v>50075300</v>
      </c>
      <c r="AC56" s="26">
        <v>37755935</v>
      </c>
      <c r="AD56" s="26">
        <v>0</v>
      </c>
      <c r="AE56" s="26">
        <v>2819365</v>
      </c>
      <c r="AF56" s="26">
        <v>9500000</v>
      </c>
      <c r="AG56" s="26">
        <v>0</v>
      </c>
      <c r="AH56" s="26">
        <v>0</v>
      </c>
      <c r="AI56" s="26">
        <v>0</v>
      </c>
      <c r="AJ56" s="26">
        <v>0</v>
      </c>
      <c r="AK56" s="26">
        <v>0</v>
      </c>
      <c r="AL56" t="b">
        <v>1</v>
      </c>
      <c r="AM56" t="s">
        <v>8356</v>
      </c>
      <c r="AN56" t="s">
        <v>8353</v>
      </c>
    </row>
    <row r="57" spans="1:40" x14ac:dyDescent="0.25">
      <c r="A57" s="12" t="s">
        <v>379</v>
      </c>
      <c r="B57" s="12" t="s">
        <v>372</v>
      </c>
      <c r="C57" s="13" t="s">
        <v>2050</v>
      </c>
      <c r="D57" s="13" t="s">
        <v>373</v>
      </c>
      <c r="E57" s="13" t="s">
        <v>374</v>
      </c>
      <c r="F57" s="13" t="s">
        <v>375</v>
      </c>
      <c r="G57" s="13" t="s">
        <v>376</v>
      </c>
      <c r="H57" s="15" t="s">
        <v>273</v>
      </c>
      <c r="I57" s="16" t="s">
        <v>274</v>
      </c>
      <c r="J57" s="15">
        <v>2</v>
      </c>
      <c r="K57" s="13" t="s">
        <v>197</v>
      </c>
      <c r="L57" s="15">
        <v>1</v>
      </c>
      <c r="M57" s="13" t="s">
        <v>198</v>
      </c>
      <c r="N57" s="15">
        <v>7</v>
      </c>
      <c r="O57" s="13" t="s">
        <v>275</v>
      </c>
      <c r="P57" s="15">
        <v>2</v>
      </c>
      <c r="Q57" s="13" t="s">
        <v>248</v>
      </c>
      <c r="R57" s="15" t="s">
        <v>104</v>
      </c>
      <c r="S57" s="13" t="s">
        <v>276</v>
      </c>
      <c r="T57" s="15" t="s">
        <v>126</v>
      </c>
      <c r="U57" s="13" t="s">
        <v>277</v>
      </c>
      <c r="V57" s="15" t="s">
        <v>278</v>
      </c>
      <c r="W57" s="13" t="s">
        <v>279</v>
      </c>
      <c r="X57" s="15" t="s">
        <v>110</v>
      </c>
      <c r="Y57" s="13" t="s">
        <v>111</v>
      </c>
      <c r="Z57" s="15">
        <v>11.1</v>
      </c>
      <c r="AA57" s="13" t="s">
        <v>237</v>
      </c>
      <c r="AB57" s="26">
        <v>150814460</v>
      </c>
      <c r="AC57" s="26">
        <v>135538578</v>
      </c>
      <c r="AD57" s="26">
        <v>1500000</v>
      </c>
      <c r="AE57" s="26">
        <v>4475882</v>
      </c>
      <c r="AF57" s="26">
        <v>8550000</v>
      </c>
      <c r="AG57" s="26">
        <v>750000</v>
      </c>
      <c r="AH57" s="26">
        <v>0</v>
      </c>
      <c r="AI57" s="26">
        <v>0</v>
      </c>
      <c r="AJ57" s="26">
        <v>0</v>
      </c>
      <c r="AK57" s="26">
        <v>0</v>
      </c>
      <c r="AL57" t="b">
        <v>1</v>
      </c>
      <c r="AM57" t="s">
        <v>8357</v>
      </c>
      <c r="AN57" t="s">
        <v>8358</v>
      </c>
    </row>
    <row r="58" spans="1:40" x14ac:dyDescent="0.25">
      <c r="A58" s="12" t="s">
        <v>380</v>
      </c>
      <c r="B58" s="12" t="s">
        <v>372</v>
      </c>
      <c r="C58" s="13" t="s">
        <v>2050</v>
      </c>
      <c r="D58" s="13" t="s">
        <v>373</v>
      </c>
      <c r="E58" s="13" t="s">
        <v>374</v>
      </c>
      <c r="F58" s="13" t="s">
        <v>375</v>
      </c>
      <c r="G58" s="13" t="s">
        <v>376</v>
      </c>
      <c r="H58" s="15" t="s">
        <v>281</v>
      </c>
      <c r="I58" s="16" t="s">
        <v>282</v>
      </c>
      <c r="J58" s="15">
        <v>2</v>
      </c>
      <c r="K58" s="13" t="s">
        <v>197</v>
      </c>
      <c r="L58" s="15">
        <v>3</v>
      </c>
      <c r="M58" s="13" t="s">
        <v>283</v>
      </c>
      <c r="N58" s="15" t="s">
        <v>176</v>
      </c>
      <c r="O58" s="13" t="s">
        <v>284</v>
      </c>
      <c r="P58" s="15">
        <v>2</v>
      </c>
      <c r="Q58" s="13" t="s">
        <v>248</v>
      </c>
      <c r="R58" s="15" t="s">
        <v>106</v>
      </c>
      <c r="S58" s="13" t="s">
        <v>285</v>
      </c>
      <c r="T58" s="15" t="s">
        <v>258</v>
      </c>
      <c r="U58" s="13" t="s">
        <v>286</v>
      </c>
      <c r="V58" s="15" t="s">
        <v>287</v>
      </c>
      <c r="W58" s="13" t="s">
        <v>288</v>
      </c>
      <c r="X58" s="15" t="s">
        <v>289</v>
      </c>
      <c r="Y58" s="13" t="s">
        <v>290</v>
      </c>
      <c r="Z58" s="15" t="s">
        <v>291</v>
      </c>
      <c r="AA58" s="13" t="s">
        <v>292</v>
      </c>
      <c r="AB58" s="26">
        <v>38408377</v>
      </c>
      <c r="AC58" s="26">
        <v>33839012</v>
      </c>
      <c r="AD58" s="26">
        <v>1000000</v>
      </c>
      <c r="AE58" s="26">
        <v>2819365</v>
      </c>
      <c r="AF58" s="26">
        <v>0</v>
      </c>
      <c r="AG58" s="26">
        <v>750000</v>
      </c>
      <c r="AH58" s="26">
        <v>0</v>
      </c>
      <c r="AI58" s="26">
        <v>0</v>
      </c>
      <c r="AJ58" s="26">
        <v>0</v>
      </c>
      <c r="AK58" s="26">
        <v>0</v>
      </c>
      <c r="AL58" t="b">
        <v>1</v>
      </c>
      <c r="AM58" t="s">
        <v>8359</v>
      </c>
      <c r="AN58" t="s">
        <v>8360</v>
      </c>
    </row>
    <row r="59" spans="1:40" x14ac:dyDescent="0.25">
      <c r="A59" s="12" t="s">
        <v>381</v>
      </c>
      <c r="B59" s="12" t="s">
        <v>372</v>
      </c>
      <c r="C59" s="13" t="s">
        <v>2050</v>
      </c>
      <c r="D59" s="13" t="s">
        <v>373</v>
      </c>
      <c r="E59" s="13" t="s">
        <v>374</v>
      </c>
      <c r="F59" s="13" t="s">
        <v>375</v>
      </c>
      <c r="G59" s="13" t="s">
        <v>376</v>
      </c>
      <c r="H59" s="15" t="s">
        <v>301</v>
      </c>
      <c r="I59" s="16" t="s">
        <v>302</v>
      </c>
      <c r="J59" s="15">
        <v>2</v>
      </c>
      <c r="K59" s="13" t="s">
        <v>197</v>
      </c>
      <c r="L59" s="15">
        <v>1</v>
      </c>
      <c r="M59" s="13" t="s">
        <v>198</v>
      </c>
      <c r="N59" s="15" t="s">
        <v>104</v>
      </c>
      <c r="O59" s="13" t="s">
        <v>303</v>
      </c>
      <c r="P59" s="15">
        <v>3</v>
      </c>
      <c r="Q59" s="13" t="s">
        <v>173</v>
      </c>
      <c r="R59" s="15" t="s">
        <v>106</v>
      </c>
      <c r="S59" s="13" t="s">
        <v>200</v>
      </c>
      <c r="T59" s="15" t="s">
        <v>106</v>
      </c>
      <c r="U59" s="13" t="s">
        <v>201</v>
      </c>
      <c r="V59" s="15" t="s">
        <v>304</v>
      </c>
      <c r="W59" s="13" t="s">
        <v>305</v>
      </c>
      <c r="X59" s="15" t="s">
        <v>174</v>
      </c>
      <c r="Y59" s="13" t="s">
        <v>306</v>
      </c>
      <c r="Z59" s="15">
        <v>8.3000000000000007</v>
      </c>
      <c r="AA59" s="13" t="s">
        <v>307</v>
      </c>
      <c r="AB59" s="26">
        <v>15893094</v>
      </c>
      <c r="AC59" s="26">
        <v>10568013</v>
      </c>
      <c r="AD59" s="26">
        <v>0</v>
      </c>
      <c r="AE59" s="26">
        <v>1875081</v>
      </c>
      <c r="AF59" s="26">
        <v>3450000</v>
      </c>
      <c r="AG59" s="26">
        <v>0</v>
      </c>
      <c r="AH59" s="26">
        <v>0</v>
      </c>
      <c r="AI59" s="26">
        <v>0</v>
      </c>
      <c r="AJ59" s="26">
        <v>0</v>
      </c>
      <c r="AK59" s="26">
        <v>0</v>
      </c>
      <c r="AL59" t="b">
        <v>1</v>
      </c>
      <c r="AM59" t="s">
        <v>8361</v>
      </c>
      <c r="AN59" t="s">
        <v>8353</v>
      </c>
    </row>
    <row r="60" spans="1:40" x14ac:dyDescent="0.25">
      <c r="A60" s="12" t="s">
        <v>382</v>
      </c>
      <c r="B60" s="12" t="s">
        <v>372</v>
      </c>
      <c r="C60" s="13" t="s">
        <v>2050</v>
      </c>
      <c r="D60" s="13" t="s">
        <v>373</v>
      </c>
      <c r="E60" s="13" t="s">
        <v>374</v>
      </c>
      <c r="F60" s="13" t="s">
        <v>375</v>
      </c>
      <c r="G60" s="13" t="s">
        <v>376</v>
      </c>
      <c r="H60" s="15" t="s">
        <v>309</v>
      </c>
      <c r="I60" s="16" t="s">
        <v>310</v>
      </c>
      <c r="J60" s="12">
        <v>6</v>
      </c>
      <c r="K60" s="13" t="s">
        <v>100</v>
      </c>
      <c r="L60" s="12">
        <v>2</v>
      </c>
      <c r="M60" s="13" t="s">
        <v>311</v>
      </c>
      <c r="N60" s="12">
        <v>4</v>
      </c>
      <c r="O60" s="13" t="s">
        <v>312</v>
      </c>
      <c r="P60" s="12">
        <v>2</v>
      </c>
      <c r="Q60" s="13" t="s">
        <v>248</v>
      </c>
      <c r="R60" s="12" t="s">
        <v>126</v>
      </c>
      <c r="S60" s="13" t="s">
        <v>249</v>
      </c>
      <c r="T60" s="12" t="s">
        <v>106</v>
      </c>
      <c r="U60" s="13" t="s">
        <v>250</v>
      </c>
      <c r="V60" s="12" t="s">
        <v>359</v>
      </c>
      <c r="W60" s="13" t="s">
        <v>313</v>
      </c>
      <c r="X60" s="12" t="s">
        <v>110</v>
      </c>
      <c r="Y60" s="13" t="s">
        <v>111</v>
      </c>
      <c r="Z60" s="12">
        <v>11.3</v>
      </c>
      <c r="AA60" s="13" t="s">
        <v>112</v>
      </c>
      <c r="AB60" s="26">
        <v>361871484</v>
      </c>
      <c r="AC60" s="26">
        <v>185283721</v>
      </c>
      <c r="AD60" s="26">
        <v>0</v>
      </c>
      <c r="AE60" s="26">
        <v>8733202</v>
      </c>
      <c r="AF60" s="26">
        <v>0</v>
      </c>
      <c r="AG60" s="26">
        <v>2300000</v>
      </c>
      <c r="AH60" s="26">
        <v>165554561</v>
      </c>
      <c r="AI60" s="26">
        <v>0</v>
      </c>
      <c r="AJ60" s="26">
        <v>0</v>
      </c>
      <c r="AK60" s="26">
        <v>0</v>
      </c>
      <c r="AL60" t="b">
        <v>1</v>
      </c>
      <c r="AM60" t="s">
        <v>8362</v>
      </c>
      <c r="AN60" t="s">
        <v>8353</v>
      </c>
    </row>
    <row r="61" spans="1:40" x14ac:dyDescent="0.25">
      <c r="A61" s="12" t="s">
        <v>383</v>
      </c>
      <c r="B61" s="12" t="s">
        <v>372</v>
      </c>
      <c r="C61" s="13" t="s">
        <v>2050</v>
      </c>
      <c r="D61" s="13" t="s">
        <v>373</v>
      </c>
      <c r="E61" s="13" t="s">
        <v>374</v>
      </c>
      <c r="F61" s="13" t="s">
        <v>375</v>
      </c>
      <c r="G61" s="13" t="s">
        <v>376</v>
      </c>
      <c r="H61" s="15" t="s">
        <v>98</v>
      </c>
      <c r="I61" s="16" t="s">
        <v>99</v>
      </c>
      <c r="J61" s="15">
        <v>2</v>
      </c>
      <c r="K61" s="13" t="s">
        <v>197</v>
      </c>
      <c r="L61" s="15">
        <v>2</v>
      </c>
      <c r="M61" s="13" t="s">
        <v>256</v>
      </c>
      <c r="N61" s="15">
        <v>2</v>
      </c>
      <c r="O61" s="13" t="s">
        <v>257</v>
      </c>
      <c r="P61" s="15">
        <v>2</v>
      </c>
      <c r="Q61" s="13" t="s">
        <v>248</v>
      </c>
      <c r="R61" s="15" t="s">
        <v>126</v>
      </c>
      <c r="S61" s="13" t="s">
        <v>249</v>
      </c>
      <c r="T61" s="15" t="s">
        <v>106</v>
      </c>
      <c r="U61" s="13" t="s">
        <v>250</v>
      </c>
      <c r="V61" s="15" t="s">
        <v>108</v>
      </c>
      <c r="W61" s="13" t="s">
        <v>109</v>
      </c>
      <c r="X61" s="15" t="s">
        <v>110</v>
      </c>
      <c r="Y61" s="13" t="s">
        <v>111</v>
      </c>
      <c r="Z61" s="15">
        <v>11.3</v>
      </c>
      <c r="AA61" s="13" t="s">
        <v>112</v>
      </c>
      <c r="AB61" s="26">
        <v>24899407</v>
      </c>
      <c r="AC61" s="26">
        <v>1537500</v>
      </c>
      <c r="AD61" s="26">
        <v>17161907</v>
      </c>
      <c r="AE61" s="26">
        <v>6200000</v>
      </c>
      <c r="AF61" s="26">
        <v>0</v>
      </c>
      <c r="AG61" s="26">
        <v>0</v>
      </c>
      <c r="AH61" s="26">
        <v>0</v>
      </c>
      <c r="AI61" s="26">
        <v>0</v>
      </c>
      <c r="AJ61" s="26">
        <v>0</v>
      </c>
      <c r="AK61" s="26">
        <v>0</v>
      </c>
      <c r="AL61" t="b">
        <v>1</v>
      </c>
      <c r="AM61" t="s">
        <v>8278</v>
      </c>
      <c r="AN61" t="s">
        <v>8279</v>
      </c>
    </row>
    <row r="62" spans="1:40" x14ac:dyDescent="0.25">
      <c r="A62" s="12" t="s">
        <v>384</v>
      </c>
      <c r="B62" s="12" t="s">
        <v>372</v>
      </c>
      <c r="C62" s="13" t="s">
        <v>2050</v>
      </c>
      <c r="D62" s="13" t="s">
        <v>373</v>
      </c>
      <c r="E62" s="13" t="s">
        <v>374</v>
      </c>
      <c r="F62" s="13" t="s">
        <v>375</v>
      </c>
      <c r="G62" s="13" t="s">
        <v>376</v>
      </c>
      <c r="H62" s="15" t="s">
        <v>114</v>
      </c>
      <c r="I62" s="16" t="s">
        <v>115</v>
      </c>
      <c r="J62" s="15">
        <v>2</v>
      </c>
      <c r="K62" s="13" t="s">
        <v>197</v>
      </c>
      <c r="L62" s="15">
        <v>1</v>
      </c>
      <c r="M62" s="13" t="s">
        <v>198</v>
      </c>
      <c r="N62" s="15">
        <v>7</v>
      </c>
      <c r="O62" s="13" t="s">
        <v>275</v>
      </c>
      <c r="P62" s="15">
        <v>1</v>
      </c>
      <c r="Q62" s="13" t="s">
        <v>103</v>
      </c>
      <c r="R62" s="15" t="s">
        <v>174</v>
      </c>
      <c r="S62" s="13" t="s">
        <v>184</v>
      </c>
      <c r="T62" s="15" t="s">
        <v>106</v>
      </c>
      <c r="U62" s="13" t="s">
        <v>316</v>
      </c>
      <c r="V62" s="15" t="s">
        <v>116</v>
      </c>
      <c r="W62" s="13" t="s">
        <v>117</v>
      </c>
      <c r="X62" s="15" t="s">
        <v>110</v>
      </c>
      <c r="Y62" s="13" t="s">
        <v>111</v>
      </c>
      <c r="Z62" s="15">
        <v>11.3</v>
      </c>
      <c r="AA62" s="13" t="s">
        <v>112</v>
      </c>
      <c r="AB62" s="26">
        <v>46876379</v>
      </c>
      <c r="AC62" s="26">
        <v>41876379</v>
      </c>
      <c r="AD62" s="26">
        <v>0</v>
      </c>
      <c r="AE62" s="26">
        <v>0</v>
      </c>
      <c r="AF62" s="26">
        <v>0</v>
      </c>
      <c r="AG62" s="26">
        <v>0</v>
      </c>
      <c r="AH62" s="26">
        <v>0</v>
      </c>
      <c r="AI62" s="26">
        <v>5000000</v>
      </c>
      <c r="AJ62" s="26">
        <v>0</v>
      </c>
      <c r="AK62" s="26">
        <v>0</v>
      </c>
      <c r="AL62" t="b">
        <v>1</v>
      </c>
      <c r="AM62" t="s">
        <v>8280</v>
      </c>
      <c r="AN62" t="s">
        <v>8281</v>
      </c>
    </row>
    <row r="63" spans="1:40" x14ac:dyDescent="0.25">
      <c r="A63" s="12" t="s">
        <v>385</v>
      </c>
      <c r="B63" s="12" t="s">
        <v>372</v>
      </c>
      <c r="C63" s="13" t="s">
        <v>2050</v>
      </c>
      <c r="D63" s="13" t="s">
        <v>373</v>
      </c>
      <c r="E63" s="13" t="s">
        <v>374</v>
      </c>
      <c r="F63" s="13" t="s">
        <v>375</v>
      </c>
      <c r="G63" s="13" t="s">
        <v>376</v>
      </c>
      <c r="H63" s="15" t="s">
        <v>119</v>
      </c>
      <c r="I63" s="16" t="s">
        <v>120</v>
      </c>
      <c r="J63" s="15">
        <v>5</v>
      </c>
      <c r="K63" s="13" t="s">
        <v>121</v>
      </c>
      <c r="L63" s="15">
        <v>3</v>
      </c>
      <c r="M63" s="13" t="s">
        <v>122</v>
      </c>
      <c r="N63" s="15" t="s">
        <v>104</v>
      </c>
      <c r="O63" s="13" t="s">
        <v>123</v>
      </c>
      <c r="P63" s="15">
        <v>1</v>
      </c>
      <c r="Q63" s="13" t="s">
        <v>103</v>
      </c>
      <c r="R63" s="15" t="s">
        <v>124</v>
      </c>
      <c r="S63" s="13" t="s">
        <v>125</v>
      </c>
      <c r="T63" s="15" t="s">
        <v>126</v>
      </c>
      <c r="U63" s="13" t="s">
        <v>127</v>
      </c>
      <c r="V63" s="15" t="s">
        <v>128</v>
      </c>
      <c r="W63" s="13" t="s">
        <v>129</v>
      </c>
      <c r="X63" s="15" t="s">
        <v>110</v>
      </c>
      <c r="Y63" s="13" t="s">
        <v>111</v>
      </c>
      <c r="Z63" s="15">
        <v>11.5</v>
      </c>
      <c r="AA63" s="13" t="s">
        <v>130</v>
      </c>
      <c r="AB63" s="26">
        <v>86403778</v>
      </c>
      <c r="AC63" s="26">
        <v>78327896</v>
      </c>
      <c r="AD63" s="26">
        <v>2100000</v>
      </c>
      <c r="AE63" s="26">
        <v>4475882</v>
      </c>
      <c r="AF63" s="26">
        <v>0</v>
      </c>
      <c r="AG63" s="26">
        <v>1500000</v>
      </c>
      <c r="AH63" s="26">
        <v>0</v>
      </c>
      <c r="AI63" s="26">
        <v>0</v>
      </c>
      <c r="AJ63" s="26">
        <v>0</v>
      </c>
      <c r="AK63" s="26">
        <v>0</v>
      </c>
      <c r="AL63" t="b">
        <v>1</v>
      </c>
      <c r="AM63" t="s">
        <v>8363</v>
      </c>
      <c r="AN63" t="s">
        <v>8353</v>
      </c>
    </row>
    <row r="64" spans="1:40" x14ac:dyDescent="0.25">
      <c r="A64" s="12" t="s">
        <v>386</v>
      </c>
      <c r="B64" s="12" t="s">
        <v>372</v>
      </c>
      <c r="C64" s="13" t="s">
        <v>2050</v>
      </c>
      <c r="D64" s="13" t="s">
        <v>373</v>
      </c>
      <c r="E64" s="13" t="s">
        <v>374</v>
      </c>
      <c r="F64" s="13" t="s">
        <v>375</v>
      </c>
      <c r="G64" s="13" t="s">
        <v>376</v>
      </c>
      <c r="H64" s="15" t="s">
        <v>319</v>
      </c>
      <c r="I64" s="16" t="s">
        <v>320</v>
      </c>
      <c r="J64" s="15">
        <v>2</v>
      </c>
      <c r="K64" s="13" t="s">
        <v>197</v>
      </c>
      <c r="L64" s="15">
        <v>2</v>
      </c>
      <c r="M64" s="13" t="s">
        <v>256</v>
      </c>
      <c r="N64" s="15">
        <v>2</v>
      </c>
      <c r="O64" s="13" t="s">
        <v>257</v>
      </c>
      <c r="P64" s="15">
        <v>2</v>
      </c>
      <c r="Q64" s="13" t="s">
        <v>248</v>
      </c>
      <c r="R64" s="15" t="s">
        <v>126</v>
      </c>
      <c r="S64" s="13" t="s">
        <v>249</v>
      </c>
      <c r="T64" s="15" t="s">
        <v>126</v>
      </c>
      <c r="U64" s="13" t="s">
        <v>321</v>
      </c>
      <c r="V64" s="15" t="s">
        <v>322</v>
      </c>
      <c r="W64" s="13" t="s">
        <v>320</v>
      </c>
      <c r="X64" s="15" t="s">
        <v>152</v>
      </c>
      <c r="Y64" s="13" t="s">
        <v>153</v>
      </c>
      <c r="Z64" s="15">
        <v>16.7</v>
      </c>
      <c r="AA64" s="13" t="s">
        <v>323</v>
      </c>
      <c r="AB64" s="26">
        <v>102371558</v>
      </c>
      <c r="AC64" s="26">
        <v>0</v>
      </c>
      <c r="AD64" s="26">
        <v>0</v>
      </c>
      <c r="AE64" s="26">
        <v>40948624</v>
      </c>
      <c r="AF64" s="26">
        <v>10237155</v>
      </c>
      <c r="AG64" s="26">
        <v>0</v>
      </c>
      <c r="AH64" s="26">
        <v>51185779</v>
      </c>
      <c r="AI64" s="26">
        <v>0</v>
      </c>
      <c r="AJ64" s="26">
        <v>0</v>
      </c>
      <c r="AK64" s="26">
        <v>0</v>
      </c>
      <c r="AL64" t="b">
        <v>1</v>
      </c>
      <c r="AM64" t="s">
        <v>8364</v>
      </c>
      <c r="AN64" t="s">
        <v>8353</v>
      </c>
    </row>
    <row r="65" spans="1:40" x14ac:dyDescent="0.25">
      <c r="A65" s="12" t="s">
        <v>387</v>
      </c>
      <c r="B65" s="12" t="s">
        <v>388</v>
      </c>
      <c r="C65" s="13" t="s">
        <v>2051</v>
      </c>
      <c r="D65" s="13" t="s">
        <v>389</v>
      </c>
      <c r="E65" s="13" t="s">
        <v>390</v>
      </c>
      <c r="F65" s="13" t="s">
        <v>391</v>
      </c>
      <c r="G65" s="13" t="s">
        <v>392</v>
      </c>
      <c r="H65" s="15" t="s">
        <v>244</v>
      </c>
      <c r="I65" s="16" t="s">
        <v>245</v>
      </c>
      <c r="J65" s="15">
        <v>6</v>
      </c>
      <c r="K65" s="13" t="s">
        <v>100</v>
      </c>
      <c r="L65" s="15">
        <v>5</v>
      </c>
      <c r="M65" s="13" t="s">
        <v>246</v>
      </c>
      <c r="N65" s="15">
        <v>1</v>
      </c>
      <c r="O65" s="13" t="s">
        <v>247</v>
      </c>
      <c r="P65" s="15">
        <v>2</v>
      </c>
      <c r="Q65" s="13" t="s">
        <v>248</v>
      </c>
      <c r="R65" s="15" t="s">
        <v>126</v>
      </c>
      <c r="S65" s="13" t="s">
        <v>249</v>
      </c>
      <c r="T65" s="15" t="s">
        <v>106</v>
      </c>
      <c r="U65" s="13" t="s">
        <v>250</v>
      </c>
      <c r="V65" s="15" t="s">
        <v>251</v>
      </c>
      <c r="W65" s="13" t="s">
        <v>252</v>
      </c>
      <c r="X65" s="15" t="s">
        <v>152</v>
      </c>
      <c r="Y65" s="13" t="s">
        <v>153</v>
      </c>
      <c r="Z65" s="15">
        <v>16.100000000000001</v>
      </c>
      <c r="AA65" s="13" t="s">
        <v>154</v>
      </c>
      <c r="AB65" s="26">
        <v>942422473</v>
      </c>
      <c r="AC65" s="26">
        <v>634146186</v>
      </c>
      <c r="AD65" s="26">
        <v>20500000</v>
      </c>
      <c r="AE65" s="26">
        <v>272276287</v>
      </c>
      <c r="AF65" s="26">
        <v>0</v>
      </c>
      <c r="AG65" s="26">
        <v>15500000</v>
      </c>
      <c r="AH65" s="26">
        <v>0</v>
      </c>
      <c r="AI65" s="26">
        <v>0</v>
      </c>
      <c r="AJ65" s="26">
        <v>0</v>
      </c>
      <c r="AK65" s="26">
        <v>0</v>
      </c>
      <c r="AL65" t="b">
        <v>1</v>
      </c>
      <c r="AM65" t="s">
        <v>8365</v>
      </c>
      <c r="AN65" t="s">
        <v>8366</v>
      </c>
    </row>
    <row r="66" spans="1:40" x14ac:dyDescent="0.25">
      <c r="A66" s="12" t="s">
        <v>393</v>
      </c>
      <c r="B66" s="12" t="s">
        <v>388</v>
      </c>
      <c r="C66" s="13" t="s">
        <v>2051</v>
      </c>
      <c r="D66" s="13" t="s">
        <v>389</v>
      </c>
      <c r="E66" s="13" t="s">
        <v>390</v>
      </c>
      <c r="F66" s="13" t="s">
        <v>391</v>
      </c>
      <c r="G66" s="13" t="s">
        <v>392</v>
      </c>
      <c r="H66" s="15" t="s">
        <v>254</v>
      </c>
      <c r="I66" s="16" t="s">
        <v>255</v>
      </c>
      <c r="J66" s="15">
        <v>2</v>
      </c>
      <c r="K66" s="13" t="s">
        <v>197</v>
      </c>
      <c r="L66" s="15">
        <v>2</v>
      </c>
      <c r="M66" s="13" t="s">
        <v>256</v>
      </c>
      <c r="N66" s="15" t="s">
        <v>126</v>
      </c>
      <c r="O66" s="13" t="s">
        <v>257</v>
      </c>
      <c r="P66" s="15">
        <v>2</v>
      </c>
      <c r="Q66" s="13" t="s">
        <v>248</v>
      </c>
      <c r="R66" s="15" t="s">
        <v>126</v>
      </c>
      <c r="S66" s="13" t="s">
        <v>249</v>
      </c>
      <c r="T66" s="15" t="s">
        <v>258</v>
      </c>
      <c r="U66" s="13" t="s">
        <v>259</v>
      </c>
      <c r="V66" s="15" t="s">
        <v>260</v>
      </c>
      <c r="W66" s="13" t="s">
        <v>261</v>
      </c>
      <c r="X66" s="15" t="s">
        <v>110</v>
      </c>
      <c r="Y66" s="13" t="s">
        <v>111</v>
      </c>
      <c r="Z66" s="15">
        <v>11.6</v>
      </c>
      <c r="AA66" s="13" t="s">
        <v>262</v>
      </c>
      <c r="AB66" s="26">
        <v>616306927</v>
      </c>
      <c r="AC66" s="26">
        <v>518506927</v>
      </c>
      <c r="AD66" s="26">
        <v>28200000</v>
      </c>
      <c r="AE66" s="26">
        <v>69600000</v>
      </c>
      <c r="AF66" s="26">
        <v>0</v>
      </c>
      <c r="AG66" s="26">
        <v>0</v>
      </c>
      <c r="AH66" s="26">
        <v>0</v>
      </c>
      <c r="AI66" s="26">
        <v>0</v>
      </c>
      <c r="AJ66" s="26">
        <v>0</v>
      </c>
      <c r="AK66" s="26">
        <v>0</v>
      </c>
      <c r="AL66" t="b">
        <v>1</v>
      </c>
      <c r="AM66" t="s">
        <v>8367</v>
      </c>
      <c r="AN66" t="s">
        <v>8368</v>
      </c>
    </row>
    <row r="67" spans="1:40" x14ac:dyDescent="0.25">
      <c r="A67" s="12" t="s">
        <v>394</v>
      </c>
      <c r="B67" s="12" t="s">
        <v>388</v>
      </c>
      <c r="C67" s="13" t="s">
        <v>2051</v>
      </c>
      <c r="D67" s="13" t="s">
        <v>389</v>
      </c>
      <c r="E67" s="13" t="s">
        <v>390</v>
      </c>
      <c r="F67" s="13" t="s">
        <v>391</v>
      </c>
      <c r="G67" s="13" t="s">
        <v>392</v>
      </c>
      <c r="H67" s="15" t="s">
        <v>264</v>
      </c>
      <c r="I67" s="16" t="s">
        <v>265</v>
      </c>
      <c r="J67" s="15">
        <v>4</v>
      </c>
      <c r="K67" s="13" t="s">
        <v>349</v>
      </c>
      <c r="L67" s="15">
        <v>1</v>
      </c>
      <c r="M67" s="13" t="s">
        <v>350</v>
      </c>
      <c r="N67" s="15" t="s">
        <v>351</v>
      </c>
      <c r="O67" s="13" t="s">
        <v>350</v>
      </c>
      <c r="P67" s="15">
        <v>2</v>
      </c>
      <c r="Q67" s="13" t="s">
        <v>248</v>
      </c>
      <c r="R67" s="15" t="s">
        <v>176</v>
      </c>
      <c r="S67" s="13" t="s">
        <v>267</v>
      </c>
      <c r="T67" s="15" t="s">
        <v>126</v>
      </c>
      <c r="U67" s="13" t="s">
        <v>268</v>
      </c>
      <c r="V67" s="15" t="s">
        <v>269</v>
      </c>
      <c r="W67" s="13" t="s">
        <v>270</v>
      </c>
      <c r="X67" s="15" t="s">
        <v>110</v>
      </c>
      <c r="Y67" s="13" t="s">
        <v>111</v>
      </c>
      <c r="Z67" s="15">
        <v>11.4</v>
      </c>
      <c r="AA67" s="13" t="s">
        <v>271</v>
      </c>
      <c r="AB67" s="26">
        <v>185341892</v>
      </c>
      <c r="AC67" s="26">
        <v>106106000</v>
      </c>
      <c r="AD67" s="26">
        <v>5800000</v>
      </c>
      <c r="AE67" s="26">
        <v>43335892</v>
      </c>
      <c r="AF67" s="26">
        <v>30100000</v>
      </c>
      <c r="AG67" s="26">
        <v>0</v>
      </c>
      <c r="AH67" s="26">
        <v>0</v>
      </c>
      <c r="AI67" s="26">
        <v>0</v>
      </c>
      <c r="AJ67" s="26">
        <v>0</v>
      </c>
      <c r="AK67" s="26">
        <v>0</v>
      </c>
      <c r="AL67" t="b">
        <v>1</v>
      </c>
      <c r="AM67" t="s">
        <v>8369</v>
      </c>
      <c r="AN67" t="s">
        <v>8370</v>
      </c>
    </row>
    <row r="68" spans="1:40" x14ac:dyDescent="0.25">
      <c r="A68" s="12" t="s">
        <v>395</v>
      </c>
      <c r="B68" s="12" t="s">
        <v>388</v>
      </c>
      <c r="C68" s="13" t="s">
        <v>2051</v>
      </c>
      <c r="D68" s="13" t="s">
        <v>389</v>
      </c>
      <c r="E68" s="13" t="s">
        <v>390</v>
      </c>
      <c r="F68" s="13" t="s">
        <v>391</v>
      </c>
      <c r="G68" s="13" t="s">
        <v>392</v>
      </c>
      <c r="H68" s="15" t="s">
        <v>273</v>
      </c>
      <c r="I68" s="16" t="s">
        <v>274</v>
      </c>
      <c r="J68" s="15">
        <v>2</v>
      </c>
      <c r="K68" s="13" t="s">
        <v>197</v>
      </c>
      <c r="L68" s="15">
        <v>1</v>
      </c>
      <c r="M68" s="13" t="s">
        <v>198</v>
      </c>
      <c r="N68" s="15">
        <v>7</v>
      </c>
      <c r="O68" s="13" t="s">
        <v>275</v>
      </c>
      <c r="P68" s="15">
        <v>2</v>
      </c>
      <c r="Q68" s="13" t="s">
        <v>248</v>
      </c>
      <c r="R68" s="15" t="s">
        <v>104</v>
      </c>
      <c r="S68" s="13" t="s">
        <v>276</v>
      </c>
      <c r="T68" s="15" t="s">
        <v>126</v>
      </c>
      <c r="U68" s="13" t="s">
        <v>277</v>
      </c>
      <c r="V68" s="15" t="s">
        <v>278</v>
      </c>
      <c r="W68" s="13" t="s">
        <v>279</v>
      </c>
      <c r="X68" s="15" t="s">
        <v>110</v>
      </c>
      <c r="Y68" s="13" t="s">
        <v>111</v>
      </c>
      <c r="Z68" s="15">
        <v>11.1</v>
      </c>
      <c r="AA68" s="13" t="s">
        <v>237</v>
      </c>
      <c r="AB68" s="26">
        <v>50516517</v>
      </c>
      <c r="AC68" s="26">
        <v>41916516</v>
      </c>
      <c r="AD68" s="26">
        <v>5500000</v>
      </c>
      <c r="AE68" s="26">
        <v>3100001</v>
      </c>
      <c r="AF68" s="26">
        <v>0</v>
      </c>
      <c r="AG68" s="26">
        <v>0</v>
      </c>
      <c r="AH68" s="26">
        <v>0</v>
      </c>
      <c r="AI68" s="26">
        <v>0</v>
      </c>
      <c r="AJ68" s="26">
        <v>0</v>
      </c>
      <c r="AK68" s="26">
        <v>0</v>
      </c>
      <c r="AL68" t="b">
        <v>1</v>
      </c>
      <c r="AM68" t="s">
        <v>8371</v>
      </c>
      <c r="AN68" t="s">
        <v>8372</v>
      </c>
    </row>
    <row r="69" spans="1:40" x14ac:dyDescent="0.25">
      <c r="A69" s="12" t="s">
        <v>396</v>
      </c>
      <c r="B69" s="12" t="s">
        <v>388</v>
      </c>
      <c r="C69" s="13" t="s">
        <v>2051</v>
      </c>
      <c r="D69" s="13" t="s">
        <v>389</v>
      </c>
      <c r="E69" s="13" t="s">
        <v>390</v>
      </c>
      <c r="F69" s="13" t="s">
        <v>391</v>
      </c>
      <c r="G69" s="13" t="s">
        <v>392</v>
      </c>
      <c r="H69" s="15" t="s">
        <v>281</v>
      </c>
      <c r="I69" s="16" t="s">
        <v>282</v>
      </c>
      <c r="J69" s="15">
        <v>2</v>
      </c>
      <c r="K69" s="13" t="s">
        <v>197</v>
      </c>
      <c r="L69" s="15">
        <v>3</v>
      </c>
      <c r="M69" s="13" t="s">
        <v>283</v>
      </c>
      <c r="N69" s="15" t="s">
        <v>176</v>
      </c>
      <c r="O69" s="13" t="s">
        <v>284</v>
      </c>
      <c r="P69" s="15">
        <v>2</v>
      </c>
      <c r="Q69" s="13" t="s">
        <v>248</v>
      </c>
      <c r="R69" s="15" t="s">
        <v>106</v>
      </c>
      <c r="S69" s="13" t="s">
        <v>285</v>
      </c>
      <c r="T69" s="15" t="s">
        <v>258</v>
      </c>
      <c r="U69" s="13" t="s">
        <v>286</v>
      </c>
      <c r="V69" s="15" t="s">
        <v>287</v>
      </c>
      <c r="W69" s="13" t="s">
        <v>288</v>
      </c>
      <c r="X69" s="15" t="s">
        <v>289</v>
      </c>
      <c r="Y69" s="13" t="s">
        <v>290</v>
      </c>
      <c r="Z69" s="15" t="s">
        <v>291</v>
      </c>
      <c r="AA69" s="13" t="s">
        <v>292</v>
      </c>
      <c r="AB69" s="26">
        <v>20300000</v>
      </c>
      <c r="AC69" s="26">
        <v>20000000</v>
      </c>
      <c r="AD69" s="26">
        <v>300000</v>
      </c>
      <c r="AE69" s="26">
        <v>0</v>
      </c>
      <c r="AF69" s="26">
        <v>0</v>
      </c>
      <c r="AG69" s="26">
        <v>0</v>
      </c>
      <c r="AH69" s="26">
        <v>0</v>
      </c>
      <c r="AI69" s="26">
        <v>0</v>
      </c>
      <c r="AJ69" s="26">
        <v>0</v>
      </c>
      <c r="AK69" s="26">
        <v>0</v>
      </c>
      <c r="AL69" t="b">
        <v>1</v>
      </c>
      <c r="AM69" t="s">
        <v>8373</v>
      </c>
      <c r="AN69" t="s">
        <v>8374</v>
      </c>
    </row>
    <row r="70" spans="1:40" x14ac:dyDescent="0.25">
      <c r="A70" s="12" t="s">
        <v>397</v>
      </c>
      <c r="B70" s="12" t="s">
        <v>388</v>
      </c>
      <c r="C70" s="13" t="s">
        <v>2051</v>
      </c>
      <c r="D70" s="13" t="s">
        <v>389</v>
      </c>
      <c r="E70" s="13" t="s">
        <v>390</v>
      </c>
      <c r="F70" s="13" t="s">
        <v>391</v>
      </c>
      <c r="G70" s="13" t="s">
        <v>392</v>
      </c>
      <c r="H70" s="15" t="s">
        <v>294</v>
      </c>
      <c r="I70" s="16" t="s">
        <v>295</v>
      </c>
      <c r="J70" s="15">
        <v>2</v>
      </c>
      <c r="K70" s="13" t="s">
        <v>197</v>
      </c>
      <c r="L70" s="15">
        <v>1</v>
      </c>
      <c r="M70" s="13" t="s">
        <v>198</v>
      </c>
      <c r="N70" s="15">
        <v>7</v>
      </c>
      <c r="O70" s="13" t="s">
        <v>275</v>
      </c>
      <c r="P70" s="15">
        <v>2</v>
      </c>
      <c r="Q70" s="13" t="s">
        <v>248</v>
      </c>
      <c r="R70" s="15" t="s">
        <v>258</v>
      </c>
      <c r="S70" s="13" t="s">
        <v>296</v>
      </c>
      <c r="T70" s="15" t="s">
        <v>104</v>
      </c>
      <c r="U70" s="13" t="s">
        <v>297</v>
      </c>
      <c r="V70" s="15" t="s">
        <v>298</v>
      </c>
      <c r="W70" s="13" t="s">
        <v>299</v>
      </c>
      <c r="X70" s="15" t="s">
        <v>110</v>
      </c>
      <c r="Y70" s="13" t="s">
        <v>111</v>
      </c>
      <c r="Z70" s="15">
        <v>11.1</v>
      </c>
      <c r="AA70" s="13" t="s">
        <v>237</v>
      </c>
      <c r="AB70" s="26">
        <v>24859161</v>
      </c>
      <c r="AC70" s="26">
        <v>9659161</v>
      </c>
      <c r="AD70" s="26">
        <v>13200000</v>
      </c>
      <c r="AE70" s="26">
        <v>2000000</v>
      </c>
      <c r="AF70" s="26">
        <v>0</v>
      </c>
      <c r="AG70" s="26">
        <v>0</v>
      </c>
      <c r="AH70" s="26">
        <v>0</v>
      </c>
      <c r="AI70" s="26">
        <v>0</v>
      </c>
      <c r="AJ70" s="26">
        <v>0</v>
      </c>
      <c r="AK70" s="26">
        <v>0</v>
      </c>
      <c r="AL70" t="b">
        <v>1</v>
      </c>
      <c r="AM70" t="s">
        <v>8375</v>
      </c>
      <c r="AN70" t="s">
        <v>8376</v>
      </c>
    </row>
    <row r="71" spans="1:40" x14ac:dyDescent="0.25">
      <c r="A71" s="12" t="s">
        <v>398</v>
      </c>
      <c r="B71" s="12" t="s">
        <v>388</v>
      </c>
      <c r="C71" s="13" t="s">
        <v>2051</v>
      </c>
      <c r="D71" s="13" t="s">
        <v>389</v>
      </c>
      <c r="E71" s="13" t="s">
        <v>390</v>
      </c>
      <c r="F71" s="13" t="s">
        <v>391</v>
      </c>
      <c r="G71" s="13" t="s">
        <v>392</v>
      </c>
      <c r="H71" s="15" t="s">
        <v>301</v>
      </c>
      <c r="I71" s="16" t="s">
        <v>302</v>
      </c>
      <c r="J71" s="15">
        <v>2</v>
      </c>
      <c r="K71" s="13" t="s">
        <v>197</v>
      </c>
      <c r="L71" s="15">
        <v>1</v>
      </c>
      <c r="M71" s="13" t="s">
        <v>198</v>
      </c>
      <c r="N71" s="15" t="s">
        <v>104</v>
      </c>
      <c r="O71" s="13" t="s">
        <v>303</v>
      </c>
      <c r="P71" s="15">
        <v>3</v>
      </c>
      <c r="Q71" s="13" t="s">
        <v>173</v>
      </c>
      <c r="R71" s="15" t="s">
        <v>106</v>
      </c>
      <c r="S71" s="13" t="s">
        <v>200</v>
      </c>
      <c r="T71" s="15" t="s">
        <v>106</v>
      </c>
      <c r="U71" s="13" t="s">
        <v>201</v>
      </c>
      <c r="V71" s="15" t="s">
        <v>304</v>
      </c>
      <c r="W71" s="13" t="s">
        <v>305</v>
      </c>
      <c r="X71" s="15" t="s">
        <v>174</v>
      </c>
      <c r="Y71" s="13" t="s">
        <v>306</v>
      </c>
      <c r="Z71" s="15">
        <v>8.3000000000000007</v>
      </c>
      <c r="AA71" s="13" t="s">
        <v>307</v>
      </c>
      <c r="AB71" s="26">
        <v>102534262</v>
      </c>
      <c r="AC71" s="26">
        <v>36000000</v>
      </c>
      <c r="AD71" s="26">
        <v>3265197</v>
      </c>
      <c r="AE71" s="26">
        <v>23201065</v>
      </c>
      <c r="AF71" s="26">
        <v>40068000</v>
      </c>
      <c r="AG71" s="26">
        <v>0</v>
      </c>
      <c r="AH71" s="26">
        <v>0</v>
      </c>
      <c r="AI71" s="26">
        <v>0</v>
      </c>
      <c r="AJ71" s="26">
        <v>0</v>
      </c>
      <c r="AK71" s="26">
        <v>0</v>
      </c>
      <c r="AL71" t="b">
        <v>1</v>
      </c>
      <c r="AM71" t="s">
        <v>8377</v>
      </c>
      <c r="AN71" t="s">
        <v>8378</v>
      </c>
    </row>
    <row r="72" spans="1:40" x14ac:dyDescent="0.25">
      <c r="A72" s="12" t="s">
        <v>399</v>
      </c>
      <c r="B72" s="12" t="s">
        <v>388</v>
      </c>
      <c r="C72" s="13" t="s">
        <v>2051</v>
      </c>
      <c r="D72" s="13" t="s">
        <v>389</v>
      </c>
      <c r="E72" s="13" t="s">
        <v>390</v>
      </c>
      <c r="F72" s="13" t="s">
        <v>391</v>
      </c>
      <c r="G72" s="13" t="s">
        <v>392</v>
      </c>
      <c r="H72" s="15" t="s">
        <v>309</v>
      </c>
      <c r="I72" s="16" t="s">
        <v>310</v>
      </c>
      <c r="J72" s="15">
        <v>6</v>
      </c>
      <c r="K72" s="13" t="s">
        <v>100</v>
      </c>
      <c r="L72" s="15">
        <v>2</v>
      </c>
      <c r="M72" s="13" t="s">
        <v>311</v>
      </c>
      <c r="N72" s="15">
        <v>4</v>
      </c>
      <c r="O72" s="13" t="s">
        <v>312</v>
      </c>
      <c r="P72" s="15">
        <v>2</v>
      </c>
      <c r="Q72" s="13" t="s">
        <v>248</v>
      </c>
      <c r="R72" s="15" t="s">
        <v>126</v>
      </c>
      <c r="S72" s="13" t="s">
        <v>249</v>
      </c>
      <c r="T72" s="15" t="s">
        <v>106</v>
      </c>
      <c r="U72" s="13" t="s">
        <v>250</v>
      </c>
      <c r="V72" s="15" t="s">
        <v>359</v>
      </c>
      <c r="W72" s="13" t="s">
        <v>313</v>
      </c>
      <c r="X72" s="15" t="s">
        <v>110</v>
      </c>
      <c r="Y72" s="13" t="s">
        <v>111</v>
      </c>
      <c r="Z72" s="15">
        <v>11.3</v>
      </c>
      <c r="AA72" s="13" t="s">
        <v>112</v>
      </c>
      <c r="AB72" s="26">
        <v>590917585</v>
      </c>
      <c r="AC72" s="26">
        <v>119900000</v>
      </c>
      <c r="AD72" s="26">
        <v>13450000</v>
      </c>
      <c r="AE72" s="26">
        <v>7000000</v>
      </c>
      <c r="AF72" s="26">
        <v>0</v>
      </c>
      <c r="AG72" s="26">
        <v>35000000</v>
      </c>
      <c r="AH72" s="26">
        <v>415567585</v>
      </c>
      <c r="AI72" s="26">
        <v>0</v>
      </c>
      <c r="AJ72" s="26">
        <v>0</v>
      </c>
      <c r="AK72" s="26">
        <v>0</v>
      </c>
      <c r="AL72" t="b">
        <v>1</v>
      </c>
      <c r="AM72" t="s">
        <v>8379</v>
      </c>
      <c r="AN72" t="s">
        <v>8380</v>
      </c>
    </row>
    <row r="73" spans="1:40" x14ac:dyDescent="0.25">
      <c r="A73" s="12" t="s">
        <v>400</v>
      </c>
      <c r="B73" s="12" t="s">
        <v>388</v>
      </c>
      <c r="C73" s="13" t="s">
        <v>2051</v>
      </c>
      <c r="D73" s="13" t="s">
        <v>389</v>
      </c>
      <c r="E73" s="13" t="s">
        <v>390</v>
      </c>
      <c r="F73" s="13" t="s">
        <v>391</v>
      </c>
      <c r="G73" s="13" t="s">
        <v>392</v>
      </c>
      <c r="H73" s="15" t="s">
        <v>98</v>
      </c>
      <c r="I73" s="16" t="s">
        <v>99</v>
      </c>
      <c r="J73" s="15">
        <v>2</v>
      </c>
      <c r="K73" s="13" t="s">
        <v>197</v>
      </c>
      <c r="L73" s="15">
        <v>2</v>
      </c>
      <c r="M73" s="13" t="s">
        <v>256</v>
      </c>
      <c r="N73" s="15">
        <v>2</v>
      </c>
      <c r="O73" s="13" t="s">
        <v>257</v>
      </c>
      <c r="P73" s="15">
        <v>2</v>
      </c>
      <c r="Q73" s="13" t="s">
        <v>248</v>
      </c>
      <c r="R73" s="15" t="s">
        <v>126</v>
      </c>
      <c r="S73" s="13" t="s">
        <v>249</v>
      </c>
      <c r="T73" s="15" t="s">
        <v>106</v>
      </c>
      <c r="U73" s="13" t="s">
        <v>250</v>
      </c>
      <c r="V73" s="15" t="s">
        <v>108</v>
      </c>
      <c r="W73" s="13" t="s">
        <v>109</v>
      </c>
      <c r="X73" s="15" t="s">
        <v>110</v>
      </c>
      <c r="Y73" s="13" t="s">
        <v>111</v>
      </c>
      <c r="Z73" s="15">
        <v>11.3</v>
      </c>
      <c r="AA73" s="13" t="s">
        <v>112</v>
      </c>
      <c r="AB73" s="26">
        <v>432029671</v>
      </c>
      <c r="AC73" s="26">
        <v>13114861</v>
      </c>
      <c r="AD73" s="26">
        <v>86810673</v>
      </c>
      <c r="AE73" s="26">
        <v>332104137</v>
      </c>
      <c r="AF73" s="26">
        <v>0</v>
      </c>
      <c r="AG73" s="26">
        <v>0</v>
      </c>
      <c r="AH73" s="26">
        <v>0</v>
      </c>
      <c r="AI73" s="26">
        <v>0</v>
      </c>
      <c r="AJ73" s="26">
        <v>0</v>
      </c>
      <c r="AK73" s="26">
        <v>0</v>
      </c>
      <c r="AL73" t="b">
        <v>1</v>
      </c>
      <c r="AM73" t="s">
        <v>8278</v>
      </c>
      <c r="AN73" t="s">
        <v>8279</v>
      </c>
    </row>
    <row r="74" spans="1:40" x14ac:dyDescent="0.25">
      <c r="A74" s="12" t="s">
        <v>401</v>
      </c>
      <c r="B74" s="12" t="s">
        <v>388</v>
      </c>
      <c r="C74" s="13" t="s">
        <v>2051</v>
      </c>
      <c r="D74" s="13" t="s">
        <v>389</v>
      </c>
      <c r="E74" s="13" t="s">
        <v>390</v>
      </c>
      <c r="F74" s="13" t="s">
        <v>391</v>
      </c>
      <c r="G74" s="13" t="s">
        <v>392</v>
      </c>
      <c r="H74" s="15" t="s">
        <v>114</v>
      </c>
      <c r="I74" s="16" t="s">
        <v>115</v>
      </c>
      <c r="J74" s="15">
        <v>2</v>
      </c>
      <c r="K74" s="13" t="s">
        <v>197</v>
      </c>
      <c r="L74" s="15">
        <v>1</v>
      </c>
      <c r="M74" s="13" t="s">
        <v>198</v>
      </c>
      <c r="N74" s="15">
        <v>7</v>
      </c>
      <c r="O74" s="13" t="s">
        <v>275</v>
      </c>
      <c r="P74" s="15">
        <v>1</v>
      </c>
      <c r="Q74" s="13" t="s">
        <v>103</v>
      </c>
      <c r="R74" s="15" t="s">
        <v>174</v>
      </c>
      <c r="S74" s="13" t="s">
        <v>184</v>
      </c>
      <c r="T74" s="15" t="s">
        <v>106</v>
      </c>
      <c r="U74" s="13" t="s">
        <v>316</v>
      </c>
      <c r="V74" s="15" t="s">
        <v>116</v>
      </c>
      <c r="W74" s="13" t="s">
        <v>117</v>
      </c>
      <c r="X74" s="15" t="s">
        <v>110</v>
      </c>
      <c r="Y74" s="13" t="s">
        <v>111</v>
      </c>
      <c r="Z74" s="15">
        <v>11.3</v>
      </c>
      <c r="AA74" s="13" t="s">
        <v>112</v>
      </c>
      <c r="AB74" s="26">
        <v>6000000</v>
      </c>
      <c r="AC74" s="26">
        <v>0</v>
      </c>
      <c r="AD74" s="26">
        <v>0</v>
      </c>
      <c r="AE74" s="26">
        <v>0</v>
      </c>
      <c r="AF74" s="26">
        <v>0</v>
      </c>
      <c r="AG74" s="26">
        <v>0</v>
      </c>
      <c r="AH74" s="26">
        <v>0</v>
      </c>
      <c r="AI74" s="26">
        <v>6000000</v>
      </c>
      <c r="AJ74" s="26">
        <v>0</v>
      </c>
      <c r="AK74" s="26">
        <v>0</v>
      </c>
      <c r="AL74" t="b">
        <v>1</v>
      </c>
      <c r="AM74" t="s">
        <v>8280</v>
      </c>
      <c r="AN74" t="s">
        <v>8281</v>
      </c>
    </row>
    <row r="75" spans="1:40" x14ac:dyDescent="0.25">
      <c r="A75" s="12" t="s">
        <v>402</v>
      </c>
      <c r="B75" s="12" t="s">
        <v>388</v>
      </c>
      <c r="C75" s="13" t="s">
        <v>2051</v>
      </c>
      <c r="D75" s="13" t="s">
        <v>389</v>
      </c>
      <c r="E75" s="13" t="s">
        <v>390</v>
      </c>
      <c r="F75" s="13" t="s">
        <v>391</v>
      </c>
      <c r="G75" s="13" t="s">
        <v>392</v>
      </c>
      <c r="H75" s="15" t="s">
        <v>119</v>
      </c>
      <c r="I75" s="16" t="s">
        <v>120</v>
      </c>
      <c r="J75" s="15">
        <v>5</v>
      </c>
      <c r="K75" s="13" t="s">
        <v>121</v>
      </c>
      <c r="L75" s="15">
        <v>3</v>
      </c>
      <c r="M75" s="13" t="s">
        <v>122</v>
      </c>
      <c r="N75" s="15" t="s">
        <v>104</v>
      </c>
      <c r="O75" s="13" t="s">
        <v>123</v>
      </c>
      <c r="P75" s="15">
        <v>1</v>
      </c>
      <c r="Q75" s="13" t="s">
        <v>103</v>
      </c>
      <c r="R75" s="15" t="s">
        <v>124</v>
      </c>
      <c r="S75" s="13" t="s">
        <v>125</v>
      </c>
      <c r="T75" s="15" t="s">
        <v>126</v>
      </c>
      <c r="U75" s="13" t="s">
        <v>127</v>
      </c>
      <c r="V75" s="15" t="s">
        <v>128</v>
      </c>
      <c r="W75" s="13" t="s">
        <v>129</v>
      </c>
      <c r="X75" s="15" t="s">
        <v>110</v>
      </c>
      <c r="Y75" s="13" t="s">
        <v>111</v>
      </c>
      <c r="Z75" s="15">
        <v>11.5</v>
      </c>
      <c r="AA75" s="13" t="s">
        <v>130</v>
      </c>
      <c r="AB75" s="26">
        <v>23443337</v>
      </c>
      <c r="AC75" s="26">
        <v>19931998</v>
      </c>
      <c r="AD75" s="26">
        <v>2000000</v>
      </c>
      <c r="AE75" s="26">
        <v>1511339</v>
      </c>
      <c r="AF75" s="26">
        <v>0</v>
      </c>
      <c r="AG75" s="26">
        <v>0</v>
      </c>
      <c r="AH75" s="26">
        <v>0</v>
      </c>
      <c r="AI75" s="26">
        <v>0</v>
      </c>
      <c r="AJ75" s="26">
        <v>0</v>
      </c>
      <c r="AK75" s="26">
        <v>0</v>
      </c>
      <c r="AL75" t="b">
        <v>1</v>
      </c>
      <c r="AM75" t="s">
        <v>8381</v>
      </c>
      <c r="AN75" t="s">
        <v>8380</v>
      </c>
    </row>
    <row r="76" spans="1:40" x14ac:dyDescent="0.25">
      <c r="A76" s="12" t="s">
        <v>403</v>
      </c>
      <c r="B76" s="12" t="s">
        <v>388</v>
      </c>
      <c r="C76" s="13" t="s">
        <v>2051</v>
      </c>
      <c r="D76" s="13" t="s">
        <v>389</v>
      </c>
      <c r="E76" s="13" t="s">
        <v>390</v>
      </c>
      <c r="F76" s="13" t="s">
        <v>391</v>
      </c>
      <c r="G76" s="13" t="s">
        <v>392</v>
      </c>
      <c r="H76" s="15" t="s">
        <v>319</v>
      </c>
      <c r="I76" s="16" t="s">
        <v>320</v>
      </c>
      <c r="J76" s="15">
        <v>2</v>
      </c>
      <c r="K76" s="13" t="s">
        <v>197</v>
      </c>
      <c r="L76" s="15">
        <v>2</v>
      </c>
      <c r="M76" s="13" t="s">
        <v>256</v>
      </c>
      <c r="N76" s="15">
        <v>2</v>
      </c>
      <c r="O76" s="13" t="s">
        <v>257</v>
      </c>
      <c r="P76" s="15">
        <v>2</v>
      </c>
      <c r="Q76" s="13" t="s">
        <v>248</v>
      </c>
      <c r="R76" s="15" t="s">
        <v>126</v>
      </c>
      <c r="S76" s="13" t="s">
        <v>249</v>
      </c>
      <c r="T76" s="15" t="s">
        <v>126</v>
      </c>
      <c r="U76" s="13" t="s">
        <v>321</v>
      </c>
      <c r="V76" s="15" t="s">
        <v>322</v>
      </c>
      <c r="W76" s="13" t="s">
        <v>320</v>
      </c>
      <c r="X76" s="15" t="s">
        <v>152</v>
      </c>
      <c r="Y76" s="13" t="s">
        <v>153</v>
      </c>
      <c r="Z76" s="15">
        <v>16.7</v>
      </c>
      <c r="AA76" s="13" t="s">
        <v>323</v>
      </c>
      <c r="AB76" s="26">
        <v>128667159</v>
      </c>
      <c r="AC76" s="26">
        <v>0</v>
      </c>
      <c r="AD76" s="26">
        <v>0</v>
      </c>
      <c r="AE76" s="26">
        <v>115800444</v>
      </c>
      <c r="AF76" s="26">
        <v>12866715</v>
      </c>
      <c r="AG76" s="26">
        <v>0</v>
      </c>
      <c r="AH76" s="26">
        <v>0</v>
      </c>
      <c r="AI76" s="26">
        <v>0</v>
      </c>
      <c r="AJ76" s="26">
        <v>0</v>
      </c>
      <c r="AK76" s="26">
        <v>0</v>
      </c>
      <c r="AL76" t="b">
        <v>1</v>
      </c>
      <c r="AM76" t="s">
        <v>8382</v>
      </c>
      <c r="AN76" t="s">
        <v>8383</v>
      </c>
    </row>
    <row r="77" spans="1:40" x14ac:dyDescent="0.25">
      <c r="A77" s="12" t="s">
        <v>404</v>
      </c>
      <c r="B77" s="12" t="s">
        <v>388</v>
      </c>
      <c r="C77" s="13" t="s">
        <v>2051</v>
      </c>
      <c r="D77" s="13" t="s">
        <v>389</v>
      </c>
      <c r="E77" s="13" t="s">
        <v>390</v>
      </c>
      <c r="F77" s="13" t="s">
        <v>391</v>
      </c>
      <c r="G77" s="13" t="s">
        <v>392</v>
      </c>
      <c r="H77" s="15" t="s">
        <v>325</v>
      </c>
      <c r="I77" s="16" t="s">
        <v>326</v>
      </c>
      <c r="J77" s="15">
        <v>2</v>
      </c>
      <c r="K77" s="13" t="s">
        <v>197</v>
      </c>
      <c r="L77" s="15">
        <v>1</v>
      </c>
      <c r="M77" s="13" t="s">
        <v>198</v>
      </c>
      <c r="N77" s="15">
        <v>3</v>
      </c>
      <c r="O77" s="13" t="s">
        <v>303</v>
      </c>
      <c r="P77" s="15">
        <v>2</v>
      </c>
      <c r="Q77" s="13" t="s">
        <v>248</v>
      </c>
      <c r="R77" s="15" t="s">
        <v>258</v>
      </c>
      <c r="S77" s="13" t="s">
        <v>296</v>
      </c>
      <c r="T77" s="15" t="s">
        <v>174</v>
      </c>
      <c r="U77" s="13" t="s">
        <v>327</v>
      </c>
      <c r="V77" s="15" t="s">
        <v>328</v>
      </c>
      <c r="W77" s="13" t="s">
        <v>329</v>
      </c>
      <c r="X77" s="15" t="s">
        <v>171</v>
      </c>
      <c r="Y77" s="13" t="s">
        <v>330</v>
      </c>
      <c r="Z77" s="15">
        <v>5.0999999999999996</v>
      </c>
      <c r="AA77" s="13" t="s">
        <v>331</v>
      </c>
      <c r="AB77" s="26">
        <v>1000000</v>
      </c>
      <c r="AC77" s="26">
        <v>0</v>
      </c>
      <c r="AD77" s="26">
        <v>0</v>
      </c>
      <c r="AE77" s="26">
        <v>0</v>
      </c>
      <c r="AF77" s="26">
        <v>1000000</v>
      </c>
      <c r="AG77" s="26">
        <v>0</v>
      </c>
      <c r="AH77" s="26">
        <v>0</v>
      </c>
      <c r="AI77" s="26">
        <v>0</v>
      </c>
      <c r="AJ77" s="26">
        <v>0</v>
      </c>
      <c r="AK77" s="26">
        <v>0</v>
      </c>
      <c r="AL77" t="b">
        <v>1</v>
      </c>
      <c r="AM77" t="s">
        <v>8384</v>
      </c>
      <c r="AN77" t="s">
        <v>8385</v>
      </c>
    </row>
    <row r="78" spans="1:40" x14ac:dyDescent="0.25">
      <c r="A78" s="12" t="s">
        <v>405</v>
      </c>
      <c r="B78" s="12" t="s">
        <v>388</v>
      </c>
      <c r="C78" s="13" t="s">
        <v>2051</v>
      </c>
      <c r="D78" s="13" t="s">
        <v>389</v>
      </c>
      <c r="E78" s="13" t="s">
        <v>390</v>
      </c>
      <c r="F78" s="13" t="s">
        <v>391</v>
      </c>
      <c r="G78" s="13" t="s">
        <v>392</v>
      </c>
      <c r="H78" s="15" t="s">
        <v>406</v>
      </c>
      <c r="I78" s="16" t="s">
        <v>407</v>
      </c>
      <c r="J78" s="15">
        <v>2</v>
      </c>
      <c r="K78" s="13" t="s">
        <v>197</v>
      </c>
      <c r="L78" s="15">
        <v>1</v>
      </c>
      <c r="M78" s="13" t="s">
        <v>198</v>
      </c>
      <c r="N78" s="15">
        <v>6</v>
      </c>
      <c r="O78" s="13" t="s">
        <v>368</v>
      </c>
      <c r="P78" s="15">
        <v>2</v>
      </c>
      <c r="Q78" s="13" t="s">
        <v>248</v>
      </c>
      <c r="R78" s="15" t="s">
        <v>258</v>
      </c>
      <c r="S78" s="13" t="s">
        <v>296</v>
      </c>
      <c r="T78" s="15" t="s">
        <v>104</v>
      </c>
      <c r="U78" s="13" t="s">
        <v>297</v>
      </c>
      <c r="V78" s="15" t="s">
        <v>408</v>
      </c>
      <c r="W78" s="13" t="s">
        <v>409</v>
      </c>
      <c r="X78" s="15" t="s">
        <v>338</v>
      </c>
      <c r="Y78" s="13" t="s">
        <v>339</v>
      </c>
      <c r="Z78" s="15">
        <v>10.199999999999999</v>
      </c>
      <c r="AA78" s="13" t="s">
        <v>340</v>
      </c>
      <c r="AB78" s="26">
        <v>6340000</v>
      </c>
      <c r="AC78" s="26">
        <v>0</v>
      </c>
      <c r="AD78" s="26">
        <v>0</v>
      </c>
      <c r="AE78" s="26">
        <v>0</v>
      </c>
      <c r="AF78" s="26">
        <v>6340000</v>
      </c>
      <c r="AG78" s="26">
        <v>0</v>
      </c>
      <c r="AH78" s="26">
        <v>0</v>
      </c>
      <c r="AI78" s="26">
        <v>0</v>
      </c>
      <c r="AJ78" s="26">
        <v>0</v>
      </c>
      <c r="AK78" s="26">
        <v>0</v>
      </c>
      <c r="AL78" t="b">
        <v>1</v>
      </c>
      <c r="AM78" t="s">
        <v>8386</v>
      </c>
      <c r="AN78" t="s">
        <v>8387</v>
      </c>
    </row>
    <row r="79" spans="1:40" x14ac:dyDescent="0.25">
      <c r="A79" s="12" t="s">
        <v>410</v>
      </c>
      <c r="B79" s="12" t="s">
        <v>388</v>
      </c>
      <c r="C79" s="13" t="s">
        <v>2051</v>
      </c>
      <c r="D79" s="13" t="s">
        <v>389</v>
      </c>
      <c r="E79" s="13" t="s">
        <v>390</v>
      </c>
      <c r="F79" s="13" t="s">
        <v>391</v>
      </c>
      <c r="G79" s="13" t="s">
        <v>392</v>
      </c>
      <c r="H79" s="15" t="s">
        <v>333</v>
      </c>
      <c r="I79" s="16" t="s">
        <v>334</v>
      </c>
      <c r="J79" s="15">
        <v>2</v>
      </c>
      <c r="K79" s="13" t="s">
        <v>197</v>
      </c>
      <c r="L79" s="15">
        <v>1</v>
      </c>
      <c r="M79" s="13" t="s">
        <v>198</v>
      </c>
      <c r="N79" s="15">
        <v>3</v>
      </c>
      <c r="O79" s="13" t="s">
        <v>303</v>
      </c>
      <c r="P79" s="15">
        <v>2</v>
      </c>
      <c r="Q79" s="13" t="s">
        <v>248</v>
      </c>
      <c r="R79" s="15" t="s">
        <v>124</v>
      </c>
      <c r="S79" s="13" t="s">
        <v>335</v>
      </c>
      <c r="T79" s="15" t="s">
        <v>106</v>
      </c>
      <c r="U79" s="13" t="s">
        <v>335</v>
      </c>
      <c r="V79" s="15" t="s">
        <v>336</v>
      </c>
      <c r="W79" s="13" t="s">
        <v>337</v>
      </c>
      <c r="X79" s="15" t="s">
        <v>338</v>
      </c>
      <c r="Y79" s="13" t="s">
        <v>339</v>
      </c>
      <c r="Z79" s="15">
        <v>10.199999999999999</v>
      </c>
      <c r="AA79" s="13" t="s">
        <v>340</v>
      </c>
      <c r="AB79" s="26">
        <v>86000000</v>
      </c>
      <c r="AC79" s="26">
        <v>0</v>
      </c>
      <c r="AD79" s="26">
        <v>0</v>
      </c>
      <c r="AE79" s="26">
        <v>0</v>
      </c>
      <c r="AF79" s="26">
        <v>86000000</v>
      </c>
      <c r="AG79" s="26">
        <v>0</v>
      </c>
      <c r="AH79" s="26">
        <v>0</v>
      </c>
      <c r="AI79" s="26">
        <v>0</v>
      </c>
      <c r="AJ79" s="26">
        <v>0</v>
      </c>
      <c r="AK79" s="26">
        <v>0</v>
      </c>
      <c r="AL79" t="b">
        <v>1</v>
      </c>
      <c r="AM79" t="s">
        <v>8388</v>
      </c>
      <c r="AN79" t="s">
        <v>8389</v>
      </c>
    </row>
    <row r="80" spans="1:40" x14ac:dyDescent="0.25">
      <c r="A80" s="12" t="s">
        <v>411</v>
      </c>
      <c r="B80" s="12" t="s">
        <v>412</v>
      </c>
      <c r="C80" s="13" t="s">
        <v>2052</v>
      </c>
      <c r="D80" s="13" t="s">
        <v>413</v>
      </c>
      <c r="E80" s="13" t="s">
        <v>414</v>
      </c>
      <c r="F80" s="13" t="s">
        <v>415</v>
      </c>
      <c r="G80" s="13" t="s">
        <v>416</v>
      </c>
      <c r="H80" s="15" t="s">
        <v>244</v>
      </c>
      <c r="I80" s="16" t="s">
        <v>245</v>
      </c>
      <c r="J80" s="12">
        <v>6</v>
      </c>
      <c r="K80" s="13" t="s">
        <v>100</v>
      </c>
      <c r="L80" s="12">
        <v>5</v>
      </c>
      <c r="M80" s="13" t="s">
        <v>246</v>
      </c>
      <c r="N80" s="12">
        <v>1</v>
      </c>
      <c r="O80" s="13" t="s">
        <v>247</v>
      </c>
      <c r="P80" s="12">
        <v>2</v>
      </c>
      <c r="Q80" s="13" t="s">
        <v>248</v>
      </c>
      <c r="R80" s="12" t="s">
        <v>126</v>
      </c>
      <c r="S80" s="13" t="s">
        <v>249</v>
      </c>
      <c r="T80" s="12" t="s">
        <v>106</v>
      </c>
      <c r="U80" s="13" t="s">
        <v>250</v>
      </c>
      <c r="V80" s="12" t="s">
        <v>251</v>
      </c>
      <c r="W80" s="13" t="s">
        <v>252</v>
      </c>
      <c r="X80" s="12" t="s">
        <v>152</v>
      </c>
      <c r="Y80" s="13" t="s">
        <v>153</v>
      </c>
      <c r="Z80" s="12">
        <v>16.100000000000001</v>
      </c>
      <c r="AA80" s="13" t="s">
        <v>154</v>
      </c>
      <c r="AB80" s="26">
        <v>603340717</v>
      </c>
      <c r="AC80" s="26">
        <v>309063819</v>
      </c>
      <c r="AD80" s="26">
        <v>39500000</v>
      </c>
      <c r="AE80" s="26">
        <v>254776898</v>
      </c>
      <c r="AF80" s="26">
        <v>0</v>
      </c>
      <c r="AG80" s="26">
        <v>0</v>
      </c>
      <c r="AH80" s="26">
        <v>0</v>
      </c>
      <c r="AI80" s="26">
        <v>0</v>
      </c>
      <c r="AJ80" s="26">
        <v>0</v>
      </c>
      <c r="AK80" s="26">
        <v>0</v>
      </c>
      <c r="AL80" t="b">
        <v>1</v>
      </c>
      <c r="AM80" t="s">
        <v>8390</v>
      </c>
      <c r="AN80" t="s">
        <v>8391</v>
      </c>
    </row>
    <row r="81" spans="1:40" x14ac:dyDescent="0.25">
      <c r="A81" s="12" t="s">
        <v>417</v>
      </c>
      <c r="B81" s="12" t="s">
        <v>412</v>
      </c>
      <c r="C81" s="13" t="s">
        <v>2052</v>
      </c>
      <c r="D81" s="13" t="s">
        <v>413</v>
      </c>
      <c r="E81" s="13" t="s">
        <v>414</v>
      </c>
      <c r="F81" s="13" t="s">
        <v>415</v>
      </c>
      <c r="G81" s="13" t="s">
        <v>416</v>
      </c>
      <c r="H81" s="15" t="s">
        <v>254</v>
      </c>
      <c r="I81" s="16" t="s">
        <v>255</v>
      </c>
      <c r="J81" s="15">
        <v>2</v>
      </c>
      <c r="K81" s="13" t="s">
        <v>197</v>
      </c>
      <c r="L81" s="15">
        <v>2</v>
      </c>
      <c r="M81" s="13" t="s">
        <v>256</v>
      </c>
      <c r="N81" s="15">
        <v>2</v>
      </c>
      <c r="O81" s="13" t="s">
        <v>257</v>
      </c>
      <c r="P81" s="15">
        <v>2</v>
      </c>
      <c r="Q81" s="13" t="s">
        <v>248</v>
      </c>
      <c r="R81" s="15" t="s">
        <v>126</v>
      </c>
      <c r="S81" s="13" t="s">
        <v>249</v>
      </c>
      <c r="T81" s="15" t="s">
        <v>258</v>
      </c>
      <c r="U81" s="13" t="s">
        <v>259</v>
      </c>
      <c r="V81" s="15" t="s">
        <v>260</v>
      </c>
      <c r="W81" s="13" t="s">
        <v>261</v>
      </c>
      <c r="X81" s="15" t="s">
        <v>110</v>
      </c>
      <c r="Y81" s="13" t="s">
        <v>111</v>
      </c>
      <c r="Z81" s="15">
        <v>11.6</v>
      </c>
      <c r="AA81" s="13" t="s">
        <v>262</v>
      </c>
      <c r="AB81" s="26">
        <v>474362930</v>
      </c>
      <c r="AC81" s="26">
        <v>250899006</v>
      </c>
      <c r="AD81" s="26">
        <v>102611052</v>
      </c>
      <c r="AE81" s="26">
        <v>115852872</v>
      </c>
      <c r="AF81" s="26">
        <v>0</v>
      </c>
      <c r="AG81" s="26">
        <v>5000000</v>
      </c>
      <c r="AH81" s="26">
        <v>0</v>
      </c>
      <c r="AI81" s="26">
        <v>0</v>
      </c>
      <c r="AJ81" s="26">
        <v>0</v>
      </c>
      <c r="AK81" s="26">
        <v>0</v>
      </c>
      <c r="AL81" t="b">
        <v>1</v>
      </c>
      <c r="AM81" t="s">
        <v>8390</v>
      </c>
      <c r="AN81" t="s">
        <v>8392</v>
      </c>
    </row>
    <row r="82" spans="1:40" x14ac:dyDescent="0.25">
      <c r="A82" s="12" t="s">
        <v>418</v>
      </c>
      <c r="B82" s="12" t="s">
        <v>412</v>
      </c>
      <c r="C82" s="13" t="s">
        <v>2052</v>
      </c>
      <c r="D82" s="13" t="s">
        <v>413</v>
      </c>
      <c r="E82" s="13" t="s">
        <v>414</v>
      </c>
      <c r="F82" s="13" t="s">
        <v>415</v>
      </c>
      <c r="G82" s="13" t="s">
        <v>416</v>
      </c>
      <c r="H82" s="15" t="s">
        <v>264</v>
      </c>
      <c r="I82" s="16" t="s">
        <v>265</v>
      </c>
      <c r="J82" s="15">
        <v>2</v>
      </c>
      <c r="K82" s="13" t="s">
        <v>197</v>
      </c>
      <c r="L82" s="15">
        <v>1</v>
      </c>
      <c r="M82" s="13" t="s">
        <v>198</v>
      </c>
      <c r="N82" s="15">
        <v>5</v>
      </c>
      <c r="O82" s="13" t="s">
        <v>266</v>
      </c>
      <c r="P82" s="15">
        <v>2</v>
      </c>
      <c r="Q82" s="13" t="s">
        <v>248</v>
      </c>
      <c r="R82" s="15" t="s">
        <v>176</v>
      </c>
      <c r="S82" s="13" t="s">
        <v>267</v>
      </c>
      <c r="T82" s="15" t="s">
        <v>126</v>
      </c>
      <c r="U82" s="13" t="s">
        <v>268</v>
      </c>
      <c r="V82" s="15" t="s">
        <v>269</v>
      </c>
      <c r="W82" s="13" t="s">
        <v>270</v>
      </c>
      <c r="X82" s="15" t="s">
        <v>110</v>
      </c>
      <c r="Y82" s="13" t="s">
        <v>111</v>
      </c>
      <c r="Z82" s="15">
        <v>11.4</v>
      </c>
      <c r="AA82" s="13" t="s">
        <v>271</v>
      </c>
      <c r="AB82" s="26">
        <v>276720346</v>
      </c>
      <c r="AC82" s="26">
        <v>184207355</v>
      </c>
      <c r="AD82" s="26">
        <v>4400000</v>
      </c>
      <c r="AE82" s="26">
        <v>87912991</v>
      </c>
      <c r="AF82" s="26">
        <v>200000</v>
      </c>
      <c r="AG82" s="26">
        <v>0</v>
      </c>
      <c r="AH82" s="26">
        <v>0</v>
      </c>
      <c r="AI82" s="26">
        <v>0</v>
      </c>
      <c r="AJ82" s="26">
        <v>0</v>
      </c>
      <c r="AK82" s="26">
        <v>0</v>
      </c>
      <c r="AL82" t="b">
        <v>1</v>
      </c>
      <c r="AM82" t="s">
        <v>8390</v>
      </c>
      <c r="AN82" t="s">
        <v>8393</v>
      </c>
    </row>
    <row r="83" spans="1:40" x14ac:dyDescent="0.25">
      <c r="A83" s="12" t="s">
        <v>419</v>
      </c>
      <c r="B83" s="12" t="s">
        <v>412</v>
      </c>
      <c r="C83" s="13" t="s">
        <v>2052</v>
      </c>
      <c r="D83" s="13" t="s">
        <v>413</v>
      </c>
      <c r="E83" s="13" t="s">
        <v>414</v>
      </c>
      <c r="F83" s="13" t="s">
        <v>415</v>
      </c>
      <c r="G83" s="13" t="s">
        <v>416</v>
      </c>
      <c r="H83" s="15" t="s">
        <v>273</v>
      </c>
      <c r="I83" s="16" t="s">
        <v>274</v>
      </c>
      <c r="J83" s="15">
        <v>2</v>
      </c>
      <c r="K83" s="13" t="s">
        <v>197</v>
      </c>
      <c r="L83" s="15">
        <v>1</v>
      </c>
      <c r="M83" s="13" t="s">
        <v>198</v>
      </c>
      <c r="N83" s="15">
        <v>7</v>
      </c>
      <c r="O83" s="13" t="s">
        <v>275</v>
      </c>
      <c r="P83" s="15">
        <v>2</v>
      </c>
      <c r="Q83" s="13" t="s">
        <v>248</v>
      </c>
      <c r="R83" s="15" t="s">
        <v>104</v>
      </c>
      <c r="S83" s="13" t="s">
        <v>276</v>
      </c>
      <c r="T83" s="15" t="s">
        <v>126</v>
      </c>
      <c r="U83" s="13" t="s">
        <v>277</v>
      </c>
      <c r="V83" s="15" t="s">
        <v>278</v>
      </c>
      <c r="W83" s="13" t="s">
        <v>279</v>
      </c>
      <c r="X83" s="15" t="s">
        <v>110</v>
      </c>
      <c r="Y83" s="13" t="s">
        <v>111</v>
      </c>
      <c r="Z83" s="15">
        <v>11.1</v>
      </c>
      <c r="AA83" s="13" t="s">
        <v>237</v>
      </c>
      <c r="AB83" s="26">
        <v>4977758</v>
      </c>
      <c r="AC83" s="26">
        <v>4555356</v>
      </c>
      <c r="AD83" s="26">
        <v>300000</v>
      </c>
      <c r="AE83" s="26">
        <v>122402</v>
      </c>
      <c r="AF83" s="26">
        <v>0</v>
      </c>
      <c r="AG83" s="26">
        <v>0</v>
      </c>
      <c r="AH83" s="26">
        <v>0</v>
      </c>
      <c r="AI83" s="26">
        <v>0</v>
      </c>
      <c r="AJ83" s="26">
        <v>0</v>
      </c>
      <c r="AK83" s="26">
        <v>0</v>
      </c>
      <c r="AL83" t="b">
        <v>1</v>
      </c>
      <c r="AM83" t="s">
        <v>8394</v>
      </c>
      <c r="AN83" t="s">
        <v>8395</v>
      </c>
    </row>
    <row r="84" spans="1:40" x14ac:dyDescent="0.25">
      <c r="A84" s="12" t="s">
        <v>420</v>
      </c>
      <c r="B84" s="12" t="s">
        <v>412</v>
      </c>
      <c r="C84" s="13" t="s">
        <v>2052</v>
      </c>
      <c r="D84" s="13" t="s">
        <v>413</v>
      </c>
      <c r="E84" s="13" t="s">
        <v>414</v>
      </c>
      <c r="F84" s="13" t="s">
        <v>415</v>
      </c>
      <c r="G84" s="13" t="s">
        <v>416</v>
      </c>
      <c r="H84" s="15" t="s">
        <v>281</v>
      </c>
      <c r="I84" s="16" t="s">
        <v>282</v>
      </c>
      <c r="J84" s="15">
        <v>2</v>
      </c>
      <c r="K84" s="13" t="s">
        <v>197</v>
      </c>
      <c r="L84" s="15">
        <v>3</v>
      </c>
      <c r="M84" s="13" t="s">
        <v>283</v>
      </c>
      <c r="N84" s="15">
        <v>4</v>
      </c>
      <c r="O84" s="13" t="s">
        <v>284</v>
      </c>
      <c r="P84" s="15">
        <v>2</v>
      </c>
      <c r="Q84" s="13" t="s">
        <v>248</v>
      </c>
      <c r="R84" s="15" t="s">
        <v>106</v>
      </c>
      <c r="S84" s="13" t="s">
        <v>285</v>
      </c>
      <c r="T84" s="15" t="s">
        <v>258</v>
      </c>
      <c r="U84" s="13" t="s">
        <v>286</v>
      </c>
      <c r="V84" s="15" t="s">
        <v>287</v>
      </c>
      <c r="W84" s="13" t="s">
        <v>288</v>
      </c>
      <c r="X84" s="15" t="s">
        <v>289</v>
      </c>
      <c r="Y84" s="13" t="s">
        <v>290</v>
      </c>
      <c r="Z84" s="15" t="s">
        <v>291</v>
      </c>
      <c r="AA84" s="13" t="s">
        <v>292</v>
      </c>
      <c r="AB84" s="26">
        <v>19618676</v>
      </c>
      <c r="AC84" s="26">
        <v>17936721</v>
      </c>
      <c r="AD84" s="26">
        <v>1200000</v>
      </c>
      <c r="AE84" s="26">
        <v>481955</v>
      </c>
      <c r="AF84" s="26">
        <v>0</v>
      </c>
      <c r="AG84" s="26">
        <v>0</v>
      </c>
      <c r="AH84" s="26">
        <v>0</v>
      </c>
      <c r="AI84" s="26">
        <v>0</v>
      </c>
      <c r="AJ84" s="26">
        <v>0</v>
      </c>
      <c r="AK84" s="26">
        <v>0</v>
      </c>
      <c r="AL84" t="b">
        <v>1</v>
      </c>
      <c r="AM84" t="s">
        <v>8390</v>
      </c>
      <c r="AN84" t="s">
        <v>8396</v>
      </c>
    </row>
    <row r="85" spans="1:40" x14ac:dyDescent="0.25">
      <c r="A85" s="12" t="s">
        <v>421</v>
      </c>
      <c r="B85" s="12" t="s">
        <v>412</v>
      </c>
      <c r="C85" s="13" t="s">
        <v>2052</v>
      </c>
      <c r="D85" s="13" t="s">
        <v>413</v>
      </c>
      <c r="E85" s="13" t="s">
        <v>414</v>
      </c>
      <c r="F85" s="13" t="s">
        <v>415</v>
      </c>
      <c r="G85" s="13" t="s">
        <v>416</v>
      </c>
      <c r="H85" s="15" t="s">
        <v>294</v>
      </c>
      <c r="I85" s="16" t="s">
        <v>295</v>
      </c>
      <c r="J85" s="15">
        <v>2</v>
      </c>
      <c r="K85" s="13" t="s">
        <v>197</v>
      </c>
      <c r="L85" s="15">
        <v>1</v>
      </c>
      <c r="M85" s="13" t="s">
        <v>198</v>
      </c>
      <c r="N85" s="15">
        <v>7</v>
      </c>
      <c r="O85" s="13" t="s">
        <v>275</v>
      </c>
      <c r="P85" s="15">
        <v>2</v>
      </c>
      <c r="Q85" s="13" t="s">
        <v>248</v>
      </c>
      <c r="R85" s="15" t="s">
        <v>126</v>
      </c>
      <c r="S85" s="13" t="s">
        <v>249</v>
      </c>
      <c r="T85" s="15" t="s">
        <v>106</v>
      </c>
      <c r="U85" s="13" t="s">
        <v>250</v>
      </c>
      <c r="V85" s="15" t="s">
        <v>359</v>
      </c>
      <c r="W85" s="13" t="s">
        <v>313</v>
      </c>
      <c r="X85" s="15" t="s">
        <v>110</v>
      </c>
      <c r="Y85" s="13" t="s">
        <v>111</v>
      </c>
      <c r="Z85" s="15">
        <v>11.3</v>
      </c>
      <c r="AA85" s="13" t="s">
        <v>112</v>
      </c>
      <c r="AB85" s="26">
        <v>94891465</v>
      </c>
      <c r="AC85" s="26">
        <v>60954348</v>
      </c>
      <c r="AD85" s="26">
        <v>300000</v>
      </c>
      <c r="AE85" s="26">
        <v>2637117</v>
      </c>
      <c r="AF85" s="26">
        <v>31000000</v>
      </c>
      <c r="AG85" s="26">
        <v>0</v>
      </c>
      <c r="AH85" s="26">
        <v>0</v>
      </c>
      <c r="AI85" s="26">
        <v>0</v>
      </c>
      <c r="AJ85" s="26">
        <v>0</v>
      </c>
      <c r="AK85" s="26">
        <v>0</v>
      </c>
      <c r="AL85" t="b">
        <v>1</v>
      </c>
      <c r="AM85" t="s">
        <v>8390</v>
      </c>
      <c r="AN85" t="s">
        <v>8397</v>
      </c>
    </row>
    <row r="86" spans="1:40" x14ac:dyDescent="0.25">
      <c r="A86" s="12" t="s">
        <v>422</v>
      </c>
      <c r="B86" s="12" t="s">
        <v>412</v>
      </c>
      <c r="C86" s="13" t="s">
        <v>2052</v>
      </c>
      <c r="D86" s="13" t="s">
        <v>413</v>
      </c>
      <c r="E86" s="13" t="s">
        <v>414</v>
      </c>
      <c r="F86" s="13" t="s">
        <v>415</v>
      </c>
      <c r="G86" s="13" t="s">
        <v>416</v>
      </c>
      <c r="H86" s="15" t="s">
        <v>301</v>
      </c>
      <c r="I86" s="16" t="s">
        <v>302</v>
      </c>
      <c r="J86" s="15">
        <v>2</v>
      </c>
      <c r="K86" s="13" t="s">
        <v>197</v>
      </c>
      <c r="L86" s="15">
        <v>1</v>
      </c>
      <c r="M86" s="13" t="s">
        <v>198</v>
      </c>
      <c r="N86" s="15">
        <v>3</v>
      </c>
      <c r="O86" s="13" t="s">
        <v>303</v>
      </c>
      <c r="P86" s="15">
        <v>3</v>
      </c>
      <c r="Q86" s="13" t="s">
        <v>173</v>
      </c>
      <c r="R86" s="15" t="s">
        <v>106</v>
      </c>
      <c r="S86" s="13" t="s">
        <v>200</v>
      </c>
      <c r="T86" s="15" t="s">
        <v>106</v>
      </c>
      <c r="U86" s="13" t="s">
        <v>201</v>
      </c>
      <c r="V86" s="15" t="s">
        <v>304</v>
      </c>
      <c r="W86" s="13" t="s">
        <v>305</v>
      </c>
      <c r="X86" s="15" t="s">
        <v>174</v>
      </c>
      <c r="Y86" s="13" t="s">
        <v>306</v>
      </c>
      <c r="Z86" s="15">
        <v>8.3000000000000007</v>
      </c>
      <c r="AA86" s="13" t="s">
        <v>307</v>
      </c>
      <c r="AB86" s="26">
        <v>10586079</v>
      </c>
      <c r="AC86" s="26">
        <v>7971874</v>
      </c>
      <c r="AD86" s="26">
        <v>1200000</v>
      </c>
      <c r="AE86" s="26">
        <v>1414205</v>
      </c>
      <c r="AF86" s="26">
        <v>0</v>
      </c>
      <c r="AG86" s="26">
        <v>0</v>
      </c>
      <c r="AH86" s="26">
        <v>0</v>
      </c>
      <c r="AI86" s="26">
        <v>0</v>
      </c>
      <c r="AJ86" s="26">
        <v>0</v>
      </c>
      <c r="AK86" s="26">
        <v>0</v>
      </c>
      <c r="AL86" t="b">
        <v>1</v>
      </c>
      <c r="AM86" t="s">
        <v>8390</v>
      </c>
      <c r="AN86" t="s">
        <v>8398</v>
      </c>
    </row>
    <row r="87" spans="1:40" x14ac:dyDescent="0.25">
      <c r="A87" s="12" t="s">
        <v>423</v>
      </c>
      <c r="B87" s="12" t="s">
        <v>412</v>
      </c>
      <c r="C87" s="13" t="s">
        <v>2052</v>
      </c>
      <c r="D87" s="13" t="s">
        <v>413</v>
      </c>
      <c r="E87" s="13" t="s">
        <v>414</v>
      </c>
      <c r="F87" s="13" t="s">
        <v>415</v>
      </c>
      <c r="G87" s="13" t="s">
        <v>416</v>
      </c>
      <c r="H87" s="15" t="s">
        <v>309</v>
      </c>
      <c r="I87" s="16" t="s">
        <v>310</v>
      </c>
      <c r="J87" s="15">
        <v>6</v>
      </c>
      <c r="K87" s="13" t="s">
        <v>100</v>
      </c>
      <c r="L87" s="15">
        <v>2</v>
      </c>
      <c r="M87" s="13" t="s">
        <v>311</v>
      </c>
      <c r="N87" s="15">
        <v>4</v>
      </c>
      <c r="O87" s="13" t="s">
        <v>312</v>
      </c>
      <c r="P87" s="15">
        <v>2</v>
      </c>
      <c r="Q87" s="13" t="s">
        <v>248</v>
      </c>
      <c r="R87" s="15" t="s">
        <v>126</v>
      </c>
      <c r="S87" s="13" t="s">
        <v>249</v>
      </c>
      <c r="T87" s="15" t="s">
        <v>106</v>
      </c>
      <c r="U87" s="13" t="s">
        <v>250</v>
      </c>
      <c r="V87" s="15" t="s">
        <v>359</v>
      </c>
      <c r="W87" s="13" t="s">
        <v>313</v>
      </c>
      <c r="X87" s="15" t="s">
        <v>110</v>
      </c>
      <c r="Y87" s="13" t="s">
        <v>111</v>
      </c>
      <c r="Z87" s="15">
        <v>11.3</v>
      </c>
      <c r="AA87" s="13" t="s">
        <v>112</v>
      </c>
      <c r="AB87" s="26">
        <v>389362774</v>
      </c>
      <c r="AC87" s="26">
        <v>179794373</v>
      </c>
      <c r="AD87" s="26">
        <v>58316067</v>
      </c>
      <c r="AE87" s="26">
        <v>32971573</v>
      </c>
      <c r="AF87" s="26">
        <v>0</v>
      </c>
      <c r="AG87" s="26">
        <v>0</v>
      </c>
      <c r="AH87" s="26">
        <v>118280761</v>
      </c>
      <c r="AI87" s="26">
        <v>0</v>
      </c>
      <c r="AJ87" s="26">
        <v>0</v>
      </c>
      <c r="AK87" s="26">
        <v>0</v>
      </c>
      <c r="AL87" t="b">
        <v>1</v>
      </c>
      <c r="AM87" t="s">
        <v>8390</v>
      </c>
      <c r="AN87" t="s">
        <v>8399</v>
      </c>
    </row>
    <row r="88" spans="1:40" x14ac:dyDescent="0.25">
      <c r="A88" s="12" t="s">
        <v>424</v>
      </c>
      <c r="B88" s="12" t="s">
        <v>412</v>
      </c>
      <c r="C88" s="13" t="s">
        <v>2052</v>
      </c>
      <c r="D88" s="13" t="s">
        <v>413</v>
      </c>
      <c r="E88" s="13" t="s">
        <v>414</v>
      </c>
      <c r="F88" s="13" t="s">
        <v>415</v>
      </c>
      <c r="G88" s="13" t="s">
        <v>416</v>
      </c>
      <c r="H88" s="15" t="s">
        <v>98</v>
      </c>
      <c r="I88" s="16" t="s">
        <v>99</v>
      </c>
      <c r="J88" s="15">
        <v>2</v>
      </c>
      <c r="K88" s="13" t="s">
        <v>197</v>
      </c>
      <c r="L88" s="15">
        <v>2</v>
      </c>
      <c r="M88" s="13" t="s">
        <v>256</v>
      </c>
      <c r="N88" s="15">
        <v>2</v>
      </c>
      <c r="O88" s="13" t="s">
        <v>257</v>
      </c>
      <c r="P88" s="15">
        <v>2</v>
      </c>
      <c r="Q88" s="13" t="s">
        <v>248</v>
      </c>
      <c r="R88" s="15" t="s">
        <v>126</v>
      </c>
      <c r="S88" s="13" t="s">
        <v>249</v>
      </c>
      <c r="T88" s="15" t="s">
        <v>106</v>
      </c>
      <c r="U88" s="13" t="s">
        <v>250</v>
      </c>
      <c r="V88" s="15" t="s">
        <v>108</v>
      </c>
      <c r="W88" s="13" t="s">
        <v>109</v>
      </c>
      <c r="X88" s="15" t="s">
        <v>110</v>
      </c>
      <c r="Y88" s="13" t="s">
        <v>111</v>
      </c>
      <c r="Z88" s="15">
        <v>11.3</v>
      </c>
      <c r="AA88" s="13" t="s">
        <v>112</v>
      </c>
      <c r="AB88" s="26">
        <v>1050284</v>
      </c>
      <c r="AC88" s="26">
        <v>676108</v>
      </c>
      <c r="AD88" s="26">
        <v>0</v>
      </c>
      <c r="AE88" s="26">
        <v>374176</v>
      </c>
      <c r="AF88" s="26">
        <v>0</v>
      </c>
      <c r="AG88" s="26">
        <v>0</v>
      </c>
      <c r="AH88" s="26">
        <v>0</v>
      </c>
      <c r="AI88" s="26">
        <v>0</v>
      </c>
      <c r="AJ88" s="26">
        <v>0</v>
      </c>
      <c r="AK88" s="26">
        <v>0</v>
      </c>
      <c r="AL88" t="b">
        <v>1</v>
      </c>
      <c r="AM88" t="s">
        <v>8278</v>
      </c>
      <c r="AN88" t="s">
        <v>8279</v>
      </c>
    </row>
    <row r="89" spans="1:40" x14ac:dyDescent="0.25">
      <c r="A89" s="12" t="s">
        <v>425</v>
      </c>
      <c r="B89" s="12" t="s">
        <v>412</v>
      </c>
      <c r="C89" s="13" t="s">
        <v>2052</v>
      </c>
      <c r="D89" s="13" t="s">
        <v>413</v>
      </c>
      <c r="E89" s="13" t="s">
        <v>414</v>
      </c>
      <c r="F89" s="13" t="s">
        <v>415</v>
      </c>
      <c r="G89" s="13" t="s">
        <v>416</v>
      </c>
      <c r="H89" s="15" t="s">
        <v>114</v>
      </c>
      <c r="I89" s="16" t="s">
        <v>115</v>
      </c>
      <c r="J89" s="15">
        <v>2</v>
      </c>
      <c r="K89" s="13" t="s">
        <v>197</v>
      </c>
      <c r="L89" s="15">
        <v>1</v>
      </c>
      <c r="M89" s="13" t="s">
        <v>198</v>
      </c>
      <c r="N89" s="15">
        <v>7</v>
      </c>
      <c r="O89" s="13" t="s">
        <v>275</v>
      </c>
      <c r="P89" s="15">
        <v>1</v>
      </c>
      <c r="Q89" s="13" t="s">
        <v>103</v>
      </c>
      <c r="R89" s="15" t="s">
        <v>174</v>
      </c>
      <c r="S89" s="13" t="s">
        <v>184</v>
      </c>
      <c r="T89" s="15" t="s">
        <v>106</v>
      </c>
      <c r="U89" s="13" t="s">
        <v>316</v>
      </c>
      <c r="V89" s="15" t="s">
        <v>116</v>
      </c>
      <c r="W89" s="13" t="s">
        <v>117</v>
      </c>
      <c r="X89" s="15" t="s">
        <v>110</v>
      </c>
      <c r="Y89" s="13" t="s">
        <v>111</v>
      </c>
      <c r="Z89" s="15">
        <v>11.3</v>
      </c>
      <c r="AA89" s="13" t="s">
        <v>112</v>
      </c>
      <c r="AB89" s="26">
        <v>1700000</v>
      </c>
      <c r="AC89" s="26">
        <v>0</v>
      </c>
      <c r="AD89" s="26">
        <v>0</v>
      </c>
      <c r="AE89" s="26">
        <v>0</v>
      </c>
      <c r="AF89" s="26">
        <v>0</v>
      </c>
      <c r="AG89" s="26">
        <v>0</v>
      </c>
      <c r="AH89" s="26">
        <v>0</v>
      </c>
      <c r="AI89" s="26">
        <v>1700000</v>
      </c>
      <c r="AJ89" s="26">
        <v>0</v>
      </c>
      <c r="AK89" s="26">
        <v>0</v>
      </c>
      <c r="AL89" t="b">
        <v>1</v>
      </c>
      <c r="AM89" t="s">
        <v>8280</v>
      </c>
      <c r="AN89" t="s">
        <v>8281</v>
      </c>
    </row>
    <row r="90" spans="1:40" x14ac:dyDescent="0.25">
      <c r="A90" s="12" t="s">
        <v>426</v>
      </c>
      <c r="B90" s="12" t="s">
        <v>412</v>
      </c>
      <c r="C90" s="13" t="s">
        <v>2052</v>
      </c>
      <c r="D90" s="13" t="s">
        <v>413</v>
      </c>
      <c r="E90" s="13" t="s">
        <v>414</v>
      </c>
      <c r="F90" s="13" t="s">
        <v>415</v>
      </c>
      <c r="G90" s="13" t="s">
        <v>416</v>
      </c>
      <c r="H90" s="15" t="s">
        <v>119</v>
      </c>
      <c r="I90" s="16" t="s">
        <v>120</v>
      </c>
      <c r="J90" s="15">
        <v>5</v>
      </c>
      <c r="K90" s="13" t="s">
        <v>121</v>
      </c>
      <c r="L90" s="15">
        <v>3</v>
      </c>
      <c r="M90" s="13" t="s">
        <v>122</v>
      </c>
      <c r="N90" s="15">
        <v>3</v>
      </c>
      <c r="O90" s="13" t="s">
        <v>123</v>
      </c>
      <c r="P90" s="15">
        <v>1</v>
      </c>
      <c r="Q90" s="13" t="s">
        <v>103</v>
      </c>
      <c r="R90" s="15" t="s">
        <v>124</v>
      </c>
      <c r="S90" s="13" t="s">
        <v>125</v>
      </c>
      <c r="T90" s="15" t="s">
        <v>126</v>
      </c>
      <c r="U90" s="13" t="s">
        <v>127</v>
      </c>
      <c r="V90" s="15" t="s">
        <v>128</v>
      </c>
      <c r="W90" s="13" t="s">
        <v>129</v>
      </c>
      <c r="X90" s="15" t="s">
        <v>110</v>
      </c>
      <c r="Y90" s="13" t="s">
        <v>111</v>
      </c>
      <c r="Z90" s="15">
        <v>11.5</v>
      </c>
      <c r="AA90" s="13" t="s">
        <v>130</v>
      </c>
      <c r="AB90" s="26">
        <v>48500707</v>
      </c>
      <c r="AC90" s="26">
        <v>43805648</v>
      </c>
      <c r="AD90" s="26">
        <v>3000000</v>
      </c>
      <c r="AE90" s="26">
        <v>1695059</v>
      </c>
      <c r="AF90" s="26">
        <v>0</v>
      </c>
      <c r="AG90" s="26">
        <v>0</v>
      </c>
      <c r="AH90" s="26">
        <v>0</v>
      </c>
      <c r="AI90" s="26">
        <v>0</v>
      </c>
      <c r="AJ90" s="26">
        <v>0</v>
      </c>
      <c r="AK90" s="26">
        <v>0</v>
      </c>
      <c r="AL90" t="b">
        <v>1</v>
      </c>
      <c r="AM90" t="s">
        <v>8394</v>
      </c>
      <c r="AN90" t="s">
        <v>8400</v>
      </c>
    </row>
    <row r="91" spans="1:40" x14ac:dyDescent="0.25">
      <c r="A91" s="12" t="s">
        <v>427</v>
      </c>
      <c r="B91" s="12" t="s">
        <v>412</v>
      </c>
      <c r="C91" s="13" t="s">
        <v>2052</v>
      </c>
      <c r="D91" s="13" t="s">
        <v>413</v>
      </c>
      <c r="E91" s="13" t="s">
        <v>414</v>
      </c>
      <c r="F91" s="13" t="s">
        <v>415</v>
      </c>
      <c r="G91" s="13" t="s">
        <v>416</v>
      </c>
      <c r="H91" s="15" t="s">
        <v>319</v>
      </c>
      <c r="I91" s="16" t="s">
        <v>320</v>
      </c>
      <c r="J91" s="15">
        <v>2</v>
      </c>
      <c r="K91" s="13" t="s">
        <v>197</v>
      </c>
      <c r="L91" s="15">
        <v>2</v>
      </c>
      <c r="M91" s="13" t="s">
        <v>256</v>
      </c>
      <c r="N91" s="15">
        <v>2</v>
      </c>
      <c r="O91" s="13" t="s">
        <v>257</v>
      </c>
      <c r="P91" s="15">
        <v>2</v>
      </c>
      <c r="Q91" s="13" t="s">
        <v>248</v>
      </c>
      <c r="R91" s="15" t="s">
        <v>126</v>
      </c>
      <c r="S91" s="13" t="s">
        <v>249</v>
      </c>
      <c r="T91" s="15" t="s">
        <v>126</v>
      </c>
      <c r="U91" s="13" t="s">
        <v>321</v>
      </c>
      <c r="V91" s="15" t="s">
        <v>322</v>
      </c>
      <c r="W91" s="13" t="s">
        <v>320</v>
      </c>
      <c r="X91" s="15" t="s">
        <v>152</v>
      </c>
      <c r="Y91" s="13" t="s">
        <v>153</v>
      </c>
      <c r="Z91" s="15">
        <v>16.7</v>
      </c>
      <c r="AA91" s="13" t="s">
        <v>323</v>
      </c>
      <c r="AB91" s="26">
        <v>81719239</v>
      </c>
      <c r="AC91" s="26">
        <v>0</v>
      </c>
      <c r="AD91" s="26">
        <v>0</v>
      </c>
      <c r="AE91" s="26">
        <v>0</v>
      </c>
      <c r="AF91" s="26">
        <v>0</v>
      </c>
      <c r="AG91" s="26">
        <v>0</v>
      </c>
      <c r="AH91" s="26">
        <v>81719239</v>
      </c>
      <c r="AI91" s="26">
        <v>0</v>
      </c>
      <c r="AJ91" s="26">
        <v>0</v>
      </c>
      <c r="AK91" s="26">
        <v>0</v>
      </c>
      <c r="AL91" t="b">
        <v>1</v>
      </c>
      <c r="AM91" t="s">
        <v>8390</v>
      </c>
      <c r="AN91" t="s">
        <v>8401</v>
      </c>
    </row>
    <row r="92" spans="1:40" x14ac:dyDescent="0.25">
      <c r="A92" s="12" t="s">
        <v>428</v>
      </c>
      <c r="B92" s="12" t="s">
        <v>412</v>
      </c>
      <c r="C92" s="13" t="s">
        <v>2052</v>
      </c>
      <c r="D92" s="13" t="s">
        <v>413</v>
      </c>
      <c r="E92" s="13" t="s">
        <v>414</v>
      </c>
      <c r="F92" s="13" t="s">
        <v>415</v>
      </c>
      <c r="G92" s="13" t="s">
        <v>416</v>
      </c>
      <c r="H92" s="15" t="s">
        <v>406</v>
      </c>
      <c r="I92" s="16" t="s">
        <v>407</v>
      </c>
      <c r="J92" s="15">
        <v>2</v>
      </c>
      <c r="K92" s="13" t="s">
        <v>197</v>
      </c>
      <c r="L92" s="15">
        <v>1</v>
      </c>
      <c r="M92" s="13" t="s">
        <v>198</v>
      </c>
      <c r="N92" s="15">
        <v>6</v>
      </c>
      <c r="O92" s="13" t="s">
        <v>368</v>
      </c>
      <c r="P92" s="15">
        <v>2</v>
      </c>
      <c r="Q92" s="13" t="s">
        <v>248</v>
      </c>
      <c r="R92" s="15" t="s">
        <v>258</v>
      </c>
      <c r="S92" s="13" t="s">
        <v>296</v>
      </c>
      <c r="T92" s="15" t="s">
        <v>104</v>
      </c>
      <c r="U92" s="13" t="s">
        <v>297</v>
      </c>
      <c r="V92" s="15" t="s">
        <v>408</v>
      </c>
      <c r="W92" s="13" t="s">
        <v>409</v>
      </c>
      <c r="X92" s="15" t="s">
        <v>338</v>
      </c>
      <c r="Y92" s="13" t="s">
        <v>339</v>
      </c>
      <c r="Z92" s="15">
        <v>10.199999999999999</v>
      </c>
      <c r="AA92" s="13" t="s">
        <v>340</v>
      </c>
      <c r="AB92" s="26">
        <v>36150000</v>
      </c>
      <c r="AC92" s="26">
        <v>0</v>
      </c>
      <c r="AD92" s="26">
        <v>0</v>
      </c>
      <c r="AE92" s="26">
        <v>0</v>
      </c>
      <c r="AF92" s="26">
        <v>36150000</v>
      </c>
      <c r="AG92" s="26">
        <v>0</v>
      </c>
      <c r="AH92" s="26">
        <v>0</v>
      </c>
      <c r="AI92" s="26">
        <v>0</v>
      </c>
      <c r="AJ92" s="26">
        <v>0</v>
      </c>
      <c r="AK92" s="26">
        <v>0</v>
      </c>
      <c r="AL92" t="b">
        <v>1</v>
      </c>
      <c r="AM92" t="s">
        <v>8390</v>
      </c>
      <c r="AN92" t="s">
        <v>8402</v>
      </c>
    </row>
    <row r="93" spans="1:40" x14ac:dyDescent="0.25">
      <c r="A93" s="12" t="s">
        <v>429</v>
      </c>
      <c r="B93" s="12" t="s">
        <v>430</v>
      </c>
      <c r="C93" s="13" t="s">
        <v>2053</v>
      </c>
      <c r="D93" s="13" t="s">
        <v>431</v>
      </c>
      <c r="E93" s="13" t="s">
        <v>432</v>
      </c>
      <c r="F93" s="13" t="s">
        <v>433</v>
      </c>
      <c r="G93" s="13" t="s">
        <v>434</v>
      </c>
      <c r="H93" s="15" t="s">
        <v>244</v>
      </c>
      <c r="I93" s="16" t="s">
        <v>245</v>
      </c>
      <c r="J93" s="12">
        <v>6</v>
      </c>
      <c r="K93" s="13" t="s">
        <v>100</v>
      </c>
      <c r="L93" s="12">
        <v>5</v>
      </c>
      <c r="M93" s="13" t="s">
        <v>246</v>
      </c>
      <c r="N93" s="12">
        <v>1</v>
      </c>
      <c r="O93" s="13" t="s">
        <v>247</v>
      </c>
      <c r="P93" s="12">
        <v>2</v>
      </c>
      <c r="Q93" s="13" t="s">
        <v>248</v>
      </c>
      <c r="R93" s="12" t="s">
        <v>126</v>
      </c>
      <c r="S93" s="13" t="s">
        <v>249</v>
      </c>
      <c r="T93" s="12" t="s">
        <v>106</v>
      </c>
      <c r="U93" s="13" t="s">
        <v>250</v>
      </c>
      <c r="V93" s="12" t="s">
        <v>251</v>
      </c>
      <c r="W93" s="13" t="s">
        <v>252</v>
      </c>
      <c r="X93" s="12" t="s">
        <v>152</v>
      </c>
      <c r="Y93" s="13" t="s">
        <v>153</v>
      </c>
      <c r="Z93" s="12">
        <v>16.100000000000001</v>
      </c>
      <c r="AA93" s="13" t="s">
        <v>154</v>
      </c>
      <c r="AB93" s="26">
        <v>221908233</v>
      </c>
      <c r="AC93" s="26">
        <v>0</v>
      </c>
      <c r="AD93" s="26">
        <v>1725000</v>
      </c>
      <c r="AE93" s="26">
        <v>220183233</v>
      </c>
      <c r="AF93" s="26">
        <v>0</v>
      </c>
      <c r="AG93" s="26">
        <v>0</v>
      </c>
      <c r="AH93" s="26">
        <v>0</v>
      </c>
      <c r="AI93" s="26">
        <v>0</v>
      </c>
      <c r="AJ93" s="26">
        <v>0</v>
      </c>
      <c r="AK93" s="26">
        <v>0</v>
      </c>
      <c r="AL93" t="b">
        <v>1</v>
      </c>
      <c r="AM93" t="s">
        <v>8403</v>
      </c>
      <c r="AN93" t="s">
        <v>8404</v>
      </c>
    </row>
    <row r="94" spans="1:40" x14ac:dyDescent="0.25">
      <c r="A94" s="12" t="s">
        <v>435</v>
      </c>
      <c r="B94" s="12" t="s">
        <v>430</v>
      </c>
      <c r="C94" s="13" t="s">
        <v>2053</v>
      </c>
      <c r="D94" s="13" t="s">
        <v>431</v>
      </c>
      <c r="E94" s="13" t="s">
        <v>432</v>
      </c>
      <c r="F94" s="13" t="s">
        <v>433</v>
      </c>
      <c r="G94" s="13" t="s">
        <v>434</v>
      </c>
      <c r="H94" s="15" t="s">
        <v>254</v>
      </c>
      <c r="I94" s="16" t="s">
        <v>255</v>
      </c>
      <c r="J94" s="15">
        <v>2</v>
      </c>
      <c r="K94" s="13" t="s">
        <v>197</v>
      </c>
      <c r="L94" s="15">
        <v>2</v>
      </c>
      <c r="M94" s="13" t="s">
        <v>256</v>
      </c>
      <c r="N94" s="15" t="s">
        <v>126</v>
      </c>
      <c r="O94" s="13" t="s">
        <v>257</v>
      </c>
      <c r="P94" s="15">
        <v>2</v>
      </c>
      <c r="Q94" s="13" t="s">
        <v>248</v>
      </c>
      <c r="R94" s="15" t="s">
        <v>126</v>
      </c>
      <c r="S94" s="13" t="s">
        <v>249</v>
      </c>
      <c r="T94" s="15" t="s">
        <v>258</v>
      </c>
      <c r="U94" s="13" t="s">
        <v>259</v>
      </c>
      <c r="V94" s="15" t="s">
        <v>260</v>
      </c>
      <c r="W94" s="13" t="s">
        <v>261</v>
      </c>
      <c r="X94" s="15" t="s">
        <v>110</v>
      </c>
      <c r="Y94" s="13" t="s">
        <v>111</v>
      </c>
      <c r="Z94" s="15">
        <v>11.6</v>
      </c>
      <c r="AA94" s="13" t="s">
        <v>262</v>
      </c>
      <c r="AB94" s="26">
        <v>2782546498</v>
      </c>
      <c r="AC94" s="26">
        <v>1955203609</v>
      </c>
      <c r="AD94" s="26">
        <v>193600714</v>
      </c>
      <c r="AE94" s="26">
        <v>633742175</v>
      </c>
      <c r="AF94" s="26">
        <v>0</v>
      </c>
      <c r="AG94" s="26">
        <v>0</v>
      </c>
      <c r="AH94" s="26">
        <v>0</v>
      </c>
      <c r="AI94" s="26">
        <v>0</v>
      </c>
      <c r="AJ94" s="26">
        <v>0</v>
      </c>
      <c r="AK94" s="26">
        <v>0</v>
      </c>
      <c r="AL94" t="b">
        <v>1</v>
      </c>
      <c r="AM94" t="s">
        <v>8405</v>
      </c>
      <c r="AN94" t="s">
        <v>8404</v>
      </c>
    </row>
    <row r="95" spans="1:40" x14ac:dyDescent="0.25">
      <c r="A95" s="12" t="s">
        <v>436</v>
      </c>
      <c r="B95" s="12" t="s">
        <v>430</v>
      </c>
      <c r="C95" s="13" t="s">
        <v>2053</v>
      </c>
      <c r="D95" s="13" t="s">
        <v>431</v>
      </c>
      <c r="E95" s="13" t="s">
        <v>432</v>
      </c>
      <c r="F95" s="13" t="s">
        <v>433</v>
      </c>
      <c r="G95" s="13" t="s">
        <v>434</v>
      </c>
      <c r="H95" s="15" t="s">
        <v>264</v>
      </c>
      <c r="I95" s="16" t="s">
        <v>265</v>
      </c>
      <c r="J95" s="15">
        <v>4</v>
      </c>
      <c r="K95" s="13" t="s">
        <v>349</v>
      </c>
      <c r="L95" s="15">
        <v>1</v>
      </c>
      <c r="M95" s="13" t="s">
        <v>350</v>
      </c>
      <c r="N95" s="15" t="s">
        <v>351</v>
      </c>
      <c r="O95" s="13" t="s">
        <v>350</v>
      </c>
      <c r="P95" s="15">
        <v>2</v>
      </c>
      <c r="Q95" s="13" t="s">
        <v>248</v>
      </c>
      <c r="R95" s="15" t="s">
        <v>176</v>
      </c>
      <c r="S95" s="13" t="s">
        <v>267</v>
      </c>
      <c r="T95" s="15" t="s">
        <v>126</v>
      </c>
      <c r="U95" s="13" t="s">
        <v>268</v>
      </c>
      <c r="V95" s="15" t="s">
        <v>269</v>
      </c>
      <c r="W95" s="13" t="s">
        <v>270</v>
      </c>
      <c r="X95" s="15" t="s">
        <v>110</v>
      </c>
      <c r="Y95" s="13" t="s">
        <v>111</v>
      </c>
      <c r="Z95" s="15">
        <v>11.4</v>
      </c>
      <c r="AA95" s="13" t="s">
        <v>271</v>
      </c>
      <c r="AB95" s="26">
        <v>57586191</v>
      </c>
      <c r="AC95" s="26">
        <v>30864245</v>
      </c>
      <c r="AD95" s="26">
        <v>2598784</v>
      </c>
      <c r="AE95" s="26">
        <v>21123162</v>
      </c>
      <c r="AF95" s="26">
        <v>3000000</v>
      </c>
      <c r="AG95" s="26">
        <v>0</v>
      </c>
      <c r="AH95" s="26">
        <v>0</v>
      </c>
      <c r="AI95" s="26">
        <v>0</v>
      </c>
      <c r="AJ95" s="26">
        <v>0</v>
      </c>
      <c r="AK95" s="26">
        <v>0</v>
      </c>
      <c r="AL95" t="b">
        <v>1</v>
      </c>
      <c r="AM95" t="s">
        <v>8406</v>
      </c>
      <c r="AN95" t="s">
        <v>8404</v>
      </c>
    </row>
    <row r="96" spans="1:40" x14ac:dyDescent="0.25">
      <c r="A96" s="12" t="s">
        <v>437</v>
      </c>
      <c r="B96" s="12" t="s">
        <v>430</v>
      </c>
      <c r="C96" s="13" t="s">
        <v>2053</v>
      </c>
      <c r="D96" s="13" t="s">
        <v>431</v>
      </c>
      <c r="E96" s="13" t="s">
        <v>432</v>
      </c>
      <c r="F96" s="13" t="s">
        <v>433</v>
      </c>
      <c r="G96" s="13" t="s">
        <v>434</v>
      </c>
      <c r="H96" s="15" t="s">
        <v>273</v>
      </c>
      <c r="I96" s="16" t="s">
        <v>274</v>
      </c>
      <c r="J96" s="15">
        <v>2</v>
      </c>
      <c r="K96" s="13" t="s">
        <v>197</v>
      </c>
      <c r="L96" s="15">
        <v>1</v>
      </c>
      <c r="M96" s="13" t="s">
        <v>198</v>
      </c>
      <c r="N96" s="15">
        <v>7</v>
      </c>
      <c r="O96" s="13" t="s">
        <v>275</v>
      </c>
      <c r="P96" s="15">
        <v>2</v>
      </c>
      <c r="Q96" s="13" t="s">
        <v>248</v>
      </c>
      <c r="R96" s="15" t="s">
        <v>104</v>
      </c>
      <c r="S96" s="13" t="s">
        <v>276</v>
      </c>
      <c r="T96" s="15" t="s">
        <v>126</v>
      </c>
      <c r="U96" s="13" t="s">
        <v>277</v>
      </c>
      <c r="V96" s="15" t="s">
        <v>278</v>
      </c>
      <c r="W96" s="13" t="s">
        <v>279</v>
      </c>
      <c r="X96" s="15" t="s">
        <v>110</v>
      </c>
      <c r="Y96" s="13" t="s">
        <v>111</v>
      </c>
      <c r="Z96" s="15">
        <v>11.1</v>
      </c>
      <c r="AA96" s="13" t="s">
        <v>237</v>
      </c>
      <c r="AB96" s="26">
        <v>42373800</v>
      </c>
      <c r="AC96" s="26">
        <v>3014153</v>
      </c>
      <c r="AD96" s="26">
        <v>1805000</v>
      </c>
      <c r="AE96" s="26">
        <v>1227719</v>
      </c>
      <c r="AF96" s="26">
        <v>36326928</v>
      </c>
      <c r="AG96" s="26">
        <v>0</v>
      </c>
      <c r="AH96" s="26">
        <v>0</v>
      </c>
      <c r="AI96" s="26">
        <v>0</v>
      </c>
      <c r="AJ96" s="26">
        <v>0</v>
      </c>
      <c r="AK96" s="26">
        <v>0</v>
      </c>
      <c r="AL96" t="b">
        <v>1</v>
      </c>
      <c r="AM96" t="s">
        <v>8407</v>
      </c>
      <c r="AN96" t="s">
        <v>8408</v>
      </c>
    </row>
    <row r="97" spans="1:40" x14ac:dyDescent="0.25">
      <c r="A97" s="12" t="s">
        <v>438</v>
      </c>
      <c r="B97" s="12" t="s">
        <v>430</v>
      </c>
      <c r="C97" s="13" t="s">
        <v>2053</v>
      </c>
      <c r="D97" s="13" t="s">
        <v>431</v>
      </c>
      <c r="E97" s="13" t="s">
        <v>432</v>
      </c>
      <c r="F97" s="13" t="s">
        <v>433</v>
      </c>
      <c r="G97" s="13" t="s">
        <v>434</v>
      </c>
      <c r="H97" s="15" t="s">
        <v>281</v>
      </c>
      <c r="I97" s="16" t="s">
        <v>282</v>
      </c>
      <c r="J97" s="15">
        <v>2</v>
      </c>
      <c r="K97" s="13" t="s">
        <v>197</v>
      </c>
      <c r="L97" s="15">
        <v>3</v>
      </c>
      <c r="M97" s="13" t="s">
        <v>283</v>
      </c>
      <c r="N97" s="15" t="s">
        <v>176</v>
      </c>
      <c r="O97" s="13" t="s">
        <v>284</v>
      </c>
      <c r="P97" s="15">
        <v>2</v>
      </c>
      <c r="Q97" s="13" t="s">
        <v>248</v>
      </c>
      <c r="R97" s="15" t="s">
        <v>106</v>
      </c>
      <c r="S97" s="13" t="s">
        <v>285</v>
      </c>
      <c r="T97" s="15" t="s">
        <v>258</v>
      </c>
      <c r="U97" s="13" t="s">
        <v>286</v>
      </c>
      <c r="V97" s="15" t="s">
        <v>287</v>
      </c>
      <c r="W97" s="13" t="s">
        <v>288</v>
      </c>
      <c r="X97" s="15" t="s">
        <v>289</v>
      </c>
      <c r="Y97" s="13" t="s">
        <v>290</v>
      </c>
      <c r="Z97" s="15" t="s">
        <v>291</v>
      </c>
      <c r="AA97" s="13" t="s">
        <v>292</v>
      </c>
      <c r="AB97" s="26">
        <v>3796558</v>
      </c>
      <c r="AC97" s="26">
        <v>2522670</v>
      </c>
      <c r="AD97" s="26">
        <v>1065000</v>
      </c>
      <c r="AE97" s="26">
        <v>208888</v>
      </c>
      <c r="AF97" s="26">
        <v>0</v>
      </c>
      <c r="AG97" s="26">
        <v>0</v>
      </c>
      <c r="AH97" s="26">
        <v>0</v>
      </c>
      <c r="AI97" s="26">
        <v>0</v>
      </c>
      <c r="AJ97" s="26">
        <v>0</v>
      </c>
      <c r="AK97" s="26">
        <v>0</v>
      </c>
      <c r="AL97" t="b">
        <v>1</v>
      </c>
      <c r="AM97" t="s">
        <v>8409</v>
      </c>
      <c r="AN97" t="s">
        <v>8410</v>
      </c>
    </row>
    <row r="98" spans="1:40" x14ac:dyDescent="0.25">
      <c r="A98" s="12" t="s">
        <v>439</v>
      </c>
      <c r="B98" s="12" t="s">
        <v>430</v>
      </c>
      <c r="C98" s="13" t="s">
        <v>2053</v>
      </c>
      <c r="D98" s="13" t="s">
        <v>431</v>
      </c>
      <c r="E98" s="13" t="s">
        <v>432</v>
      </c>
      <c r="F98" s="13" t="s">
        <v>433</v>
      </c>
      <c r="G98" s="13" t="s">
        <v>434</v>
      </c>
      <c r="H98" s="15" t="s">
        <v>294</v>
      </c>
      <c r="I98" s="16" t="s">
        <v>295</v>
      </c>
      <c r="J98" s="15">
        <v>2</v>
      </c>
      <c r="K98" s="13" t="s">
        <v>197</v>
      </c>
      <c r="L98" s="15">
        <v>1</v>
      </c>
      <c r="M98" s="13" t="s">
        <v>198</v>
      </c>
      <c r="N98" s="15">
        <v>7</v>
      </c>
      <c r="O98" s="13" t="s">
        <v>275</v>
      </c>
      <c r="P98" s="15">
        <v>2</v>
      </c>
      <c r="Q98" s="13" t="s">
        <v>248</v>
      </c>
      <c r="R98" s="15" t="s">
        <v>258</v>
      </c>
      <c r="S98" s="13" t="s">
        <v>296</v>
      </c>
      <c r="T98" s="15" t="s">
        <v>104</v>
      </c>
      <c r="U98" s="13" t="s">
        <v>297</v>
      </c>
      <c r="V98" s="15" t="s">
        <v>298</v>
      </c>
      <c r="W98" s="13" t="s">
        <v>299</v>
      </c>
      <c r="X98" s="15" t="s">
        <v>110</v>
      </c>
      <c r="Y98" s="13" t="s">
        <v>111</v>
      </c>
      <c r="Z98" s="15">
        <v>11.1</v>
      </c>
      <c r="AA98" s="13" t="s">
        <v>237</v>
      </c>
      <c r="AB98" s="26">
        <v>25537914</v>
      </c>
      <c r="AC98" s="26">
        <v>12291796</v>
      </c>
      <c r="AD98" s="26">
        <v>10700000</v>
      </c>
      <c r="AE98" s="26">
        <v>2546118</v>
      </c>
      <c r="AF98" s="26">
        <v>0</v>
      </c>
      <c r="AG98" s="26">
        <v>0</v>
      </c>
      <c r="AH98" s="26">
        <v>0</v>
      </c>
      <c r="AI98" s="26">
        <v>0</v>
      </c>
      <c r="AJ98" s="26">
        <v>0</v>
      </c>
      <c r="AK98" s="26">
        <v>0</v>
      </c>
      <c r="AL98" t="b">
        <v>1</v>
      </c>
      <c r="AM98" t="s">
        <v>8411</v>
      </c>
      <c r="AN98" t="s">
        <v>8412</v>
      </c>
    </row>
    <row r="99" spans="1:40" x14ac:dyDescent="0.25">
      <c r="A99" s="12" t="s">
        <v>440</v>
      </c>
      <c r="B99" s="12" t="s">
        <v>430</v>
      </c>
      <c r="C99" s="13" t="s">
        <v>2053</v>
      </c>
      <c r="D99" s="13" t="s">
        <v>431</v>
      </c>
      <c r="E99" s="13" t="s">
        <v>432</v>
      </c>
      <c r="F99" s="13" t="s">
        <v>433</v>
      </c>
      <c r="G99" s="13" t="s">
        <v>434</v>
      </c>
      <c r="H99" s="15" t="s">
        <v>301</v>
      </c>
      <c r="I99" s="16" t="s">
        <v>302</v>
      </c>
      <c r="J99" s="15">
        <v>2</v>
      </c>
      <c r="K99" s="13" t="s">
        <v>197</v>
      </c>
      <c r="L99" s="15">
        <v>1</v>
      </c>
      <c r="M99" s="13" t="s">
        <v>198</v>
      </c>
      <c r="N99" s="15" t="s">
        <v>104</v>
      </c>
      <c r="O99" s="13" t="s">
        <v>303</v>
      </c>
      <c r="P99" s="15">
        <v>3</v>
      </c>
      <c r="Q99" s="13" t="s">
        <v>173</v>
      </c>
      <c r="R99" s="15" t="s">
        <v>106</v>
      </c>
      <c r="S99" s="13" t="s">
        <v>200</v>
      </c>
      <c r="T99" s="15" t="s">
        <v>106</v>
      </c>
      <c r="U99" s="13" t="s">
        <v>201</v>
      </c>
      <c r="V99" s="15" t="s">
        <v>304</v>
      </c>
      <c r="W99" s="13" t="s">
        <v>305</v>
      </c>
      <c r="X99" s="15" t="s">
        <v>174</v>
      </c>
      <c r="Y99" s="13" t="s">
        <v>306</v>
      </c>
      <c r="Z99" s="15">
        <v>8.3000000000000007</v>
      </c>
      <c r="AA99" s="13" t="s">
        <v>307</v>
      </c>
      <c r="AB99" s="26">
        <v>1922984</v>
      </c>
      <c r="AC99" s="26">
        <v>1881965</v>
      </c>
      <c r="AD99" s="26">
        <v>0</v>
      </c>
      <c r="AE99" s="26">
        <v>41019</v>
      </c>
      <c r="AF99" s="26">
        <v>0</v>
      </c>
      <c r="AG99" s="26">
        <v>0</v>
      </c>
      <c r="AH99" s="26">
        <v>0</v>
      </c>
      <c r="AI99" s="26">
        <v>0</v>
      </c>
      <c r="AJ99" s="26">
        <v>0</v>
      </c>
      <c r="AK99" s="26">
        <v>0</v>
      </c>
      <c r="AL99" t="b">
        <v>1</v>
      </c>
      <c r="AM99" t="s">
        <v>8413</v>
      </c>
      <c r="AN99" t="s">
        <v>8404</v>
      </c>
    </row>
    <row r="100" spans="1:40" x14ac:dyDescent="0.25">
      <c r="A100" s="12" t="s">
        <v>441</v>
      </c>
      <c r="B100" s="12" t="s">
        <v>430</v>
      </c>
      <c r="C100" s="13" t="s">
        <v>2053</v>
      </c>
      <c r="D100" s="13" t="s">
        <v>431</v>
      </c>
      <c r="E100" s="13" t="s">
        <v>432</v>
      </c>
      <c r="F100" s="13" t="s">
        <v>433</v>
      </c>
      <c r="G100" s="13" t="s">
        <v>434</v>
      </c>
      <c r="H100" s="15" t="s">
        <v>309</v>
      </c>
      <c r="I100" s="16" t="s">
        <v>310</v>
      </c>
      <c r="J100" s="12">
        <v>6</v>
      </c>
      <c r="K100" s="13" t="s">
        <v>100</v>
      </c>
      <c r="L100" s="12">
        <v>2</v>
      </c>
      <c r="M100" s="13" t="s">
        <v>311</v>
      </c>
      <c r="N100" s="12">
        <v>4</v>
      </c>
      <c r="O100" s="13" t="s">
        <v>312</v>
      </c>
      <c r="P100" s="12">
        <v>2</v>
      </c>
      <c r="Q100" s="13" t="s">
        <v>248</v>
      </c>
      <c r="R100" s="12" t="s">
        <v>126</v>
      </c>
      <c r="S100" s="13" t="s">
        <v>249</v>
      </c>
      <c r="T100" s="12" t="s">
        <v>106</v>
      </c>
      <c r="U100" s="13" t="s">
        <v>250</v>
      </c>
      <c r="V100" s="12" t="s">
        <v>359</v>
      </c>
      <c r="W100" s="13" t="s">
        <v>313</v>
      </c>
      <c r="X100" s="12" t="s">
        <v>110</v>
      </c>
      <c r="Y100" s="13" t="s">
        <v>111</v>
      </c>
      <c r="Z100" s="12">
        <v>11.3</v>
      </c>
      <c r="AA100" s="13" t="s">
        <v>112</v>
      </c>
      <c r="AB100" s="26">
        <v>393161353</v>
      </c>
      <c r="AC100" s="26">
        <v>197992781</v>
      </c>
      <c r="AD100" s="26">
        <v>15610000</v>
      </c>
      <c r="AE100" s="26">
        <v>0</v>
      </c>
      <c r="AF100" s="26">
        <v>0</v>
      </c>
      <c r="AG100" s="26">
        <v>0</v>
      </c>
      <c r="AH100" s="26">
        <v>179558572</v>
      </c>
      <c r="AI100" s="26">
        <v>0</v>
      </c>
      <c r="AJ100" s="26">
        <v>0</v>
      </c>
      <c r="AK100" s="26">
        <v>0</v>
      </c>
      <c r="AL100" t="b">
        <v>1</v>
      </c>
      <c r="AM100" t="s">
        <v>8414</v>
      </c>
      <c r="AN100" t="s">
        <v>8404</v>
      </c>
    </row>
    <row r="101" spans="1:40" x14ac:dyDescent="0.25">
      <c r="A101" s="12" t="s">
        <v>442</v>
      </c>
      <c r="B101" s="12" t="s">
        <v>430</v>
      </c>
      <c r="C101" s="13" t="s">
        <v>2053</v>
      </c>
      <c r="D101" s="13" t="s">
        <v>431</v>
      </c>
      <c r="E101" s="13" t="s">
        <v>432</v>
      </c>
      <c r="F101" s="13" t="s">
        <v>433</v>
      </c>
      <c r="G101" s="13" t="s">
        <v>434</v>
      </c>
      <c r="H101" s="15" t="s">
        <v>98</v>
      </c>
      <c r="I101" s="16" t="s">
        <v>99</v>
      </c>
      <c r="J101" s="15">
        <v>2</v>
      </c>
      <c r="K101" s="13" t="s">
        <v>197</v>
      </c>
      <c r="L101" s="15">
        <v>2</v>
      </c>
      <c r="M101" s="13" t="s">
        <v>256</v>
      </c>
      <c r="N101" s="15">
        <v>2</v>
      </c>
      <c r="O101" s="13" t="s">
        <v>257</v>
      </c>
      <c r="P101" s="15">
        <v>2</v>
      </c>
      <c r="Q101" s="13" t="s">
        <v>248</v>
      </c>
      <c r="R101" s="15" t="s">
        <v>126</v>
      </c>
      <c r="S101" s="13" t="s">
        <v>249</v>
      </c>
      <c r="T101" s="15" t="s">
        <v>106</v>
      </c>
      <c r="U101" s="13" t="s">
        <v>250</v>
      </c>
      <c r="V101" s="15" t="s">
        <v>108</v>
      </c>
      <c r="W101" s="13" t="s">
        <v>109</v>
      </c>
      <c r="X101" s="15" t="s">
        <v>110</v>
      </c>
      <c r="Y101" s="13" t="s">
        <v>111</v>
      </c>
      <c r="Z101" s="15">
        <v>11.3</v>
      </c>
      <c r="AA101" s="13" t="s">
        <v>112</v>
      </c>
      <c r="AB101" s="26">
        <v>21697966</v>
      </c>
      <c r="AC101" s="26">
        <v>3224293</v>
      </c>
      <c r="AD101" s="26">
        <v>18132346</v>
      </c>
      <c r="AE101" s="26">
        <v>341327</v>
      </c>
      <c r="AF101" s="26">
        <v>0</v>
      </c>
      <c r="AG101" s="26">
        <v>0</v>
      </c>
      <c r="AH101" s="26">
        <v>0</v>
      </c>
      <c r="AI101" s="26">
        <v>0</v>
      </c>
      <c r="AJ101" s="26">
        <v>0</v>
      </c>
      <c r="AK101" s="26">
        <v>0</v>
      </c>
      <c r="AL101" t="b">
        <v>1</v>
      </c>
      <c r="AM101" t="s">
        <v>8278</v>
      </c>
      <c r="AN101" t="s">
        <v>8279</v>
      </c>
    </row>
    <row r="102" spans="1:40" x14ac:dyDescent="0.25">
      <c r="A102" s="12" t="s">
        <v>443</v>
      </c>
      <c r="B102" s="12" t="s">
        <v>430</v>
      </c>
      <c r="C102" s="13" t="s">
        <v>2053</v>
      </c>
      <c r="D102" s="13" t="s">
        <v>431</v>
      </c>
      <c r="E102" s="13" t="s">
        <v>432</v>
      </c>
      <c r="F102" s="13" t="s">
        <v>433</v>
      </c>
      <c r="G102" s="13" t="s">
        <v>434</v>
      </c>
      <c r="H102" s="15" t="s">
        <v>114</v>
      </c>
      <c r="I102" s="16" t="s">
        <v>115</v>
      </c>
      <c r="J102" s="15">
        <v>2</v>
      </c>
      <c r="K102" s="13" t="s">
        <v>197</v>
      </c>
      <c r="L102" s="15">
        <v>1</v>
      </c>
      <c r="M102" s="13" t="s">
        <v>198</v>
      </c>
      <c r="N102" s="15">
        <v>7</v>
      </c>
      <c r="O102" s="13" t="s">
        <v>275</v>
      </c>
      <c r="P102" s="15">
        <v>1</v>
      </c>
      <c r="Q102" s="13" t="s">
        <v>103</v>
      </c>
      <c r="R102" s="15" t="s">
        <v>174</v>
      </c>
      <c r="S102" s="13" t="s">
        <v>184</v>
      </c>
      <c r="T102" s="15" t="s">
        <v>106</v>
      </c>
      <c r="U102" s="13" t="s">
        <v>316</v>
      </c>
      <c r="V102" s="15" t="s">
        <v>116</v>
      </c>
      <c r="W102" s="13" t="s">
        <v>117</v>
      </c>
      <c r="X102" s="15" t="s">
        <v>110</v>
      </c>
      <c r="Y102" s="13" t="s">
        <v>111</v>
      </c>
      <c r="Z102" s="15">
        <v>11.3</v>
      </c>
      <c r="AA102" s="13" t="s">
        <v>112</v>
      </c>
      <c r="AB102" s="26">
        <v>4509012</v>
      </c>
      <c r="AC102" s="26">
        <v>0</v>
      </c>
      <c r="AD102" s="26">
        <v>0</v>
      </c>
      <c r="AE102" s="26">
        <v>0</v>
      </c>
      <c r="AF102" s="26">
        <v>0</v>
      </c>
      <c r="AG102" s="26">
        <v>0</v>
      </c>
      <c r="AH102" s="26">
        <v>0</v>
      </c>
      <c r="AI102" s="26">
        <v>4509012</v>
      </c>
      <c r="AJ102" s="26">
        <v>0</v>
      </c>
      <c r="AK102" s="26">
        <v>0</v>
      </c>
      <c r="AL102" t="b">
        <v>1</v>
      </c>
      <c r="AM102" t="s">
        <v>8280</v>
      </c>
      <c r="AN102" t="s">
        <v>8281</v>
      </c>
    </row>
    <row r="103" spans="1:40" x14ac:dyDescent="0.25">
      <c r="A103" s="12" t="s">
        <v>444</v>
      </c>
      <c r="B103" s="12" t="s">
        <v>430</v>
      </c>
      <c r="C103" s="13" t="s">
        <v>2053</v>
      </c>
      <c r="D103" s="13" t="s">
        <v>431</v>
      </c>
      <c r="E103" s="13" t="s">
        <v>432</v>
      </c>
      <c r="F103" s="13" t="s">
        <v>433</v>
      </c>
      <c r="G103" s="13" t="s">
        <v>434</v>
      </c>
      <c r="H103" s="15" t="s">
        <v>119</v>
      </c>
      <c r="I103" s="16" t="s">
        <v>120</v>
      </c>
      <c r="J103" s="15">
        <v>5</v>
      </c>
      <c r="K103" s="13" t="s">
        <v>121</v>
      </c>
      <c r="L103" s="15">
        <v>3</v>
      </c>
      <c r="M103" s="13" t="s">
        <v>122</v>
      </c>
      <c r="N103" s="15" t="s">
        <v>104</v>
      </c>
      <c r="O103" s="13" t="s">
        <v>123</v>
      </c>
      <c r="P103" s="15">
        <v>1</v>
      </c>
      <c r="Q103" s="13" t="s">
        <v>103</v>
      </c>
      <c r="R103" s="15" t="s">
        <v>124</v>
      </c>
      <c r="S103" s="13" t="s">
        <v>125</v>
      </c>
      <c r="T103" s="15" t="s">
        <v>126</v>
      </c>
      <c r="U103" s="13" t="s">
        <v>127</v>
      </c>
      <c r="V103" s="15" t="s">
        <v>128</v>
      </c>
      <c r="W103" s="13" t="s">
        <v>129</v>
      </c>
      <c r="X103" s="15" t="s">
        <v>110</v>
      </c>
      <c r="Y103" s="13" t="s">
        <v>111</v>
      </c>
      <c r="Z103" s="15">
        <v>11.5</v>
      </c>
      <c r="AA103" s="13" t="s">
        <v>130</v>
      </c>
      <c r="AB103" s="26">
        <v>101885360</v>
      </c>
      <c r="AC103" s="26">
        <v>63913422</v>
      </c>
      <c r="AD103" s="26">
        <v>2414265</v>
      </c>
      <c r="AE103" s="26">
        <v>35557673</v>
      </c>
      <c r="AF103" s="26">
        <v>0</v>
      </c>
      <c r="AG103" s="26">
        <v>0</v>
      </c>
      <c r="AH103" s="26">
        <v>0</v>
      </c>
      <c r="AI103" s="26">
        <v>0</v>
      </c>
      <c r="AJ103" s="26">
        <v>0</v>
      </c>
      <c r="AK103" s="26">
        <v>0</v>
      </c>
      <c r="AL103" t="b">
        <v>1</v>
      </c>
      <c r="AM103" t="s">
        <v>8415</v>
      </c>
      <c r="AN103" t="s">
        <v>8404</v>
      </c>
    </row>
    <row r="104" spans="1:40" x14ac:dyDescent="0.25">
      <c r="A104" s="12" t="s">
        <v>445</v>
      </c>
      <c r="B104" s="12" t="s">
        <v>430</v>
      </c>
      <c r="C104" s="13" t="s">
        <v>2053</v>
      </c>
      <c r="D104" s="13" t="s">
        <v>431</v>
      </c>
      <c r="E104" s="13" t="s">
        <v>432</v>
      </c>
      <c r="F104" s="13" t="s">
        <v>433</v>
      </c>
      <c r="G104" s="13" t="s">
        <v>434</v>
      </c>
      <c r="H104" s="15" t="s">
        <v>319</v>
      </c>
      <c r="I104" s="16" t="s">
        <v>320</v>
      </c>
      <c r="J104" s="15">
        <v>2</v>
      </c>
      <c r="K104" s="13" t="s">
        <v>197</v>
      </c>
      <c r="L104" s="15">
        <v>2</v>
      </c>
      <c r="M104" s="13" t="s">
        <v>256</v>
      </c>
      <c r="N104" s="15">
        <v>2</v>
      </c>
      <c r="O104" s="13" t="s">
        <v>257</v>
      </c>
      <c r="P104" s="15">
        <v>2</v>
      </c>
      <c r="Q104" s="13" t="s">
        <v>248</v>
      </c>
      <c r="R104" s="15" t="s">
        <v>126</v>
      </c>
      <c r="S104" s="13" t="s">
        <v>249</v>
      </c>
      <c r="T104" s="15" t="s">
        <v>126</v>
      </c>
      <c r="U104" s="13" t="s">
        <v>321</v>
      </c>
      <c r="V104" s="15" t="s">
        <v>322</v>
      </c>
      <c r="W104" s="13" t="s">
        <v>320</v>
      </c>
      <c r="X104" s="15" t="s">
        <v>152</v>
      </c>
      <c r="Y104" s="13" t="s">
        <v>153</v>
      </c>
      <c r="Z104" s="15">
        <v>16.7</v>
      </c>
      <c r="AA104" s="13" t="s">
        <v>323</v>
      </c>
      <c r="AB104" s="26">
        <v>152666783</v>
      </c>
      <c r="AC104" s="26">
        <v>0</v>
      </c>
      <c r="AD104" s="26">
        <v>0</v>
      </c>
      <c r="AE104" s="26">
        <v>1855372</v>
      </c>
      <c r="AF104" s="26">
        <v>131066576</v>
      </c>
      <c r="AG104" s="26">
        <v>0</v>
      </c>
      <c r="AH104" s="26">
        <v>19744835</v>
      </c>
      <c r="AI104" s="26">
        <v>0</v>
      </c>
      <c r="AJ104" s="26">
        <v>0</v>
      </c>
      <c r="AK104" s="26">
        <v>0</v>
      </c>
      <c r="AL104" t="b">
        <v>1</v>
      </c>
      <c r="AM104" t="s">
        <v>8416</v>
      </c>
      <c r="AN104" t="s">
        <v>8408</v>
      </c>
    </row>
    <row r="105" spans="1:40" x14ac:dyDescent="0.25">
      <c r="A105" s="12" t="s">
        <v>446</v>
      </c>
      <c r="B105" s="12" t="s">
        <v>430</v>
      </c>
      <c r="C105" s="13" t="s">
        <v>2053</v>
      </c>
      <c r="D105" s="13" t="s">
        <v>431</v>
      </c>
      <c r="E105" s="13" t="s">
        <v>432</v>
      </c>
      <c r="F105" s="13" t="s">
        <v>433</v>
      </c>
      <c r="G105" s="13" t="s">
        <v>434</v>
      </c>
      <c r="H105" s="15" t="s">
        <v>447</v>
      </c>
      <c r="I105" s="16" t="s">
        <v>448</v>
      </c>
      <c r="J105" s="15">
        <v>2</v>
      </c>
      <c r="K105" s="13" t="s">
        <v>197</v>
      </c>
      <c r="L105" s="15">
        <v>1</v>
      </c>
      <c r="M105" s="13" t="s">
        <v>198</v>
      </c>
      <c r="N105" s="15">
        <v>3</v>
      </c>
      <c r="O105" s="13" t="s">
        <v>303</v>
      </c>
      <c r="P105" s="15">
        <v>2</v>
      </c>
      <c r="Q105" s="13" t="s">
        <v>248</v>
      </c>
      <c r="R105" s="15" t="s">
        <v>258</v>
      </c>
      <c r="S105" s="13" t="s">
        <v>296</v>
      </c>
      <c r="T105" s="15" t="s">
        <v>174</v>
      </c>
      <c r="U105" s="13" t="s">
        <v>327</v>
      </c>
      <c r="V105" s="15" t="s">
        <v>449</v>
      </c>
      <c r="W105" s="13" t="s">
        <v>450</v>
      </c>
      <c r="X105" s="15" t="s">
        <v>338</v>
      </c>
      <c r="Y105" s="13" t="s">
        <v>339</v>
      </c>
      <c r="Z105" s="15">
        <v>10.199999999999999</v>
      </c>
      <c r="AA105" s="13" t="s">
        <v>340</v>
      </c>
      <c r="AB105" s="26">
        <v>7056925</v>
      </c>
      <c r="AC105" s="26">
        <v>4516718</v>
      </c>
      <c r="AD105" s="26">
        <v>0</v>
      </c>
      <c r="AE105" s="26">
        <v>140207</v>
      </c>
      <c r="AF105" s="26">
        <v>2400000</v>
      </c>
      <c r="AG105" s="26">
        <v>0</v>
      </c>
      <c r="AH105" s="26">
        <v>0</v>
      </c>
      <c r="AI105" s="26">
        <v>0</v>
      </c>
      <c r="AJ105" s="26">
        <v>0</v>
      </c>
      <c r="AK105" s="26">
        <v>0</v>
      </c>
      <c r="AL105" t="b">
        <v>1</v>
      </c>
      <c r="AM105" t="s">
        <v>8417</v>
      </c>
      <c r="AN105" t="s">
        <v>8418</v>
      </c>
    </row>
    <row r="106" spans="1:40" x14ac:dyDescent="0.25">
      <c r="A106" s="12" t="s">
        <v>451</v>
      </c>
      <c r="B106" s="12" t="s">
        <v>430</v>
      </c>
      <c r="C106" s="13" t="s">
        <v>2053</v>
      </c>
      <c r="D106" s="13" t="s">
        <v>431</v>
      </c>
      <c r="E106" s="13" t="s">
        <v>432</v>
      </c>
      <c r="F106" s="13" t="s">
        <v>433</v>
      </c>
      <c r="G106" s="13" t="s">
        <v>434</v>
      </c>
      <c r="H106" s="15" t="s">
        <v>333</v>
      </c>
      <c r="I106" s="16" t="s">
        <v>334</v>
      </c>
      <c r="J106" s="15">
        <v>2</v>
      </c>
      <c r="K106" s="13" t="s">
        <v>197</v>
      </c>
      <c r="L106" s="15">
        <v>1</v>
      </c>
      <c r="M106" s="13" t="s">
        <v>198</v>
      </c>
      <c r="N106" s="15">
        <v>3</v>
      </c>
      <c r="O106" s="13" t="s">
        <v>303</v>
      </c>
      <c r="P106" s="15">
        <v>2</v>
      </c>
      <c r="Q106" s="13" t="s">
        <v>248</v>
      </c>
      <c r="R106" s="15" t="s">
        <v>124</v>
      </c>
      <c r="S106" s="13" t="s">
        <v>335</v>
      </c>
      <c r="T106" s="15" t="s">
        <v>106</v>
      </c>
      <c r="U106" s="13" t="s">
        <v>335</v>
      </c>
      <c r="V106" s="15" t="s">
        <v>336</v>
      </c>
      <c r="W106" s="13" t="s">
        <v>337</v>
      </c>
      <c r="X106" s="15" t="s">
        <v>338</v>
      </c>
      <c r="Y106" s="13" t="s">
        <v>339</v>
      </c>
      <c r="Z106" s="15">
        <v>10.199999999999999</v>
      </c>
      <c r="AA106" s="13" t="s">
        <v>340</v>
      </c>
      <c r="AB106" s="26">
        <v>20000</v>
      </c>
      <c r="AC106" s="26">
        <v>0</v>
      </c>
      <c r="AD106" s="26">
        <v>20000</v>
      </c>
      <c r="AE106" s="26">
        <v>0</v>
      </c>
      <c r="AF106" s="26">
        <v>0</v>
      </c>
      <c r="AG106" s="26">
        <v>0</v>
      </c>
      <c r="AH106" s="26">
        <v>0</v>
      </c>
      <c r="AI106" s="26">
        <v>0</v>
      </c>
      <c r="AJ106" s="26">
        <v>0</v>
      </c>
      <c r="AK106" s="26">
        <v>0</v>
      </c>
      <c r="AL106" t="b">
        <v>1</v>
      </c>
      <c r="AM106" t="s">
        <v>8419</v>
      </c>
      <c r="AN106" t="s">
        <v>8420</v>
      </c>
    </row>
    <row r="107" spans="1:40" x14ac:dyDescent="0.25">
      <c r="A107" s="17" t="s">
        <v>452</v>
      </c>
      <c r="B107" s="17" t="s">
        <v>453</v>
      </c>
      <c r="C107" t="s">
        <v>2054</v>
      </c>
      <c r="D107" t="s">
        <v>454</v>
      </c>
      <c r="E107" t="s">
        <v>455</v>
      </c>
      <c r="F107" t="s">
        <v>456</v>
      </c>
      <c r="G107" t="s">
        <v>457</v>
      </c>
      <c r="H107" s="18" t="s">
        <v>244</v>
      </c>
      <c r="I107" s="19" t="s">
        <v>245</v>
      </c>
      <c r="J107" s="17">
        <v>6</v>
      </c>
      <c r="K107" t="s">
        <v>100</v>
      </c>
      <c r="L107" s="17">
        <v>5</v>
      </c>
      <c r="M107" t="s">
        <v>246</v>
      </c>
      <c r="N107" s="17">
        <v>1</v>
      </c>
      <c r="O107" t="s">
        <v>247</v>
      </c>
      <c r="P107" s="17">
        <v>2</v>
      </c>
      <c r="Q107" t="s">
        <v>248</v>
      </c>
      <c r="R107" s="17" t="s">
        <v>126</v>
      </c>
      <c r="S107" t="s">
        <v>249</v>
      </c>
      <c r="T107" s="17" t="s">
        <v>106</v>
      </c>
      <c r="U107" t="s">
        <v>250</v>
      </c>
      <c r="V107" s="17" t="s">
        <v>251</v>
      </c>
      <c r="W107" t="s">
        <v>252</v>
      </c>
      <c r="X107" s="17" t="s">
        <v>152</v>
      </c>
      <c r="Y107" t="s">
        <v>153</v>
      </c>
      <c r="Z107" s="17">
        <v>16.100000000000001</v>
      </c>
      <c r="AA107" t="s">
        <v>154</v>
      </c>
      <c r="AB107" s="26">
        <v>446127043</v>
      </c>
      <c r="AC107" s="26">
        <v>0</v>
      </c>
      <c r="AD107" s="26">
        <v>3000000</v>
      </c>
      <c r="AE107" s="26">
        <v>443127043</v>
      </c>
      <c r="AF107" s="26">
        <v>0</v>
      </c>
      <c r="AG107" s="26">
        <v>0</v>
      </c>
      <c r="AH107" s="26">
        <v>0</v>
      </c>
      <c r="AI107" s="26">
        <v>0</v>
      </c>
      <c r="AJ107" s="26">
        <v>0</v>
      </c>
      <c r="AK107" s="26">
        <v>0</v>
      </c>
      <c r="AL107" t="b">
        <v>1</v>
      </c>
      <c r="AM107" t="s">
        <v>8421</v>
      </c>
      <c r="AN107" t="s">
        <v>8422</v>
      </c>
    </row>
    <row r="108" spans="1:40" x14ac:dyDescent="0.25">
      <c r="A108" s="17" t="s">
        <v>458</v>
      </c>
      <c r="B108" s="17" t="s">
        <v>453</v>
      </c>
      <c r="C108" t="s">
        <v>2054</v>
      </c>
      <c r="D108" t="s">
        <v>454</v>
      </c>
      <c r="E108" t="s">
        <v>455</v>
      </c>
      <c r="F108" t="s">
        <v>456</v>
      </c>
      <c r="G108" t="s">
        <v>457</v>
      </c>
      <c r="H108" s="18" t="s">
        <v>254</v>
      </c>
      <c r="I108" s="19" t="s">
        <v>255</v>
      </c>
      <c r="J108" s="4">
        <v>2</v>
      </c>
      <c r="K108" t="s">
        <v>197</v>
      </c>
      <c r="L108" s="4">
        <v>2</v>
      </c>
      <c r="M108" t="s">
        <v>256</v>
      </c>
      <c r="N108" s="4" t="s">
        <v>126</v>
      </c>
      <c r="O108" t="s">
        <v>257</v>
      </c>
      <c r="P108" s="4">
        <v>2</v>
      </c>
      <c r="Q108" t="s">
        <v>248</v>
      </c>
      <c r="R108" s="4" t="s">
        <v>126</v>
      </c>
      <c r="S108" t="s">
        <v>249</v>
      </c>
      <c r="T108" s="4" t="s">
        <v>258</v>
      </c>
      <c r="U108" t="s">
        <v>259</v>
      </c>
      <c r="V108" s="4" t="s">
        <v>260</v>
      </c>
      <c r="W108" t="s">
        <v>261</v>
      </c>
      <c r="X108" s="4" t="s">
        <v>110</v>
      </c>
      <c r="Y108" t="s">
        <v>111</v>
      </c>
      <c r="Z108" s="4">
        <v>11.6</v>
      </c>
      <c r="AA108" t="s">
        <v>262</v>
      </c>
      <c r="AB108" s="26">
        <v>1221038743</v>
      </c>
      <c r="AC108" s="26">
        <v>835239510</v>
      </c>
      <c r="AD108" s="26">
        <v>106535016</v>
      </c>
      <c r="AE108" s="26">
        <v>264264217</v>
      </c>
      <c r="AF108" s="26">
        <v>0</v>
      </c>
      <c r="AG108" s="26">
        <v>15000000</v>
      </c>
      <c r="AH108" s="26">
        <v>0</v>
      </c>
      <c r="AI108" s="26">
        <v>0</v>
      </c>
      <c r="AJ108" s="26">
        <v>0</v>
      </c>
      <c r="AK108" s="26">
        <v>0</v>
      </c>
      <c r="AL108" t="b">
        <v>1</v>
      </c>
      <c r="AM108" t="s">
        <v>8423</v>
      </c>
      <c r="AN108" t="s">
        <v>8424</v>
      </c>
    </row>
    <row r="109" spans="1:40" x14ac:dyDescent="0.25">
      <c r="A109" s="17" t="s">
        <v>459</v>
      </c>
      <c r="B109" s="17" t="s">
        <v>453</v>
      </c>
      <c r="C109" t="s">
        <v>2054</v>
      </c>
      <c r="D109" t="s">
        <v>454</v>
      </c>
      <c r="E109" t="s">
        <v>455</v>
      </c>
      <c r="F109" t="s">
        <v>456</v>
      </c>
      <c r="G109" t="s">
        <v>457</v>
      </c>
      <c r="H109" s="18" t="s">
        <v>264</v>
      </c>
      <c r="I109" s="19" t="s">
        <v>265</v>
      </c>
      <c r="J109" s="4">
        <v>2</v>
      </c>
      <c r="K109" t="s">
        <v>197</v>
      </c>
      <c r="L109" s="4">
        <v>1</v>
      </c>
      <c r="M109" t="s">
        <v>198</v>
      </c>
      <c r="N109" s="4">
        <v>5</v>
      </c>
      <c r="O109" t="s">
        <v>266</v>
      </c>
      <c r="P109" s="4">
        <v>2</v>
      </c>
      <c r="Q109" t="s">
        <v>248</v>
      </c>
      <c r="R109" s="4" t="s">
        <v>176</v>
      </c>
      <c r="S109" t="s">
        <v>267</v>
      </c>
      <c r="T109" s="4" t="s">
        <v>126</v>
      </c>
      <c r="U109" t="s">
        <v>268</v>
      </c>
      <c r="V109" s="4" t="s">
        <v>269</v>
      </c>
      <c r="W109" t="s">
        <v>270</v>
      </c>
      <c r="X109" s="4" t="s">
        <v>110</v>
      </c>
      <c r="Y109" t="s">
        <v>111</v>
      </c>
      <c r="Z109" s="4">
        <v>11.4</v>
      </c>
      <c r="AA109" t="s">
        <v>271</v>
      </c>
      <c r="AB109" s="26">
        <v>231246793</v>
      </c>
      <c r="AC109" s="26">
        <v>150050485</v>
      </c>
      <c r="AD109" s="26">
        <v>17959252</v>
      </c>
      <c r="AE109" s="26">
        <v>59237056</v>
      </c>
      <c r="AF109" s="26">
        <v>0</v>
      </c>
      <c r="AG109" s="26">
        <v>4000000</v>
      </c>
      <c r="AH109" s="26">
        <v>0</v>
      </c>
      <c r="AI109" s="26">
        <v>0</v>
      </c>
      <c r="AJ109" s="26">
        <v>0</v>
      </c>
      <c r="AK109" s="26">
        <v>0</v>
      </c>
      <c r="AL109" t="b">
        <v>1</v>
      </c>
      <c r="AM109" t="s">
        <v>8425</v>
      </c>
      <c r="AN109" t="s">
        <v>8426</v>
      </c>
    </row>
    <row r="110" spans="1:40" x14ac:dyDescent="0.25">
      <c r="A110" s="17" t="s">
        <v>460</v>
      </c>
      <c r="B110" s="17" t="s">
        <v>453</v>
      </c>
      <c r="C110" t="s">
        <v>2054</v>
      </c>
      <c r="D110" t="s">
        <v>454</v>
      </c>
      <c r="E110" t="s">
        <v>455</v>
      </c>
      <c r="F110" t="s">
        <v>456</v>
      </c>
      <c r="G110" t="s">
        <v>457</v>
      </c>
      <c r="H110" s="18" t="s">
        <v>273</v>
      </c>
      <c r="I110" s="19" t="s">
        <v>274</v>
      </c>
      <c r="J110" s="4">
        <v>2</v>
      </c>
      <c r="K110" t="s">
        <v>197</v>
      </c>
      <c r="L110" s="4">
        <v>1</v>
      </c>
      <c r="M110" t="s">
        <v>198</v>
      </c>
      <c r="N110" s="4">
        <v>7</v>
      </c>
      <c r="O110" t="s">
        <v>275</v>
      </c>
      <c r="P110" s="4">
        <v>2</v>
      </c>
      <c r="Q110" t="s">
        <v>248</v>
      </c>
      <c r="R110" s="4" t="s">
        <v>104</v>
      </c>
      <c r="S110" t="s">
        <v>276</v>
      </c>
      <c r="T110" s="4" t="s">
        <v>126</v>
      </c>
      <c r="U110" t="s">
        <v>277</v>
      </c>
      <c r="V110" s="4" t="s">
        <v>278</v>
      </c>
      <c r="W110" t="s">
        <v>279</v>
      </c>
      <c r="X110" s="4" t="s">
        <v>110</v>
      </c>
      <c r="Y110" t="s">
        <v>111</v>
      </c>
      <c r="Z110" s="4">
        <v>11.1</v>
      </c>
      <c r="AA110" t="s">
        <v>237</v>
      </c>
      <c r="AB110" s="26">
        <v>102910924</v>
      </c>
      <c r="AC110" s="26">
        <v>88494915</v>
      </c>
      <c r="AD110" s="26">
        <v>3300000</v>
      </c>
      <c r="AE110" s="26">
        <v>9616009</v>
      </c>
      <c r="AF110" s="26">
        <v>0</v>
      </c>
      <c r="AG110" s="26">
        <v>1500000</v>
      </c>
      <c r="AH110" s="26">
        <v>0</v>
      </c>
      <c r="AI110" s="26">
        <v>0</v>
      </c>
      <c r="AJ110" s="26">
        <v>0</v>
      </c>
      <c r="AK110" s="26">
        <v>0</v>
      </c>
      <c r="AL110" t="b">
        <v>1</v>
      </c>
      <c r="AM110" t="s">
        <v>8427</v>
      </c>
      <c r="AN110" t="s">
        <v>8428</v>
      </c>
    </row>
    <row r="111" spans="1:40" x14ac:dyDescent="0.25">
      <c r="A111" s="17" t="s">
        <v>461</v>
      </c>
      <c r="B111" s="17" t="s">
        <v>453</v>
      </c>
      <c r="C111" t="s">
        <v>2054</v>
      </c>
      <c r="D111" t="s">
        <v>454</v>
      </c>
      <c r="E111" t="s">
        <v>455</v>
      </c>
      <c r="F111" t="s">
        <v>456</v>
      </c>
      <c r="G111" t="s">
        <v>457</v>
      </c>
      <c r="H111" s="18" t="s">
        <v>281</v>
      </c>
      <c r="I111" s="19" t="s">
        <v>282</v>
      </c>
      <c r="J111" s="4">
        <v>2</v>
      </c>
      <c r="K111" t="s">
        <v>197</v>
      </c>
      <c r="L111" s="4">
        <v>3</v>
      </c>
      <c r="M111" t="s">
        <v>283</v>
      </c>
      <c r="N111" s="4" t="s">
        <v>176</v>
      </c>
      <c r="O111" t="s">
        <v>284</v>
      </c>
      <c r="P111" s="4">
        <v>2</v>
      </c>
      <c r="Q111" t="s">
        <v>248</v>
      </c>
      <c r="R111" s="4" t="s">
        <v>106</v>
      </c>
      <c r="S111" t="s">
        <v>285</v>
      </c>
      <c r="T111" s="4" t="s">
        <v>258</v>
      </c>
      <c r="U111" t="s">
        <v>286</v>
      </c>
      <c r="V111" s="4" t="s">
        <v>287</v>
      </c>
      <c r="W111" t="s">
        <v>288</v>
      </c>
      <c r="X111" s="4" t="s">
        <v>289</v>
      </c>
      <c r="Y111" t="s">
        <v>290</v>
      </c>
      <c r="Z111" s="4" t="s">
        <v>291</v>
      </c>
      <c r="AA111" t="s">
        <v>292</v>
      </c>
      <c r="AB111" s="26">
        <v>73243077</v>
      </c>
      <c r="AC111" s="26">
        <v>60709232</v>
      </c>
      <c r="AD111" s="26">
        <v>3600000</v>
      </c>
      <c r="AE111" s="26">
        <v>6433845</v>
      </c>
      <c r="AF111" s="26">
        <v>0</v>
      </c>
      <c r="AG111" s="26">
        <v>2500000</v>
      </c>
      <c r="AH111" s="26">
        <v>0</v>
      </c>
      <c r="AI111" s="26">
        <v>0</v>
      </c>
      <c r="AJ111" s="26">
        <v>0</v>
      </c>
      <c r="AK111" s="26">
        <v>0</v>
      </c>
      <c r="AL111" t="b">
        <v>1</v>
      </c>
      <c r="AM111" t="s">
        <v>8429</v>
      </c>
      <c r="AN111" t="s">
        <v>8374</v>
      </c>
    </row>
    <row r="112" spans="1:40" x14ac:dyDescent="0.25">
      <c r="A112" s="17" t="s">
        <v>462</v>
      </c>
      <c r="B112" s="17" t="s">
        <v>453</v>
      </c>
      <c r="C112" t="s">
        <v>2054</v>
      </c>
      <c r="D112" t="s">
        <v>454</v>
      </c>
      <c r="E112" t="s">
        <v>455</v>
      </c>
      <c r="F112" t="s">
        <v>456</v>
      </c>
      <c r="G112" t="s">
        <v>457</v>
      </c>
      <c r="H112" s="18" t="s">
        <v>294</v>
      </c>
      <c r="I112" s="19" t="s">
        <v>295</v>
      </c>
      <c r="J112" s="4">
        <v>2</v>
      </c>
      <c r="K112" t="s">
        <v>197</v>
      </c>
      <c r="L112" s="4">
        <v>1</v>
      </c>
      <c r="M112" t="s">
        <v>198</v>
      </c>
      <c r="N112" s="4">
        <v>7</v>
      </c>
      <c r="O112" t="s">
        <v>275</v>
      </c>
      <c r="P112" s="4">
        <v>2</v>
      </c>
      <c r="Q112" t="s">
        <v>248</v>
      </c>
      <c r="R112" s="4" t="s">
        <v>258</v>
      </c>
      <c r="S112" t="s">
        <v>296</v>
      </c>
      <c r="T112" s="4" t="s">
        <v>104</v>
      </c>
      <c r="U112" t="s">
        <v>297</v>
      </c>
      <c r="V112" s="4" t="s">
        <v>298</v>
      </c>
      <c r="W112" t="s">
        <v>299</v>
      </c>
      <c r="X112" s="4" t="s">
        <v>110</v>
      </c>
      <c r="Y112" t="s">
        <v>111</v>
      </c>
      <c r="Z112" s="4">
        <v>11.1</v>
      </c>
      <c r="AA112" t="s">
        <v>237</v>
      </c>
      <c r="AB112" s="26">
        <v>63350015</v>
      </c>
      <c r="AC112" s="26">
        <v>49632981</v>
      </c>
      <c r="AD112" s="26">
        <v>7000000</v>
      </c>
      <c r="AE112" s="26">
        <v>6717034</v>
      </c>
      <c r="AF112" s="26">
        <v>0</v>
      </c>
      <c r="AG112" s="26">
        <v>0</v>
      </c>
      <c r="AH112" s="26">
        <v>0</v>
      </c>
      <c r="AI112" s="26">
        <v>0</v>
      </c>
      <c r="AJ112" s="26">
        <v>0</v>
      </c>
      <c r="AK112" s="26">
        <v>0</v>
      </c>
      <c r="AL112" t="b">
        <v>1</v>
      </c>
      <c r="AM112" t="s">
        <v>8430</v>
      </c>
      <c r="AN112" t="s">
        <v>8431</v>
      </c>
    </row>
    <row r="113" spans="1:40" x14ac:dyDescent="0.25">
      <c r="A113" s="17" t="s">
        <v>463</v>
      </c>
      <c r="B113" s="17" t="s">
        <v>453</v>
      </c>
      <c r="C113" t="s">
        <v>2054</v>
      </c>
      <c r="D113" t="s">
        <v>454</v>
      </c>
      <c r="E113" t="s">
        <v>455</v>
      </c>
      <c r="F113" t="s">
        <v>456</v>
      </c>
      <c r="G113" t="s">
        <v>457</v>
      </c>
      <c r="H113" s="18" t="s">
        <v>301</v>
      </c>
      <c r="I113" s="19" t="s">
        <v>302</v>
      </c>
      <c r="J113" s="4">
        <v>2</v>
      </c>
      <c r="K113" t="s">
        <v>197</v>
      </c>
      <c r="L113" s="4">
        <v>1</v>
      </c>
      <c r="M113" t="s">
        <v>198</v>
      </c>
      <c r="N113" s="4" t="s">
        <v>104</v>
      </c>
      <c r="O113" t="s">
        <v>303</v>
      </c>
      <c r="P113" s="4">
        <v>3</v>
      </c>
      <c r="Q113" t="s">
        <v>173</v>
      </c>
      <c r="R113" s="4" t="s">
        <v>106</v>
      </c>
      <c r="S113" t="s">
        <v>200</v>
      </c>
      <c r="T113" s="4" t="s">
        <v>106</v>
      </c>
      <c r="U113" t="s">
        <v>201</v>
      </c>
      <c r="V113" s="4" t="s">
        <v>304</v>
      </c>
      <c r="W113" t="s">
        <v>305</v>
      </c>
      <c r="X113" s="4" t="s">
        <v>174</v>
      </c>
      <c r="Y113" t="s">
        <v>306</v>
      </c>
      <c r="Z113" s="4">
        <v>8.3000000000000007</v>
      </c>
      <c r="AA113" t="s">
        <v>307</v>
      </c>
      <c r="AB113" s="26">
        <v>6609088</v>
      </c>
      <c r="AC113" s="26">
        <v>5409088</v>
      </c>
      <c r="AD113" s="26">
        <v>0</v>
      </c>
      <c r="AE113" s="26">
        <v>1200000</v>
      </c>
      <c r="AF113" s="26">
        <v>0</v>
      </c>
      <c r="AG113" s="26">
        <v>0</v>
      </c>
      <c r="AH113" s="26">
        <v>0</v>
      </c>
      <c r="AI113" s="26">
        <v>0</v>
      </c>
      <c r="AJ113" s="26">
        <v>0</v>
      </c>
      <c r="AK113" s="26">
        <v>0</v>
      </c>
      <c r="AL113" t="b">
        <v>1</v>
      </c>
      <c r="AM113" t="s">
        <v>8432</v>
      </c>
      <c r="AN113" t="s">
        <v>8433</v>
      </c>
    </row>
    <row r="114" spans="1:40" x14ac:dyDescent="0.25">
      <c r="A114" s="17" t="s">
        <v>464</v>
      </c>
      <c r="B114" s="17" t="s">
        <v>453</v>
      </c>
      <c r="C114" t="s">
        <v>2054</v>
      </c>
      <c r="D114" t="s">
        <v>454</v>
      </c>
      <c r="E114" t="s">
        <v>455</v>
      </c>
      <c r="F114" t="s">
        <v>456</v>
      </c>
      <c r="G114" t="s">
        <v>457</v>
      </c>
      <c r="H114" s="18" t="s">
        <v>309</v>
      </c>
      <c r="I114" s="19" t="s">
        <v>310</v>
      </c>
      <c r="J114" s="4">
        <v>6</v>
      </c>
      <c r="K114" t="s">
        <v>100</v>
      </c>
      <c r="L114" s="4">
        <v>2</v>
      </c>
      <c r="M114" t="s">
        <v>311</v>
      </c>
      <c r="N114" s="4">
        <v>4</v>
      </c>
      <c r="O114" t="s">
        <v>312</v>
      </c>
      <c r="P114" s="4">
        <v>2</v>
      </c>
      <c r="Q114" t="s">
        <v>248</v>
      </c>
      <c r="R114" s="4" t="s">
        <v>126</v>
      </c>
      <c r="S114" t="s">
        <v>249</v>
      </c>
      <c r="T114" s="4" t="s">
        <v>106</v>
      </c>
      <c r="U114" t="s">
        <v>250</v>
      </c>
      <c r="V114" s="4" t="s">
        <v>359</v>
      </c>
      <c r="W114" t="s">
        <v>313</v>
      </c>
      <c r="X114" s="4" t="s">
        <v>110</v>
      </c>
      <c r="Y114" t="s">
        <v>111</v>
      </c>
      <c r="Z114" s="4">
        <v>11.3</v>
      </c>
      <c r="AA114" t="s">
        <v>112</v>
      </c>
      <c r="AB114" s="26">
        <v>2692361122</v>
      </c>
      <c r="AC114" s="26">
        <v>1399181509</v>
      </c>
      <c r="AD114" s="26">
        <v>393926202</v>
      </c>
      <c r="AE114" s="26">
        <v>506253411</v>
      </c>
      <c r="AF114" s="26">
        <v>0</v>
      </c>
      <c r="AG114" s="26">
        <v>47000000</v>
      </c>
      <c r="AH114" s="26">
        <v>346000000</v>
      </c>
      <c r="AI114" s="26">
        <v>0</v>
      </c>
      <c r="AJ114" s="26">
        <v>0</v>
      </c>
      <c r="AK114" s="26">
        <v>0</v>
      </c>
      <c r="AL114" t="b">
        <v>1</v>
      </c>
      <c r="AM114" t="s">
        <v>8434</v>
      </c>
      <c r="AN114" t="s">
        <v>8435</v>
      </c>
    </row>
    <row r="115" spans="1:40" x14ac:dyDescent="0.25">
      <c r="A115" s="17" t="s">
        <v>465</v>
      </c>
      <c r="B115" s="17" t="s">
        <v>453</v>
      </c>
      <c r="C115" t="s">
        <v>2054</v>
      </c>
      <c r="D115" t="s">
        <v>454</v>
      </c>
      <c r="E115" t="s">
        <v>455</v>
      </c>
      <c r="F115" t="s">
        <v>456</v>
      </c>
      <c r="G115" t="s">
        <v>457</v>
      </c>
      <c r="H115" s="18" t="s">
        <v>98</v>
      </c>
      <c r="I115" s="19" t="s">
        <v>99</v>
      </c>
      <c r="J115" s="4">
        <v>2</v>
      </c>
      <c r="K115" t="s">
        <v>197</v>
      </c>
      <c r="L115" s="4">
        <v>2</v>
      </c>
      <c r="M115" t="s">
        <v>256</v>
      </c>
      <c r="N115" s="4">
        <v>2</v>
      </c>
      <c r="O115" t="s">
        <v>257</v>
      </c>
      <c r="P115" s="4">
        <v>2</v>
      </c>
      <c r="Q115" t="s">
        <v>248</v>
      </c>
      <c r="R115" s="4" t="s">
        <v>126</v>
      </c>
      <c r="S115" t="s">
        <v>249</v>
      </c>
      <c r="T115" s="4" t="s">
        <v>106</v>
      </c>
      <c r="U115" t="s">
        <v>250</v>
      </c>
      <c r="V115" s="4" t="s">
        <v>108</v>
      </c>
      <c r="W115" t="s">
        <v>109</v>
      </c>
      <c r="X115" s="4" t="s">
        <v>110</v>
      </c>
      <c r="Y115" t="s">
        <v>111</v>
      </c>
      <c r="Z115" s="4">
        <v>11.3</v>
      </c>
      <c r="AA115" t="s">
        <v>112</v>
      </c>
      <c r="AB115" s="26">
        <v>4323298</v>
      </c>
      <c r="AC115" s="26">
        <v>3873298</v>
      </c>
      <c r="AD115" s="26">
        <v>90000</v>
      </c>
      <c r="AE115" s="26">
        <v>360000</v>
      </c>
      <c r="AF115" s="26">
        <v>0</v>
      </c>
      <c r="AG115" s="26">
        <v>0</v>
      </c>
      <c r="AH115" s="26">
        <v>0</v>
      </c>
      <c r="AI115" s="26">
        <v>0</v>
      </c>
      <c r="AJ115" s="26">
        <v>0</v>
      </c>
      <c r="AK115" s="26">
        <v>0</v>
      </c>
      <c r="AL115" t="b">
        <v>1</v>
      </c>
      <c r="AM115" t="s">
        <v>8278</v>
      </c>
      <c r="AN115" t="s">
        <v>8279</v>
      </c>
    </row>
    <row r="116" spans="1:40" x14ac:dyDescent="0.25">
      <c r="A116" s="17" t="s">
        <v>466</v>
      </c>
      <c r="B116" s="17" t="s">
        <v>453</v>
      </c>
      <c r="C116" t="s">
        <v>2054</v>
      </c>
      <c r="D116" t="s">
        <v>454</v>
      </c>
      <c r="E116" t="s">
        <v>455</v>
      </c>
      <c r="F116" t="s">
        <v>456</v>
      </c>
      <c r="G116" t="s">
        <v>457</v>
      </c>
      <c r="H116" s="18" t="s">
        <v>114</v>
      </c>
      <c r="I116" s="19" t="s">
        <v>115</v>
      </c>
      <c r="J116" s="4">
        <v>2</v>
      </c>
      <c r="K116" t="s">
        <v>197</v>
      </c>
      <c r="L116" s="4">
        <v>1</v>
      </c>
      <c r="M116" t="s">
        <v>198</v>
      </c>
      <c r="N116" s="4">
        <v>7</v>
      </c>
      <c r="O116" t="s">
        <v>275</v>
      </c>
      <c r="P116" s="4">
        <v>1</v>
      </c>
      <c r="Q116" t="s">
        <v>103</v>
      </c>
      <c r="R116" s="4" t="s">
        <v>174</v>
      </c>
      <c r="S116" t="s">
        <v>184</v>
      </c>
      <c r="T116" s="4" t="s">
        <v>106</v>
      </c>
      <c r="U116" t="s">
        <v>316</v>
      </c>
      <c r="V116" s="4" t="s">
        <v>116</v>
      </c>
      <c r="W116" t="s">
        <v>117</v>
      </c>
      <c r="X116" s="4" t="s">
        <v>110</v>
      </c>
      <c r="Y116" t="s">
        <v>111</v>
      </c>
      <c r="Z116" s="4">
        <v>11.3</v>
      </c>
      <c r="AA116" t="s">
        <v>112</v>
      </c>
      <c r="AB116" s="26">
        <v>8100000</v>
      </c>
      <c r="AC116" s="26">
        <v>0</v>
      </c>
      <c r="AD116" s="26">
        <v>0</v>
      </c>
      <c r="AE116" s="26">
        <v>0</v>
      </c>
      <c r="AF116" s="26">
        <v>0</v>
      </c>
      <c r="AG116" s="26">
        <v>0</v>
      </c>
      <c r="AH116" s="26">
        <v>0</v>
      </c>
      <c r="AI116" s="26">
        <v>8100000</v>
      </c>
      <c r="AJ116" s="26">
        <v>0</v>
      </c>
      <c r="AK116" s="26">
        <v>0</v>
      </c>
      <c r="AL116" t="b">
        <v>1</v>
      </c>
      <c r="AM116" t="s">
        <v>8280</v>
      </c>
      <c r="AN116" t="s">
        <v>8436</v>
      </c>
    </row>
    <row r="117" spans="1:40" x14ac:dyDescent="0.25">
      <c r="A117" s="17" t="s">
        <v>467</v>
      </c>
      <c r="B117" s="17" t="s">
        <v>453</v>
      </c>
      <c r="C117" t="s">
        <v>2054</v>
      </c>
      <c r="D117" t="s">
        <v>454</v>
      </c>
      <c r="E117" t="s">
        <v>455</v>
      </c>
      <c r="F117" t="s">
        <v>456</v>
      </c>
      <c r="G117" t="s">
        <v>457</v>
      </c>
      <c r="H117" s="18" t="s">
        <v>119</v>
      </c>
      <c r="I117" s="19" t="s">
        <v>120</v>
      </c>
      <c r="J117" s="4">
        <v>5</v>
      </c>
      <c r="K117" t="s">
        <v>121</v>
      </c>
      <c r="L117" s="4">
        <v>3</v>
      </c>
      <c r="M117" t="s">
        <v>122</v>
      </c>
      <c r="N117" s="4" t="s">
        <v>104</v>
      </c>
      <c r="O117" t="s">
        <v>123</v>
      </c>
      <c r="P117" s="4">
        <v>1</v>
      </c>
      <c r="Q117" t="s">
        <v>103</v>
      </c>
      <c r="R117" s="4" t="s">
        <v>124</v>
      </c>
      <c r="S117" t="s">
        <v>125</v>
      </c>
      <c r="T117" s="4" t="s">
        <v>126</v>
      </c>
      <c r="U117" t="s">
        <v>127</v>
      </c>
      <c r="V117" s="4" t="s">
        <v>128</v>
      </c>
      <c r="W117" t="s">
        <v>129</v>
      </c>
      <c r="X117" s="4" t="s">
        <v>110</v>
      </c>
      <c r="Y117" t="s">
        <v>111</v>
      </c>
      <c r="Z117" s="4">
        <v>11.5</v>
      </c>
      <c r="AA117" t="s">
        <v>130</v>
      </c>
      <c r="AB117" s="26">
        <v>71711143</v>
      </c>
      <c r="AC117" s="26">
        <v>60777297</v>
      </c>
      <c r="AD117" s="26">
        <v>0</v>
      </c>
      <c r="AE117" s="26">
        <v>10433846</v>
      </c>
      <c r="AF117" s="26">
        <v>0</v>
      </c>
      <c r="AG117" s="26">
        <v>500000</v>
      </c>
      <c r="AH117" s="26">
        <v>0</v>
      </c>
      <c r="AI117" s="26">
        <v>0</v>
      </c>
      <c r="AJ117" s="26">
        <v>0</v>
      </c>
      <c r="AK117" s="26">
        <v>0</v>
      </c>
      <c r="AL117" t="b">
        <v>1</v>
      </c>
      <c r="AM117" t="s">
        <v>8437</v>
      </c>
      <c r="AN117" t="s">
        <v>8438</v>
      </c>
    </row>
    <row r="118" spans="1:40" x14ac:dyDescent="0.25">
      <c r="A118" s="17" t="s">
        <v>468</v>
      </c>
      <c r="B118" s="17" t="s">
        <v>453</v>
      </c>
      <c r="C118" t="s">
        <v>2054</v>
      </c>
      <c r="D118" t="s">
        <v>454</v>
      </c>
      <c r="E118" t="s">
        <v>455</v>
      </c>
      <c r="F118" t="s">
        <v>456</v>
      </c>
      <c r="G118" t="s">
        <v>457</v>
      </c>
      <c r="H118" s="18" t="s">
        <v>319</v>
      </c>
      <c r="I118" s="19" t="s">
        <v>320</v>
      </c>
      <c r="J118" s="4">
        <v>2</v>
      </c>
      <c r="K118" t="s">
        <v>197</v>
      </c>
      <c r="L118" s="4">
        <v>2</v>
      </c>
      <c r="M118" t="s">
        <v>256</v>
      </c>
      <c r="N118" s="4">
        <v>2</v>
      </c>
      <c r="O118" t="s">
        <v>257</v>
      </c>
      <c r="P118" s="4">
        <v>2</v>
      </c>
      <c r="Q118" t="s">
        <v>248</v>
      </c>
      <c r="R118" s="4" t="s">
        <v>126</v>
      </c>
      <c r="S118" t="s">
        <v>249</v>
      </c>
      <c r="T118" s="4" t="s">
        <v>126</v>
      </c>
      <c r="U118" t="s">
        <v>321</v>
      </c>
      <c r="V118" s="4" t="s">
        <v>322</v>
      </c>
      <c r="W118" t="s">
        <v>320</v>
      </c>
      <c r="X118" s="4" t="s">
        <v>152</v>
      </c>
      <c r="Y118" t="s">
        <v>153</v>
      </c>
      <c r="Z118" s="4">
        <v>16.7</v>
      </c>
      <c r="AA118" t="s">
        <v>323</v>
      </c>
      <c r="AB118" s="26">
        <v>216827032</v>
      </c>
      <c r="AC118" s="26">
        <v>0</v>
      </c>
      <c r="AD118" s="26">
        <v>0</v>
      </c>
      <c r="AE118" s="26">
        <v>11029784</v>
      </c>
      <c r="AF118" s="26">
        <v>21458819</v>
      </c>
      <c r="AG118" s="26">
        <v>0</v>
      </c>
      <c r="AH118" s="26">
        <v>184338429</v>
      </c>
      <c r="AI118" s="26">
        <v>0</v>
      </c>
      <c r="AJ118" s="26">
        <v>0</v>
      </c>
      <c r="AK118" s="26">
        <v>0</v>
      </c>
      <c r="AL118" t="b">
        <v>1</v>
      </c>
      <c r="AM118" t="s">
        <v>8439</v>
      </c>
      <c r="AN118" t="s">
        <v>8440</v>
      </c>
    </row>
    <row r="119" spans="1:40" x14ac:dyDescent="0.25">
      <c r="A119" s="17" t="s">
        <v>469</v>
      </c>
      <c r="B119" s="17" t="s">
        <v>453</v>
      </c>
      <c r="C119" t="s">
        <v>2054</v>
      </c>
      <c r="D119" t="s">
        <v>454</v>
      </c>
      <c r="E119" t="s">
        <v>455</v>
      </c>
      <c r="F119" t="s">
        <v>456</v>
      </c>
      <c r="G119" t="s">
        <v>457</v>
      </c>
      <c r="H119" s="18" t="s">
        <v>325</v>
      </c>
      <c r="I119" s="19" t="s">
        <v>326</v>
      </c>
      <c r="J119" s="4">
        <v>2</v>
      </c>
      <c r="K119" t="s">
        <v>197</v>
      </c>
      <c r="L119" s="4">
        <v>1</v>
      </c>
      <c r="M119" t="s">
        <v>198</v>
      </c>
      <c r="N119" s="4">
        <v>3</v>
      </c>
      <c r="O119" t="s">
        <v>303</v>
      </c>
      <c r="P119" s="4">
        <v>2</v>
      </c>
      <c r="Q119" t="s">
        <v>248</v>
      </c>
      <c r="R119" s="4" t="s">
        <v>258</v>
      </c>
      <c r="S119" t="s">
        <v>296</v>
      </c>
      <c r="T119" s="4" t="s">
        <v>174</v>
      </c>
      <c r="U119" t="s">
        <v>327</v>
      </c>
      <c r="V119" s="4" t="s">
        <v>328</v>
      </c>
      <c r="W119" t="s">
        <v>329</v>
      </c>
      <c r="X119" s="4" t="s">
        <v>171</v>
      </c>
      <c r="Y119" t="s">
        <v>330</v>
      </c>
      <c r="Z119" s="4">
        <v>5.0999999999999996</v>
      </c>
      <c r="AA119" t="s">
        <v>331</v>
      </c>
      <c r="AB119" s="26">
        <v>8689599</v>
      </c>
      <c r="AC119" s="26">
        <v>5689599</v>
      </c>
      <c r="AD119" s="26">
        <v>0</v>
      </c>
      <c r="AE119" s="26">
        <v>0</v>
      </c>
      <c r="AF119" s="26">
        <v>3000000</v>
      </c>
      <c r="AG119" s="26">
        <v>0</v>
      </c>
      <c r="AH119" s="26">
        <v>0</v>
      </c>
      <c r="AI119" s="26">
        <v>0</v>
      </c>
      <c r="AJ119" s="26">
        <v>0</v>
      </c>
      <c r="AK119" s="26">
        <v>0</v>
      </c>
      <c r="AL119" t="b">
        <v>1</v>
      </c>
      <c r="AM119" t="s">
        <v>8441</v>
      </c>
      <c r="AN119" t="s">
        <v>8442</v>
      </c>
    </row>
    <row r="120" spans="1:40" x14ac:dyDescent="0.25">
      <c r="A120" s="17" t="s">
        <v>470</v>
      </c>
      <c r="B120" s="17" t="s">
        <v>453</v>
      </c>
      <c r="C120" t="s">
        <v>2054</v>
      </c>
      <c r="D120" t="s">
        <v>454</v>
      </c>
      <c r="E120" t="s">
        <v>455</v>
      </c>
      <c r="F120" t="s">
        <v>456</v>
      </c>
      <c r="G120" t="s">
        <v>457</v>
      </c>
      <c r="H120" s="18" t="s">
        <v>333</v>
      </c>
      <c r="I120" s="19" t="s">
        <v>334</v>
      </c>
      <c r="J120" s="4">
        <v>2</v>
      </c>
      <c r="K120" t="s">
        <v>197</v>
      </c>
      <c r="L120" s="4">
        <v>1</v>
      </c>
      <c r="M120" t="s">
        <v>198</v>
      </c>
      <c r="N120" s="4">
        <v>3</v>
      </c>
      <c r="O120" t="s">
        <v>303</v>
      </c>
      <c r="P120" s="4">
        <v>2</v>
      </c>
      <c r="Q120" t="s">
        <v>248</v>
      </c>
      <c r="R120" s="4" t="s">
        <v>124</v>
      </c>
      <c r="S120" t="s">
        <v>335</v>
      </c>
      <c r="T120" s="4" t="s">
        <v>106</v>
      </c>
      <c r="U120" t="s">
        <v>335</v>
      </c>
      <c r="V120" s="4" t="s">
        <v>336</v>
      </c>
      <c r="W120" t="s">
        <v>337</v>
      </c>
      <c r="X120" s="4" t="s">
        <v>338</v>
      </c>
      <c r="Y120" t="s">
        <v>339</v>
      </c>
      <c r="Z120" s="4">
        <v>10.199999999999999</v>
      </c>
      <c r="AA120" t="s">
        <v>340</v>
      </c>
      <c r="AB120" s="26">
        <v>274137935</v>
      </c>
      <c r="AC120" s="26">
        <v>10137935</v>
      </c>
      <c r="AD120" s="26">
        <v>0</v>
      </c>
      <c r="AE120" s="26">
        <v>0</v>
      </c>
      <c r="AF120" s="26">
        <v>264000000</v>
      </c>
      <c r="AG120" s="26">
        <v>0</v>
      </c>
      <c r="AH120" s="26">
        <v>0</v>
      </c>
      <c r="AI120" s="26">
        <v>0</v>
      </c>
      <c r="AJ120" s="26">
        <v>0</v>
      </c>
      <c r="AK120" s="26">
        <v>0</v>
      </c>
      <c r="AL120" t="b">
        <v>1</v>
      </c>
      <c r="AM120" t="s">
        <v>8443</v>
      </c>
      <c r="AN120" t="s">
        <v>8444</v>
      </c>
    </row>
    <row r="121" spans="1:40" x14ac:dyDescent="0.25">
      <c r="A121" s="12" t="str">
        <f>B121&amp;H121</f>
        <v>02CD08E187</v>
      </c>
      <c r="B121" s="12" t="s">
        <v>472</v>
      </c>
      <c r="C121" s="13" t="s">
        <v>2055</v>
      </c>
      <c r="D121" s="13" t="s">
        <v>473</v>
      </c>
      <c r="E121" s="13" t="s">
        <v>474</v>
      </c>
      <c r="F121" s="13" t="s">
        <v>475</v>
      </c>
      <c r="G121" s="13" t="s">
        <v>476</v>
      </c>
      <c r="H121" s="15" t="s">
        <v>254</v>
      </c>
      <c r="I121" s="16" t="s">
        <v>255</v>
      </c>
      <c r="J121" s="15">
        <v>2</v>
      </c>
      <c r="K121" s="13" t="s">
        <v>197</v>
      </c>
      <c r="L121" s="15">
        <v>2</v>
      </c>
      <c r="M121" s="13" t="s">
        <v>256</v>
      </c>
      <c r="N121" s="15" t="s">
        <v>126</v>
      </c>
      <c r="O121" s="13" t="s">
        <v>257</v>
      </c>
      <c r="P121" s="15">
        <v>2</v>
      </c>
      <c r="Q121" s="13" t="s">
        <v>248</v>
      </c>
      <c r="R121" s="15" t="s">
        <v>126</v>
      </c>
      <c r="S121" s="13" t="s">
        <v>249</v>
      </c>
      <c r="T121" s="15" t="s">
        <v>258</v>
      </c>
      <c r="U121" s="13" t="s">
        <v>259</v>
      </c>
      <c r="V121" s="15" t="s">
        <v>260</v>
      </c>
      <c r="W121" s="13" t="s">
        <v>261</v>
      </c>
      <c r="X121" s="15" t="s">
        <v>110</v>
      </c>
      <c r="Y121" s="13" t="s">
        <v>111</v>
      </c>
      <c r="Z121" s="15">
        <v>11.6</v>
      </c>
      <c r="AA121" s="13" t="s">
        <v>262</v>
      </c>
      <c r="AB121" s="26">
        <v>809548699</v>
      </c>
      <c r="AC121" s="26">
        <v>655235262</v>
      </c>
      <c r="AD121" s="26">
        <v>41115000</v>
      </c>
      <c r="AE121" s="26">
        <v>103198437</v>
      </c>
      <c r="AG121" s="26">
        <v>10000000</v>
      </c>
      <c r="AJ121" s="26">
        <v>0</v>
      </c>
      <c r="AK121" s="26">
        <v>0</v>
      </c>
      <c r="AL121" t="b">
        <v>1</v>
      </c>
      <c r="AM121" t="s">
        <v>8445</v>
      </c>
      <c r="AN121" t="s">
        <v>8446</v>
      </c>
    </row>
    <row r="122" spans="1:40" x14ac:dyDescent="0.25">
      <c r="A122" s="12" t="str">
        <f t="shared" ref="A122:A134" si="0">B122&amp;H122</f>
        <v>02CD08E188</v>
      </c>
      <c r="B122" s="12" t="s">
        <v>472</v>
      </c>
      <c r="C122" s="13" t="s">
        <v>2055</v>
      </c>
      <c r="D122" s="13" t="s">
        <v>473</v>
      </c>
      <c r="E122" s="13" t="s">
        <v>474</v>
      </c>
      <c r="F122" s="13" t="s">
        <v>475</v>
      </c>
      <c r="G122" s="13" t="s">
        <v>476</v>
      </c>
      <c r="H122" s="15" t="s">
        <v>264</v>
      </c>
      <c r="I122" s="16" t="s">
        <v>265</v>
      </c>
      <c r="J122" s="15">
        <v>4</v>
      </c>
      <c r="K122" s="13" t="s">
        <v>349</v>
      </c>
      <c r="L122" s="15">
        <v>1</v>
      </c>
      <c r="M122" s="13" t="s">
        <v>350</v>
      </c>
      <c r="N122" s="15">
        <v>0</v>
      </c>
      <c r="O122" s="13" t="s">
        <v>350</v>
      </c>
      <c r="P122" s="15">
        <v>2</v>
      </c>
      <c r="Q122" s="13" t="s">
        <v>248</v>
      </c>
      <c r="R122" s="15" t="s">
        <v>176</v>
      </c>
      <c r="S122" s="13" t="s">
        <v>267</v>
      </c>
      <c r="T122" s="15" t="s">
        <v>126</v>
      </c>
      <c r="U122" s="13" t="s">
        <v>268</v>
      </c>
      <c r="V122" s="15" t="s">
        <v>269</v>
      </c>
      <c r="W122" s="13" t="s">
        <v>270</v>
      </c>
      <c r="X122" s="15" t="s">
        <v>110</v>
      </c>
      <c r="Y122" s="13" t="s">
        <v>111</v>
      </c>
      <c r="Z122" s="15">
        <v>11.4</v>
      </c>
      <c r="AA122" s="13" t="s">
        <v>271</v>
      </c>
      <c r="AB122" s="26">
        <v>150568710</v>
      </c>
      <c r="AC122" s="26">
        <v>57364220</v>
      </c>
      <c r="AD122" s="26">
        <v>3135780</v>
      </c>
      <c r="AE122" s="26">
        <v>66301830</v>
      </c>
      <c r="AF122" s="26">
        <v>21766880</v>
      </c>
      <c r="AG122" s="26">
        <v>2000000</v>
      </c>
      <c r="AH122" s="26">
        <v>0</v>
      </c>
      <c r="AI122" s="26">
        <v>0</v>
      </c>
      <c r="AJ122" s="26">
        <v>0</v>
      </c>
      <c r="AK122" s="26">
        <v>0</v>
      </c>
      <c r="AL122" t="b">
        <v>1</v>
      </c>
      <c r="AM122" t="s">
        <v>8447</v>
      </c>
      <c r="AN122" t="s">
        <v>8448</v>
      </c>
    </row>
    <row r="123" spans="1:40" x14ac:dyDescent="0.25">
      <c r="A123" s="12" t="str">
        <f t="shared" si="0"/>
        <v>02CD08E189</v>
      </c>
      <c r="B123" s="12" t="s">
        <v>472</v>
      </c>
      <c r="C123" s="13" t="s">
        <v>2055</v>
      </c>
      <c r="D123" s="13" t="s">
        <v>473</v>
      </c>
      <c r="E123" s="13" t="s">
        <v>474</v>
      </c>
      <c r="F123" s="13" t="s">
        <v>475</v>
      </c>
      <c r="G123" s="13" t="s">
        <v>476</v>
      </c>
      <c r="H123" s="15" t="s">
        <v>273</v>
      </c>
      <c r="I123" s="16" t="s">
        <v>274</v>
      </c>
      <c r="J123" s="15">
        <v>2</v>
      </c>
      <c r="K123" s="13" t="s">
        <v>197</v>
      </c>
      <c r="L123" s="15">
        <v>1</v>
      </c>
      <c r="M123" s="13" t="s">
        <v>198</v>
      </c>
      <c r="N123" s="15">
        <v>7</v>
      </c>
      <c r="O123" s="13" t="s">
        <v>275</v>
      </c>
      <c r="P123" s="15">
        <v>2</v>
      </c>
      <c r="Q123" s="13" t="s">
        <v>248</v>
      </c>
      <c r="R123" s="15" t="s">
        <v>104</v>
      </c>
      <c r="S123" s="13" t="s">
        <v>276</v>
      </c>
      <c r="T123" s="15" t="s">
        <v>126</v>
      </c>
      <c r="U123" s="13" t="s">
        <v>277</v>
      </c>
      <c r="V123" s="15" t="s">
        <v>278</v>
      </c>
      <c r="W123" s="13" t="s">
        <v>279</v>
      </c>
      <c r="X123" s="15" t="s">
        <v>110</v>
      </c>
      <c r="Y123" s="13" t="s">
        <v>111</v>
      </c>
      <c r="Z123" s="15">
        <v>11.1</v>
      </c>
      <c r="AA123" s="13" t="s">
        <v>237</v>
      </c>
      <c r="AB123" s="26">
        <v>4450000</v>
      </c>
      <c r="AC123" s="26">
        <v>0</v>
      </c>
      <c r="AD123" s="26">
        <v>850000</v>
      </c>
      <c r="AE123" s="26">
        <v>600000</v>
      </c>
      <c r="AF123" s="26">
        <v>3000000</v>
      </c>
      <c r="AG123" s="26">
        <v>0</v>
      </c>
      <c r="AH123" s="26">
        <v>0</v>
      </c>
      <c r="AI123" s="26">
        <v>0</v>
      </c>
      <c r="AJ123" s="26">
        <v>0</v>
      </c>
      <c r="AK123" s="26">
        <v>0</v>
      </c>
      <c r="AL123" t="b">
        <v>1</v>
      </c>
      <c r="AM123" t="s">
        <v>8449</v>
      </c>
      <c r="AN123" t="s">
        <v>8450</v>
      </c>
    </row>
    <row r="124" spans="1:40" x14ac:dyDescent="0.25">
      <c r="A124" s="12" t="str">
        <f t="shared" si="0"/>
        <v>02CD08E190</v>
      </c>
      <c r="B124" s="12" t="s">
        <v>472</v>
      </c>
      <c r="C124" s="13" t="s">
        <v>2055</v>
      </c>
      <c r="D124" s="13" t="s">
        <v>473</v>
      </c>
      <c r="E124" s="13" t="s">
        <v>474</v>
      </c>
      <c r="F124" s="13" t="s">
        <v>475</v>
      </c>
      <c r="G124" s="13" t="s">
        <v>476</v>
      </c>
      <c r="H124" s="15" t="s">
        <v>281</v>
      </c>
      <c r="I124" s="16" t="s">
        <v>282</v>
      </c>
      <c r="J124" s="15">
        <v>2</v>
      </c>
      <c r="K124" s="13" t="s">
        <v>197</v>
      </c>
      <c r="L124" s="15">
        <v>3</v>
      </c>
      <c r="M124" s="13" t="s">
        <v>283</v>
      </c>
      <c r="N124" s="15">
        <v>4</v>
      </c>
      <c r="O124" s="13" t="s">
        <v>284</v>
      </c>
      <c r="P124" s="15">
        <v>2</v>
      </c>
      <c r="Q124" s="13" t="s">
        <v>248</v>
      </c>
      <c r="R124" s="15" t="s">
        <v>106</v>
      </c>
      <c r="S124" s="13" t="s">
        <v>285</v>
      </c>
      <c r="T124" s="15" t="s">
        <v>258</v>
      </c>
      <c r="U124" s="13" t="s">
        <v>286</v>
      </c>
      <c r="V124" s="15" t="s">
        <v>287</v>
      </c>
      <c r="W124" s="13" t="s">
        <v>288</v>
      </c>
      <c r="X124" s="15" t="s">
        <v>289</v>
      </c>
      <c r="Y124" s="13" t="s">
        <v>290</v>
      </c>
      <c r="Z124" s="15" t="s">
        <v>291</v>
      </c>
      <c r="AA124" s="13" t="s">
        <v>292</v>
      </c>
      <c r="AB124" s="26">
        <v>3554190</v>
      </c>
      <c r="AC124" s="26">
        <v>0</v>
      </c>
      <c r="AD124" s="26">
        <v>1350000</v>
      </c>
      <c r="AE124" s="26">
        <v>2204190</v>
      </c>
      <c r="AF124" s="26">
        <v>0</v>
      </c>
      <c r="AG124" s="26">
        <v>0</v>
      </c>
      <c r="AH124" s="26">
        <v>0</v>
      </c>
      <c r="AI124" s="26">
        <v>0</v>
      </c>
      <c r="AJ124" s="26">
        <v>0</v>
      </c>
      <c r="AK124" s="26">
        <v>0</v>
      </c>
      <c r="AL124" t="b">
        <v>1</v>
      </c>
      <c r="AM124" t="s">
        <v>8451</v>
      </c>
      <c r="AN124" t="s">
        <v>8374</v>
      </c>
    </row>
    <row r="125" spans="1:40" x14ac:dyDescent="0.25">
      <c r="A125" s="12" t="str">
        <f t="shared" si="0"/>
        <v>02CD08E198</v>
      </c>
      <c r="B125" s="12" t="s">
        <v>472</v>
      </c>
      <c r="C125" s="13" t="s">
        <v>2055</v>
      </c>
      <c r="D125" s="13" t="s">
        <v>473</v>
      </c>
      <c r="E125" s="13" t="s">
        <v>474</v>
      </c>
      <c r="F125" s="13" t="s">
        <v>475</v>
      </c>
      <c r="G125" s="13" t="s">
        <v>476</v>
      </c>
      <c r="H125" s="15" t="s">
        <v>294</v>
      </c>
      <c r="I125" s="16" t="s">
        <v>295</v>
      </c>
      <c r="J125" s="15">
        <v>2</v>
      </c>
      <c r="K125" s="13" t="s">
        <v>197</v>
      </c>
      <c r="L125" s="15">
        <v>1</v>
      </c>
      <c r="M125" s="13" t="s">
        <v>198</v>
      </c>
      <c r="N125" s="15">
        <v>7</v>
      </c>
      <c r="O125" s="13" t="s">
        <v>275</v>
      </c>
      <c r="P125" s="15">
        <v>2</v>
      </c>
      <c r="Q125" s="13" t="s">
        <v>248</v>
      </c>
      <c r="R125" s="15" t="s">
        <v>126</v>
      </c>
      <c r="S125" s="13" t="s">
        <v>249</v>
      </c>
      <c r="T125" s="15" t="s">
        <v>106</v>
      </c>
      <c r="U125" s="13" t="s">
        <v>250</v>
      </c>
      <c r="V125" s="15" t="s">
        <v>359</v>
      </c>
      <c r="W125" s="13" t="s">
        <v>313</v>
      </c>
      <c r="X125" s="15" t="s">
        <v>110</v>
      </c>
      <c r="Y125" s="13" t="s">
        <v>111</v>
      </c>
      <c r="Z125" s="15">
        <v>11.3</v>
      </c>
      <c r="AA125" s="13" t="s">
        <v>112</v>
      </c>
      <c r="AB125" s="26">
        <v>12520000</v>
      </c>
      <c r="AC125" s="26">
        <v>0</v>
      </c>
      <c r="AD125" s="26">
        <v>12520000</v>
      </c>
      <c r="AE125" s="26">
        <v>0</v>
      </c>
      <c r="AF125" s="26">
        <v>0</v>
      </c>
      <c r="AG125" s="26">
        <v>0</v>
      </c>
      <c r="AH125" s="26">
        <v>0</v>
      </c>
      <c r="AI125" s="26">
        <v>0</v>
      </c>
      <c r="AJ125" s="26">
        <v>0</v>
      </c>
      <c r="AK125" s="26">
        <v>0</v>
      </c>
      <c r="AL125" t="b">
        <v>1</v>
      </c>
      <c r="AM125" t="s">
        <v>8452</v>
      </c>
      <c r="AN125" t="s">
        <v>8453</v>
      </c>
    </row>
    <row r="126" spans="1:40" x14ac:dyDescent="0.25">
      <c r="A126" s="12" t="str">
        <f t="shared" si="0"/>
        <v>02CD08E200</v>
      </c>
      <c r="B126" s="12" t="s">
        <v>472</v>
      </c>
      <c r="C126" s="13" t="s">
        <v>2055</v>
      </c>
      <c r="D126" s="13" t="s">
        <v>473</v>
      </c>
      <c r="E126" s="13" t="s">
        <v>474</v>
      </c>
      <c r="F126" s="13" t="s">
        <v>475</v>
      </c>
      <c r="G126" s="13" t="s">
        <v>476</v>
      </c>
      <c r="H126" s="15" t="s">
        <v>244</v>
      </c>
      <c r="I126" s="16" t="s">
        <v>245</v>
      </c>
      <c r="J126" s="12">
        <v>6</v>
      </c>
      <c r="K126" s="13" t="s">
        <v>100</v>
      </c>
      <c r="L126" s="12">
        <v>5</v>
      </c>
      <c r="M126" s="13" t="s">
        <v>246</v>
      </c>
      <c r="N126" s="12">
        <v>1</v>
      </c>
      <c r="O126" s="13" t="s">
        <v>247</v>
      </c>
      <c r="P126" s="12">
        <v>2</v>
      </c>
      <c r="Q126" s="13" t="s">
        <v>248</v>
      </c>
      <c r="R126" s="12" t="s">
        <v>126</v>
      </c>
      <c r="S126" s="13" t="s">
        <v>249</v>
      </c>
      <c r="T126" s="12" t="s">
        <v>106</v>
      </c>
      <c r="U126" s="13" t="s">
        <v>250</v>
      </c>
      <c r="V126" s="12" t="s">
        <v>251</v>
      </c>
      <c r="W126" s="13" t="s">
        <v>252</v>
      </c>
      <c r="X126" s="12" t="s">
        <v>152</v>
      </c>
      <c r="Y126" s="13" t="s">
        <v>153</v>
      </c>
      <c r="Z126" s="12">
        <v>16.100000000000001</v>
      </c>
      <c r="AA126" s="13" t="s">
        <v>154</v>
      </c>
      <c r="AB126" s="26">
        <v>108713363</v>
      </c>
      <c r="AE126" s="26">
        <v>107213363</v>
      </c>
      <c r="AG126" s="26">
        <v>1500000</v>
      </c>
      <c r="AJ126" s="26">
        <v>0</v>
      </c>
      <c r="AK126" s="26">
        <v>0</v>
      </c>
      <c r="AL126" t="b">
        <v>1</v>
      </c>
      <c r="AM126" t="s">
        <v>8454</v>
      </c>
      <c r="AN126" t="s">
        <v>8366</v>
      </c>
    </row>
    <row r="127" spans="1:40" x14ac:dyDescent="0.25">
      <c r="A127" s="12" t="str">
        <f t="shared" si="0"/>
        <v>02CD08F037</v>
      </c>
      <c r="B127" s="12" t="s">
        <v>472</v>
      </c>
      <c r="C127" s="13" t="s">
        <v>2055</v>
      </c>
      <c r="D127" s="13" t="s">
        <v>473</v>
      </c>
      <c r="E127" s="13" t="s">
        <v>474</v>
      </c>
      <c r="F127" s="13" t="s">
        <v>475</v>
      </c>
      <c r="G127" s="13" t="s">
        <v>476</v>
      </c>
      <c r="H127" s="15" t="s">
        <v>301</v>
      </c>
      <c r="I127" s="16" t="s">
        <v>302</v>
      </c>
      <c r="J127" s="15">
        <v>2</v>
      </c>
      <c r="K127" s="13" t="s">
        <v>197</v>
      </c>
      <c r="L127" s="15">
        <v>1</v>
      </c>
      <c r="M127" s="13" t="s">
        <v>198</v>
      </c>
      <c r="N127" s="15">
        <v>3</v>
      </c>
      <c r="O127" s="13" t="s">
        <v>303</v>
      </c>
      <c r="P127" s="15">
        <v>3</v>
      </c>
      <c r="Q127" s="13" t="s">
        <v>173</v>
      </c>
      <c r="R127" s="15" t="s">
        <v>106</v>
      </c>
      <c r="S127" s="13" t="s">
        <v>200</v>
      </c>
      <c r="T127" s="15" t="s">
        <v>106</v>
      </c>
      <c r="U127" s="13" t="s">
        <v>201</v>
      </c>
      <c r="V127" s="15" t="s">
        <v>304</v>
      </c>
      <c r="W127" s="13" t="s">
        <v>305</v>
      </c>
      <c r="X127" s="15" t="s">
        <v>174</v>
      </c>
      <c r="Y127" s="13" t="s">
        <v>306</v>
      </c>
      <c r="Z127" s="15">
        <v>8.3000000000000007</v>
      </c>
      <c r="AA127" s="13" t="s">
        <v>307</v>
      </c>
      <c r="AB127" s="26">
        <v>1453368</v>
      </c>
      <c r="AC127" s="26">
        <v>0</v>
      </c>
      <c r="AD127" s="26">
        <v>0</v>
      </c>
      <c r="AE127" s="26">
        <v>1453368</v>
      </c>
      <c r="AF127" s="26">
        <v>0</v>
      </c>
      <c r="AG127" s="26">
        <v>0</v>
      </c>
      <c r="AH127" s="26">
        <v>0</v>
      </c>
      <c r="AI127" s="26">
        <v>0</v>
      </c>
      <c r="AJ127" s="26">
        <v>0</v>
      </c>
      <c r="AK127" s="26">
        <v>0</v>
      </c>
      <c r="AL127" t="b">
        <v>1</v>
      </c>
      <c r="AM127" t="s">
        <v>8455</v>
      </c>
      <c r="AN127" t="s">
        <v>8456</v>
      </c>
    </row>
    <row r="128" spans="1:40" x14ac:dyDescent="0.25">
      <c r="A128" s="12" t="str">
        <f t="shared" si="0"/>
        <v>02CD08K023</v>
      </c>
      <c r="B128" s="12" t="s">
        <v>472</v>
      </c>
      <c r="C128" s="13" t="s">
        <v>2055</v>
      </c>
      <c r="D128" s="13" t="s">
        <v>473</v>
      </c>
      <c r="E128" s="13" t="s">
        <v>474</v>
      </c>
      <c r="F128" s="13" t="s">
        <v>475</v>
      </c>
      <c r="G128" s="13" t="s">
        <v>476</v>
      </c>
      <c r="H128" s="15" t="s">
        <v>309</v>
      </c>
      <c r="I128" s="16" t="s">
        <v>310</v>
      </c>
      <c r="J128" s="12">
        <v>3</v>
      </c>
      <c r="K128" s="13" t="s">
        <v>356</v>
      </c>
      <c r="L128" s="12">
        <v>3</v>
      </c>
      <c r="M128" s="13" t="s">
        <v>357</v>
      </c>
      <c r="N128" s="12">
        <v>1</v>
      </c>
      <c r="O128" s="13" t="s">
        <v>358</v>
      </c>
      <c r="P128" s="12">
        <v>2</v>
      </c>
      <c r="Q128" s="13" t="s">
        <v>248</v>
      </c>
      <c r="R128" s="12" t="s">
        <v>126</v>
      </c>
      <c r="S128" s="13" t="s">
        <v>249</v>
      </c>
      <c r="T128" s="12" t="s">
        <v>106</v>
      </c>
      <c r="U128" s="13" t="s">
        <v>250</v>
      </c>
      <c r="V128" s="12" t="s">
        <v>359</v>
      </c>
      <c r="W128" s="13" t="s">
        <v>313</v>
      </c>
      <c r="X128" s="12" t="s">
        <v>110</v>
      </c>
      <c r="Y128" s="13" t="s">
        <v>111</v>
      </c>
      <c r="Z128" s="12">
        <v>11.3</v>
      </c>
      <c r="AA128" s="13" t="s">
        <v>112</v>
      </c>
      <c r="AB128" s="26">
        <v>577758646</v>
      </c>
      <c r="AC128" s="26">
        <v>271088680</v>
      </c>
      <c r="AD128" s="26">
        <v>40450000</v>
      </c>
      <c r="AE128" s="26">
        <v>33434714</v>
      </c>
      <c r="AF128" s="26">
        <v>0</v>
      </c>
      <c r="AG128" s="26">
        <v>32377455</v>
      </c>
      <c r="AH128" s="26">
        <v>200407797</v>
      </c>
      <c r="AI128" s="26">
        <v>0</v>
      </c>
      <c r="AJ128" s="26">
        <v>0</v>
      </c>
      <c r="AK128" s="26">
        <v>0</v>
      </c>
      <c r="AL128" t="b">
        <v>1</v>
      </c>
      <c r="AM128" t="s">
        <v>8457</v>
      </c>
      <c r="AN128" t="s">
        <v>8458</v>
      </c>
    </row>
    <row r="129" spans="1:40" x14ac:dyDescent="0.25">
      <c r="A129" s="12" t="str">
        <f t="shared" si="0"/>
        <v>02CD08M001</v>
      </c>
      <c r="B129" s="12" t="s">
        <v>472</v>
      </c>
      <c r="C129" s="13" t="s">
        <v>2055</v>
      </c>
      <c r="D129" s="13" t="s">
        <v>473</v>
      </c>
      <c r="E129" s="13" t="s">
        <v>474</v>
      </c>
      <c r="F129" s="13" t="s">
        <v>475</v>
      </c>
      <c r="G129" s="13" t="s">
        <v>476</v>
      </c>
      <c r="H129" s="15" t="s">
        <v>98</v>
      </c>
      <c r="I129" s="16" t="s">
        <v>99</v>
      </c>
      <c r="J129" s="15">
        <v>2</v>
      </c>
      <c r="K129" s="13" t="s">
        <v>197</v>
      </c>
      <c r="L129" s="15">
        <v>2</v>
      </c>
      <c r="M129" s="13" t="s">
        <v>256</v>
      </c>
      <c r="N129" s="15">
        <v>2</v>
      </c>
      <c r="O129" s="13" t="s">
        <v>257</v>
      </c>
      <c r="P129" s="15">
        <v>2</v>
      </c>
      <c r="Q129" s="13" t="s">
        <v>248</v>
      </c>
      <c r="R129" s="15" t="s">
        <v>126</v>
      </c>
      <c r="S129" s="13" t="s">
        <v>249</v>
      </c>
      <c r="T129" s="15" t="s">
        <v>106</v>
      </c>
      <c r="U129" s="13" t="s">
        <v>250</v>
      </c>
      <c r="V129" s="15" t="s">
        <v>108</v>
      </c>
      <c r="W129" s="13" t="s">
        <v>109</v>
      </c>
      <c r="X129" s="15" t="s">
        <v>110</v>
      </c>
      <c r="Y129" s="13" t="s">
        <v>111</v>
      </c>
      <c r="Z129" s="15">
        <v>11.3</v>
      </c>
      <c r="AA129" s="13" t="s">
        <v>112</v>
      </c>
      <c r="AB129" s="26">
        <v>543804379</v>
      </c>
      <c r="AC129" s="26">
        <v>240962588</v>
      </c>
      <c r="AD129" s="26">
        <v>79808819</v>
      </c>
      <c r="AE129" s="26">
        <v>223032972</v>
      </c>
      <c r="AF129" s="26">
        <v>0</v>
      </c>
      <c r="AG129" s="26">
        <v>0</v>
      </c>
      <c r="AH129" s="26">
        <v>0</v>
      </c>
      <c r="AI129" s="26">
        <v>0</v>
      </c>
      <c r="AJ129" s="26">
        <v>0</v>
      </c>
      <c r="AK129" s="26">
        <v>0</v>
      </c>
      <c r="AL129" t="b">
        <v>1</v>
      </c>
      <c r="AM129" t="s">
        <v>8278</v>
      </c>
      <c r="AN129" t="s">
        <v>8279</v>
      </c>
    </row>
    <row r="130" spans="1:40" x14ac:dyDescent="0.25">
      <c r="A130" s="12" t="str">
        <f t="shared" si="0"/>
        <v>02CD08M002</v>
      </c>
      <c r="B130" s="12" t="s">
        <v>472</v>
      </c>
      <c r="C130" s="13" t="s">
        <v>2055</v>
      </c>
      <c r="D130" s="13" t="s">
        <v>473</v>
      </c>
      <c r="E130" s="13" t="s">
        <v>474</v>
      </c>
      <c r="F130" s="13" t="s">
        <v>475</v>
      </c>
      <c r="G130" s="13" t="s">
        <v>476</v>
      </c>
      <c r="H130" s="15" t="s">
        <v>114</v>
      </c>
      <c r="I130" s="16" t="s">
        <v>115</v>
      </c>
      <c r="J130" s="15">
        <v>2</v>
      </c>
      <c r="K130" s="13" t="s">
        <v>197</v>
      </c>
      <c r="L130" s="15">
        <v>1</v>
      </c>
      <c r="M130" s="13" t="s">
        <v>198</v>
      </c>
      <c r="N130" s="15">
        <v>7</v>
      </c>
      <c r="O130" s="13" t="s">
        <v>275</v>
      </c>
      <c r="P130" s="15">
        <v>1</v>
      </c>
      <c r="Q130" s="13" t="s">
        <v>103</v>
      </c>
      <c r="R130" s="15" t="s">
        <v>174</v>
      </c>
      <c r="S130" s="13" t="s">
        <v>184</v>
      </c>
      <c r="T130" s="15" t="s">
        <v>106</v>
      </c>
      <c r="U130" s="13" t="s">
        <v>316</v>
      </c>
      <c r="V130" s="15" t="s">
        <v>116</v>
      </c>
      <c r="W130" s="13" t="s">
        <v>117</v>
      </c>
      <c r="X130" s="15" t="s">
        <v>110</v>
      </c>
      <c r="Y130" s="13" t="s">
        <v>111</v>
      </c>
      <c r="Z130" s="15">
        <v>11.3</v>
      </c>
      <c r="AA130" s="13" t="s">
        <v>112</v>
      </c>
      <c r="AB130" s="26">
        <v>8000000</v>
      </c>
      <c r="AC130" s="26">
        <v>0</v>
      </c>
      <c r="AD130" s="26">
        <v>0</v>
      </c>
      <c r="AE130" s="26">
        <v>0</v>
      </c>
      <c r="AF130" s="26">
        <v>0</v>
      </c>
      <c r="AG130" s="26">
        <v>0</v>
      </c>
      <c r="AH130" s="26">
        <v>0</v>
      </c>
      <c r="AI130" s="26">
        <v>8000000</v>
      </c>
      <c r="AJ130" s="26">
        <v>0</v>
      </c>
      <c r="AK130" s="26">
        <v>0</v>
      </c>
      <c r="AL130" t="b">
        <v>1</v>
      </c>
      <c r="AM130" t="s">
        <v>8280</v>
      </c>
      <c r="AN130" t="s">
        <v>8281</v>
      </c>
    </row>
    <row r="131" spans="1:40" x14ac:dyDescent="0.25">
      <c r="A131" s="12" t="str">
        <f t="shared" si="0"/>
        <v>02CD08N001</v>
      </c>
      <c r="B131" s="12" t="s">
        <v>472</v>
      </c>
      <c r="C131" s="13" t="s">
        <v>2055</v>
      </c>
      <c r="D131" s="13" t="s">
        <v>473</v>
      </c>
      <c r="E131" s="13" t="s">
        <v>474</v>
      </c>
      <c r="F131" s="13" t="s">
        <v>475</v>
      </c>
      <c r="G131" s="13" t="s">
        <v>476</v>
      </c>
      <c r="H131" s="15" t="s">
        <v>119</v>
      </c>
      <c r="I131" s="16" t="s">
        <v>120</v>
      </c>
      <c r="J131" s="15">
        <v>5</v>
      </c>
      <c r="K131" s="13" t="s">
        <v>121</v>
      </c>
      <c r="L131" s="15">
        <v>3</v>
      </c>
      <c r="M131" s="13" t="s">
        <v>122</v>
      </c>
      <c r="N131" s="15">
        <v>3</v>
      </c>
      <c r="O131" s="13" t="s">
        <v>123</v>
      </c>
      <c r="P131" s="15">
        <v>1</v>
      </c>
      <c r="Q131" s="13" t="s">
        <v>103</v>
      </c>
      <c r="R131" s="15" t="s">
        <v>124</v>
      </c>
      <c r="S131" s="13" t="s">
        <v>125</v>
      </c>
      <c r="T131" s="15" t="s">
        <v>126</v>
      </c>
      <c r="U131" s="13" t="s">
        <v>127</v>
      </c>
      <c r="V131" s="15" t="s">
        <v>128</v>
      </c>
      <c r="W131" s="13" t="s">
        <v>129</v>
      </c>
      <c r="X131" s="15" t="s">
        <v>110</v>
      </c>
      <c r="Y131" s="13" t="s">
        <v>111</v>
      </c>
      <c r="Z131" s="15">
        <v>11.5</v>
      </c>
      <c r="AA131" s="13" t="s">
        <v>130</v>
      </c>
      <c r="AB131" s="26">
        <v>1650000</v>
      </c>
      <c r="AC131" s="26">
        <v>0</v>
      </c>
      <c r="AD131" s="26">
        <v>550000</v>
      </c>
      <c r="AE131" s="26">
        <v>100000</v>
      </c>
      <c r="AF131" s="26">
        <v>1000000</v>
      </c>
      <c r="AG131" s="26">
        <v>0</v>
      </c>
      <c r="AH131" s="26">
        <v>0</v>
      </c>
      <c r="AI131" s="26">
        <v>0</v>
      </c>
      <c r="AJ131" s="26">
        <v>0</v>
      </c>
      <c r="AK131" s="26">
        <v>0</v>
      </c>
      <c r="AL131" t="b">
        <v>1</v>
      </c>
      <c r="AM131" t="s">
        <v>8459</v>
      </c>
      <c r="AN131" t="s">
        <v>8460</v>
      </c>
    </row>
    <row r="132" spans="1:40" x14ac:dyDescent="0.25">
      <c r="A132" s="12" t="str">
        <f t="shared" si="0"/>
        <v>02CD08R002</v>
      </c>
      <c r="B132" s="12" t="s">
        <v>472</v>
      </c>
      <c r="C132" s="13" t="s">
        <v>2055</v>
      </c>
      <c r="D132" s="13" t="s">
        <v>473</v>
      </c>
      <c r="E132" s="13" t="s">
        <v>474</v>
      </c>
      <c r="F132" s="13" t="s">
        <v>475</v>
      </c>
      <c r="G132" s="13" t="s">
        <v>476</v>
      </c>
      <c r="H132" s="15" t="s">
        <v>319</v>
      </c>
      <c r="I132" s="16" t="s">
        <v>320</v>
      </c>
      <c r="J132" s="15">
        <v>2</v>
      </c>
      <c r="K132" s="13" t="s">
        <v>197</v>
      </c>
      <c r="L132" s="15">
        <v>2</v>
      </c>
      <c r="M132" s="13" t="s">
        <v>256</v>
      </c>
      <c r="N132" s="15">
        <v>2</v>
      </c>
      <c r="O132" s="13" t="s">
        <v>257</v>
      </c>
      <c r="P132" s="15">
        <v>2</v>
      </c>
      <c r="Q132" s="13" t="s">
        <v>248</v>
      </c>
      <c r="R132" s="15" t="s">
        <v>126</v>
      </c>
      <c r="S132" s="13" t="s">
        <v>249</v>
      </c>
      <c r="T132" s="15" t="s">
        <v>126</v>
      </c>
      <c r="U132" s="13" t="s">
        <v>321</v>
      </c>
      <c r="V132" s="15" t="s">
        <v>322</v>
      </c>
      <c r="W132" s="13" t="s">
        <v>320</v>
      </c>
      <c r="X132" s="15" t="s">
        <v>152</v>
      </c>
      <c r="Y132" s="13" t="s">
        <v>153</v>
      </c>
      <c r="Z132" s="15">
        <v>16.7</v>
      </c>
      <c r="AA132" s="13" t="s">
        <v>323</v>
      </c>
      <c r="AB132" s="26">
        <v>95013699</v>
      </c>
      <c r="AC132" s="26">
        <v>0</v>
      </c>
      <c r="AD132" s="26">
        <v>2661722</v>
      </c>
      <c r="AE132" s="26">
        <v>40981721</v>
      </c>
      <c r="AF132" s="26">
        <v>15283386</v>
      </c>
      <c r="AG132" s="26">
        <v>0</v>
      </c>
      <c r="AH132" s="26">
        <v>36086870</v>
      </c>
      <c r="AI132" s="26">
        <v>0</v>
      </c>
      <c r="AJ132" s="26">
        <v>0</v>
      </c>
      <c r="AK132" s="26">
        <v>0</v>
      </c>
      <c r="AL132" t="b">
        <v>1</v>
      </c>
      <c r="AM132" t="s">
        <v>8461</v>
      </c>
      <c r="AN132" t="s">
        <v>8462</v>
      </c>
    </row>
    <row r="133" spans="1:40" x14ac:dyDescent="0.25">
      <c r="A133" s="12" t="str">
        <f t="shared" si="0"/>
        <v>02CD08S229</v>
      </c>
      <c r="B133" s="12" t="s">
        <v>472</v>
      </c>
      <c r="C133" s="13" t="s">
        <v>2055</v>
      </c>
      <c r="D133" s="13" t="s">
        <v>473</v>
      </c>
      <c r="E133" s="13" t="s">
        <v>474</v>
      </c>
      <c r="F133" s="13" t="s">
        <v>475</v>
      </c>
      <c r="G133" s="13" t="s">
        <v>476</v>
      </c>
      <c r="H133" s="15" t="s">
        <v>325</v>
      </c>
      <c r="I133" s="16" t="s">
        <v>326</v>
      </c>
      <c r="J133" s="15">
        <v>2</v>
      </c>
      <c r="K133" s="13" t="s">
        <v>197</v>
      </c>
      <c r="L133" s="15">
        <v>1</v>
      </c>
      <c r="M133" s="13" t="s">
        <v>198</v>
      </c>
      <c r="N133" s="15">
        <v>3</v>
      </c>
      <c r="O133" s="13" t="s">
        <v>303</v>
      </c>
      <c r="P133" s="15">
        <v>2</v>
      </c>
      <c r="Q133" s="13" t="s">
        <v>248</v>
      </c>
      <c r="R133" s="15" t="s">
        <v>258</v>
      </c>
      <c r="S133" s="13" t="s">
        <v>296</v>
      </c>
      <c r="T133" s="15" t="s">
        <v>174</v>
      </c>
      <c r="U133" s="13" t="s">
        <v>327</v>
      </c>
      <c r="V133" s="15" t="s">
        <v>328</v>
      </c>
      <c r="W133" s="13" t="s">
        <v>329</v>
      </c>
      <c r="X133" s="15" t="s">
        <v>171</v>
      </c>
      <c r="Y133" s="13" t="s">
        <v>330</v>
      </c>
      <c r="Z133" s="15">
        <v>5.0999999999999996</v>
      </c>
      <c r="AA133" s="13" t="s">
        <v>331</v>
      </c>
      <c r="AB133" s="26">
        <v>5464000</v>
      </c>
      <c r="AC133" s="26">
        <v>0</v>
      </c>
      <c r="AD133" s="26">
        <v>0</v>
      </c>
      <c r="AE133" s="26">
        <v>0</v>
      </c>
      <c r="AF133" s="26">
        <v>5464000</v>
      </c>
      <c r="AG133" s="26">
        <v>0</v>
      </c>
      <c r="AH133" s="26">
        <v>0</v>
      </c>
      <c r="AI133" s="26">
        <v>0</v>
      </c>
      <c r="AJ133" s="26">
        <v>0</v>
      </c>
      <c r="AK133" s="26">
        <v>0</v>
      </c>
      <c r="AL133" t="b">
        <v>1</v>
      </c>
      <c r="AM133" t="s">
        <v>8463</v>
      </c>
      <c r="AN133" t="s">
        <v>8464</v>
      </c>
    </row>
    <row r="134" spans="1:40" x14ac:dyDescent="0.25">
      <c r="A134" s="12" t="str">
        <f t="shared" si="0"/>
        <v>02CD08U048</v>
      </c>
      <c r="B134" s="12" t="s">
        <v>472</v>
      </c>
      <c r="C134" s="13" t="s">
        <v>2055</v>
      </c>
      <c r="D134" s="13" t="s">
        <v>473</v>
      </c>
      <c r="E134" s="13" t="s">
        <v>474</v>
      </c>
      <c r="F134" s="13" t="s">
        <v>475</v>
      </c>
      <c r="G134" s="13" t="s">
        <v>476</v>
      </c>
      <c r="H134" s="15" t="s">
        <v>333</v>
      </c>
      <c r="I134" s="16" t="s">
        <v>334</v>
      </c>
      <c r="J134" s="15">
        <v>2</v>
      </c>
      <c r="K134" s="13" t="s">
        <v>197</v>
      </c>
      <c r="L134" s="15">
        <v>1</v>
      </c>
      <c r="M134" s="13" t="s">
        <v>198</v>
      </c>
      <c r="N134" s="15">
        <v>3</v>
      </c>
      <c r="O134" s="13" t="s">
        <v>303</v>
      </c>
      <c r="P134" s="15">
        <v>2</v>
      </c>
      <c r="Q134" s="13" t="s">
        <v>248</v>
      </c>
      <c r="R134" s="15" t="s">
        <v>124</v>
      </c>
      <c r="S134" s="13" t="s">
        <v>335</v>
      </c>
      <c r="T134" s="15" t="s">
        <v>106</v>
      </c>
      <c r="U134" s="13" t="s">
        <v>335</v>
      </c>
      <c r="V134" s="15" t="s">
        <v>336</v>
      </c>
      <c r="W134" s="13" t="s">
        <v>337</v>
      </c>
      <c r="X134" s="15" t="s">
        <v>338</v>
      </c>
      <c r="Y134" s="13" t="s">
        <v>339</v>
      </c>
      <c r="Z134" s="15">
        <v>10.199999999999999</v>
      </c>
      <c r="AA134" s="13" t="s">
        <v>340</v>
      </c>
      <c r="AB134" s="26">
        <v>52843420</v>
      </c>
      <c r="AC134" s="26">
        <v>0</v>
      </c>
      <c r="AD134" s="26">
        <v>0</v>
      </c>
      <c r="AE134" s="26">
        <v>0</v>
      </c>
      <c r="AF134" s="26">
        <v>52843420</v>
      </c>
      <c r="AG134" s="26">
        <v>0</v>
      </c>
      <c r="AH134" s="26">
        <v>0</v>
      </c>
      <c r="AI134" s="26">
        <v>0</v>
      </c>
      <c r="AJ134" s="26">
        <v>0</v>
      </c>
      <c r="AK134" s="26">
        <v>0</v>
      </c>
      <c r="AL134" t="b">
        <v>1</v>
      </c>
      <c r="AM134" t="s">
        <v>8465</v>
      </c>
      <c r="AN134" t="s">
        <v>8466</v>
      </c>
    </row>
    <row r="135" spans="1:40" x14ac:dyDescent="0.25">
      <c r="A135" s="12" t="s">
        <v>488</v>
      </c>
      <c r="B135" s="12" t="s">
        <v>489</v>
      </c>
      <c r="C135" s="13" t="s">
        <v>2056</v>
      </c>
      <c r="D135" s="13" t="s">
        <v>490</v>
      </c>
      <c r="E135" s="13" t="s">
        <v>491</v>
      </c>
      <c r="F135" s="13" t="s">
        <v>492</v>
      </c>
      <c r="G135" s="13" t="s">
        <v>493</v>
      </c>
      <c r="H135" s="15" t="s">
        <v>244</v>
      </c>
      <c r="I135" s="16" t="s">
        <v>245</v>
      </c>
      <c r="J135" s="12">
        <v>6</v>
      </c>
      <c r="K135" s="13" t="s">
        <v>100</v>
      </c>
      <c r="L135" s="12">
        <v>5</v>
      </c>
      <c r="M135" s="13" t="s">
        <v>246</v>
      </c>
      <c r="N135" s="12">
        <v>1</v>
      </c>
      <c r="O135" s="13" t="s">
        <v>247</v>
      </c>
      <c r="P135" s="12">
        <v>2</v>
      </c>
      <c r="Q135" s="13" t="s">
        <v>248</v>
      </c>
      <c r="R135" s="12" t="s">
        <v>126</v>
      </c>
      <c r="S135" s="13" t="s">
        <v>249</v>
      </c>
      <c r="T135" s="12" t="s">
        <v>106</v>
      </c>
      <c r="U135" s="13" t="s">
        <v>250</v>
      </c>
      <c r="V135" s="12" t="s">
        <v>251</v>
      </c>
      <c r="W135" s="13" t="s">
        <v>252</v>
      </c>
      <c r="X135" s="12" t="s">
        <v>152</v>
      </c>
      <c r="Y135" s="13" t="s">
        <v>153</v>
      </c>
      <c r="Z135" s="12">
        <v>16.100000000000001</v>
      </c>
      <c r="AA135" s="13" t="s">
        <v>154</v>
      </c>
      <c r="AB135" s="26">
        <v>1379775431</v>
      </c>
      <c r="AC135" s="26">
        <v>335014941</v>
      </c>
      <c r="AD135" s="26">
        <v>410927866</v>
      </c>
      <c r="AE135" s="26">
        <v>530537624</v>
      </c>
      <c r="AF135" s="26">
        <v>103295000</v>
      </c>
      <c r="AG135" s="26">
        <v>0</v>
      </c>
      <c r="AH135" s="26">
        <v>0</v>
      </c>
      <c r="AI135" s="26">
        <v>0</v>
      </c>
      <c r="AJ135" s="26">
        <v>0</v>
      </c>
      <c r="AK135" s="26">
        <v>0</v>
      </c>
      <c r="AL135" t="b">
        <v>1</v>
      </c>
      <c r="AM135" t="s">
        <v>8467</v>
      </c>
      <c r="AN135" t="s">
        <v>8366</v>
      </c>
    </row>
    <row r="136" spans="1:40" x14ac:dyDescent="0.25">
      <c r="A136" s="12" t="s">
        <v>494</v>
      </c>
      <c r="B136" s="12" t="s">
        <v>489</v>
      </c>
      <c r="C136" s="13" t="s">
        <v>2056</v>
      </c>
      <c r="D136" s="13" t="s">
        <v>490</v>
      </c>
      <c r="E136" s="13" t="s">
        <v>491</v>
      </c>
      <c r="F136" s="13" t="s">
        <v>492</v>
      </c>
      <c r="G136" s="13" t="s">
        <v>493</v>
      </c>
      <c r="H136" s="15" t="s">
        <v>254</v>
      </c>
      <c r="I136" s="16" t="s">
        <v>255</v>
      </c>
      <c r="J136" s="15">
        <v>2</v>
      </c>
      <c r="K136" s="13" t="s">
        <v>197</v>
      </c>
      <c r="L136" s="15">
        <v>2</v>
      </c>
      <c r="M136" s="13" t="s">
        <v>256</v>
      </c>
      <c r="N136" s="15">
        <v>2</v>
      </c>
      <c r="O136" s="13" t="s">
        <v>257</v>
      </c>
      <c r="P136" s="15">
        <v>2</v>
      </c>
      <c r="Q136" s="13" t="s">
        <v>248</v>
      </c>
      <c r="R136" s="15" t="s">
        <v>126</v>
      </c>
      <c r="S136" s="13" t="s">
        <v>249</v>
      </c>
      <c r="T136" s="15" t="s">
        <v>258</v>
      </c>
      <c r="U136" s="13" t="s">
        <v>259</v>
      </c>
      <c r="V136" s="15" t="s">
        <v>260</v>
      </c>
      <c r="W136" s="13" t="s">
        <v>261</v>
      </c>
      <c r="X136" s="15" t="s">
        <v>110</v>
      </c>
      <c r="Y136" s="13" t="s">
        <v>111</v>
      </c>
      <c r="Z136" s="15">
        <v>11.6</v>
      </c>
      <c r="AA136" s="13" t="s">
        <v>262</v>
      </c>
      <c r="AB136" s="26">
        <v>1315074580</v>
      </c>
      <c r="AC136" s="26">
        <v>612746590</v>
      </c>
      <c r="AD136" s="26">
        <v>36956655</v>
      </c>
      <c r="AE136" s="26">
        <v>567831335</v>
      </c>
      <c r="AF136" s="26">
        <v>97540000</v>
      </c>
      <c r="AG136" s="26">
        <v>0</v>
      </c>
      <c r="AH136" s="26">
        <v>0</v>
      </c>
      <c r="AI136" s="26">
        <v>0</v>
      </c>
      <c r="AJ136" s="26">
        <v>0</v>
      </c>
      <c r="AK136" s="26">
        <v>0</v>
      </c>
      <c r="AL136" t="b">
        <v>1</v>
      </c>
      <c r="AM136" t="s">
        <v>8468</v>
      </c>
      <c r="AN136" t="s">
        <v>8469</v>
      </c>
    </row>
    <row r="137" spans="1:40" x14ac:dyDescent="0.25">
      <c r="A137" s="12" t="s">
        <v>495</v>
      </c>
      <c r="B137" s="12" t="s">
        <v>489</v>
      </c>
      <c r="C137" s="13" t="s">
        <v>2056</v>
      </c>
      <c r="D137" s="13" t="s">
        <v>490</v>
      </c>
      <c r="E137" s="13" t="s">
        <v>491</v>
      </c>
      <c r="F137" s="13" t="s">
        <v>492</v>
      </c>
      <c r="G137" s="13" t="s">
        <v>493</v>
      </c>
      <c r="H137" s="15" t="s">
        <v>264</v>
      </c>
      <c r="I137" s="16" t="s">
        <v>265</v>
      </c>
      <c r="J137" s="15">
        <v>2</v>
      </c>
      <c r="K137" s="13" t="s">
        <v>197</v>
      </c>
      <c r="L137" s="15">
        <v>1</v>
      </c>
      <c r="M137" s="13" t="s">
        <v>198</v>
      </c>
      <c r="N137" s="15">
        <v>5</v>
      </c>
      <c r="O137" s="13" t="s">
        <v>266</v>
      </c>
      <c r="P137" s="15">
        <v>2</v>
      </c>
      <c r="Q137" s="13" t="s">
        <v>248</v>
      </c>
      <c r="R137" s="15" t="s">
        <v>176</v>
      </c>
      <c r="S137" s="13" t="s">
        <v>267</v>
      </c>
      <c r="T137" s="15" t="s">
        <v>126</v>
      </c>
      <c r="U137" s="13" t="s">
        <v>268</v>
      </c>
      <c r="V137" s="15" t="s">
        <v>269</v>
      </c>
      <c r="W137" s="13" t="s">
        <v>270</v>
      </c>
      <c r="X137" s="15" t="s">
        <v>110</v>
      </c>
      <c r="Y137" s="13" t="s">
        <v>111</v>
      </c>
      <c r="Z137" s="15">
        <v>11.4</v>
      </c>
      <c r="AA137" s="13" t="s">
        <v>271</v>
      </c>
      <c r="AB137" s="26">
        <v>427295199</v>
      </c>
      <c r="AC137" s="26">
        <v>233210399</v>
      </c>
      <c r="AD137" s="26">
        <v>13429199</v>
      </c>
      <c r="AE137" s="26">
        <v>43957601</v>
      </c>
      <c r="AF137" s="26">
        <v>136698000</v>
      </c>
      <c r="AG137" s="26">
        <v>0</v>
      </c>
      <c r="AH137" s="26">
        <v>0</v>
      </c>
      <c r="AI137" s="26">
        <v>0</v>
      </c>
      <c r="AJ137" s="26">
        <v>0</v>
      </c>
      <c r="AK137" s="26">
        <v>0</v>
      </c>
      <c r="AL137" t="b">
        <v>1</v>
      </c>
      <c r="AM137" t="s">
        <v>8470</v>
      </c>
      <c r="AN137" t="s">
        <v>8471</v>
      </c>
    </row>
    <row r="138" spans="1:40" x14ac:dyDescent="0.25">
      <c r="A138" s="12" t="s">
        <v>496</v>
      </c>
      <c r="B138" s="12" t="s">
        <v>489</v>
      </c>
      <c r="C138" s="13" t="s">
        <v>2056</v>
      </c>
      <c r="D138" s="13" t="s">
        <v>490</v>
      </c>
      <c r="E138" s="13" t="s">
        <v>491</v>
      </c>
      <c r="F138" s="13" t="s">
        <v>492</v>
      </c>
      <c r="G138" s="13" t="s">
        <v>493</v>
      </c>
      <c r="H138" s="15" t="s">
        <v>273</v>
      </c>
      <c r="I138" s="16" t="s">
        <v>274</v>
      </c>
      <c r="J138" s="15">
        <v>2</v>
      </c>
      <c r="K138" s="13" t="s">
        <v>197</v>
      </c>
      <c r="L138" s="15">
        <v>1</v>
      </c>
      <c r="M138" s="13" t="s">
        <v>198</v>
      </c>
      <c r="N138" s="15">
        <v>7</v>
      </c>
      <c r="O138" s="13" t="s">
        <v>275</v>
      </c>
      <c r="P138" s="15">
        <v>2</v>
      </c>
      <c r="Q138" s="13" t="s">
        <v>248</v>
      </c>
      <c r="R138" s="15" t="s">
        <v>104</v>
      </c>
      <c r="S138" s="13" t="s">
        <v>276</v>
      </c>
      <c r="T138" s="15" t="s">
        <v>126</v>
      </c>
      <c r="U138" s="13" t="s">
        <v>277</v>
      </c>
      <c r="V138" s="15" t="s">
        <v>278</v>
      </c>
      <c r="W138" s="13" t="s">
        <v>279</v>
      </c>
      <c r="X138" s="15" t="s">
        <v>110</v>
      </c>
      <c r="Y138" s="13" t="s">
        <v>111</v>
      </c>
      <c r="Z138" s="15">
        <v>11.1</v>
      </c>
      <c r="AA138" s="13" t="s">
        <v>237</v>
      </c>
      <c r="AB138" s="26">
        <v>382812520</v>
      </c>
      <c r="AC138" s="26">
        <v>357104445</v>
      </c>
      <c r="AD138" s="26">
        <v>4531784</v>
      </c>
      <c r="AE138" s="26">
        <v>8272291</v>
      </c>
      <c r="AF138" s="26">
        <v>12904000</v>
      </c>
      <c r="AG138" s="26">
        <v>0</v>
      </c>
      <c r="AH138" s="26">
        <v>0</v>
      </c>
      <c r="AI138" s="26">
        <v>0</v>
      </c>
      <c r="AJ138" s="26">
        <v>0</v>
      </c>
      <c r="AK138" s="26">
        <v>0</v>
      </c>
      <c r="AL138" t="b">
        <v>1</v>
      </c>
      <c r="AM138" t="s">
        <v>8472</v>
      </c>
      <c r="AN138" t="s">
        <v>8473</v>
      </c>
    </row>
    <row r="139" spans="1:40" x14ac:dyDescent="0.25">
      <c r="A139" s="12" t="s">
        <v>497</v>
      </c>
      <c r="B139" s="12" t="s">
        <v>489</v>
      </c>
      <c r="C139" s="13" t="s">
        <v>2056</v>
      </c>
      <c r="D139" s="13" t="s">
        <v>490</v>
      </c>
      <c r="E139" s="13" t="s">
        <v>491</v>
      </c>
      <c r="F139" s="13" t="s">
        <v>492</v>
      </c>
      <c r="G139" s="13" t="s">
        <v>493</v>
      </c>
      <c r="H139" s="15" t="s">
        <v>281</v>
      </c>
      <c r="I139" s="16" t="s">
        <v>282</v>
      </c>
      <c r="J139" s="15">
        <v>2</v>
      </c>
      <c r="K139" s="13" t="s">
        <v>197</v>
      </c>
      <c r="L139" s="15">
        <v>3</v>
      </c>
      <c r="M139" s="13" t="s">
        <v>283</v>
      </c>
      <c r="N139" s="15">
        <v>4</v>
      </c>
      <c r="O139" s="13" t="s">
        <v>284</v>
      </c>
      <c r="P139" s="15">
        <v>2</v>
      </c>
      <c r="Q139" s="13" t="s">
        <v>248</v>
      </c>
      <c r="R139" s="15" t="s">
        <v>106</v>
      </c>
      <c r="S139" s="13" t="s">
        <v>285</v>
      </c>
      <c r="T139" s="15" t="s">
        <v>258</v>
      </c>
      <c r="U139" s="13" t="s">
        <v>286</v>
      </c>
      <c r="V139" s="15" t="s">
        <v>287</v>
      </c>
      <c r="W139" s="13" t="s">
        <v>288</v>
      </c>
      <c r="X139" s="15" t="s">
        <v>289</v>
      </c>
      <c r="Y139" s="13" t="s">
        <v>290</v>
      </c>
      <c r="Z139" s="15" t="s">
        <v>291</v>
      </c>
      <c r="AA139" s="13" t="s">
        <v>292</v>
      </c>
      <c r="AB139" s="26">
        <v>135195584</v>
      </c>
      <c r="AC139" s="26">
        <v>117267680</v>
      </c>
      <c r="AD139" s="26">
        <v>9545209</v>
      </c>
      <c r="AE139" s="26">
        <v>8382695</v>
      </c>
      <c r="AF139" s="26">
        <v>0</v>
      </c>
      <c r="AG139" s="26">
        <v>0</v>
      </c>
      <c r="AH139" s="26">
        <v>0</v>
      </c>
      <c r="AI139" s="26">
        <v>0</v>
      </c>
      <c r="AJ139" s="26">
        <v>0</v>
      </c>
      <c r="AK139" s="26">
        <v>0</v>
      </c>
      <c r="AL139" t="b">
        <v>1</v>
      </c>
      <c r="AM139" t="s">
        <v>8474</v>
      </c>
      <c r="AN139" t="s">
        <v>8475</v>
      </c>
    </row>
    <row r="140" spans="1:40" x14ac:dyDescent="0.25">
      <c r="A140" s="12" t="s">
        <v>498</v>
      </c>
      <c r="B140" s="12" t="s">
        <v>489</v>
      </c>
      <c r="C140" s="13" t="s">
        <v>2056</v>
      </c>
      <c r="D140" s="13" t="s">
        <v>490</v>
      </c>
      <c r="E140" s="13" t="s">
        <v>491</v>
      </c>
      <c r="F140" s="13" t="s">
        <v>492</v>
      </c>
      <c r="G140" s="13" t="s">
        <v>493</v>
      </c>
      <c r="H140" s="15" t="s">
        <v>294</v>
      </c>
      <c r="I140" s="16" t="s">
        <v>295</v>
      </c>
      <c r="J140" s="15">
        <v>2</v>
      </c>
      <c r="K140" s="13" t="s">
        <v>197</v>
      </c>
      <c r="L140" s="15">
        <v>1</v>
      </c>
      <c r="M140" s="13" t="s">
        <v>198</v>
      </c>
      <c r="N140" s="15">
        <v>7</v>
      </c>
      <c r="O140" s="13" t="s">
        <v>275</v>
      </c>
      <c r="P140" s="15">
        <v>2</v>
      </c>
      <c r="Q140" s="13" t="s">
        <v>248</v>
      </c>
      <c r="R140" s="15" t="s">
        <v>124</v>
      </c>
      <c r="S140" s="13" t="s">
        <v>335</v>
      </c>
      <c r="T140" s="15" t="s">
        <v>106</v>
      </c>
      <c r="U140" s="13" t="s">
        <v>335</v>
      </c>
      <c r="V140" s="15" t="s">
        <v>499</v>
      </c>
      <c r="W140" s="13" t="s">
        <v>500</v>
      </c>
      <c r="X140" s="15" t="s">
        <v>110</v>
      </c>
      <c r="Y140" s="13" t="s">
        <v>111</v>
      </c>
      <c r="Z140" s="15">
        <v>11.1</v>
      </c>
      <c r="AA140" s="13" t="s">
        <v>237</v>
      </c>
      <c r="AB140" s="26">
        <v>235242108</v>
      </c>
      <c r="AC140" s="26">
        <v>206301299</v>
      </c>
      <c r="AD140" s="26">
        <v>13050063</v>
      </c>
      <c r="AE140" s="26">
        <v>8890900</v>
      </c>
      <c r="AF140" s="26">
        <v>6999846</v>
      </c>
      <c r="AG140" s="26">
        <v>0</v>
      </c>
      <c r="AH140" s="26">
        <v>0</v>
      </c>
      <c r="AI140" s="26">
        <v>0</v>
      </c>
      <c r="AJ140" s="26">
        <v>0</v>
      </c>
      <c r="AK140" s="26">
        <v>0</v>
      </c>
      <c r="AL140" t="b">
        <v>1</v>
      </c>
      <c r="AM140" t="s">
        <v>8476</v>
      </c>
      <c r="AN140" t="s">
        <v>8477</v>
      </c>
    </row>
    <row r="141" spans="1:40" x14ac:dyDescent="0.25">
      <c r="A141" s="12" t="s">
        <v>501</v>
      </c>
      <c r="B141" s="12" t="s">
        <v>489</v>
      </c>
      <c r="C141" s="13" t="s">
        <v>2056</v>
      </c>
      <c r="D141" s="13" t="s">
        <v>490</v>
      </c>
      <c r="E141" s="13" t="s">
        <v>491</v>
      </c>
      <c r="F141" s="13" t="s">
        <v>492</v>
      </c>
      <c r="G141" s="13" t="s">
        <v>493</v>
      </c>
      <c r="H141" s="15" t="s">
        <v>301</v>
      </c>
      <c r="I141" s="16" t="s">
        <v>302</v>
      </c>
      <c r="J141" s="15">
        <v>2</v>
      </c>
      <c r="K141" s="13" t="s">
        <v>197</v>
      </c>
      <c r="L141" s="15">
        <v>1</v>
      </c>
      <c r="M141" s="13" t="s">
        <v>198</v>
      </c>
      <c r="N141" s="15">
        <v>3</v>
      </c>
      <c r="O141" s="13" t="s">
        <v>303</v>
      </c>
      <c r="P141" s="15">
        <v>3</v>
      </c>
      <c r="Q141" s="13" t="s">
        <v>173</v>
      </c>
      <c r="R141" s="15" t="s">
        <v>106</v>
      </c>
      <c r="S141" s="13" t="s">
        <v>200</v>
      </c>
      <c r="T141" s="15" t="s">
        <v>106</v>
      </c>
      <c r="U141" s="13" t="s">
        <v>201</v>
      </c>
      <c r="V141" s="15" t="s">
        <v>304</v>
      </c>
      <c r="W141" s="13" t="s">
        <v>305</v>
      </c>
      <c r="X141" s="15" t="s">
        <v>174</v>
      </c>
      <c r="Y141" s="13" t="s">
        <v>306</v>
      </c>
      <c r="Z141" s="15">
        <v>8.3000000000000007</v>
      </c>
      <c r="AA141" s="13" t="s">
        <v>307</v>
      </c>
      <c r="AB141" s="26">
        <v>543989447</v>
      </c>
      <c r="AC141" s="26">
        <v>144817322</v>
      </c>
      <c r="AD141" s="26">
        <v>0</v>
      </c>
      <c r="AE141" s="26">
        <v>7612283</v>
      </c>
      <c r="AF141" s="26">
        <v>391559842</v>
      </c>
      <c r="AG141" s="26">
        <v>0</v>
      </c>
      <c r="AH141" s="26">
        <v>0</v>
      </c>
      <c r="AI141" s="26">
        <v>0</v>
      </c>
      <c r="AJ141" s="26">
        <v>0</v>
      </c>
      <c r="AK141" s="26">
        <v>0</v>
      </c>
      <c r="AL141" t="b">
        <v>1</v>
      </c>
      <c r="AM141" t="s">
        <v>8478</v>
      </c>
      <c r="AN141" t="s">
        <v>8479</v>
      </c>
    </row>
    <row r="142" spans="1:40" x14ac:dyDescent="0.25">
      <c r="A142" s="12" t="s">
        <v>502</v>
      </c>
      <c r="B142" s="12" t="s">
        <v>489</v>
      </c>
      <c r="C142" s="13" t="s">
        <v>2056</v>
      </c>
      <c r="D142" s="13" t="s">
        <v>490</v>
      </c>
      <c r="E142" s="13" t="s">
        <v>491</v>
      </c>
      <c r="F142" s="13" t="s">
        <v>492</v>
      </c>
      <c r="G142" s="13" t="s">
        <v>493</v>
      </c>
      <c r="H142" s="15" t="s">
        <v>309</v>
      </c>
      <c r="I142" s="16" t="s">
        <v>310</v>
      </c>
      <c r="J142" s="12">
        <v>6</v>
      </c>
      <c r="K142" s="13" t="s">
        <v>100</v>
      </c>
      <c r="L142" s="12">
        <v>2</v>
      </c>
      <c r="M142" s="13" t="s">
        <v>311</v>
      </c>
      <c r="N142" s="12">
        <v>4</v>
      </c>
      <c r="O142" s="13" t="s">
        <v>312</v>
      </c>
      <c r="P142" s="12">
        <v>2</v>
      </c>
      <c r="Q142" s="13" t="s">
        <v>248</v>
      </c>
      <c r="R142" s="12" t="s">
        <v>126</v>
      </c>
      <c r="S142" s="13" t="s">
        <v>249</v>
      </c>
      <c r="T142" s="12" t="s">
        <v>106</v>
      </c>
      <c r="U142" s="13" t="s">
        <v>250</v>
      </c>
      <c r="V142" s="12" t="s">
        <v>359</v>
      </c>
      <c r="W142" s="13" t="s">
        <v>313</v>
      </c>
      <c r="X142" s="12" t="s">
        <v>110</v>
      </c>
      <c r="Y142" s="13" t="s">
        <v>111</v>
      </c>
      <c r="Z142" s="12">
        <v>11.3</v>
      </c>
      <c r="AA142" s="13" t="s">
        <v>112</v>
      </c>
      <c r="AB142" s="26">
        <v>1574715961</v>
      </c>
      <c r="AC142" s="26">
        <v>246756116</v>
      </c>
      <c r="AD142" s="26">
        <v>546097935</v>
      </c>
      <c r="AE142" s="26">
        <v>115296367</v>
      </c>
      <c r="AF142" s="26">
        <v>0</v>
      </c>
      <c r="AG142" s="26">
        <v>44630720</v>
      </c>
      <c r="AH142" s="26">
        <v>621934823</v>
      </c>
      <c r="AI142" s="26">
        <v>0</v>
      </c>
      <c r="AJ142" s="26">
        <v>0</v>
      </c>
      <c r="AK142" s="26">
        <v>0</v>
      </c>
      <c r="AL142" t="b">
        <v>1</v>
      </c>
      <c r="AM142" t="s">
        <v>8480</v>
      </c>
      <c r="AN142" t="s">
        <v>8481</v>
      </c>
    </row>
    <row r="143" spans="1:40" x14ac:dyDescent="0.25">
      <c r="A143" s="12" t="s">
        <v>503</v>
      </c>
      <c r="B143" s="12" t="s">
        <v>489</v>
      </c>
      <c r="C143" s="13" t="s">
        <v>2056</v>
      </c>
      <c r="D143" s="13" t="s">
        <v>490</v>
      </c>
      <c r="E143" s="13" t="s">
        <v>491</v>
      </c>
      <c r="F143" s="13" t="s">
        <v>492</v>
      </c>
      <c r="G143" s="13" t="s">
        <v>493</v>
      </c>
      <c r="H143" s="15" t="s">
        <v>98</v>
      </c>
      <c r="I143" s="16" t="s">
        <v>99</v>
      </c>
      <c r="J143" s="15">
        <v>2</v>
      </c>
      <c r="K143" s="13" t="s">
        <v>197</v>
      </c>
      <c r="L143" s="15">
        <v>2</v>
      </c>
      <c r="M143" s="13" t="s">
        <v>256</v>
      </c>
      <c r="N143" s="15">
        <v>2</v>
      </c>
      <c r="O143" s="13" t="s">
        <v>257</v>
      </c>
      <c r="P143" s="15">
        <v>2</v>
      </c>
      <c r="Q143" s="13" t="s">
        <v>248</v>
      </c>
      <c r="R143" s="15" t="s">
        <v>126</v>
      </c>
      <c r="S143" s="13" t="s">
        <v>249</v>
      </c>
      <c r="T143" s="15" t="s">
        <v>106</v>
      </c>
      <c r="U143" s="13" t="s">
        <v>250</v>
      </c>
      <c r="V143" s="15" t="s">
        <v>108</v>
      </c>
      <c r="W143" s="13" t="s">
        <v>109</v>
      </c>
      <c r="X143" s="15" t="s">
        <v>110</v>
      </c>
      <c r="Y143" s="13" t="s">
        <v>111</v>
      </c>
      <c r="Z143" s="15">
        <v>11.3</v>
      </c>
      <c r="AA143" s="13" t="s">
        <v>112</v>
      </c>
      <c r="AB143" s="26">
        <v>21559023</v>
      </c>
      <c r="AC143" s="26">
        <v>21559023</v>
      </c>
      <c r="AD143" s="26">
        <v>0</v>
      </c>
      <c r="AE143" s="26">
        <v>0</v>
      </c>
      <c r="AF143" s="26">
        <v>0</v>
      </c>
      <c r="AG143" s="26">
        <v>0</v>
      </c>
      <c r="AH143" s="26">
        <v>0</v>
      </c>
      <c r="AI143" s="26">
        <v>0</v>
      </c>
      <c r="AJ143" s="26">
        <v>0</v>
      </c>
      <c r="AK143" s="26">
        <v>0</v>
      </c>
      <c r="AL143" t="b">
        <v>1</v>
      </c>
      <c r="AM143" t="s">
        <v>8278</v>
      </c>
      <c r="AN143" t="s">
        <v>8279</v>
      </c>
    </row>
    <row r="144" spans="1:40" x14ac:dyDescent="0.25">
      <c r="A144" s="12" t="s">
        <v>504</v>
      </c>
      <c r="B144" s="12" t="s">
        <v>489</v>
      </c>
      <c r="C144" s="13" t="s">
        <v>2056</v>
      </c>
      <c r="D144" s="13" t="s">
        <v>490</v>
      </c>
      <c r="E144" s="13" t="s">
        <v>491</v>
      </c>
      <c r="F144" s="13" t="s">
        <v>492</v>
      </c>
      <c r="G144" s="13" t="s">
        <v>493</v>
      </c>
      <c r="H144" s="15" t="s">
        <v>114</v>
      </c>
      <c r="I144" s="16" t="s">
        <v>115</v>
      </c>
      <c r="J144" s="15">
        <v>2</v>
      </c>
      <c r="K144" s="13" t="s">
        <v>197</v>
      </c>
      <c r="L144" s="15">
        <v>1</v>
      </c>
      <c r="M144" s="13" t="s">
        <v>198</v>
      </c>
      <c r="N144" s="15">
        <v>7</v>
      </c>
      <c r="O144" s="13" t="s">
        <v>275</v>
      </c>
      <c r="P144" s="15">
        <v>1</v>
      </c>
      <c r="Q144" s="13" t="s">
        <v>103</v>
      </c>
      <c r="R144" s="15" t="s">
        <v>174</v>
      </c>
      <c r="S144" s="13" t="s">
        <v>184</v>
      </c>
      <c r="T144" s="15" t="s">
        <v>106</v>
      </c>
      <c r="U144" s="13" t="s">
        <v>316</v>
      </c>
      <c r="V144" s="15" t="s">
        <v>116</v>
      </c>
      <c r="W144" s="13" t="s">
        <v>117</v>
      </c>
      <c r="X144" s="15" t="s">
        <v>110</v>
      </c>
      <c r="Y144" s="13" t="s">
        <v>111</v>
      </c>
      <c r="Z144" s="15">
        <v>11.3</v>
      </c>
      <c r="AA144" s="13" t="s">
        <v>112</v>
      </c>
      <c r="AB144" s="26">
        <v>2000000</v>
      </c>
      <c r="AC144" s="26">
        <v>0</v>
      </c>
      <c r="AD144" s="26">
        <v>0</v>
      </c>
      <c r="AE144" s="26">
        <v>0</v>
      </c>
      <c r="AF144" s="26">
        <v>0</v>
      </c>
      <c r="AG144" s="26">
        <v>0</v>
      </c>
      <c r="AH144" s="26">
        <v>0</v>
      </c>
      <c r="AI144" s="26">
        <v>2000000</v>
      </c>
      <c r="AJ144" s="26">
        <v>0</v>
      </c>
      <c r="AK144" s="26">
        <v>0</v>
      </c>
      <c r="AL144" t="b">
        <v>1</v>
      </c>
      <c r="AM144" t="s">
        <v>8280</v>
      </c>
      <c r="AN144" t="s">
        <v>8281</v>
      </c>
    </row>
    <row r="145" spans="1:40" x14ac:dyDescent="0.25">
      <c r="A145" s="12" t="s">
        <v>505</v>
      </c>
      <c r="B145" s="12" t="s">
        <v>489</v>
      </c>
      <c r="C145" s="13" t="s">
        <v>2056</v>
      </c>
      <c r="D145" s="13" t="s">
        <v>490</v>
      </c>
      <c r="E145" s="13" t="s">
        <v>491</v>
      </c>
      <c r="F145" s="13" t="s">
        <v>492</v>
      </c>
      <c r="G145" s="13" t="s">
        <v>493</v>
      </c>
      <c r="H145" s="15" t="s">
        <v>119</v>
      </c>
      <c r="I145" s="16" t="s">
        <v>120</v>
      </c>
      <c r="J145" s="15">
        <v>5</v>
      </c>
      <c r="K145" s="13" t="s">
        <v>121</v>
      </c>
      <c r="L145" s="15">
        <v>3</v>
      </c>
      <c r="M145" s="13" t="s">
        <v>122</v>
      </c>
      <c r="N145" s="15">
        <v>3</v>
      </c>
      <c r="O145" s="13" t="s">
        <v>123</v>
      </c>
      <c r="P145" s="15">
        <v>1</v>
      </c>
      <c r="Q145" s="13" t="s">
        <v>103</v>
      </c>
      <c r="R145" s="15" t="s">
        <v>124</v>
      </c>
      <c r="S145" s="13" t="s">
        <v>125</v>
      </c>
      <c r="T145" s="15" t="s">
        <v>126</v>
      </c>
      <c r="U145" s="13" t="s">
        <v>127</v>
      </c>
      <c r="V145" s="15" t="s">
        <v>128</v>
      </c>
      <c r="W145" s="13" t="s">
        <v>129</v>
      </c>
      <c r="X145" s="15" t="s">
        <v>110</v>
      </c>
      <c r="Y145" s="13" t="s">
        <v>111</v>
      </c>
      <c r="Z145" s="15">
        <v>11.5</v>
      </c>
      <c r="AA145" s="13" t="s">
        <v>130</v>
      </c>
      <c r="AB145" s="26">
        <v>133810889</v>
      </c>
      <c r="AC145" s="26">
        <v>107038041</v>
      </c>
      <c r="AD145" s="26">
        <v>3217345</v>
      </c>
      <c r="AE145" s="26">
        <v>12913503</v>
      </c>
      <c r="AF145" s="26">
        <v>10642000</v>
      </c>
      <c r="AG145" s="26">
        <v>0</v>
      </c>
      <c r="AH145" s="26">
        <v>0</v>
      </c>
      <c r="AI145" s="26">
        <v>0</v>
      </c>
      <c r="AJ145" s="26">
        <v>0</v>
      </c>
      <c r="AK145" s="26">
        <v>0</v>
      </c>
      <c r="AL145" t="b">
        <v>1</v>
      </c>
      <c r="AM145" t="s">
        <v>8482</v>
      </c>
      <c r="AN145" t="s">
        <v>8483</v>
      </c>
    </row>
    <row r="146" spans="1:40" x14ac:dyDescent="0.25">
      <c r="A146" s="12" t="s">
        <v>506</v>
      </c>
      <c r="B146" s="12" t="s">
        <v>489</v>
      </c>
      <c r="C146" s="13" t="s">
        <v>2056</v>
      </c>
      <c r="D146" s="13" t="s">
        <v>490</v>
      </c>
      <c r="E146" s="13" t="s">
        <v>491</v>
      </c>
      <c r="F146" s="13" t="s">
        <v>492</v>
      </c>
      <c r="G146" s="13" t="s">
        <v>493</v>
      </c>
      <c r="H146" s="15" t="s">
        <v>319</v>
      </c>
      <c r="I146" s="16" t="s">
        <v>320</v>
      </c>
      <c r="J146" s="15">
        <v>2</v>
      </c>
      <c r="K146" s="13" t="s">
        <v>197</v>
      </c>
      <c r="L146" s="15">
        <v>2</v>
      </c>
      <c r="M146" s="13" t="s">
        <v>256</v>
      </c>
      <c r="N146" s="15">
        <v>2</v>
      </c>
      <c r="O146" s="13" t="s">
        <v>257</v>
      </c>
      <c r="P146" s="15">
        <v>2</v>
      </c>
      <c r="Q146" s="13" t="s">
        <v>248</v>
      </c>
      <c r="R146" s="15" t="s">
        <v>126</v>
      </c>
      <c r="S146" s="13" t="s">
        <v>249</v>
      </c>
      <c r="T146" s="15" t="s">
        <v>126</v>
      </c>
      <c r="U146" s="13" t="s">
        <v>321</v>
      </c>
      <c r="V146" s="15" t="s">
        <v>322</v>
      </c>
      <c r="W146" s="13" t="s">
        <v>320</v>
      </c>
      <c r="X146" s="15" t="s">
        <v>152</v>
      </c>
      <c r="Y146" s="13" t="s">
        <v>153</v>
      </c>
      <c r="Z146" s="15">
        <v>16.7</v>
      </c>
      <c r="AA146" s="13" t="s">
        <v>323</v>
      </c>
      <c r="AB146" s="26">
        <v>265864104</v>
      </c>
      <c r="AC146" s="26">
        <v>0</v>
      </c>
      <c r="AD146" s="26">
        <v>54445860</v>
      </c>
      <c r="AE146" s="26">
        <v>0</v>
      </c>
      <c r="AF146" s="26">
        <v>26586410</v>
      </c>
      <c r="AG146" s="26">
        <v>44188370</v>
      </c>
      <c r="AH146" s="26">
        <v>140643464</v>
      </c>
      <c r="AI146" s="26">
        <v>0</v>
      </c>
      <c r="AJ146" s="26">
        <v>0</v>
      </c>
      <c r="AK146" s="26">
        <v>0</v>
      </c>
      <c r="AL146" t="b">
        <v>1</v>
      </c>
      <c r="AM146" t="s">
        <v>8484</v>
      </c>
      <c r="AN146" t="s">
        <v>8485</v>
      </c>
    </row>
    <row r="147" spans="1:40" x14ac:dyDescent="0.25">
      <c r="A147" s="12" t="s">
        <v>507</v>
      </c>
      <c r="B147" s="12" t="s">
        <v>489</v>
      </c>
      <c r="C147" s="13" t="s">
        <v>2056</v>
      </c>
      <c r="D147" s="13" t="s">
        <v>490</v>
      </c>
      <c r="E147" s="13" t="s">
        <v>491</v>
      </c>
      <c r="F147" s="13" t="s">
        <v>492</v>
      </c>
      <c r="G147" s="13" t="s">
        <v>493</v>
      </c>
      <c r="H147" s="15" t="s">
        <v>325</v>
      </c>
      <c r="I147" s="16" t="s">
        <v>326</v>
      </c>
      <c r="J147" s="15">
        <v>2</v>
      </c>
      <c r="K147" s="13" t="s">
        <v>197</v>
      </c>
      <c r="L147" s="15">
        <v>1</v>
      </c>
      <c r="M147" s="13" t="s">
        <v>198</v>
      </c>
      <c r="N147" s="15">
        <v>3</v>
      </c>
      <c r="O147" s="13" t="s">
        <v>303</v>
      </c>
      <c r="P147" s="15">
        <v>1</v>
      </c>
      <c r="Q147" s="13" t="s">
        <v>103</v>
      </c>
      <c r="R147" s="15" t="s">
        <v>126</v>
      </c>
      <c r="S147" s="13" t="s">
        <v>227</v>
      </c>
      <c r="T147" s="15" t="s">
        <v>176</v>
      </c>
      <c r="U147" s="13" t="s">
        <v>508</v>
      </c>
      <c r="V147" s="15" t="s">
        <v>509</v>
      </c>
      <c r="W147" s="13" t="s">
        <v>510</v>
      </c>
      <c r="X147" s="15" t="s">
        <v>171</v>
      </c>
      <c r="Y147" s="13" t="s">
        <v>330</v>
      </c>
      <c r="Z147" s="15">
        <v>5.0999999999999996</v>
      </c>
      <c r="AA147" s="13" t="s">
        <v>331</v>
      </c>
      <c r="AB147" s="26">
        <v>126795717</v>
      </c>
      <c r="AC147" s="26">
        <v>116704717</v>
      </c>
      <c r="AD147" s="26">
        <v>0</v>
      </c>
      <c r="AE147" s="26">
        <v>0</v>
      </c>
      <c r="AF147" s="26">
        <v>10091000</v>
      </c>
      <c r="AG147" s="26">
        <v>0</v>
      </c>
      <c r="AH147" s="26">
        <v>0</v>
      </c>
      <c r="AI147" s="26">
        <v>0</v>
      </c>
      <c r="AJ147" s="26">
        <v>0</v>
      </c>
      <c r="AK147" s="26">
        <v>0</v>
      </c>
      <c r="AL147" t="b">
        <v>1</v>
      </c>
      <c r="AM147" t="s">
        <v>8486</v>
      </c>
      <c r="AN147" t="s">
        <v>8487</v>
      </c>
    </row>
    <row r="148" spans="1:40" x14ac:dyDescent="0.25">
      <c r="A148" s="12" t="s">
        <v>511</v>
      </c>
      <c r="B148" s="12" t="s">
        <v>489</v>
      </c>
      <c r="C148" s="13" t="s">
        <v>2056</v>
      </c>
      <c r="D148" s="13" t="s">
        <v>490</v>
      </c>
      <c r="E148" s="13" t="s">
        <v>491</v>
      </c>
      <c r="F148" s="13" t="s">
        <v>492</v>
      </c>
      <c r="G148" s="13" t="s">
        <v>493</v>
      </c>
      <c r="H148" s="15" t="s">
        <v>333</v>
      </c>
      <c r="I148" s="16" t="s">
        <v>334</v>
      </c>
      <c r="J148" s="15">
        <v>2</v>
      </c>
      <c r="K148" s="13" t="s">
        <v>197</v>
      </c>
      <c r="L148" s="15">
        <v>1</v>
      </c>
      <c r="M148" s="13" t="s">
        <v>198</v>
      </c>
      <c r="N148" s="15">
        <v>3</v>
      </c>
      <c r="O148" s="13" t="s">
        <v>303</v>
      </c>
      <c r="P148" s="15">
        <v>2</v>
      </c>
      <c r="Q148" s="13" t="s">
        <v>248</v>
      </c>
      <c r="R148" s="15" t="s">
        <v>124</v>
      </c>
      <c r="S148" s="13" t="s">
        <v>335</v>
      </c>
      <c r="T148" s="15" t="s">
        <v>106</v>
      </c>
      <c r="U148" s="13" t="s">
        <v>335</v>
      </c>
      <c r="V148" s="15" t="s">
        <v>336</v>
      </c>
      <c r="W148" s="13" t="s">
        <v>337</v>
      </c>
      <c r="X148" s="15" t="s">
        <v>338</v>
      </c>
      <c r="Y148" s="13" t="s">
        <v>339</v>
      </c>
      <c r="Z148" s="15">
        <v>10.199999999999999</v>
      </c>
      <c r="AA148" s="13" t="s">
        <v>340</v>
      </c>
      <c r="AB148" s="26">
        <v>102472047</v>
      </c>
      <c r="AC148" s="26">
        <v>55022046</v>
      </c>
      <c r="AD148" s="26">
        <v>0</v>
      </c>
      <c r="AE148" s="26">
        <v>0</v>
      </c>
      <c r="AF148" s="26">
        <v>47450001</v>
      </c>
      <c r="AG148" s="26">
        <v>0</v>
      </c>
      <c r="AH148" s="26">
        <v>0</v>
      </c>
      <c r="AI148" s="26">
        <v>0</v>
      </c>
      <c r="AJ148" s="26">
        <v>0</v>
      </c>
      <c r="AK148" s="26">
        <v>0</v>
      </c>
      <c r="AL148" t="b">
        <v>1</v>
      </c>
      <c r="AM148" t="s">
        <v>8488</v>
      </c>
      <c r="AN148" t="s">
        <v>8489</v>
      </c>
    </row>
    <row r="149" spans="1:40" x14ac:dyDescent="0.25">
      <c r="A149" s="12" t="s">
        <v>512</v>
      </c>
      <c r="B149" s="12" t="s">
        <v>513</v>
      </c>
      <c r="C149" s="13" t="s">
        <v>2057</v>
      </c>
      <c r="D149" s="13" t="s">
        <v>514</v>
      </c>
      <c r="E149" s="13" t="s">
        <v>515</v>
      </c>
      <c r="F149" s="13" t="s">
        <v>516</v>
      </c>
      <c r="G149" s="13" t="s">
        <v>517</v>
      </c>
      <c r="H149" s="15" t="s">
        <v>244</v>
      </c>
      <c r="I149" s="16" t="s">
        <v>245</v>
      </c>
      <c r="J149" s="15">
        <v>6</v>
      </c>
      <c r="K149" s="13" t="s">
        <v>100</v>
      </c>
      <c r="L149" s="15">
        <v>5</v>
      </c>
      <c r="M149" s="13" t="s">
        <v>246</v>
      </c>
      <c r="N149" s="15">
        <v>1</v>
      </c>
      <c r="O149" s="13" t="s">
        <v>247</v>
      </c>
      <c r="P149" s="15">
        <v>2</v>
      </c>
      <c r="Q149" s="13" t="s">
        <v>248</v>
      </c>
      <c r="R149" s="15" t="s">
        <v>126</v>
      </c>
      <c r="S149" s="13" t="s">
        <v>249</v>
      </c>
      <c r="T149" s="15" t="s">
        <v>106</v>
      </c>
      <c r="U149" s="13" t="s">
        <v>250</v>
      </c>
      <c r="V149" s="15" t="s">
        <v>251</v>
      </c>
      <c r="W149" s="13" t="s">
        <v>252</v>
      </c>
      <c r="X149" s="15" t="s">
        <v>152</v>
      </c>
      <c r="Y149" s="13" t="s">
        <v>153</v>
      </c>
      <c r="Z149" s="15">
        <v>16.100000000000001</v>
      </c>
      <c r="AA149" s="13" t="s">
        <v>154</v>
      </c>
      <c r="AB149" s="26">
        <v>281072421</v>
      </c>
      <c r="AC149" s="26">
        <v>102001159</v>
      </c>
      <c r="AD149" s="26">
        <v>0</v>
      </c>
      <c r="AE149" s="26">
        <v>174071262</v>
      </c>
      <c r="AF149" s="26">
        <v>0</v>
      </c>
      <c r="AG149" s="26">
        <v>5000000</v>
      </c>
      <c r="AH149" s="26">
        <v>0</v>
      </c>
      <c r="AI149" s="26">
        <v>0</v>
      </c>
      <c r="AJ149" s="26">
        <v>0</v>
      </c>
      <c r="AK149" s="26">
        <v>0</v>
      </c>
      <c r="AL149" t="b">
        <v>1</v>
      </c>
      <c r="AM149" t="s">
        <v>8490</v>
      </c>
      <c r="AN149" t="s">
        <v>8491</v>
      </c>
    </row>
    <row r="150" spans="1:40" x14ac:dyDescent="0.25">
      <c r="A150" s="12" t="s">
        <v>518</v>
      </c>
      <c r="B150" s="12" t="s">
        <v>513</v>
      </c>
      <c r="C150" s="13" t="s">
        <v>2057</v>
      </c>
      <c r="D150" s="13" t="s">
        <v>514</v>
      </c>
      <c r="E150" s="13" t="s">
        <v>515</v>
      </c>
      <c r="F150" s="13" t="s">
        <v>516</v>
      </c>
      <c r="G150" s="13" t="s">
        <v>517</v>
      </c>
      <c r="H150" s="15" t="s">
        <v>254</v>
      </c>
      <c r="I150" s="16" t="s">
        <v>255</v>
      </c>
      <c r="J150" s="15">
        <v>2</v>
      </c>
      <c r="K150" s="13" t="s">
        <v>197</v>
      </c>
      <c r="L150" s="15">
        <v>2</v>
      </c>
      <c r="M150" s="13" t="s">
        <v>256</v>
      </c>
      <c r="N150" s="15" t="s">
        <v>126</v>
      </c>
      <c r="O150" s="13" t="s">
        <v>257</v>
      </c>
      <c r="P150" s="15">
        <v>2</v>
      </c>
      <c r="Q150" s="13" t="s">
        <v>248</v>
      </c>
      <c r="R150" s="15" t="s">
        <v>126</v>
      </c>
      <c r="S150" s="13" t="s">
        <v>249</v>
      </c>
      <c r="T150" s="15" t="s">
        <v>258</v>
      </c>
      <c r="U150" s="13" t="s">
        <v>259</v>
      </c>
      <c r="V150" s="15" t="s">
        <v>260</v>
      </c>
      <c r="W150" s="13" t="s">
        <v>261</v>
      </c>
      <c r="X150" s="15" t="s">
        <v>110</v>
      </c>
      <c r="Y150" s="13" t="s">
        <v>111</v>
      </c>
      <c r="Z150" s="15">
        <v>11.6</v>
      </c>
      <c r="AA150" s="13" t="s">
        <v>262</v>
      </c>
      <c r="AB150" s="26">
        <v>606474317</v>
      </c>
      <c r="AC150" s="26">
        <v>217570648</v>
      </c>
      <c r="AD150" s="26">
        <v>147590122</v>
      </c>
      <c r="AE150" s="26">
        <v>216913547</v>
      </c>
      <c r="AF150" s="26">
        <v>0</v>
      </c>
      <c r="AG150" s="26">
        <v>24400000</v>
      </c>
      <c r="AH150" s="26">
        <v>0</v>
      </c>
      <c r="AI150" s="26">
        <v>0</v>
      </c>
      <c r="AJ150" s="26">
        <v>0</v>
      </c>
      <c r="AK150" s="26">
        <v>0</v>
      </c>
      <c r="AL150" t="b">
        <v>1</v>
      </c>
      <c r="AM150" t="s">
        <v>8492</v>
      </c>
      <c r="AN150" t="s">
        <v>8493</v>
      </c>
    </row>
    <row r="151" spans="1:40" x14ac:dyDescent="0.25">
      <c r="A151" s="12" t="s">
        <v>519</v>
      </c>
      <c r="B151" s="12" t="s">
        <v>513</v>
      </c>
      <c r="C151" s="13" t="s">
        <v>2057</v>
      </c>
      <c r="D151" s="13" t="s">
        <v>514</v>
      </c>
      <c r="E151" s="13" t="s">
        <v>515</v>
      </c>
      <c r="F151" s="13" t="s">
        <v>516</v>
      </c>
      <c r="G151" s="13" t="s">
        <v>517</v>
      </c>
      <c r="H151" s="15" t="s">
        <v>264</v>
      </c>
      <c r="I151" s="16" t="s">
        <v>265</v>
      </c>
      <c r="J151" s="15">
        <v>2</v>
      </c>
      <c r="K151" s="13" t="s">
        <v>197</v>
      </c>
      <c r="L151" s="15">
        <v>1</v>
      </c>
      <c r="M151" s="13" t="s">
        <v>198</v>
      </c>
      <c r="N151" s="15">
        <v>5</v>
      </c>
      <c r="O151" s="13" t="s">
        <v>266</v>
      </c>
      <c r="P151" s="15">
        <v>2</v>
      </c>
      <c r="Q151" s="13" t="s">
        <v>248</v>
      </c>
      <c r="R151" s="15" t="s">
        <v>176</v>
      </c>
      <c r="S151" s="13" t="s">
        <v>267</v>
      </c>
      <c r="T151" s="15" t="s">
        <v>126</v>
      </c>
      <c r="U151" s="13" t="s">
        <v>268</v>
      </c>
      <c r="V151" s="15" t="s">
        <v>269</v>
      </c>
      <c r="W151" s="13" t="s">
        <v>270</v>
      </c>
      <c r="X151" s="15" t="s">
        <v>110</v>
      </c>
      <c r="Y151" s="13" t="s">
        <v>111</v>
      </c>
      <c r="Z151" s="15">
        <v>11.4</v>
      </c>
      <c r="AA151" s="13" t="s">
        <v>271</v>
      </c>
      <c r="AB151" s="26">
        <v>104922633</v>
      </c>
      <c r="AC151" s="26">
        <v>67672633</v>
      </c>
      <c r="AD151" s="26">
        <v>1000000</v>
      </c>
      <c r="AE151" s="26">
        <v>36250000</v>
      </c>
      <c r="AF151" s="26">
        <v>0</v>
      </c>
      <c r="AG151" s="26">
        <v>0</v>
      </c>
      <c r="AH151" s="26">
        <v>0</v>
      </c>
      <c r="AI151" s="26">
        <v>0</v>
      </c>
      <c r="AJ151" s="26">
        <v>0</v>
      </c>
      <c r="AK151" s="26">
        <v>0</v>
      </c>
      <c r="AL151" t="b">
        <v>1</v>
      </c>
      <c r="AM151" t="s">
        <v>8494</v>
      </c>
      <c r="AN151" t="s">
        <v>8495</v>
      </c>
    </row>
    <row r="152" spans="1:40" x14ac:dyDescent="0.25">
      <c r="A152" s="12" t="s">
        <v>520</v>
      </c>
      <c r="B152" s="12" t="s">
        <v>513</v>
      </c>
      <c r="C152" s="13" t="s">
        <v>2057</v>
      </c>
      <c r="D152" s="13" t="s">
        <v>514</v>
      </c>
      <c r="E152" s="13" t="s">
        <v>515</v>
      </c>
      <c r="F152" s="13" t="s">
        <v>516</v>
      </c>
      <c r="G152" s="13" t="s">
        <v>517</v>
      </c>
      <c r="H152" s="15" t="s">
        <v>273</v>
      </c>
      <c r="I152" s="16" t="s">
        <v>274</v>
      </c>
      <c r="J152" s="15">
        <v>2</v>
      </c>
      <c r="K152" s="13" t="s">
        <v>197</v>
      </c>
      <c r="L152" s="15">
        <v>1</v>
      </c>
      <c r="M152" s="13" t="s">
        <v>198</v>
      </c>
      <c r="N152" s="15">
        <v>7</v>
      </c>
      <c r="O152" s="13" t="s">
        <v>275</v>
      </c>
      <c r="P152" s="15">
        <v>2</v>
      </c>
      <c r="Q152" s="13" t="s">
        <v>248</v>
      </c>
      <c r="R152" s="15" t="s">
        <v>104</v>
      </c>
      <c r="S152" s="13" t="s">
        <v>276</v>
      </c>
      <c r="T152" s="15" t="s">
        <v>126</v>
      </c>
      <c r="U152" s="13" t="s">
        <v>277</v>
      </c>
      <c r="V152" s="15" t="s">
        <v>278</v>
      </c>
      <c r="W152" s="13" t="s">
        <v>279</v>
      </c>
      <c r="X152" s="15" t="s">
        <v>110</v>
      </c>
      <c r="Y152" s="13" t="s">
        <v>111</v>
      </c>
      <c r="Z152" s="15">
        <v>11.1</v>
      </c>
      <c r="AA152" s="13" t="s">
        <v>237</v>
      </c>
      <c r="AB152" s="26">
        <v>94324928</v>
      </c>
      <c r="AC152" s="26">
        <v>81124928</v>
      </c>
      <c r="AD152" s="26">
        <v>10000000</v>
      </c>
      <c r="AE152" s="26">
        <v>2700000</v>
      </c>
      <c r="AF152" s="26">
        <v>500000</v>
      </c>
      <c r="AG152" s="26">
        <v>0</v>
      </c>
      <c r="AH152" s="26">
        <v>0</v>
      </c>
      <c r="AI152" s="26">
        <v>0</v>
      </c>
      <c r="AJ152" s="26">
        <v>0</v>
      </c>
      <c r="AK152" s="26">
        <v>0</v>
      </c>
      <c r="AL152" t="b">
        <v>1</v>
      </c>
      <c r="AM152" t="s">
        <v>8496</v>
      </c>
      <c r="AN152" t="s">
        <v>8497</v>
      </c>
    </row>
    <row r="153" spans="1:40" x14ac:dyDescent="0.25">
      <c r="A153" s="12" t="s">
        <v>521</v>
      </c>
      <c r="B153" s="12" t="s">
        <v>513</v>
      </c>
      <c r="C153" s="13" t="s">
        <v>2057</v>
      </c>
      <c r="D153" s="13" t="s">
        <v>514</v>
      </c>
      <c r="E153" s="13" t="s">
        <v>515</v>
      </c>
      <c r="F153" s="13" t="s">
        <v>516</v>
      </c>
      <c r="G153" s="13" t="s">
        <v>517</v>
      </c>
      <c r="H153" s="15" t="s">
        <v>281</v>
      </c>
      <c r="I153" s="16" t="s">
        <v>282</v>
      </c>
      <c r="J153" s="15">
        <v>2</v>
      </c>
      <c r="K153" s="13" t="s">
        <v>197</v>
      </c>
      <c r="L153" s="15">
        <v>3</v>
      </c>
      <c r="M153" s="13" t="s">
        <v>283</v>
      </c>
      <c r="N153" s="15" t="s">
        <v>176</v>
      </c>
      <c r="O153" s="13" t="s">
        <v>284</v>
      </c>
      <c r="P153" s="15">
        <v>2</v>
      </c>
      <c r="Q153" s="13" t="s">
        <v>248</v>
      </c>
      <c r="R153" s="15" t="s">
        <v>106</v>
      </c>
      <c r="S153" s="13" t="s">
        <v>285</v>
      </c>
      <c r="T153" s="15" t="s">
        <v>258</v>
      </c>
      <c r="U153" s="13" t="s">
        <v>286</v>
      </c>
      <c r="V153" s="15" t="s">
        <v>287</v>
      </c>
      <c r="W153" s="13" t="s">
        <v>288</v>
      </c>
      <c r="X153" s="15" t="s">
        <v>289</v>
      </c>
      <c r="Y153" s="13" t="s">
        <v>290</v>
      </c>
      <c r="Z153" s="15" t="s">
        <v>291</v>
      </c>
      <c r="AA153" s="13" t="s">
        <v>292</v>
      </c>
      <c r="AB153" s="26">
        <v>84264928</v>
      </c>
      <c r="AC153" s="26">
        <v>81064928</v>
      </c>
      <c r="AD153" s="26">
        <v>500000</v>
      </c>
      <c r="AE153" s="26">
        <v>2700000</v>
      </c>
      <c r="AF153" s="26">
        <v>0</v>
      </c>
      <c r="AG153" s="26">
        <v>0</v>
      </c>
      <c r="AH153" s="26">
        <v>0</v>
      </c>
      <c r="AI153" s="26">
        <v>0</v>
      </c>
      <c r="AJ153" s="26">
        <v>0</v>
      </c>
      <c r="AK153" s="26">
        <v>0</v>
      </c>
      <c r="AL153" t="b">
        <v>1</v>
      </c>
      <c r="AM153" t="s">
        <v>8498</v>
      </c>
      <c r="AN153" t="s">
        <v>8499</v>
      </c>
    </row>
    <row r="154" spans="1:40" x14ac:dyDescent="0.25">
      <c r="A154" s="12" t="s">
        <v>522</v>
      </c>
      <c r="B154" s="12" t="s">
        <v>513</v>
      </c>
      <c r="C154" s="13" t="s">
        <v>2057</v>
      </c>
      <c r="D154" s="13" t="s">
        <v>514</v>
      </c>
      <c r="E154" s="13" t="s">
        <v>515</v>
      </c>
      <c r="F154" s="13" t="s">
        <v>516</v>
      </c>
      <c r="G154" s="13" t="s">
        <v>517</v>
      </c>
      <c r="H154" s="15" t="s">
        <v>294</v>
      </c>
      <c r="I154" s="16" t="s">
        <v>295</v>
      </c>
      <c r="J154" s="15">
        <v>2</v>
      </c>
      <c r="K154" s="13" t="s">
        <v>197</v>
      </c>
      <c r="L154" s="15">
        <v>1</v>
      </c>
      <c r="M154" s="13" t="s">
        <v>198</v>
      </c>
      <c r="N154" s="15">
        <v>7</v>
      </c>
      <c r="O154" s="13" t="s">
        <v>275</v>
      </c>
      <c r="P154" s="15">
        <v>2</v>
      </c>
      <c r="Q154" s="13" t="s">
        <v>248</v>
      </c>
      <c r="R154" s="15" t="s">
        <v>258</v>
      </c>
      <c r="S154" s="13" t="s">
        <v>296</v>
      </c>
      <c r="T154" s="15" t="s">
        <v>104</v>
      </c>
      <c r="U154" s="13" t="s">
        <v>297</v>
      </c>
      <c r="V154" s="15" t="s">
        <v>298</v>
      </c>
      <c r="W154" s="13" t="s">
        <v>299</v>
      </c>
      <c r="X154" s="15" t="s">
        <v>110</v>
      </c>
      <c r="Y154" s="13" t="s">
        <v>111</v>
      </c>
      <c r="Z154" s="15">
        <v>11.1</v>
      </c>
      <c r="AA154" s="13" t="s">
        <v>237</v>
      </c>
      <c r="AB154" s="26">
        <v>85264928</v>
      </c>
      <c r="AC154" s="26">
        <v>81064928</v>
      </c>
      <c r="AD154" s="26">
        <v>1500000</v>
      </c>
      <c r="AE154" s="26">
        <v>2700000</v>
      </c>
      <c r="AF154" s="26">
        <v>0</v>
      </c>
      <c r="AG154" s="26">
        <v>0</v>
      </c>
      <c r="AH154" s="26">
        <v>0</v>
      </c>
      <c r="AI154" s="26">
        <v>0</v>
      </c>
      <c r="AJ154" s="26">
        <v>0</v>
      </c>
      <c r="AK154" s="26">
        <v>0</v>
      </c>
      <c r="AL154" t="b">
        <v>1</v>
      </c>
      <c r="AM154" t="s">
        <v>8500</v>
      </c>
      <c r="AN154" t="s">
        <v>8501</v>
      </c>
    </row>
    <row r="155" spans="1:40" x14ac:dyDescent="0.25">
      <c r="A155" s="12" t="s">
        <v>523</v>
      </c>
      <c r="B155" s="12" t="s">
        <v>513</v>
      </c>
      <c r="C155" s="13" t="s">
        <v>2057</v>
      </c>
      <c r="D155" s="13" t="s">
        <v>514</v>
      </c>
      <c r="E155" s="13" t="s">
        <v>515</v>
      </c>
      <c r="F155" s="13" t="s">
        <v>516</v>
      </c>
      <c r="G155" s="13" t="s">
        <v>517</v>
      </c>
      <c r="H155" s="15" t="s">
        <v>301</v>
      </c>
      <c r="I155" s="16" t="s">
        <v>302</v>
      </c>
      <c r="J155" s="15">
        <v>2</v>
      </c>
      <c r="K155" s="13" t="s">
        <v>197</v>
      </c>
      <c r="L155" s="15">
        <v>1</v>
      </c>
      <c r="M155" s="13" t="s">
        <v>198</v>
      </c>
      <c r="N155" s="15" t="s">
        <v>104</v>
      </c>
      <c r="O155" s="13" t="s">
        <v>303</v>
      </c>
      <c r="P155" s="15">
        <v>3</v>
      </c>
      <c r="Q155" s="13" t="s">
        <v>173</v>
      </c>
      <c r="R155" s="15" t="s">
        <v>106</v>
      </c>
      <c r="S155" s="13" t="s">
        <v>200</v>
      </c>
      <c r="T155" s="15" t="s">
        <v>106</v>
      </c>
      <c r="U155" s="13" t="s">
        <v>201</v>
      </c>
      <c r="V155" s="15" t="s">
        <v>304</v>
      </c>
      <c r="W155" s="13" t="s">
        <v>305</v>
      </c>
      <c r="X155" s="15" t="s">
        <v>174</v>
      </c>
      <c r="Y155" s="13" t="s">
        <v>306</v>
      </c>
      <c r="Z155" s="15">
        <v>8.3000000000000007</v>
      </c>
      <c r="AA155" s="13" t="s">
        <v>307</v>
      </c>
      <c r="AB155" s="26">
        <v>3100000</v>
      </c>
      <c r="AC155" s="26">
        <v>0</v>
      </c>
      <c r="AD155" s="26">
        <v>0</v>
      </c>
      <c r="AE155" s="26">
        <v>3100000</v>
      </c>
      <c r="AF155" s="26">
        <v>0</v>
      </c>
      <c r="AG155" s="26">
        <v>0</v>
      </c>
      <c r="AH155" s="26">
        <v>0</v>
      </c>
      <c r="AI155" s="26">
        <v>0</v>
      </c>
      <c r="AJ155" s="26">
        <v>0</v>
      </c>
      <c r="AK155" s="26">
        <v>0</v>
      </c>
      <c r="AL155" t="b">
        <v>1</v>
      </c>
      <c r="AM155" t="s">
        <v>8502</v>
      </c>
      <c r="AN155" t="s">
        <v>8503</v>
      </c>
    </row>
    <row r="156" spans="1:40" x14ac:dyDescent="0.25">
      <c r="A156" s="12" t="s">
        <v>524</v>
      </c>
      <c r="B156" s="12" t="s">
        <v>513</v>
      </c>
      <c r="C156" s="13" t="s">
        <v>2057</v>
      </c>
      <c r="D156" s="13" t="s">
        <v>514</v>
      </c>
      <c r="E156" s="13" t="s">
        <v>515</v>
      </c>
      <c r="F156" s="13" t="s">
        <v>516</v>
      </c>
      <c r="G156" s="13" t="s">
        <v>517</v>
      </c>
      <c r="H156" s="15" t="s">
        <v>309</v>
      </c>
      <c r="I156" s="16" t="s">
        <v>310</v>
      </c>
      <c r="J156" s="15">
        <v>6</v>
      </c>
      <c r="K156" s="13" t="s">
        <v>100</v>
      </c>
      <c r="L156" s="15">
        <v>2</v>
      </c>
      <c r="M156" s="13" t="s">
        <v>311</v>
      </c>
      <c r="N156" s="15">
        <v>4</v>
      </c>
      <c r="O156" s="13" t="s">
        <v>312</v>
      </c>
      <c r="P156" s="15">
        <v>2</v>
      </c>
      <c r="Q156" s="13" t="s">
        <v>248</v>
      </c>
      <c r="R156" s="15" t="s">
        <v>126</v>
      </c>
      <c r="S156" s="13" t="s">
        <v>249</v>
      </c>
      <c r="T156" s="15" t="s">
        <v>106</v>
      </c>
      <c r="U156" s="13" t="s">
        <v>250</v>
      </c>
      <c r="V156" s="15" t="s">
        <v>359</v>
      </c>
      <c r="W156" s="13" t="s">
        <v>313</v>
      </c>
      <c r="X156" s="15" t="s">
        <v>110</v>
      </c>
      <c r="Y156" s="13" t="s">
        <v>111</v>
      </c>
      <c r="Z156" s="15">
        <v>11.3</v>
      </c>
      <c r="AA156" s="13" t="s">
        <v>112</v>
      </c>
      <c r="AB156" s="26">
        <v>415171586</v>
      </c>
      <c r="AC156" s="26">
        <v>109071586</v>
      </c>
      <c r="AD156" s="26">
        <v>10000000</v>
      </c>
      <c r="AE156" s="26">
        <v>3600000</v>
      </c>
      <c r="AF156" s="26">
        <v>0</v>
      </c>
      <c r="AG156" s="26">
        <v>12500000</v>
      </c>
      <c r="AH156" s="26">
        <v>280000000</v>
      </c>
      <c r="AI156" s="26">
        <v>0</v>
      </c>
      <c r="AJ156" s="26">
        <v>0</v>
      </c>
      <c r="AK156" s="26">
        <v>0</v>
      </c>
      <c r="AL156" t="b">
        <v>1</v>
      </c>
      <c r="AM156" t="s">
        <v>8504</v>
      </c>
      <c r="AN156" t="s">
        <v>8505</v>
      </c>
    </row>
    <row r="157" spans="1:40" x14ac:dyDescent="0.25">
      <c r="A157" s="12" t="s">
        <v>525</v>
      </c>
      <c r="B157" s="12" t="s">
        <v>513</v>
      </c>
      <c r="C157" s="13" t="s">
        <v>2057</v>
      </c>
      <c r="D157" s="13" t="s">
        <v>514</v>
      </c>
      <c r="E157" s="13" t="s">
        <v>515</v>
      </c>
      <c r="F157" s="13" t="s">
        <v>516</v>
      </c>
      <c r="G157" s="13" t="s">
        <v>517</v>
      </c>
      <c r="H157" s="15" t="s">
        <v>98</v>
      </c>
      <c r="I157" s="16" t="s">
        <v>99</v>
      </c>
      <c r="J157" s="15">
        <v>2</v>
      </c>
      <c r="K157" s="13" t="s">
        <v>197</v>
      </c>
      <c r="L157" s="15">
        <v>2</v>
      </c>
      <c r="M157" s="13" t="s">
        <v>256</v>
      </c>
      <c r="N157" s="15">
        <v>2</v>
      </c>
      <c r="O157" s="13" t="s">
        <v>257</v>
      </c>
      <c r="P157" s="15">
        <v>2</v>
      </c>
      <c r="Q157" s="13" t="s">
        <v>248</v>
      </c>
      <c r="R157" s="15" t="s">
        <v>126</v>
      </c>
      <c r="S157" s="13" t="s">
        <v>249</v>
      </c>
      <c r="T157" s="15" t="s">
        <v>106</v>
      </c>
      <c r="U157" s="13" t="s">
        <v>250</v>
      </c>
      <c r="V157" s="15" t="s">
        <v>108</v>
      </c>
      <c r="W157" s="13" t="s">
        <v>109</v>
      </c>
      <c r="X157" s="15" t="s">
        <v>110</v>
      </c>
      <c r="Y157" s="13" t="s">
        <v>111</v>
      </c>
      <c r="Z157" s="15">
        <v>11.3</v>
      </c>
      <c r="AA157" s="13" t="s">
        <v>112</v>
      </c>
      <c r="AB157" s="26">
        <v>69183057</v>
      </c>
      <c r="AC157" s="26">
        <v>31720124</v>
      </c>
      <c r="AD157" s="26">
        <v>1500000</v>
      </c>
      <c r="AE157" s="26">
        <v>27962933</v>
      </c>
      <c r="AF157" s="26">
        <v>0</v>
      </c>
      <c r="AG157" s="26">
        <v>8000000</v>
      </c>
      <c r="AH157" s="26">
        <v>0</v>
      </c>
      <c r="AI157" s="26">
        <v>0</v>
      </c>
      <c r="AJ157" s="26">
        <v>0</v>
      </c>
      <c r="AK157" s="26">
        <v>0</v>
      </c>
      <c r="AL157" t="b">
        <v>1</v>
      </c>
      <c r="AM157" t="s">
        <v>8278</v>
      </c>
      <c r="AN157" t="s">
        <v>8279</v>
      </c>
    </row>
    <row r="158" spans="1:40" x14ac:dyDescent="0.25">
      <c r="A158" s="12" t="s">
        <v>526</v>
      </c>
      <c r="B158" s="12" t="s">
        <v>513</v>
      </c>
      <c r="C158" s="13" t="s">
        <v>2057</v>
      </c>
      <c r="D158" s="13" t="s">
        <v>514</v>
      </c>
      <c r="E158" s="13" t="s">
        <v>515</v>
      </c>
      <c r="F158" s="13" t="s">
        <v>516</v>
      </c>
      <c r="G158" s="13" t="s">
        <v>517</v>
      </c>
      <c r="H158" s="15" t="s">
        <v>114</v>
      </c>
      <c r="I158" s="16" t="s">
        <v>115</v>
      </c>
      <c r="J158" s="15">
        <v>2</v>
      </c>
      <c r="K158" s="13" t="s">
        <v>197</v>
      </c>
      <c r="L158" s="15">
        <v>1</v>
      </c>
      <c r="M158" s="13" t="s">
        <v>198</v>
      </c>
      <c r="N158" s="15">
        <v>7</v>
      </c>
      <c r="O158" s="13" t="s">
        <v>275</v>
      </c>
      <c r="P158" s="15">
        <v>1</v>
      </c>
      <c r="Q158" s="13" t="s">
        <v>103</v>
      </c>
      <c r="R158" s="15" t="s">
        <v>174</v>
      </c>
      <c r="S158" s="13" t="s">
        <v>184</v>
      </c>
      <c r="T158" s="15" t="s">
        <v>106</v>
      </c>
      <c r="U158" s="13" t="s">
        <v>316</v>
      </c>
      <c r="V158" s="15" t="s">
        <v>116</v>
      </c>
      <c r="W158" s="13" t="s">
        <v>117</v>
      </c>
      <c r="X158" s="15" t="s">
        <v>110</v>
      </c>
      <c r="Y158" s="13" t="s">
        <v>111</v>
      </c>
      <c r="Z158" s="15">
        <v>11.3</v>
      </c>
      <c r="AA158" s="13" t="s">
        <v>112</v>
      </c>
      <c r="AB158" s="26">
        <v>15000000</v>
      </c>
      <c r="AC158" s="26">
        <v>0</v>
      </c>
      <c r="AD158" s="26">
        <v>0</v>
      </c>
      <c r="AE158" s="26">
        <v>0</v>
      </c>
      <c r="AF158" s="26">
        <v>0</v>
      </c>
      <c r="AG158" s="26">
        <v>0</v>
      </c>
      <c r="AH158" s="26">
        <v>0</v>
      </c>
      <c r="AI158" s="26">
        <v>15000000</v>
      </c>
      <c r="AJ158" s="26">
        <v>0</v>
      </c>
      <c r="AK158" s="26">
        <v>0</v>
      </c>
      <c r="AL158" t="b">
        <v>1</v>
      </c>
      <c r="AM158" t="s">
        <v>8280</v>
      </c>
      <c r="AN158" t="s">
        <v>8281</v>
      </c>
    </row>
    <row r="159" spans="1:40" x14ac:dyDescent="0.25">
      <c r="A159" s="12" t="s">
        <v>527</v>
      </c>
      <c r="B159" s="12" t="s">
        <v>513</v>
      </c>
      <c r="C159" s="13" t="s">
        <v>2057</v>
      </c>
      <c r="D159" s="13" t="s">
        <v>514</v>
      </c>
      <c r="E159" s="13" t="s">
        <v>515</v>
      </c>
      <c r="F159" s="13" t="s">
        <v>516</v>
      </c>
      <c r="G159" s="13" t="s">
        <v>517</v>
      </c>
      <c r="H159" s="15" t="s">
        <v>119</v>
      </c>
      <c r="I159" s="16" t="s">
        <v>120</v>
      </c>
      <c r="J159" s="15">
        <v>5</v>
      </c>
      <c r="K159" s="13" t="s">
        <v>121</v>
      </c>
      <c r="L159" s="15">
        <v>3</v>
      </c>
      <c r="M159" s="13" t="s">
        <v>122</v>
      </c>
      <c r="N159" s="15" t="s">
        <v>104</v>
      </c>
      <c r="O159" s="13" t="s">
        <v>123</v>
      </c>
      <c r="P159" s="15">
        <v>1</v>
      </c>
      <c r="Q159" s="13" t="s">
        <v>103</v>
      </c>
      <c r="R159" s="15" t="s">
        <v>124</v>
      </c>
      <c r="S159" s="13" t="s">
        <v>125</v>
      </c>
      <c r="T159" s="15" t="s">
        <v>126</v>
      </c>
      <c r="U159" s="13" t="s">
        <v>127</v>
      </c>
      <c r="V159" s="15" t="s">
        <v>128</v>
      </c>
      <c r="W159" s="13" t="s">
        <v>129</v>
      </c>
      <c r="X159" s="15" t="s">
        <v>110</v>
      </c>
      <c r="Y159" s="13" t="s">
        <v>111</v>
      </c>
      <c r="Z159" s="15">
        <v>11.5</v>
      </c>
      <c r="AA159" s="13" t="s">
        <v>130</v>
      </c>
      <c r="AB159" s="26">
        <v>10515130</v>
      </c>
      <c r="AC159" s="26">
        <v>0</v>
      </c>
      <c r="AD159" s="26">
        <v>0</v>
      </c>
      <c r="AE159" s="26">
        <v>6415130</v>
      </c>
      <c r="AF159" s="26">
        <v>0</v>
      </c>
      <c r="AG159" s="26">
        <v>4100000</v>
      </c>
      <c r="AH159" s="26">
        <v>0</v>
      </c>
      <c r="AI159" s="26">
        <v>0</v>
      </c>
      <c r="AJ159" s="26">
        <v>0</v>
      </c>
      <c r="AK159" s="26">
        <v>0</v>
      </c>
      <c r="AL159" t="b">
        <v>1</v>
      </c>
      <c r="AM159" t="s">
        <v>8506</v>
      </c>
      <c r="AN159" t="s">
        <v>8507</v>
      </c>
    </row>
    <row r="160" spans="1:40" x14ac:dyDescent="0.25">
      <c r="A160" s="12" t="s">
        <v>528</v>
      </c>
      <c r="B160" s="12" t="s">
        <v>513</v>
      </c>
      <c r="C160" s="13" t="s">
        <v>2057</v>
      </c>
      <c r="D160" s="13" t="s">
        <v>514</v>
      </c>
      <c r="E160" s="13" t="s">
        <v>515</v>
      </c>
      <c r="F160" s="13" t="s">
        <v>516</v>
      </c>
      <c r="G160" s="13" t="s">
        <v>517</v>
      </c>
      <c r="H160" s="15" t="s">
        <v>319</v>
      </c>
      <c r="I160" s="16" t="s">
        <v>320</v>
      </c>
      <c r="J160" s="15">
        <v>2</v>
      </c>
      <c r="K160" s="13" t="s">
        <v>197</v>
      </c>
      <c r="L160" s="15">
        <v>2</v>
      </c>
      <c r="M160" s="13" t="s">
        <v>256</v>
      </c>
      <c r="N160" s="15">
        <v>2</v>
      </c>
      <c r="O160" s="13" t="s">
        <v>257</v>
      </c>
      <c r="P160" s="15">
        <v>2</v>
      </c>
      <c r="Q160" s="13" t="s">
        <v>248</v>
      </c>
      <c r="R160" s="15" t="s">
        <v>126</v>
      </c>
      <c r="S160" s="13" t="s">
        <v>249</v>
      </c>
      <c r="T160" s="15" t="s">
        <v>126</v>
      </c>
      <c r="U160" s="13" t="s">
        <v>321</v>
      </c>
      <c r="V160" s="15" t="s">
        <v>322</v>
      </c>
      <c r="W160" s="13" t="s">
        <v>320</v>
      </c>
      <c r="X160" s="15" t="s">
        <v>152</v>
      </c>
      <c r="Y160" s="13" t="s">
        <v>153</v>
      </c>
      <c r="Z160" s="15">
        <v>16.7</v>
      </c>
      <c r="AA160" s="13" t="s">
        <v>323</v>
      </c>
      <c r="AB160" s="26">
        <v>79949747</v>
      </c>
      <c r="AC160" s="26">
        <v>0</v>
      </c>
      <c r="AD160" s="26">
        <v>0</v>
      </c>
      <c r="AE160" s="26">
        <v>0</v>
      </c>
      <c r="AF160" s="26">
        <v>0</v>
      </c>
      <c r="AG160" s="26">
        <v>0</v>
      </c>
      <c r="AH160" s="26">
        <v>79949747</v>
      </c>
      <c r="AI160" s="26">
        <v>0</v>
      </c>
      <c r="AJ160" s="26">
        <v>0</v>
      </c>
      <c r="AK160" s="26">
        <v>0</v>
      </c>
      <c r="AL160" t="b">
        <v>1</v>
      </c>
      <c r="AM160" t="s">
        <v>8508</v>
      </c>
      <c r="AN160" t="s">
        <v>8509</v>
      </c>
    </row>
    <row r="161" spans="1:40" x14ac:dyDescent="0.25">
      <c r="A161" s="12" t="s">
        <v>529</v>
      </c>
      <c r="B161" s="12" t="s">
        <v>513</v>
      </c>
      <c r="C161" s="13" t="s">
        <v>2057</v>
      </c>
      <c r="D161" s="13" t="s">
        <v>514</v>
      </c>
      <c r="E161" s="13" t="s">
        <v>515</v>
      </c>
      <c r="F161" s="13" t="s">
        <v>516</v>
      </c>
      <c r="G161" s="13" t="s">
        <v>517</v>
      </c>
      <c r="H161" s="15" t="s">
        <v>406</v>
      </c>
      <c r="I161" s="16" t="s">
        <v>407</v>
      </c>
      <c r="J161" s="15">
        <v>2</v>
      </c>
      <c r="K161" s="13" t="s">
        <v>197</v>
      </c>
      <c r="L161" s="15">
        <v>1</v>
      </c>
      <c r="M161" s="13" t="s">
        <v>198</v>
      </c>
      <c r="N161" s="15">
        <v>6</v>
      </c>
      <c r="O161" s="13" t="s">
        <v>368</v>
      </c>
      <c r="P161" s="15">
        <v>2</v>
      </c>
      <c r="Q161" s="13" t="s">
        <v>248</v>
      </c>
      <c r="R161" s="15" t="s">
        <v>258</v>
      </c>
      <c r="S161" s="13" t="s">
        <v>296</v>
      </c>
      <c r="T161" s="15" t="s">
        <v>104</v>
      </c>
      <c r="U161" s="13" t="s">
        <v>297</v>
      </c>
      <c r="V161" s="15" t="s">
        <v>408</v>
      </c>
      <c r="W161" s="13" t="s">
        <v>409</v>
      </c>
      <c r="X161" s="15" t="s">
        <v>338</v>
      </c>
      <c r="Y161" s="13" t="s">
        <v>339</v>
      </c>
      <c r="Z161" s="15">
        <v>10.199999999999999</v>
      </c>
      <c r="AA161" s="13" t="s">
        <v>340</v>
      </c>
      <c r="AB161" s="26">
        <v>46892000</v>
      </c>
      <c r="AC161" s="26">
        <v>0</v>
      </c>
      <c r="AD161" s="26">
        <v>0</v>
      </c>
      <c r="AE161" s="26">
        <v>0</v>
      </c>
      <c r="AF161" s="26">
        <v>46892000</v>
      </c>
      <c r="AG161" s="26">
        <v>0</v>
      </c>
      <c r="AH161" s="26">
        <v>0</v>
      </c>
      <c r="AI161" s="26">
        <v>0</v>
      </c>
      <c r="AJ161" s="26">
        <v>0</v>
      </c>
      <c r="AK161" s="26">
        <v>0</v>
      </c>
      <c r="AL161" t="b">
        <v>1</v>
      </c>
      <c r="AM161" t="s">
        <v>8510</v>
      </c>
      <c r="AN161" t="s">
        <v>8511</v>
      </c>
    </row>
    <row r="162" spans="1:40" x14ac:dyDescent="0.25">
      <c r="A162" s="12" t="s">
        <v>530</v>
      </c>
      <c r="B162" s="12" t="s">
        <v>513</v>
      </c>
      <c r="C162" s="13" t="s">
        <v>2057</v>
      </c>
      <c r="D162" s="13" t="s">
        <v>514</v>
      </c>
      <c r="E162" s="13" t="s">
        <v>515</v>
      </c>
      <c r="F162" s="13" t="s">
        <v>516</v>
      </c>
      <c r="G162" s="13" t="s">
        <v>517</v>
      </c>
      <c r="H162" s="15" t="s">
        <v>333</v>
      </c>
      <c r="I162" s="16" t="s">
        <v>334</v>
      </c>
      <c r="J162" s="15">
        <v>2</v>
      </c>
      <c r="K162" s="13" t="s">
        <v>197</v>
      </c>
      <c r="L162" s="15">
        <v>1</v>
      </c>
      <c r="M162" s="13" t="s">
        <v>198</v>
      </c>
      <c r="N162" s="15">
        <v>3</v>
      </c>
      <c r="O162" s="13" t="s">
        <v>303</v>
      </c>
      <c r="P162" s="15">
        <v>2</v>
      </c>
      <c r="Q162" s="13" t="s">
        <v>248</v>
      </c>
      <c r="R162" s="15" t="s">
        <v>124</v>
      </c>
      <c r="S162" s="13" t="s">
        <v>335</v>
      </c>
      <c r="T162" s="15" t="s">
        <v>106</v>
      </c>
      <c r="U162" s="13" t="s">
        <v>335</v>
      </c>
      <c r="V162" s="15" t="s">
        <v>336</v>
      </c>
      <c r="W162" s="13" t="s">
        <v>337</v>
      </c>
      <c r="X162" s="15" t="s">
        <v>338</v>
      </c>
      <c r="Y162" s="13" t="s">
        <v>339</v>
      </c>
      <c r="Z162" s="15">
        <v>10.199999999999999</v>
      </c>
      <c r="AA162" s="13" t="s">
        <v>340</v>
      </c>
      <c r="AB162" s="26">
        <v>102608000</v>
      </c>
      <c r="AC162" s="26">
        <v>0</v>
      </c>
      <c r="AD162" s="26">
        <v>0</v>
      </c>
      <c r="AE162" s="26">
        <v>0</v>
      </c>
      <c r="AF162" s="26">
        <v>102608000</v>
      </c>
      <c r="AG162" s="26">
        <v>0</v>
      </c>
      <c r="AH162" s="26">
        <v>0</v>
      </c>
      <c r="AI162" s="26">
        <v>0</v>
      </c>
      <c r="AJ162" s="26">
        <v>0</v>
      </c>
      <c r="AK162" s="26">
        <v>0</v>
      </c>
      <c r="AL162" t="b">
        <v>1</v>
      </c>
      <c r="AM162" t="s">
        <v>8512</v>
      </c>
      <c r="AN162" t="s">
        <v>8513</v>
      </c>
    </row>
    <row r="163" spans="1:40" x14ac:dyDescent="0.25">
      <c r="A163" s="12" t="s">
        <v>531</v>
      </c>
      <c r="B163" s="12" t="s">
        <v>532</v>
      </c>
      <c r="C163" s="13" t="s">
        <v>2058</v>
      </c>
      <c r="D163" s="13" t="s">
        <v>533</v>
      </c>
      <c r="E163" s="13" t="s">
        <v>534</v>
      </c>
      <c r="F163" s="13" t="s">
        <v>535</v>
      </c>
      <c r="G163" s="13" t="s">
        <v>536</v>
      </c>
      <c r="H163" s="15" t="s">
        <v>244</v>
      </c>
      <c r="I163" s="16" t="s">
        <v>245</v>
      </c>
      <c r="J163" s="12">
        <v>6</v>
      </c>
      <c r="K163" s="13" t="s">
        <v>100</v>
      </c>
      <c r="L163" s="12">
        <v>5</v>
      </c>
      <c r="M163" s="13" t="s">
        <v>246</v>
      </c>
      <c r="N163" s="12">
        <v>1</v>
      </c>
      <c r="O163" s="13" t="s">
        <v>247</v>
      </c>
      <c r="P163" s="12">
        <v>2</v>
      </c>
      <c r="Q163" s="13" t="s">
        <v>248</v>
      </c>
      <c r="R163" s="12" t="s">
        <v>126</v>
      </c>
      <c r="S163" s="13" t="s">
        <v>249</v>
      </c>
      <c r="T163" s="12" t="s">
        <v>106</v>
      </c>
      <c r="U163" s="13" t="s">
        <v>250</v>
      </c>
      <c r="V163" s="12" t="s">
        <v>251</v>
      </c>
      <c r="W163" s="13" t="s">
        <v>252</v>
      </c>
      <c r="X163" s="12" t="s">
        <v>152</v>
      </c>
      <c r="Y163" s="13" t="s">
        <v>153</v>
      </c>
      <c r="Z163" s="12">
        <v>16.100000000000001</v>
      </c>
      <c r="AA163" s="13" t="s">
        <v>154</v>
      </c>
      <c r="AB163" s="26">
        <v>973487677</v>
      </c>
      <c r="AC163" s="26">
        <v>400842518</v>
      </c>
      <c r="AD163" s="26">
        <v>39299090</v>
      </c>
      <c r="AE163" s="26">
        <v>504967288</v>
      </c>
      <c r="AF163" s="26">
        <v>5500000</v>
      </c>
      <c r="AG163" s="26">
        <v>22878781</v>
      </c>
      <c r="AH163" s="26">
        <v>0</v>
      </c>
      <c r="AI163" s="26">
        <v>0</v>
      </c>
      <c r="AJ163" s="26">
        <v>0</v>
      </c>
      <c r="AK163" s="26">
        <v>0</v>
      </c>
      <c r="AL163" t="b">
        <v>1</v>
      </c>
      <c r="AM163" t="s">
        <v>8514</v>
      </c>
      <c r="AN163" t="s">
        <v>8515</v>
      </c>
    </row>
    <row r="164" spans="1:40" x14ac:dyDescent="0.25">
      <c r="A164" s="12" t="s">
        <v>537</v>
      </c>
      <c r="B164" s="12" t="s">
        <v>532</v>
      </c>
      <c r="C164" s="13" t="s">
        <v>2058</v>
      </c>
      <c r="D164" s="13" t="s">
        <v>533</v>
      </c>
      <c r="E164" s="13" t="s">
        <v>534</v>
      </c>
      <c r="F164" s="13" t="s">
        <v>535</v>
      </c>
      <c r="G164" s="13" t="s">
        <v>536</v>
      </c>
      <c r="H164" s="15" t="s">
        <v>254</v>
      </c>
      <c r="I164" s="16" t="s">
        <v>255</v>
      </c>
      <c r="J164" s="15">
        <v>2</v>
      </c>
      <c r="K164" s="13" t="s">
        <v>197</v>
      </c>
      <c r="L164" s="15">
        <v>2</v>
      </c>
      <c r="M164" s="13" t="s">
        <v>256</v>
      </c>
      <c r="N164" s="15" t="s">
        <v>126</v>
      </c>
      <c r="O164" s="13" t="s">
        <v>257</v>
      </c>
      <c r="P164" s="15">
        <v>2</v>
      </c>
      <c r="Q164" s="13" t="s">
        <v>248</v>
      </c>
      <c r="R164" s="15" t="s">
        <v>126</v>
      </c>
      <c r="S164" s="13" t="s">
        <v>249</v>
      </c>
      <c r="T164" s="15" t="s">
        <v>258</v>
      </c>
      <c r="U164" s="13" t="s">
        <v>259</v>
      </c>
      <c r="V164" s="15" t="s">
        <v>260</v>
      </c>
      <c r="W164" s="13" t="s">
        <v>261</v>
      </c>
      <c r="X164" s="15" t="s">
        <v>110</v>
      </c>
      <c r="Y164" s="13" t="s">
        <v>111</v>
      </c>
      <c r="Z164" s="15">
        <v>11.6</v>
      </c>
      <c r="AA164" s="13" t="s">
        <v>262</v>
      </c>
      <c r="AB164" s="26">
        <v>253590967</v>
      </c>
      <c r="AC164" s="26">
        <v>119971434</v>
      </c>
      <c r="AD164" s="26">
        <v>67830629</v>
      </c>
      <c r="AE164" s="26">
        <v>63174904</v>
      </c>
      <c r="AF164" s="26">
        <v>0</v>
      </c>
      <c r="AG164" s="26">
        <v>2614000</v>
      </c>
      <c r="AH164" s="26">
        <v>0</v>
      </c>
      <c r="AI164" s="26">
        <v>0</v>
      </c>
      <c r="AJ164" s="26">
        <v>0</v>
      </c>
      <c r="AK164" s="26">
        <v>0</v>
      </c>
      <c r="AL164" t="b">
        <v>1</v>
      </c>
      <c r="AM164" t="s">
        <v>8516</v>
      </c>
      <c r="AN164" t="s">
        <v>8517</v>
      </c>
    </row>
    <row r="165" spans="1:40" x14ac:dyDescent="0.25">
      <c r="A165" s="12" t="s">
        <v>538</v>
      </c>
      <c r="B165" s="12" t="s">
        <v>532</v>
      </c>
      <c r="C165" s="13" t="s">
        <v>2058</v>
      </c>
      <c r="D165" s="13" t="s">
        <v>533</v>
      </c>
      <c r="E165" s="13" t="s">
        <v>534</v>
      </c>
      <c r="F165" s="13" t="s">
        <v>535</v>
      </c>
      <c r="G165" s="13" t="s">
        <v>536</v>
      </c>
      <c r="H165" s="15" t="s">
        <v>264</v>
      </c>
      <c r="I165" s="16" t="s">
        <v>265</v>
      </c>
      <c r="J165" s="15">
        <v>2</v>
      </c>
      <c r="K165" s="13" t="s">
        <v>197</v>
      </c>
      <c r="L165" s="15">
        <v>1</v>
      </c>
      <c r="M165" s="13" t="s">
        <v>198</v>
      </c>
      <c r="N165" s="15">
        <v>5</v>
      </c>
      <c r="O165" s="13" t="s">
        <v>266</v>
      </c>
      <c r="P165" s="15">
        <v>2</v>
      </c>
      <c r="Q165" s="13" t="s">
        <v>248</v>
      </c>
      <c r="R165" s="15" t="s">
        <v>176</v>
      </c>
      <c r="S165" s="13" t="s">
        <v>267</v>
      </c>
      <c r="T165" s="15" t="s">
        <v>126</v>
      </c>
      <c r="U165" s="13" t="s">
        <v>268</v>
      </c>
      <c r="V165" s="15" t="s">
        <v>269</v>
      </c>
      <c r="W165" s="13" t="s">
        <v>270</v>
      </c>
      <c r="X165" s="15" t="s">
        <v>110</v>
      </c>
      <c r="Y165" s="13" t="s">
        <v>111</v>
      </c>
      <c r="Z165" s="15">
        <v>11.4</v>
      </c>
      <c r="AA165" s="13" t="s">
        <v>271</v>
      </c>
      <c r="AB165" s="26">
        <v>232257344</v>
      </c>
      <c r="AC165" s="26">
        <v>177599614</v>
      </c>
      <c r="AD165" s="26">
        <v>6745032</v>
      </c>
      <c r="AE165" s="26">
        <v>44912698</v>
      </c>
      <c r="AF165" s="26">
        <v>800000</v>
      </c>
      <c r="AG165" s="26">
        <v>2200000</v>
      </c>
      <c r="AH165" s="26">
        <v>0</v>
      </c>
      <c r="AI165" s="26">
        <v>0</v>
      </c>
      <c r="AJ165" s="26">
        <v>0</v>
      </c>
      <c r="AK165" s="26">
        <v>0</v>
      </c>
      <c r="AL165" t="b">
        <v>1</v>
      </c>
      <c r="AM165" t="s">
        <v>8518</v>
      </c>
      <c r="AN165" t="s">
        <v>8519</v>
      </c>
    </row>
    <row r="166" spans="1:40" x14ac:dyDescent="0.25">
      <c r="A166" s="12" t="s">
        <v>539</v>
      </c>
      <c r="B166" s="12" t="s">
        <v>532</v>
      </c>
      <c r="C166" s="13" t="s">
        <v>2058</v>
      </c>
      <c r="D166" s="13" t="s">
        <v>533</v>
      </c>
      <c r="E166" s="13" t="s">
        <v>534</v>
      </c>
      <c r="F166" s="13" t="s">
        <v>535</v>
      </c>
      <c r="G166" s="13" t="s">
        <v>536</v>
      </c>
      <c r="H166" s="15" t="s">
        <v>273</v>
      </c>
      <c r="I166" s="16" t="s">
        <v>274</v>
      </c>
      <c r="J166" s="15">
        <v>2</v>
      </c>
      <c r="K166" s="13" t="s">
        <v>197</v>
      </c>
      <c r="L166" s="15">
        <v>1</v>
      </c>
      <c r="M166" s="13" t="s">
        <v>198</v>
      </c>
      <c r="N166" s="15">
        <v>7</v>
      </c>
      <c r="O166" s="13" t="s">
        <v>275</v>
      </c>
      <c r="P166" s="15">
        <v>2</v>
      </c>
      <c r="Q166" s="13" t="s">
        <v>248</v>
      </c>
      <c r="R166" s="15" t="s">
        <v>104</v>
      </c>
      <c r="S166" s="13" t="s">
        <v>276</v>
      </c>
      <c r="T166" s="15" t="s">
        <v>126</v>
      </c>
      <c r="U166" s="13" t="s">
        <v>277</v>
      </c>
      <c r="V166" s="15" t="s">
        <v>278</v>
      </c>
      <c r="W166" s="13" t="s">
        <v>279</v>
      </c>
      <c r="X166" s="15" t="s">
        <v>110</v>
      </c>
      <c r="Y166" s="13" t="s">
        <v>111</v>
      </c>
      <c r="Z166" s="15">
        <v>11.1</v>
      </c>
      <c r="AA166" s="13" t="s">
        <v>237</v>
      </c>
      <c r="AB166" s="26">
        <v>75191160</v>
      </c>
      <c r="AC166" s="26">
        <v>55302479</v>
      </c>
      <c r="AD166" s="26">
        <v>1370263</v>
      </c>
      <c r="AE166" s="26">
        <v>13486418</v>
      </c>
      <c r="AF166" s="26">
        <v>5000000</v>
      </c>
      <c r="AG166" s="26">
        <v>32000</v>
      </c>
      <c r="AH166" s="26">
        <v>0</v>
      </c>
      <c r="AI166" s="26">
        <v>0</v>
      </c>
      <c r="AJ166" s="26">
        <v>0</v>
      </c>
      <c r="AK166" s="26">
        <v>0</v>
      </c>
      <c r="AL166" t="b">
        <v>1</v>
      </c>
      <c r="AM166" t="s">
        <v>8520</v>
      </c>
      <c r="AN166" t="s">
        <v>8521</v>
      </c>
    </row>
    <row r="167" spans="1:40" x14ac:dyDescent="0.25">
      <c r="A167" s="12" t="s">
        <v>540</v>
      </c>
      <c r="B167" s="12" t="s">
        <v>532</v>
      </c>
      <c r="C167" s="13" t="s">
        <v>2058</v>
      </c>
      <c r="D167" s="13" t="s">
        <v>533</v>
      </c>
      <c r="E167" s="13" t="s">
        <v>534</v>
      </c>
      <c r="F167" s="13" t="s">
        <v>535</v>
      </c>
      <c r="G167" s="13" t="s">
        <v>536</v>
      </c>
      <c r="H167" s="15" t="s">
        <v>281</v>
      </c>
      <c r="I167" s="16" t="s">
        <v>282</v>
      </c>
      <c r="J167" s="15">
        <v>2</v>
      </c>
      <c r="K167" s="13" t="s">
        <v>197</v>
      </c>
      <c r="L167" s="15">
        <v>3</v>
      </c>
      <c r="M167" s="13" t="s">
        <v>283</v>
      </c>
      <c r="N167" s="15" t="s">
        <v>176</v>
      </c>
      <c r="O167" s="13" t="s">
        <v>284</v>
      </c>
      <c r="P167" s="15">
        <v>2</v>
      </c>
      <c r="Q167" s="13" t="s">
        <v>248</v>
      </c>
      <c r="R167" s="15" t="s">
        <v>106</v>
      </c>
      <c r="S167" s="13" t="s">
        <v>285</v>
      </c>
      <c r="T167" s="15" t="s">
        <v>258</v>
      </c>
      <c r="U167" s="13" t="s">
        <v>286</v>
      </c>
      <c r="V167" s="15" t="s">
        <v>287</v>
      </c>
      <c r="W167" s="13" t="s">
        <v>288</v>
      </c>
      <c r="X167" s="15" t="s">
        <v>289</v>
      </c>
      <c r="Y167" s="13" t="s">
        <v>290</v>
      </c>
      <c r="Z167" s="15" t="s">
        <v>291</v>
      </c>
      <c r="AA167" s="13" t="s">
        <v>292</v>
      </c>
      <c r="AB167" s="26">
        <v>19015941</v>
      </c>
      <c r="AC167" s="26">
        <v>15279466</v>
      </c>
      <c r="AD167" s="26">
        <v>3109414</v>
      </c>
      <c r="AE167" s="26">
        <v>510061</v>
      </c>
      <c r="AF167" s="26">
        <v>0</v>
      </c>
      <c r="AG167" s="26">
        <v>117000</v>
      </c>
      <c r="AH167" s="26">
        <v>0</v>
      </c>
      <c r="AI167" s="26">
        <v>0</v>
      </c>
      <c r="AJ167" s="26">
        <v>0</v>
      </c>
      <c r="AK167" s="26">
        <v>0</v>
      </c>
      <c r="AL167" t="b">
        <v>1</v>
      </c>
      <c r="AM167" t="s">
        <v>8522</v>
      </c>
      <c r="AN167" t="s">
        <v>8523</v>
      </c>
    </row>
    <row r="168" spans="1:40" x14ac:dyDescent="0.25">
      <c r="A168" s="12" t="s">
        <v>541</v>
      </c>
      <c r="B168" s="12" t="s">
        <v>532</v>
      </c>
      <c r="C168" s="13" t="s">
        <v>2058</v>
      </c>
      <c r="D168" s="13" t="s">
        <v>533</v>
      </c>
      <c r="E168" s="13" t="s">
        <v>534</v>
      </c>
      <c r="F168" s="13" t="s">
        <v>535</v>
      </c>
      <c r="G168" s="13" t="s">
        <v>536</v>
      </c>
      <c r="H168" s="15" t="s">
        <v>294</v>
      </c>
      <c r="I168" s="16" t="s">
        <v>295</v>
      </c>
      <c r="J168" s="15">
        <v>2</v>
      </c>
      <c r="K168" s="13" t="s">
        <v>197</v>
      </c>
      <c r="L168" s="15">
        <v>1</v>
      </c>
      <c r="M168" s="13" t="s">
        <v>198</v>
      </c>
      <c r="N168" s="15">
        <v>7</v>
      </c>
      <c r="O168" s="13" t="s">
        <v>275</v>
      </c>
      <c r="P168" s="15">
        <v>2</v>
      </c>
      <c r="Q168" s="13" t="s">
        <v>248</v>
      </c>
      <c r="R168" s="15" t="s">
        <v>258</v>
      </c>
      <c r="S168" s="13" t="s">
        <v>296</v>
      </c>
      <c r="T168" s="15" t="s">
        <v>104</v>
      </c>
      <c r="U168" s="13" t="s">
        <v>297</v>
      </c>
      <c r="V168" s="15" t="s">
        <v>298</v>
      </c>
      <c r="W168" s="13" t="s">
        <v>299</v>
      </c>
      <c r="X168" s="15" t="s">
        <v>110</v>
      </c>
      <c r="Y168" s="13" t="s">
        <v>111</v>
      </c>
      <c r="Z168" s="15">
        <v>11.1</v>
      </c>
      <c r="AA168" s="13" t="s">
        <v>237</v>
      </c>
      <c r="AB168" s="26">
        <v>50737327</v>
      </c>
      <c r="AC168" s="26">
        <v>27689159</v>
      </c>
      <c r="AD168" s="26">
        <v>16460561</v>
      </c>
      <c r="AE168" s="26">
        <v>4187607</v>
      </c>
      <c r="AF168" s="26">
        <v>2400000</v>
      </c>
      <c r="AG168" s="26">
        <v>0</v>
      </c>
      <c r="AH168" s="26">
        <v>0</v>
      </c>
      <c r="AI168" s="26">
        <v>0</v>
      </c>
      <c r="AJ168" s="26">
        <v>0</v>
      </c>
      <c r="AK168" s="26">
        <v>0</v>
      </c>
      <c r="AL168" t="b">
        <v>1</v>
      </c>
      <c r="AM168" t="s">
        <v>8524</v>
      </c>
      <c r="AN168" t="s">
        <v>8525</v>
      </c>
    </row>
    <row r="169" spans="1:40" x14ac:dyDescent="0.25">
      <c r="A169" s="12" t="s">
        <v>542</v>
      </c>
      <c r="B169" s="12" t="s">
        <v>532</v>
      </c>
      <c r="C169" s="13" t="s">
        <v>2058</v>
      </c>
      <c r="D169" s="13" t="s">
        <v>533</v>
      </c>
      <c r="E169" s="13" t="s">
        <v>534</v>
      </c>
      <c r="F169" s="13" t="s">
        <v>535</v>
      </c>
      <c r="G169" s="13" t="s">
        <v>536</v>
      </c>
      <c r="H169" s="15" t="s">
        <v>301</v>
      </c>
      <c r="I169" s="16" t="s">
        <v>302</v>
      </c>
      <c r="J169" s="15">
        <v>2</v>
      </c>
      <c r="K169" s="13" t="s">
        <v>197</v>
      </c>
      <c r="L169" s="15">
        <v>1</v>
      </c>
      <c r="M169" s="13" t="s">
        <v>198</v>
      </c>
      <c r="N169" s="15" t="s">
        <v>104</v>
      </c>
      <c r="O169" s="13" t="s">
        <v>303</v>
      </c>
      <c r="P169" s="15">
        <v>3</v>
      </c>
      <c r="Q169" s="13" t="s">
        <v>173</v>
      </c>
      <c r="R169" s="15" t="s">
        <v>106</v>
      </c>
      <c r="S169" s="13" t="s">
        <v>200</v>
      </c>
      <c r="T169" s="15" t="s">
        <v>106</v>
      </c>
      <c r="U169" s="13" t="s">
        <v>201</v>
      </c>
      <c r="V169" s="15" t="s">
        <v>304</v>
      </c>
      <c r="W169" s="13" t="s">
        <v>305</v>
      </c>
      <c r="X169" s="15" t="s">
        <v>174</v>
      </c>
      <c r="Y169" s="13" t="s">
        <v>306</v>
      </c>
      <c r="Z169" s="15">
        <v>8.3000000000000007</v>
      </c>
      <c r="AA169" s="13" t="s">
        <v>307</v>
      </c>
      <c r="AB169" s="26">
        <v>15724572</v>
      </c>
      <c r="AC169" s="26">
        <v>7352630</v>
      </c>
      <c r="AD169" s="26">
        <v>85106</v>
      </c>
      <c r="AE169" s="26">
        <v>286836</v>
      </c>
      <c r="AF169" s="26">
        <v>8000000</v>
      </c>
      <c r="AG169" s="26">
        <v>0</v>
      </c>
      <c r="AH169" s="26">
        <v>0</v>
      </c>
      <c r="AI169" s="26">
        <v>0</v>
      </c>
      <c r="AJ169" s="26">
        <v>0</v>
      </c>
      <c r="AK169" s="26">
        <v>0</v>
      </c>
      <c r="AL169" t="b">
        <v>1</v>
      </c>
      <c r="AM169" t="s">
        <v>8526</v>
      </c>
      <c r="AN169" t="s">
        <v>8527</v>
      </c>
    </row>
    <row r="170" spans="1:40" x14ac:dyDescent="0.25">
      <c r="A170" s="12" t="s">
        <v>543</v>
      </c>
      <c r="B170" s="12" t="s">
        <v>532</v>
      </c>
      <c r="C170" s="13" t="s">
        <v>2058</v>
      </c>
      <c r="D170" s="13" t="s">
        <v>533</v>
      </c>
      <c r="E170" s="13" t="s">
        <v>534</v>
      </c>
      <c r="F170" s="13" t="s">
        <v>535</v>
      </c>
      <c r="G170" s="13" t="s">
        <v>536</v>
      </c>
      <c r="H170" s="15" t="s">
        <v>309</v>
      </c>
      <c r="I170" s="16" t="s">
        <v>310</v>
      </c>
      <c r="J170" s="12">
        <v>3</v>
      </c>
      <c r="K170" s="13" t="s">
        <v>356</v>
      </c>
      <c r="L170" s="12">
        <v>3</v>
      </c>
      <c r="M170" s="13" t="s">
        <v>357</v>
      </c>
      <c r="N170" s="12">
        <v>1</v>
      </c>
      <c r="O170" s="13" t="s">
        <v>358</v>
      </c>
      <c r="P170" s="12">
        <v>2</v>
      </c>
      <c r="Q170" s="13" t="s">
        <v>248</v>
      </c>
      <c r="R170" s="12" t="s">
        <v>126</v>
      </c>
      <c r="S170" s="13" t="s">
        <v>249</v>
      </c>
      <c r="T170" s="12" t="s">
        <v>106</v>
      </c>
      <c r="U170" s="13" t="s">
        <v>250</v>
      </c>
      <c r="V170" s="12" t="s">
        <v>359</v>
      </c>
      <c r="W170" s="13" t="s">
        <v>313</v>
      </c>
      <c r="X170" s="12" t="s">
        <v>110</v>
      </c>
      <c r="Y170" s="13" t="s">
        <v>111</v>
      </c>
      <c r="Z170" s="12">
        <v>11.3</v>
      </c>
      <c r="AA170" s="13" t="s">
        <v>112</v>
      </c>
      <c r="AB170" s="26">
        <v>871108990</v>
      </c>
      <c r="AC170" s="26">
        <v>299249448</v>
      </c>
      <c r="AD170" s="26">
        <v>94075394</v>
      </c>
      <c r="AE170" s="26">
        <v>238111875</v>
      </c>
      <c r="AF170" s="26">
        <v>0</v>
      </c>
      <c r="AG170" s="26">
        <v>8564465</v>
      </c>
      <c r="AH170" s="26">
        <v>231107808</v>
      </c>
      <c r="AI170" s="26">
        <v>0</v>
      </c>
      <c r="AJ170" s="26">
        <v>0</v>
      </c>
      <c r="AK170" s="26">
        <v>0</v>
      </c>
      <c r="AL170" t="b">
        <v>1</v>
      </c>
      <c r="AM170" t="s">
        <v>8528</v>
      </c>
      <c r="AN170" t="s">
        <v>8529</v>
      </c>
    </row>
    <row r="171" spans="1:40" x14ac:dyDescent="0.25">
      <c r="A171" s="12" t="s">
        <v>544</v>
      </c>
      <c r="B171" s="12" t="s">
        <v>532</v>
      </c>
      <c r="C171" s="13" t="s">
        <v>2058</v>
      </c>
      <c r="D171" s="13" t="s">
        <v>533</v>
      </c>
      <c r="E171" s="13" t="s">
        <v>534</v>
      </c>
      <c r="F171" s="13" t="s">
        <v>535</v>
      </c>
      <c r="G171" s="13" t="s">
        <v>536</v>
      </c>
      <c r="H171" s="15" t="s">
        <v>98</v>
      </c>
      <c r="I171" s="16" t="s">
        <v>99</v>
      </c>
      <c r="J171" s="15">
        <v>2</v>
      </c>
      <c r="K171" s="13" t="s">
        <v>197</v>
      </c>
      <c r="L171" s="15">
        <v>2</v>
      </c>
      <c r="M171" s="13" t="s">
        <v>256</v>
      </c>
      <c r="N171" s="15">
        <v>2</v>
      </c>
      <c r="O171" s="13" t="s">
        <v>257</v>
      </c>
      <c r="P171" s="15">
        <v>2</v>
      </c>
      <c r="Q171" s="13" t="s">
        <v>248</v>
      </c>
      <c r="R171" s="15" t="s">
        <v>126</v>
      </c>
      <c r="S171" s="13" t="s">
        <v>249</v>
      </c>
      <c r="T171" s="15" t="s">
        <v>106</v>
      </c>
      <c r="U171" s="13" t="s">
        <v>250</v>
      </c>
      <c r="V171" s="15" t="s">
        <v>108</v>
      </c>
      <c r="W171" s="13" t="s">
        <v>109</v>
      </c>
      <c r="X171" s="15" t="s">
        <v>110</v>
      </c>
      <c r="Y171" s="13" t="s">
        <v>111</v>
      </c>
      <c r="Z171" s="15">
        <v>11.3</v>
      </c>
      <c r="AA171" s="13" t="s">
        <v>112</v>
      </c>
      <c r="AB171" s="26">
        <v>40000</v>
      </c>
      <c r="AC171" s="26">
        <v>40000</v>
      </c>
      <c r="AD171" s="26">
        <v>0</v>
      </c>
      <c r="AE171" s="26">
        <v>0</v>
      </c>
      <c r="AF171" s="26">
        <v>0</v>
      </c>
      <c r="AG171" s="26">
        <v>0</v>
      </c>
      <c r="AH171" s="26">
        <v>0</v>
      </c>
      <c r="AI171" s="26">
        <v>0</v>
      </c>
      <c r="AJ171" s="26">
        <v>0</v>
      </c>
      <c r="AK171" s="26">
        <v>0</v>
      </c>
      <c r="AL171" t="b">
        <v>1</v>
      </c>
      <c r="AM171" t="s">
        <v>8278</v>
      </c>
      <c r="AN171" t="s">
        <v>8279</v>
      </c>
    </row>
    <row r="172" spans="1:40" x14ac:dyDescent="0.25">
      <c r="A172" s="12" t="s">
        <v>545</v>
      </c>
      <c r="B172" s="12" t="s">
        <v>532</v>
      </c>
      <c r="C172" s="13" t="s">
        <v>2058</v>
      </c>
      <c r="D172" s="13" t="s">
        <v>533</v>
      </c>
      <c r="E172" s="13" t="s">
        <v>534</v>
      </c>
      <c r="F172" s="13" t="s">
        <v>535</v>
      </c>
      <c r="G172" s="13" t="s">
        <v>536</v>
      </c>
      <c r="H172" s="15" t="s">
        <v>114</v>
      </c>
      <c r="I172" s="16" t="s">
        <v>115</v>
      </c>
      <c r="J172" s="15">
        <v>2</v>
      </c>
      <c r="K172" s="13" t="s">
        <v>197</v>
      </c>
      <c r="L172" s="15">
        <v>1</v>
      </c>
      <c r="M172" s="13" t="s">
        <v>198</v>
      </c>
      <c r="N172" s="15">
        <v>7</v>
      </c>
      <c r="O172" s="13" t="s">
        <v>275</v>
      </c>
      <c r="P172" s="15">
        <v>1</v>
      </c>
      <c r="Q172" s="13" t="s">
        <v>103</v>
      </c>
      <c r="R172" s="15" t="s">
        <v>174</v>
      </c>
      <c r="S172" s="13" t="s">
        <v>184</v>
      </c>
      <c r="T172" s="15" t="s">
        <v>106</v>
      </c>
      <c r="U172" s="13" t="s">
        <v>316</v>
      </c>
      <c r="V172" s="15" t="s">
        <v>116</v>
      </c>
      <c r="W172" s="13" t="s">
        <v>117</v>
      </c>
      <c r="X172" s="15" t="s">
        <v>110</v>
      </c>
      <c r="Y172" s="13" t="s">
        <v>111</v>
      </c>
      <c r="Z172" s="15">
        <v>11.3</v>
      </c>
      <c r="AA172" s="13" t="s">
        <v>112</v>
      </c>
      <c r="AB172" s="26">
        <v>42530000</v>
      </c>
      <c r="AC172" s="26">
        <v>0</v>
      </c>
      <c r="AD172" s="26">
        <v>0</v>
      </c>
      <c r="AE172" s="26">
        <v>0</v>
      </c>
      <c r="AF172" s="26">
        <v>0</v>
      </c>
      <c r="AG172" s="26">
        <v>0</v>
      </c>
      <c r="AH172" s="26">
        <v>0</v>
      </c>
      <c r="AI172" s="26">
        <v>42530000</v>
      </c>
      <c r="AJ172" s="26">
        <v>0</v>
      </c>
      <c r="AK172" s="26">
        <v>0</v>
      </c>
      <c r="AL172" t="b">
        <v>1</v>
      </c>
      <c r="AM172" t="s">
        <v>8280</v>
      </c>
      <c r="AN172" t="s">
        <v>8281</v>
      </c>
    </row>
    <row r="173" spans="1:40" x14ac:dyDescent="0.25">
      <c r="A173" s="12" t="s">
        <v>546</v>
      </c>
      <c r="B173" s="12" t="s">
        <v>532</v>
      </c>
      <c r="C173" s="13" t="s">
        <v>2058</v>
      </c>
      <c r="D173" s="13" t="s">
        <v>533</v>
      </c>
      <c r="E173" s="13" t="s">
        <v>534</v>
      </c>
      <c r="F173" s="13" t="s">
        <v>535</v>
      </c>
      <c r="G173" s="13" t="s">
        <v>536</v>
      </c>
      <c r="H173" s="15" t="s">
        <v>119</v>
      </c>
      <c r="I173" s="16" t="s">
        <v>120</v>
      </c>
      <c r="J173" s="15">
        <v>5</v>
      </c>
      <c r="K173" s="13" t="s">
        <v>121</v>
      </c>
      <c r="L173" s="15">
        <v>3</v>
      </c>
      <c r="M173" s="13" t="s">
        <v>122</v>
      </c>
      <c r="N173" s="15" t="s">
        <v>104</v>
      </c>
      <c r="O173" s="13" t="s">
        <v>123</v>
      </c>
      <c r="P173" s="15">
        <v>1</v>
      </c>
      <c r="Q173" s="13" t="s">
        <v>103</v>
      </c>
      <c r="R173" s="15" t="s">
        <v>124</v>
      </c>
      <c r="S173" s="13" t="s">
        <v>125</v>
      </c>
      <c r="T173" s="15" t="s">
        <v>126</v>
      </c>
      <c r="U173" s="13" t="s">
        <v>127</v>
      </c>
      <c r="V173" s="15" t="s">
        <v>128</v>
      </c>
      <c r="W173" s="13" t="s">
        <v>129</v>
      </c>
      <c r="X173" s="15" t="s">
        <v>110</v>
      </c>
      <c r="Y173" s="13" t="s">
        <v>111</v>
      </c>
      <c r="Z173" s="15">
        <v>11.5</v>
      </c>
      <c r="AA173" s="13" t="s">
        <v>130</v>
      </c>
      <c r="AB173" s="26">
        <v>28158184</v>
      </c>
      <c r="AC173" s="26">
        <v>12455955</v>
      </c>
      <c r="AD173" s="26">
        <v>10195255</v>
      </c>
      <c r="AE173" s="26">
        <v>4577734</v>
      </c>
      <c r="AF173" s="26">
        <v>0</v>
      </c>
      <c r="AG173" s="26">
        <v>929240</v>
      </c>
      <c r="AH173" s="26">
        <v>0</v>
      </c>
      <c r="AI173" s="26">
        <v>0</v>
      </c>
      <c r="AJ173" s="26">
        <v>0</v>
      </c>
      <c r="AK173" s="26">
        <v>0</v>
      </c>
      <c r="AL173" t="b">
        <v>1</v>
      </c>
      <c r="AM173" t="s">
        <v>8530</v>
      </c>
      <c r="AN173" t="s">
        <v>8531</v>
      </c>
    </row>
    <row r="174" spans="1:40" x14ac:dyDescent="0.25">
      <c r="A174" s="12" t="s">
        <v>547</v>
      </c>
      <c r="B174" s="12" t="s">
        <v>532</v>
      </c>
      <c r="C174" s="13" t="s">
        <v>2058</v>
      </c>
      <c r="D174" s="13" t="s">
        <v>533</v>
      </c>
      <c r="E174" s="13" t="s">
        <v>534</v>
      </c>
      <c r="F174" s="13" t="s">
        <v>535</v>
      </c>
      <c r="G174" s="13" t="s">
        <v>536</v>
      </c>
      <c r="H174" s="15" t="s">
        <v>319</v>
      </c>
      <c r="I174" s="16" t="s">
        <v>320</v>
      </c>
      <c r="J174" s="15">
        <v>2</v>
      </c>
      <c r="K174" s="13" t="s">
        <v>197</v>
      </c>
      <c r="L174" s="15">
        <v>2</v>
      </c>
      <c r="M174" s="13" t="s">
        <v>256</v>
      </c>
      <c r="N174" s="15">
        <v>2</v>
      </c>
      <c r="O174" s="13" t="s">
        <v>257</v>
      </c>
      <c r="P174" s="15">
        <v>2</v>
      </c>
      <c r="Q174" s="13" t="s">
        <v>248</v>
      </c>
      <c r="R174" s="15" t="s">
        <v>126</v>
      </c>
      <c r="S174" s="13" t="s">
        <v>249</v>
      </c>
      <c r="T174" s="15" t="s">
        <v>126</v>
      </c>
      <c r="U174" s="13" t="s">
        <v>321</v>
      </c>
      <c r="V174" s="15" t="s">
        <v>322</v>
      </c>
      <c r="W174" s="13" t="s">
        <v>320</v>
      </c>
      <c r="X174" s="15" t="s">
        <v>152</v>
      </c>
      <c r="Y174" s="13" t="s">
        <v>153</v>
      </c>
      <c r="Z174" s="15">
        <v>16.7</v>
      </c>
      <c r="AA174" s="13" t="s">
        <v>323</v>
      </c>
      <c r="AB174" s="26">
        <v>110378664</v>
      </c>
      <c r="AC174" s="26">
        <v>0</v>
      </c>
      <c r="AD174" s="26">
        <v>22486635</v>
      </c>
      <c r="AE174" s="26">
        <v>15130441</v>
      </c>
      <c r="AF174" s="26">
        <v>10094968</v>
      </c>
      <c r="AG174" s="26">
        <v>2979107</v>
      </c>
      <c r="AH174" s="26">
        <v>59687513</v>
      </c>
      <c r="AI174" s="26">
        <v>0</v>
      </c>
      <c r="AJ174" s="26">
        <v>0</v>
      </c>
      <c r="AK174" s="26">
        <v>0</v>
      </c>
      <c r="AL174" t="b">
        <v>1</v>
      </c>
      <c r="AM174" t="s">
        <v>8532</v>
      </c>
      <c r="AN174" t="s">
        <v>8515</v>
      </c>
    </row>
    <row r="175" spans="1:40" x14ac:dyDescent="0.25">
      <c r="A175" s="12" t="s">
        <v>548</v>
      </c>
      <c r="B175" s="12" t="s">
        <v>532</v>
      </c>
      <c r="C175" s="13" t="s">
        <v>2058</v>
      </c>
      <c r="D175" s="13" t="s">
        <v>533</v>
      </c>
      <c r="E175" s="13" t="s">
        <v>534</v>
      </c>
      <c r="F175" s="13" t="s">
        <v>535</v>
      </c>
      <c r="G175" s="13" t="s">
        <v>536</v>
      </c>
      <c r="H175" s="15" t="s">
        <v>325</v>
      </c>
      <c r="I175" s="16" t="s">
        <v>326</v>
      </c>
      <c r="J175" s="15">
        <v>2</v>
      </c>
      <c r="K175" s="13" t="s">
        <v>197</v>
      </c>
      <c r="L175" s="15">
        <v>1</v>
      </c>
      <c r="M175" s="13" t="s">
        <v>198</v>
      </c>
      <c r="N175" s="15">
        <v>3</v>
      </c>
      <c r="O175" s="13" t="s">
        <v>303</v>
      </c>
      <c r="P175" s="15">
        <v>2</v>
      </c>
      <c r="Q175" s="13" t="s">
        <v>248</v>
      </c>
      <c r="R175" s="15" t="s">
        <v>258</v>
      </c>
      <c r="S175" s="13" t="s">
        <v>296</v>
      </c>
      <c r="T175" s="15" t="s">
        <v>174</v>
      </c>
      <c r="U175" s="13" t="s">
        <v>327</v>
      </c>
      <c r="V175" s="15" t="s">
        <v>328</v>
      </c>
      <c r="W175" s="13" t="s">
        <v>329</v>
      </c>
      <c r="X175" s="15" t="s">
        <v>171</v>
      </c>
      <c r="Y175" s="13" t="s">
        <v>330</v>
      </c>
      <c r="Z175" s="15">
        <v>5.0999999999999996</v>
      </c>
      <c r="AA175" s="13" t="s">
        <v>331</v>
      </c>
      <c r="AB175" s="26">
        <v>47867322</v>
      </c>
      <c r="AC175" s="26">
        <v>4870708</v>
      </c>
      <c r="AD175" s="26">
        <v>661005</v>
      </c>
      <c r="AE175" s="26">
        <v>2555609</v>
      </c>
      <c r="AF175" s="26">
        <v>39780000</v>
      </c>
      <c r="AG175" s="26">
        <v>0</v>
      </c>
      <c r="AH175" s="26">
        <v>0</v>
      </c>
      <c r="AI175" s="26">
        <v>0</v>
      </c>
      <c r="AJ175" s="26">
        <v>0</v>
      </c>
      <c r="AK175" s="26">
        <v>0</v>
      </c>
      <c r="AL175" t="b">
        <v>1</v>
      </c>
      <c r="AM175" t="s">
        <v>8533</v>
      </c>
      <c r="AN175" t="s">
        <v>8534</v>
      </c>
    </row>
    <row r="176" spans="1:40" x14ac:dyDescent="0.25">
      <c r="A176" s="12" t="s">
        <v>549</v>
      </c>
      <c r="B176" s="12" t="s">
        <v>532</v>
      </c>
      <c r="C176" s="13" t="s">
        <v>2058</v>
      </c>
      <c r="D176" s="13" t="s">
        <v>533</v>
      </c>
      <c r="E176" s="13" t="s">
        <v>534</v>
      </c>
      <c r="F176" s="13" t="s">
        <v>535</v>
      </c>
      <c r="G176" s="13" t="s">
        <v>536</v>
      </c>
      <c r="H176" s="15" t="s">
        <v>550</v>
      </c>
      <c r="I176" s="16" t="s">
        <v>551</v>
      </c>
      <c r="J176" s="15">
        <v>2</v>
      </c>
      <c r="K176" s="13" t="s">
        <v>197</v>
      </c>
      <c r="L176" s="15">
        <v>1</v>
      </c>
      <c r="M176" s="13" t="s">
        <v>198</v>
      </c>
      <c r="N176" s="15">
        <v>6</v>
      </c>
      <c r="O176" s="13" t="s">
        <v>368</v>
      </c>
      <c r="P176" s="15">
        <v>2</v>
      </c>
      <c r="Q176" s="13" t="s">
        <v>248</v>
      </c>
      <c r="R176" s="15" t="s">
        <v>258</v>
      </c>
      <c r="S176" s="13" t="s">
        <v>296</v>
      </c>
      <c r="T176" s="15" t="s">
        <v>174</v>
      </c>
      <c r="U176" s="13" t="s">
        <v>327</v>
      </c>
      <c r="V176" s="15" t="s">
        <v>552</v>
      </c>
      <c r="W176" s="13" t="s">
        <v>553</v>
      </c>
      <c r="X176" s="15" t="s">
        <v>126</v>
      </c>
      <c r="Y176" s="13" t="s">
        <v>554</v>
      </c>
      <c r="Z176" s="15">
        <v>2.1</v>
      </c>
      <c r="AA176" s="13" t="s">
        <v>555</v>
      </c>
      <c r="AB176" s="26">
        <v>39378454</v>
      </c>
      <c r="AC176" s="26">
        <v>5563112</v>
      </c>
      <c r="AD176" s="26">
        <v>135193</v>
      </c>
      <c r="AE176" s="26">
        <v>455649</v>
      </c>
      <c r="AF176" s="26">
        <v>33224500</v>
      </c>
      <c r="AG176" s="26">
        <v>0</v>
      </c>
      <c r="AH176" s="26">
        <v>0</v>
      </c>
      <c r="AI176" s="26">
        <v>0</v>
      </c>
      <c r="AJ176" s="26">
        <v>0</v>
      </c>
      <c r="AK176" s="26">
        <v>0</v>
      </c>
      <c r="AL176" t="b">
        <v>1</v>
      </c>
      <c r="AM176" t="s">
        <v>8535</v>
      </c>
      <c r="AN176" t="s">
        <v>8536</v>
      </c>
    </row>
    <row r="177" spans="1:40" x14ac:dyDescent="0.25">
      <c r="A177" s="12" t="s">
        <v>556</v>
      </c>
      <c r="B177" s="12" t="s">
        <v>557</v>
      </c>
      <c r="C177" s="13" t="s">
        <v>2059</v>
      </c>
      <c r="D177" s="13" t="s">
        <v>558</v>
      </c>
      <c r="E177" s="13" t="s">
        <v>559</v>
      </c>
      <c r="F177" s="13" t="s">
        <v>560</v>
      </c>
      <c r="G177" s="13" t="s">
        <v>561</v>
      </c>
      <c r="H177" s="15" t="s">
        <v>244</v>
      </c>
      <c r="I177" s="16" t="s">
        <v>245</v>
      </c>
      <c r="J177" s="12">
        <v>6</v>
      </c>
      <c r="K177" s="13" t="s">
        <v>100</v>
      </c>
      <c r="L177" s="12">
        <v>5</v>
      </c>
      <c r="M177" s="13" t="s">
        <v>246</v>
      </c>
      <c r="N177" s="12">
        <v>1</v>
      </c>
      <c r="O177" s="13" t="s">
        <v>247</v>
      </c>
      <c r="P177" s="12">
        <v>2</v>
      </c>
      <c r="Q177" s="13" t="s">
        <v>248</v>
      </c>
      <c r="R177" s="12" t="s">
        <v>126</v>
      </c>
      <c r="S177" s="13" t="s">
        <v>249</v>
      </c>
      <c r="T177" s="12" t="s">
        <v>106</v>
      </c>
      <c r="U177" s="13" t="s">
        <v>250</v>
      </c>
      <c r="V177" s="12" t="s">
        <v>251</v>
      </c>
      <c r="W177" s="13" t="s">
        <v>252</v>
      </c>
      <c r="X177" s="12" t="s">
        <v>152</v>
      </c>
      <c r="Y177" s="13" t="s">
        <v>153</v>
      </c>
      <c r="Z177" s="12">
        <v>16.100000000000001</v>
      </c>
      <c r="AA177" s="13" t="s">
        <v>154</v>
      </c>
      <c r="AB177" s="26">
        <v>307093554</v>
      </c>
      <c r="AC177" s="26">
        <v>211861555</v>
      </c>
      <c r="AD177" s="26">
        <v>18811999</v>
      </c>
      <c r="AE177" s="26">
        <v>68167000</v>
      </c>
      <c r="AF177" s="26">
        <v>0</v>
      </c>
      <c r="AG177" s="26">
        <v>8253000</v>
      </c>
      <c r="AH177" s="26">
        <v>0</v>
      </c>
      <c r="AI177" s="26">
        <v>0</v>
      </c>
      <c r="AJ177" s="26">
        <v>0</v>
      </c>
      <c r="AK177" s="26">
        <v>0</v>
      </c>
      <c r="AL177" t="b">
        <v>1</v>
      </c>
      <c r="AM177" t="s">
        <v>8537</v>
      </c>
      <c r="AN177" t="s">
        <v>8538</v>
      </c>
    </row>
    <row r="178" spans="1:40" x14ac:dyDescent="0.25">
      <c r="A178" s="12" t="s">
        <v>562</v>
      </c>
      <c r="B178" s="12" t="s">
        <v>557</v>
      </c>
      <c r="C178" s="13" t="s">
        <v>2059</v>
      </c>
      <c r="D178" s="13" t="s">
        <v>558</v>
      </c>
      <c r="E178" s="13" t="s">
        <v>559</v>
      </c>
      <c r="F178" s="13" t="s">
        <v>560</v>
      </c>
      <c r="G178" s="13" t="s">
        <v>561</v>
      </c>
      <c r="H178" s="15" t="s">
        <v>254</v>
      </c>
      <c r="I178" s="16" t="s">
        <v>255</v>
      </c>
      <c r="J178" s="15">
        <v>2</v>
      </c>
      <c r="K178" s="13" t="s">
        <v>197</v>
      </c>
      <c r="L178" s="15">
        <v>2</v>
      </c>
      <c r="M178" s="13" t="s">
        <v>256</v>
      </c>
      <c r="N178" s="15" t="s">
        <v>126</v>
      </c>
      <c r="O178" s="13" t="s">
        <v>257</v>
      </c>
      <c r="P178" s="15">
        <v>2</v>
      </c>
      <c r="Q178" s="13" t="s">
        <v>248</v>
      </c>
      <c r="R178" s="15" t="s">
        <v>126</v>
      </c>
      <c r="S178" s="13" t="s">
        <v>249</v>
      </c>
      <c r="T178" s="15" t="s">
        <v>258</v>
      </c>
      <c r="U178" s="13" t="s">
        <v>259</v>
      </c>
      <c r="V178" s="15" t="s">
        <v>260</v>
      </c>
      <c r="W178" s="13" t="s">
        <v>261</v>
      </c>
      <c r="X178" s="15" t="s">
        <v>110</v>
      </c>
      <c r="Y178" s="13" t="s">
        <v>111</v>
      </c>
      <c r="Z178" s="15">
        <v>11.6</v>
      </c>
      <c r="AA178" s="13" t="s">
        <v>262</v>
      </c>
      <c r="AB178" s="26">
        <v>196505407</v>
      </c>
      <c r="AC178" s="26">
        <v>166670907</v>
      </c>
      <c r="AD178" s="26">
        <v>17334500</v>
      </c>
      <c r="AE178" s="26">
        <v>3100000</v>
      </c>
      <c r="AF178" s="26">
        <v>0</v>
      </c>
      <c r="AG178" s="26">
        <v>9400000</v>
      </c>
      <c r="AH178" s="26">
        <v>0</v>
      </c>
      <c r="AI178" s="26">
        <v>0</v>
      </c>
      <c r="AJ178" s="26">
        <v>0</v>
      </c>
      <c r="AK178" s="26">
        <v>0</v>
      </c>
      <c r="AL178" t="b">
        <v>1</v>
      </c>
      <c r="AM178" t="s">
        <v>8539</v>
      </c>
      <c r="AN178" t="s">
        <v>8540</v>
      </c>
    </row>
    <row r="179" spans="1:40" x14ac:dyDescent="0.25">
      <c r="A179" s="12" t="s">
        <v>563</v>
      </c>
      <c r="B179" s="12" t="s">
        <v>557</v>
      </c>
      <c r="C179" s="13" t="s">
        <v>2059</v>
      </c>
      <c r="D179" s="13" t="s">
        <v>558</v>
      </c>
      <c r="E179" s="13" t="s">
        <v>559</v>
      </c>
      <c r="F179" s="13" t="s">
        <v>560</v>
      </c>
      <c r="G179" s="13" t="s">
        <v>561</v>
      </c>
      <c r="H179" s="15" t="s">
        <v>264</v>
      </c>
      <c r="I179" s="16" t="s">
        <v>265</v>
      </c>
      <c r="J179" s="15">
        <v>4</v>
      </c>
      <c r="K179" s="13" t="s">
        <v>349</v>
      </c>
      <c r="L179" s="15">
        <v>1</v>
      </c>
      <c r="M179" s="13" t="s">
        <v>350</v>
      </c>
      <c r="N179" s="15">
        <v>0</v>
      </c>
      <c r="O179" s="13" t="s">
        <v>350</v>
      </c>
      <c r="P179" s="15">
        <v>2</v>
      </c>
      <c r="Q179" s="13" t="s">
        <v>248</v>
      </c>
      <c r="R179" s="15" t="s">
        <v>176</v>
      </c>
      <c r="S179" s="13" t="s">
        <v>267</v>
      </c>
      <c r="T179" s="15" t="s">
        <v>126</v>
      </c>
      <c r="U179" s="13" t="s">
        <v>268</v>
      </c>
      <c r="V179" s="15" t="s">
        <v>269</v>
      </c>
      <c r="W179" s="13" t="s">
        <v>270</v>
      </c>
      <c r="X179" s="15" t="s">
        <v>110</v>
      </c>
      <c r="Y179" s="13" t="s">
        <v>111</v>
      </c>
      <c r="Z179" s="15">
        <v>11.4</v>
      </c>
      <c r="AA179" s="13" t="s">
        <v>271</v>
      </c>
      <c r="AB179" s="26">
        <v>124809470</v>
      </c>
      <c r="AC179" s="26">
        <v>85052872</v>
      </c>
      <c r="AD179" s="26">
        <v>6942854</v>
      </c>
      <c r="AE179" s="26">
        <v>29813744</v>
      </c>
      <c r="AF179" s="26">
        <v>0</v>
      </c>
      <c r="AG179" s="26">
        <v>3000000</v>
      </c>
      <c r="AH179" s="26">
        <v>0</v>
      </c>
      <c r="AI179" s="26">
        <v>0</v>
      </c>
      <c r="AJ179" s="26">
        <v>0</v>
      </c>
      <c r="AK179" s="26">
        <v>0</v>
      </c>
      <c r="AL179" t="b">
        <v>1</v>
      </c>
      <c r="AM179" t="s">
        <v>8541</v>
      </c>
      <c r="AN179" t="s">
        <v>8542</v>
      </c>
    </row>
    <row r="180" spans="1:40" x14ac:dyDescent="0.25">
      <c r="A180" s="12" t="s">
        <v>564</v>
      </c>
      <c r="B180" s="12" t="s">
        <v>557</v>
      </c>
      <c r="C180" s="13" t="s">
        <v>2059</v>
      </c>
      <c r="D180" s="13" t="s">
        <v>558</v>
      </c>
      <c r="E180" s="13" t="s">
        <v>559</v>
      </c>
      <c r="F180" s="13" t="s">
        <v>560</v>
      </c>
      <c r="G180" s="13" t="s">
        <v>561</v>
      </c>
      <c r="H180" s="15" t="s">
        <v>273</v>
      </c>
      <c r="I180" s="16" t="s">
        <v>274</v>
      </c>
      <c r="J180" s="15">
        <v>2</v>
      </c>
      <c r="K180" s="13" t="s">
        <v>197</v>
      </c>
      <c r="L180" s="15">
        <v>1</v>
      </c>
      <c r="M180" s="13" t="s">
        <v>198</v>
      </c>
      <c r="N180" s="15">
        <v>7</v>
      </c>
      <c r="O180" s="13" t="s">
        <v>275</v>
      </c>
      <c r="P180" s="15">
        <v>2</v>
      </c>
      <c r="Q180" s="13" t="s">
        <v>248</v>
      </c>
      <c r="R180" s="15" t="s">
        <v>104</v>
      </c>
      <c r="S180" s="13" t="s">
        <v>276</v>
      </c>
      <c r="T180" s="15" t="s">
        <v>126</v>
      </c>
      <c r="U180" s="13" t="s">
        <v>277</v>
      </c>
      <c r="V180" s="15" t="s">
        <v>278</v>
      </c>
      <c r="W180" s="13" t="s">
        <v>279</v>
      </c>
      <c r="X180" s="15" t="s">
        <v>110</v>
      </c>
      <c r="Y180" s="13" t="s">
        <v>111</v>
      </c>
      <c r="Z180" s="15">
        <v>11.1</v>
      </c>
      <c r="AA180" s="13" t="s">
        <v>237</v>
      </c>
      <c r="AB180" s="26">
        <v>38042339</v>
      </c>
      <c r="AC180" s="26">
        <v>32742339</v>
      </c>
      <c r="AD180" s="26">
        <v>3400000</v>
      </c>
      <c r="AE180" s="26">
        <v>400000</v>
      </c>
      <c r="AF180" s="26">
        <v>0</v>
      </c>
      <c r="AG180" s="26">
        <v>1500000</v>
      </c>
      <c r="AH180" s="26">
        <v>0</v>
      </c>
      <c r="AI180" s="26">
        <v>0</v>
      </c>
      <c r="AJ180" s="26">
        <v>0</v>
      </c>
      <c r="AK180" s="26">
        <v>0</v>
      </c>
      <c r="AL180" t="b">
        <v>1</v>
      </c>
      <c r="AM180" t="s">
        <v>8543</v>
      </c>
      <c r="AN180" t="s">
        <v>8544</v>
      </c>
    </row>
    <row r="181" spans="1:40" x14ac:dyDescent="0.25">
      <c r="A181" s="12" t="s">
        <v>565</v>
      </c>
      <c r="B181" s="12" t="s">
        <v>557</v>
      </c>
      <c r="C181" s="13" t="s">
        <v>2059</v>
      </c>
      <c r="D181" s="13" t="s">
        <v>558</v>
      </c>
      <c r="E181" s="13" t="s">
        <v>559</v>
      </c>
      <c r="F181" s="13" t="s">
        <v>560</v>
      </c>
      <c r="G181" s="13" t="s">
        <v>561</v>
      </c>
      <c r="H181" s="15" t="s">
        <v>281</v>
      </c>
      <c r="I181" s="16" t="s">
        <v>282</v>
      </c>
      <c r="J181" s="15">
        <v>2</v>
      </c>
      <c r="K181" s="13" t="s">
        <v>197</v>
      </c>
      <c r="L181" s="15">
        <v>3</v>
      </c>
      <c r="M181" s="13" t="s">
        <v>283</v>
      </c>
      <c r="N181" s="15" t="s">
        <v>176</v>
      </c>
      <c r="O181" s="13" t="s">
        <v>284</v>
      </c>
      <c r="P181" s="15">
        <v>2</v>
      </c>
      <c r="Q181" s="13" t="s">
        <v>248</v>
      </c>
      <c r="R181" s="15" t="s">
        <v>106</v>
      </c>
      <c r="S181" s="13" t="s">
        <v>285</v>
      </c>
      <c r="T181" s="15" t="s">
        <v>258</v>
      </c>
      <c r="U181" s="13" t="s">
        <v>286</v>
      </c>
      <c r="V181" s="15" t="s">
        <v>287</v>
      </c>
      <c r="W181" s="13" t="s">
        <v>288</v>
      </c>
      <c r="X181" s="15" t="s">
        <v>289</v>
      </c>
      <c r="Y181" s="13" t="s">
        <v>290</v>
      </c>
      <c r="Z181" s="15" t="s">
        <v>291</v>
      </c>
      <c r="AA181" s="13" t="s">
        <v>292</v>
      </c>
      <c r="AB181" s="26">
        <v>88426737</v>
      </c>
      <c r="AC181" s="26">
        <v>83026737</v>
      </c>
      <c r="AD181" s="26">
        <v>3750000</v>
      </c>
      <c r="AE181" s="26">
        <v>1650000</v>
      </c>
      <c r="AF181" s="26">
        <v>0</v>
      </c>
      <c r="AG181" s="26">
        <v>0</v>
      </c>
      <c r="AH181" s="26">
        <v>0</v>
      </c>
      <c r="AI181" s="26">
        <v>0</v>
      </c>
      <c r="AJ181" s="26">
        <v>0</v>
      </c>
      <c r="AK181" s="26">
        <v>0</v>
      </c>
      <c r="AL181" t="b">
        <v>1</v>
      </c>
      <c r="AM181" t="s">
        <v>8545</v>
      </c>
      <c r="AN181" t="s">
        <v>8546</v>
      </c>
    </row>
    <row r="182" spans="1:40" x14ac:dyDescent="0.25">
      <c r="A182" s="12" t="s">
        <v>566</v>
      </c>
      <c r="B182" s="12" t="s">
        <v>557</v>
      </c>
      <c r="C182" s="13" t="s">
        <v>2059</v>
      </c>
      <c r="D182" s="13" t="s">
        <v>558</v>
      </c>
      <c r="E182" s="13" t="s">
        <v>559</v>
      </c>
      <c r="F182" s="13" t="s">
        <v>560</v>
      </c>
      <c r="G182" s="13" t="s">
        <v>561</v>
      </c>
      <c r="H182" s="15" t="s">
        <v>294</v>
      </c>
      <c r="I182" s="16" t="s">
        <v>295</v>
      </c>
      <c r="J182" s="15">
        <v>2</v>
      </c>
      <c r="K182" s="13" t="s">
        <v>197</v>
      </c>
      <c r="L182" s="15">
        <v>1</v>
      </c>
      <c r="M182" s="13" t="s">
        <v>198</v>
      </c>
      <c r="N182" s="15">
        <v>7</v>
      </c>
      <c r="O182" s="13" t="s">
        <v>275</v>
      </c>
      <c r="P182" s="15">
        <v>2</v>
      </c>
      <c r="Q182" s="13" t="s">
        <v>248</v>
      </c>
      <c r="R182" s="15" t="s">
        <v>258</v>
      </c>
      <c r="S182" s="13" t="s">
        <v>296</v>
      </c>
      <c r="T182" s="15" t="s">
        <v>104</v>
      </c>
      <c r="U182" s="13" t="s">
        <v>297</v>
      </c>
      <c r="V182" s="15" t="s">
        <v>298</v>
      </c>
      <c r="W182" s="13" t="s">
        <v>299</v>
      </c>
      <c r="X182" s="15" t="s">
        <v>110</v>
      </c>
      <c r="Y182" s="13" t="s">
        <v>111</v>
      </c>
      <c r="Z182" s="15">
        <v>11.1</v>
      </c>
      <c r="AA182" s="13" t="s">
        <v>237</v>
      </c>
      <c r="AB182" s="26">
        <v>30303099</v>
      </c>
      <c r="AC182" s="26">
        <v>25654974</v>
      </c>
      <c r="AD182" s="26">
        <v>4438125</v>
      </c>
      <c r="AE182" s="26">
        <v>210000</v>
      </c>
      <c r="AF182" s="26">
        <v>0</v>
      </c>
      <c r="AG182" s="26">
        <v>0</v>
      </c>
      <c r="AH182" s="26">
        <v>0</v>
      </c>
      <c r="AI182" s="26">
        <v>0</v>
      </c>
      <c r="AJ182" s="26">
        <v>0</v>
      </c>
      <c r="AK182" s="26">
        <v>0</v>
      </c>
      <c r="AL182" t="b">
        <v>1</v>
      </c>
      <c r="AM182" t="s">
        <v>8547</v>
      </c>
      <c r="AN182" t="s">
        <v>8548</v>
      </c>
    </row>
    <row r="183" spans="1:40" x14ac:dyDescent="0.25">
      <c r="A183" s="12" t="s">
        <v>567</v>
      </c>
      <c r="B183" s="12" t="s">
        <v>557</v>
      </c>
      <c r="C183" s="13" t="s">
        <v>2059</v>
      </c>
      <c r="D183" s="13" t="s">
        <v>558</v>
      </c>
      <c r="E183" s="13" t="s">
        <v>559</v>
      </c>
      <c r="F183" s="13" t="s">
        <v>560</v>
      </c>
      <c r="G183" s="13" t="s">
        <v>561</v>
      </c>
      <c r="H183" s="15" t="s">
        <v>301</v>
      </c>
      <c r="I183" s="16" t="s">
        <v>302</v>
      </c>
      <c r="J183" s="15">
        <v>2</v>
      </c>
      <c r="K183" s="13" t="s">
        <v>197</v>
      </c>
      <c r="L183" s="15">
        <v>1</v>
      </c>
      <c r="M183" s="13" t="s">
        <v>198</v>
      </c>
      <c r="N183" s="15" t="s">
        <v>104</v>
      </c>
      <c r="O183" s="13" t="s">
        <v>303</v>
      </c>
      <c r="P183" s="15">
        <v>3</v>
      </c>
      <c r="Q183" s="13" t="s">
        <v>173</v>
      </c>
      <c r="R183" s="15" t="s">
        <v>106</v>
      </c>
      <c r="S183" s="13" t="s">
        <v>200</v>
      </c>
      <c r="T183" s="15" t="s">
        <v>106</v>
      </c>
      <c r="U183" s="13" t="s">
        <v>201</v>
      </c>
      <c r="V183" s="15" t="s">
        <v>304</v>
      </c>
      <c r="W183" s="13" t="s">
        <v>305</v>
      </c>
      <c r="X183" s="15" t="s">
        <v>174</v>
      </c>
      <c r="Y183" s="13" t="s">
        <v>306</v>
      </c>
      <c r="Z183" s="15">
        <v>8.3000000000000007</v>
      </c>
      <c r="AA183" s="13" t="s">
        <v>307</v>
      </c>
      <c r="AB183" s="26">
        <v>164769009</v>
      </c>
      <c r="AC183" s="26">
        <v>54939009</v>
      </c>
      <c r="AD183" s="26">
        <v>550000</v>
      </c>
      <c r="AE183" s="26">
        <v>3000000</v>
      </c>
      <c r="AF183" s="26">
        <v>106280000</v>
      </c>
      <c r="AG183" s="26">
        <v>0</v>
      </c>
      <c r="AH183" s="26">
        <v>0</v>
      </c>
      <c r="AI183" s="26">
        <v>0</v>
      </c>
      <c r="AJ183" s="26">
        <v>0</v>
      </c>
      <c r="AK183" s="26">
        <v>0</v>
      </c>
      <c r="AL183" t="b">
        <v>1</v>
      </c>
      <c r="AM183" t="s">
        <v>8549</v>
      </c>
      <c r="AN183" t="s">
        <v>8550</v>
      </c>
    </row>
    <row r="184" spans="1:40" x14ac:dyDescent="0.25">
      <c r="A184" s="12" t="s">
        <v>568</v>
      </c>
      <c r="B184" s="12" t="s">
        <v>557</v>
      </c>
      <c r="C184" s="13" t="s">
        <v>2059</v>
      </c>
      <c r="D184" s="13" t="s">
        <v>558</v>
      </c>
      <c r="E184" s="13" t="s">
        <v>559</v>
      </c>
      <c r="F184" s="13" t="s">
        <v>560</v>
      </c>
      <c r="G184" s="13" t="s">
        <v>561</v>
      </c>
      <c r="H184" s="15" t="s">
        <v>309</v>
      </c>
      <c r="I184" s="16" t="s">
        <v>310</v>
      </c>
      <c r="J184" s="12">
        <v>6</v>
      </c>
      <c r="K184" s="13" t="s">
        <v>100</v>
      </c>
      <c r="L184" s="12">
        <v>2</v>
      </c>
      <c r="M184" s="13" t="s">
        <v>311</v>
      </c>
      <c r="N184" s="12">
        <v>4</v>
      </c>
      <c r="O184" s="13" t="s">
        <v>312</v>
      </c>
      <c r="P184" s="12">
        <v>2</v>
      </c>
      <c r="Q184" s="13" t="s">
        <v>248</v>
      </c>
      <c r="R184" s="12" t="s">
        <v>126</v>
      </c>
      <c r="S184" s="13" t="s">
        <v>249</v>
      </c>
      <c r="T184" s="12" t="s">
        <v>106</v>
      </c>
      <c r="U184" s="13" t="s">
        <v>250</v>
      </c>
      <c r="V184" s="12" t="s">
        <v>359</v>
      </c>
      <c r="W184" s="13" t="s">
        <v>313</v>
      </c>
      <c r="X184" s="12" t="s">
        <v>110</v>
      </c>
      <c r="Y184" s="13" t="s">
        <v>111</v>
      </c>
      <c r="Z184" s="12">
        <v>11.3</v>
      </c>
      <c r="AA184" s="13" t="s">
        <v>112</v>
      </c>
      <c r="AB184" s="26">
        <v>323982343</v>
      </c>
      <c r="AC184" s="26">
        <v>89290537</v>
      </c>
      <c r="AD184" s="26">
        <v>58445000</v>
      </c>
      <c r="AE184" s="26">
        <v>12140000</v>
      </c>
      <c r="AF184" s="26">
        <v>0</v>
      </c>
      <c r="AG184" s="26">
        <v>7955000</v>
      </c>
      <c r="AH184" s="26">
        <v>156151806</v>
      </c>
      <c r="AI184" s="26">
        <v>0</v>
      </c>
      <c r="AJ184" s="26">
        <v>0</v>
      </c>
      <c r="AK184" s="26">
        <v>0</v>
      </c>
      <c r="AL184" t="b">
        <v>1</v>
      </c>
      <c r="AM184" t="s">
        <v>8551</v>
      </c>
      <c r="AN184" t="s">
        <v>8552</v>
      </c>
    </row>
    <row r="185" spans="1:40" x14ac:dyDescent="0.25">
      <c r="A185" s="12" t="s">
        <v>569</v>
      </c>
      <c r="B185" s="12" t="s">
        <v>557</v>
      </c>
      <c r="C185" s="13" t="s">
        <v>2059</v>
      </c>
      <c r="D185" s="13" t="s">
        <v>558</v>
      </c>
      <c r="E185" s="13" t="s">
        <v>559</v>
      </c>
      <c r="F185" s="13" t="s">
        <v>560</v>
      </c>
      <c r="G185" s="13" t="s">
        <v>561</v>
      </c>
      <c r="H185" s="15" t="s">
        <v>98</v>
      </c>
      <c r="I185" s="16" t="s">
        <v>99</v>
      </c>
      <c r="J185" s="15">
        <v>2</v>
      </c>
      <c r="K185" s="13" t="s">
        <v>197</v>
      </c>
      <c r="L185" s="15">
        <v>2</v>
      </c>
      <c r="M185" s="13" t="s">
        <v>256</v>
      </c>
      <c r="N185" s="15">
        <v>2</v>
      </c>
      <c r="O185" s="13" t="s">
        <v>257</v>
      </c>
      <c r="P185" s="15">
        <v>2</v>
      </c>
      <c r="Q185" s="13" t="s">
        <v>248</v>
      </c>
      <c r="R185" s="15" t="s">
        <v>126</v>
      </c>
      <c r="S185" s="13" t="s">
        <v>249</v>
      </c>
      <c r="T185" s="15" t="s">
        <v>106</v>
      </c>
      <c r="U185" s="13" t="s">
        <v>250</v>
      </c>
      <c r="V185" s="15" t="s">
        <v>108</v>
      </c>
      <c r="W185" s="13" t="s">
        <v>109</v>
      </c>
      <c r="X185" s="15" t="s">
        <v>110</v>
      </c>
      <c r="Y185" s="13" t="s">
        <v>111</v>
      </c>
      <c r="Z185" s="15">
        <v>11.3</v>
      </c>
      <c r="AA185" s="13" t="s">
        <v>112</v>
      </c>
      <c r="AB185" s="26">
        <v>342632140</v>
      </c>
      <c r="AC185" s="26">
        <v>114936229</v>
      </c>
      <c r="AD185" s="26">
        <v>84481693</v>
      </c>
      <c r="AE185" s="26">
        <v>136717218</v>
      </c>
      <c r="AF185" s="26">
        <v>0</v>
      </c>
      <c r="AG185" s="26">
        <v>6497000</v>
      </c>
      <c r="AH185" s="26">
        <v>0</v>
      </c>
      <c r="AI185" s="26">
        <v>0</v>
      </c>
      <c r="AJ185" s="26">
        <v>0</v>
      </c>
      <c r="AK185" s="26">
        <v>0</v>
      </c>
      <c r="AL185" t="b">
        <v>1</v>
      </c>
      <c r="AM185" t="s">
        <v>8278</v>
      </c>
      <c r="AN185" t="s">
        <v>8279</v>
      </c>
    </row>
    <row r="186" spans="1:40" x14ac:dyDescent="0.25">
      <c r="A186" s="12" t="s">
        <v>570</v>
      </c>
      <c r="B186" s="12" t="s">
        <v>557</v>
      </c>
      <c r="C186" s="13" t="s">
        <v>2059</v>
      </c>
      <c r="D186" s="13" t="s">
        <v>558</v>
      </c>
      <c r="E186" s="13" t="s">
        <v>559</v>
      </c>
      <c r="F186" s="13" t="s">
        <v>560</v>
      </c>
      <c r="G186" s="13" t="s">
        <v>561</v>
      </c>
      <c r="H186" s="15" t="s">
        <v>114</v>
      </c>
      <c r="I186" s="16" t="s">
        <v>115</v>
      </c>
      <c r="J186" s="15">
        <v>2</v>
      </c>
      <c r="K186" s="13" t="s">
        <v>197</v>
      </c>
      <c r="L186" s="15">
        <v>1</v>
      </c>
      <c r="M186" s="13" t="s">
        <v>198</v>
      </c>
      <c r="N186" s="15">
        <v>7</v>
      </c>
      <c r="O186" s="13" t="s">
        <v>275</v>
      </c>
      <c r="P186" s="15">
        <v>1</v>
      </c>
      <c r="Q186" s="13" t="s">
        <v>103</v>
      </c>
      <c r="R186" s="15" t="s">
        <v>174</v>
      </c>
      <c r="S186" s="13" t="s">
        <v>184</v>
      </c>
      <c r="T186" s="15" t="s">
        <v>106</v>
      </c>
      <c r="U186" s="13" t="s">
        <v>316</v>
      </c>
      <c r="V186" s="15" t="s">
        <v>116</v>
      </c>
      <c r="W186" s="13" t="s">
        <v>117</v>
      </c>
      <c r="X186" s="15" t="s">
        <v>110</v>
      </c>
      <c r="Y186" s="13" t="s">
        <v>111</v>
      </c>
      <c r="Z186" s="15">
        <v>11.3</v>
      </c>
      <c r="AA186" s="13" t="s">
        <v>112</v>
      </c>
      <c r="AB186" s="26">
        <v>4000000</v>
      </c>
      <c r="AC186" s="26">
        <v>0</v>
      </c>
      <c r="AD186" s="26">
        <v>0</v>
      </c>
      <c r="AE186" s="26">
        <v>0</v>
      </c>
      <c r="AF186" s="26">
        <v>0</v>
      </c>
      <c r="AG186" s="26">
        <v>0</v>
      </c>
      <c r="AH186" s="26">
        <v>0</v>
      </c>
      <c r="AI186" s="26">
        <v>4000000</v>
      </c>
      <c r="AJ186" s="26">
        <v>0</v>
      </c>
      <c r="AK186" s="26">
        <v>0</v>
      </c>
      <c r="AL186" t="b">
        <v>1</v>
      </c>
      <c r="AM186" t="s">
        <v>8280</v>
      </c>
      <c r="AN186" t="s">
        <v>8281</v>
      </c>
    </row>
    <row r="187" spans="1:40" x14ac:dyDescent="0.25">
      <c r="A187" s="12" t="s">
        <v>571</v>
      </c>
      <c r="B187" s="12" t="s">
        <v>557</v>
      </c>
      <c r="C187" s="13" t="s">
        <v>2059</v>
      </c>
      <c r="D187" s="13" t="s">
        <v>558</v>
      </c>
      <c r="E187" s="13" t="s">
        <v>559</v>
      </c>
      <c r="F187" s="13" t="s">
        <v>560</v>
      </c>
      <c r="G187" s="13" t="s">
        <v>561</v>
      </c>
      <c r="H187" s="15" t="s">
        <v>119</v>
      </c>
      <c r="I187" s="16" t="s">
        <v>120</v>
      </c>
      <c r="J187" s="15">
        <v>5</v>
      </c>
      <c r="K187" s="13" t="s">
        <v>121</v>
      </c>
      <c r="L187" s="15">
        <v>3</v>
      </c>
      <c r="M187" s="13" t="s">
        <v>122</v>
      </c>
      <c r="N187" s="15" t="s">
        <v>104</v>
      </c>
      <c r="O187" s="13" t="s">
        <v>123</v>
      </c>
      <c r="P187" s="15">
        <v>1</v>
      </c>
      <c r="Q187" s="13" t="s">
        <v>103</v>
      </c>
      <c r="R187" s="15" t="s">
        <v>124</v>
      </c>
      <c r="S187" s="13" t="s">
        <v>125</v>
      </c>
      <c r="T187" s="15" t="s">
        <v>126</v>
      </c>
      <c r="U187" s="13" t="s">
        <v>127</v>
      </c>
      <c r="V187" s="15" t="s">
        <v>128</v>
      </c>
      <c r="W187" s="13" t="s">
        <v>129</v>
      </c>
      <c r="X187" s="15" t="s">
        <v>110</v>
      </c>
      <c r="Y187" s="13" t="s">
        <v>111</v>
      </c>
      <c r="Z187" s="15">
        <v>11.5</v>
      </c>
      <c r="AA187" s="13" t="s">
        <v>130</v>
      </c>
      <c r="AB187" s="26">
        <v>15514297</v>
      </c>
      <c r="AC187" s="26">
        <v>10198347</v>
      </c>
      <c r="AD187" s="26">
        <v>3455950</v>
      </c>
      <c r="AE187" s="26">
        <v>1050000</v>
      </c>
      <c r="AF187" s="26">
        <v>0</v>
      </c>
      <c r="AG187" s="26">
        <v>810000</v>
      </c>
      <c r="AH187" s="26">
        <v>0</v>
      </c>
      <c r="AI187" s="26">
        <v>0</v>
      </c>
      <c r="AJ187" s="26">
        <v>0</v>
      </c>
      <c r="AK187" s="26">
        <v>0</v>
      </c>
      <c r="AL187" t="b">
        <v>1</v>
      </c>
      <c r="AM187" t="s">
        <v>8553</v>
      </c>
      <c r="AN187" t="s">
        <v>8552</v>
      </c>
    </row>
    <row r="188" spans="1:40" x14ac:dyDescent="0.25">
      <c r="A188" s="12" t="s">
        <v>572</v>
      </c>
      <c r="B188" s="12" t="s">
        <v>557</v>
      </c>
      <c r="C188" s="13" t="s">
        <v>2059</v>
      </c>
      <c r="D188" s="13" t="s">
        <v>558</v>
      </c>
      <c r="E188" s="13" t="s">
        <v>559</v>
      </c>
      <c r="F188" s="13" t="s">
        <v>560</v>
      </c>
      <c r="G188" s="13" t="s">
        <v>561</v>
      </c>
      <c r="H188" s="15" t="s">
        <v>319</v>
      </c>
      <c r="I188" s="16" t="s">
        <v>320</v>
      </c>
      <c r="J188" s="15">
        <v>2</v>
      </c>
      <c r="K188" s="13" t="s">
        <v>197</v>
      </c>
      <c r="L188" s="15">
        <v>2</v>
      </c>
      <c r="M188" s="13" t="s">
        <v>256</v>
      </c>
      <c r="N188" s="15">
        <v>2</v>
      </c>
      <c r="O188" s="13" t="s">
        <v>257</v>
      </c>
      <c r="P188" s="15">
        <v>2</v>
      </c>
      <c r="Q188" s="13" t="s">
        <v>248</v>
      </c>
      <c r="R188" s="15" t="s">
        <v>126</v>
      </c>
      <c r="S188" s="13" t="s">
        <v>249</v>
      </c>
      <c r="T188" s="15" t="s">
        <v>126</v>
      </c>
      <c r="U188" s="13" t="s">
        <v>321</v>
      </c>
      <c r="V188" s="15" t="s">
        <v>322</v>
      </c>
      <c r="W188" s="13" t="s">
        <v>320</v>
      </c>
      <c r="X188" s="15" t="s">
        <v>152</v>
      </c>
      <c r="Y188" s="13" t="s">
        <v>153</v>
      </c>
      <c r="Z188" s="15">
        <v>16.7</v>
      </c>
      <c r="AA188" s="13" t="s">
        <v>323</v>
      </c>
      <c r="AB188" s="26">
        <v>70531033</v>
      </c>
      <c r="AC188" s="26">
        <v>0</v>
      </c>
      <c r="AD188" s="26">
        <v>0</v>
      </c>
      <c r="AE188" s="26">
        <v>0</v>
      </c>
      <c r="AF188" s="26">
        <v>0</v>
      </c>
      <c r="AG188" s="26">
        <v>0</v>
      </c>
      <c r="AH188" s="26">
        <v>70531033</v>
      </c>
      <c r="AI188" s="26">
        <v>0</v>
      </c>
      <c r="AJ188" s="26">
        <v>0</v>
      </c>
      <c r="AK188" s="26">
        <v>0</v>
      </c>
      <c r="AL188" t="b">
        <v>1</v>
      </c>
      <c r="AM188" t="s">
        <v>8554</v>
      </c>
      <c r="AN188" t="s">
        <v>8555</v>
      </c>
    </row>
    <row r="189" spans="1:40" x14ac:dyDescent="0.25">
      <c r="A189" s="12" t="s">
        <v>573</v>
      </c>
      <c r="B189" s="12" t="s">
        <v>557</v>
      </c>
      <c r="C189" s="13" t="s">
        <v>2059</v>
      </c>
      <c r="D189" s="13" t="s">
        <v>558</v>
      </c>
      <c r="E189" s="13" t="s">
        <v>559</v>
      </c>
      <c r="F189" s="13" t="s">
        <v>560</v>
      </c>
      <c r="G189" s="13" t="s">
        <v>561</v>
      </c>
      <c r="H189" s="15" t="s">
        <v>550</v>
      </c>
      <c r="I189" s="16" t="s">
        <v>551</v>
      </c>
      <c r="J189" s="15">
        <v>2</v>
      </c>
      <c r="K189" s="13" t="s">
        <v>197</v>
      </c>
      <c r="L189" s="15">
        <v>1</v>
      </c>
      <c r="M189" s="13" t="s">
        <v>198</v>
      </c>
      <c r="N189" s="15">
        <v>6</v>
      </c>
      <c r="O189" s="13" t="s">
        <v>368</v>
      </c>
      <c r="P189" s="15">
        <v>2</v>
      </c>
      <c r="Q189" s="13" t="s">
        <v>248</v>
      </c>
      <c r="R189" s="15" t="s">
        <v>258</v>
      </c>
      <c r="S189" s="13" t="s">
        <v>296</v>
      </c>
      <c r="T189" s="15" t="s">
        <v>174</v>
      </c>
      <c r="U189" s="13" t="s">
        <v>327</v>
      </c>
      <c r="V189" s="15" t="s">
        <v>552</v>
      </c>
      <c r="W189" s="13" t="s">
        <v>553</v>
      </c>
      <c r="X189" s="15" t="s">
        <v>126</v>
      </c>
      <c r="Y189" s="13" t="s">
        <v>554</v>
      </c>
      <c r="Z189" s="15">
        <v>2.1</v>
      </c>
      <c r="AA189" s="13" t="s">
        <v>555</v>
      </c>
      <c r="AB189" s="26">
        <v>19607647</v>
      </c>
      <c r="AC189" s="26">
        <v>1607647</v>
      </c>
      <c r="AD189" s="26">
        <v>0</v>
      </c>
      <c r="AE189" s="26">
        <v>0</v>
      </c>
      <c r="AF189" s="26">
        <v>18000000</v>
      </c>
      <c r="AG189" s="26">
        <v>0</v>
      </c>
      <c r="AH189" s="26">
        <v>0</v>
      </c>
      <c r="AI189" s="26">
        <v>0</v>
      </c>
      <c r="AJ189" s="26">
        <v>0</v>
      </c>
      <c r="AK189" s="26">
        <v>0</v>
      </c>
      <c r="AL189" t="b">
        <v>1</v>
      </c>
      <c r="AM189" t="s">
        <v>8556</v>
      </c>
      <c r="AN189" t="s">
        <v>8557</v>
      </c>
    </row>
    <row r="190" spans="1:40" x14ac:dyDescent="0.25">
      <c r="A190" s="12" t="s">
        <v>574</v>
      </c>
      <c r="B190" s="12" t="s">
        <v>557</v>
      </c>
      <c r="C190" s="13" t="s">
        <v>2059</v>
      </c>
      <c r="D190" s="13" t="s">
        <v>558</v>
      </c>
      <c r="E190" s="13" t="s">
        <v>559</v>
      </c>
      <c r="F190" s="13" t="s">
        <v>560</v>
      </c>
      <c r="G190" s="13" t="s">
        <v>561</v>
      </c>
      <c r="H190" s="15" t="s">
        <v>406</v>
      </c>
      <c r="I190" s="16" t="s">
        <v>407</v>
      </c>
      <c r="J190" s="15">
        <v>2</v>
      </c>
      <c r="K190" s="13" t="s">
        <v>197</v>
      </c>
      <c r="L190" s="15">
        <v>1</v>
      </c>
      <c r="M190" s="13" t="s">
        <v>198</v>
      </c>
      <c r="N190" s="15">
        <v>6</v>
      </c>
      <c r="O190" s="13" t="s">
        <v>368</v>
      </c>
      <c r="P190" s="15">
        <v>2</v>
      </c>
      <c r="Q190" s="13" t="s">
        <v>248</v>
      </c>
      <c r="R190" s="15" t="s">
        <v>258</v>
      </c>
      <c r="S190" s="13" t="s">
        <v>296</v>
      </c>
      <c r="T190" s="15" t="s">
        <v>104</v>
      </c>
      <c r="U190" s="13" t="s">
        <v>297</v>
      </c>
      <c r="V190" s="15" t="s">
        <v>408</v>
      </c>
      <c r="W190" s="13" t="s">
        <v>409</v>
      </c>
      <c r="X190" s="15" t="s">
        <v>338</v>
      </c>
      <c r="Y190" s="13" t="s">
        <v>339</v>
      </c>
      <c r="Z190" s="15">
        <v>10.199999999999999</v>
      </c>
      <c r="AA190" s="13" t="s">
        <v>340</v>
      </c>
      <c r="AB190" s="26">
        <v>2723103</v>
      </c>
      <c r="AC190" s="26">
        <v>672577</v>
      </c>
      <c r="AD190" s="26">
        <v>0</v>
      </c>
      <c r="AE190" s="26">
        <v>0</v>
      </c>
      <c r="AF190" s="26">
        <v>2050526</v>
      </c>
      <c r="AG190" s="26">
        <v>0</v>
      </c>
      <c r="AH190" s="26">
        <v>0</v>
      </c>
      <c r="AI190" s="26">
        <v>0</v>
      </c>
      <c r="AJ190" s="26">
        <v>0</v>
      </c>
      <c r="AK190" s="26">
        <v>0</v>
      </c>
      <c r="AL190" t="b">
        <v>1</v>
      </c>
      <c r="AM190" t="s">
        <v>8558</v>
      </c>
      <c r="AN190" t="s">
        <v>8559</v>
      </c>
    </row>
    <row r="191" spans="1:40" x14ac:dyDescent="0.25">
      <c r="A191" s="12" t="s">
        <v>575</v>
      </c>
      <c r="B191" s="12" t="s">
        <v>557</v>
      </c>
      <c r="C191" s="13" t="s">
        <v>2059</v>
      </c>
      <c r="D191" s="13" t="s">
        <v>558</v>
      </c>
      <c r="E191" s="13" t="s">
        <v>559</v>
      </c>
      <c r="F191" s="13" t="s">
        <v>560</v>
      </c>
      <c r="G191" s="13" t="s">
        <v>561</v>
      </c>
      <c r="H191" s="15" t="s">
        <v>333</v>
      </c>
      <c r="I191" s="16" t="s">
        <v>334</v>
      </c>
      <c r="J191" s="15">
        <v>2</v>
      </c>
      <c r="K191" s="13" t="s">
        <v>197</v>
      </c>
      <c r="L191" s="15">
        <v>1</v>
      </c>
      <c r="M191" s="13" t="s">
        <v>198</v>
      </c>
      <c r="N191" s="15">
        <v>3</v>
      </c>
      <c r="O191" s="13" t="s">
        <v>303</v>
      </c>
      <c r="P191" s="15">
        <v>2</v>
      </c>
      <c r="Q191" s="13" t="s">
        <v>248</v>
      </c>
      <c r="R191" s="15" t="s">
        <v>124</v>
      </c>
      <c r="S191" s="13" t="s">
        <v>335</v>
      </c>
      <c r="T191" s="15" t="s">
        <v>106</v>
      </c>
      <c r="U191" s="13" t="s">
        <v>335</v>
      </c>
      <c r="V191" s="15" t="s">
        <v>336</v>
      </c>
      <c r="W191" s="13" t="s">
        <v>337</v>
      </c>
      <c r="X191" s="15" t="s">
        <v>338</v>
      </c>
      <c r="Y191" s="13" t="s">
        <v>339</v>
      </c>
      <c r="Z191" s="15">
        <v>10.199999999999999</v>
      </c>
      <c r="AA191" s="13" t="s">
        <v>340</v>
      </c>
      <c r="AB191" s="26">
        <v>34335637</v>
      </c>
      <c r="AC191" s="26">
        <v>2835637</v>
      </c>
      <c r="AD191" s="26">
        <v>0</v>
      </c>
      <c r="AE191" s="26">
        <v>0</v>
      </c>
      <c r="AF191" s="26">
        <v>31500000</v>
      </c>
      <c r="AG191" s="26">
        <v>0</v>
      </c>
      <c r="AH191" s="26">
        <v>0</v>
      </c>
      <c r="AI191" s="26">
        <v>0</v>
      </c>
      <c r="AJ191" s="26">
        <v>0</v>
      </c>
      <c r="AK191" s="26">
        <v>0</v>
      </c>
      <c r="AL191" t="b">
        <v>1</v>
      </c>
      <c r="AM191" t="s">
        <v>8560</v>
      </c>
      <c r="AN191" t="s">
        <v>8561</v>
      </c>
    </row>
    <row r="192" spans="1:40" x14ac:dyDescent="0.25">
      <c r="A192" s="12" t="s">
        <v>576</v>
      </c>
      <c r="B192" s="12" t="s">
        <v>577</v>
      </c>
      <c r="C192" s="13" t="s">
        <v>2060</v>
      </c>
      <c r="D192" s="13" t="s">
        <v>578</v>
      </c>
      <c r="E192" s="13" t="s">
        <v>579</v>
      </c>
      <c r="F192" s="13" t="s">
        <v>580</v>
      </c>
      <c r="G192" s="13" t="s">
        <v>581</v>
      </c>
      <c r="H192" s="15" t="s">
        <v>254</v>
      </c>
      <c r="I192" s="16" t="s">
        <v>255</v>
      </c>
      <c r="J192" s="15">
        <v>2</v>
      </c>
      <c r="K192" s="13" t="s">
        <v>197</v>
      </c>
      <c r="L192" s="15">
        <v>2</v>
      </c>
      <c r="M192" s="13" t="s">
        <v>256</v>
      </c>
      <c r="N192" s="15" t="s">
        <v>126</v>
      </c>
      <c r="O192" s="13" t="s">
        <v>257</v>
      </c>
      <c r="P192" s="15">
        <v>2</v>
      </c>
      <c r="Q192" s="13" t="s">
        <v>248</v>
      </c>
      <c r="R192" s="15" t="s">
        <v>126</v>
      </c>
      <c r="S192" s="13" t="s">
        <v>249</v>
      </c>
      <c r="T192" s="15" t="s">
        <v>258</v>
      </c>
      <c r="U192" s="13" t="s">
        <v>259</v>
      </c>
      <c r="V192" s="15" t="s">
        <v>260</v>
      </c>
      <c r="W192" s="13" t="s">
        <v>261</v>
      </c>
      <c r="X192" s="15" t="s">
        <v>110</v>
      </c>
      <c r="Y192" s="13" t="s">
        <v>111</v>
      </c>
      <c r="Z192" s="15">
        <v>11.6</v>
      </c>
      <c r="AA192" s="13" t="s">
        <v>262</v>
      </c>
      <c r="AB192" s="26">
        <v>246839712</v>
      </c>
      <c r="AC192" s="26">
        <v>213023863</v>
      </c>
      <c r="AD192" s="26">
        <v>25143577</v>
      </c>
      <c r="AE192" s="26">
        <v>6172272</v>
      </c>
      <c r="AF192" s="26">
        <v>0</v>
      </c>
      <c r="AG192" s="26">
        <v>2500000</v>
      </c>
      <c r="AH192" s="26">
        <v>0</v>
      </c>
      <c r="AI192" s="26">
        <v>0</v>
      </c>
      <c r="AJ192" s="26">
        <v>0</v>
      </c>
      <c r="AK192" s="26">
        <v>0</v>
      </c>
      <c r="AL192" t="b">
        <v>1</v>
      </c>
      <c r="AM192" t="s">
        <v>8562</v>
      </c>
      <c r="AN192" t="s">
        <v>8563</v>
      </c>
    </row>
    <row r="193" spans="1:40" x14ac:dyDescent="0.25">
      <c r="A193" s="12" t="s">
        <v>582</v>
      </c>
      <c r="B193" s="12" t="s">
        <v>577</v>
      </c>
      <c r="C193" s="13" t="s">
        <v>2060</v>
      </c>
      <c r="D193" s="13" t="s">
        <v>578</v>
      </c>
      <c r="E193" s="13" t="s">
        <v>579</v>
      </c>
      <c r="F193" s="13" t="s">
        <v>580</v>
      </c>
      <c r="G193" s="13" t="s">
        <v>581</v>
      </c>
      <c r="H193" s="15" t="s">
        <v>264</v>
      </c>
      <c r="I193" s="16" t="s">
        <v>265</v>
      </c>
      <c r="J193" s="15">
        <v>2</v>
      </c>
      <c r="K193" s="13" t="s">
        <v>197</v>
      </c>
      <c r="L193" s="15">
        <v>1</v>
      </c>
      <c r="M193" s="13" t="s">
        <v>198</v>
      </c>
      <c r="N193" s="15">
        <v>5</v>
      </c>
      <c r="O193" s="13" t="s">
        <v>266</v>
      </c>
      <c r="P193" s="15">
        <v>2</v>
      </c>
      <c r="Q193" s="13" t="s">
        <v>248</v>
      </c>
      <c r="R193" s="15" t="s">
        <v>176</v>
      </c>
      <c r="S193" s="13" t="s">
        <v>267</v>
      </c>
      <c r="T193" s="15" t="s">
        <v>126</v>
      </c>
      <c r="U193" s="13" t="s">
        <v>268</v>
      </c>
      <c r="V193" s="15" t="s">
        <v>269</v>
      </c>
      <c r="W193" s="13" t="s">
        <v>270</v>
      </c>
      <c r="X193" s="15" t="s">
        <v>110</v>
      </c>
      <c r="Y193" s="13" t="s">
        <v>111</v>
      </c>
      <c r="Z193" s="15">
        <v>11.4</v>
      </c>
      <c r="AA193" s="13" t="s">
        <v>271</v>
      </c>
      <c r="AB193" s="26">
        <v>236500901</v>
      </c>
      <c r="AC193" s="26">
        <v>189507403</v>
      </c>
      <c r="AD193" s="26">
        <v>3588820</v>
      </c>
      <c r="AE193" s="26">
        <v>41904678</v>
      </c>
      <c r="AF193" s="26">
        <v>0</v>
      </c>
      <c r="AG193" s="26">
        <v>1500000</v>
      </c>
      <c r="AH193" s="26">
        <v>0</v>
      </c>
      <c r="AI193" s="26">
        <v>0</v>
      </c>
      <c r="AJ193" s="26">
        <v>0</v>
      </c>
      <c r="AK193" s="26">
        <v>0</v>
      </c>
      <c r="AL193" t="b">
        <v>1</v>
      </c>
      <c r="AM193" t="s">
        <v>8564</v>
      </c>
      <c r="AN193" t="s">
        <v>8563</v>
      </c>
    </row>
    <row r="194" spans="1:40" x14ac:dyDescent="0.25">
      <c r="A194" s="12" t="s">
        <v>583</v>
      </c>
      <c r="B194" s="12" t="s">
        <v>577</v>
      </c>
      <c r="C194" s="13" t="s">
        <v>2060</v>
      </c>
      <c r="D194" s="13" t="s">
        <v>578</v>
      </c>
      <c r="E194" s="13" t="s">
        <v>579</v>
      </c>
      <c r="F194" s="13" t="s">
        <v>580</v>
      </c>
      <c r="G194" s="13" t="s">
        <v>581</v>
      </c>
      <c r="H194" s="15" t="s">
        <v>273</v>
      </c>
      <c r="I194" s="16" t="s">
        <v>274</v>
      </c>
      <c r="J194" s="15">
        <v>2</v>
      </c>
      <c r="K194" s="13" t="s">
        <v>197</v>
      </c>
      <c r="L194" s="15">
        <v>1</v>
      </c>
      <c r="M194" s="13" t="s">
        <v>198</v>
      </c>
      <c r="N194" s="15">
        <v>7</v>
      </c>
      <c r="O194" s="13" t="s">
        <v>275</v>
      </c>
      <c r="P194" s="15">
        <v>2</v>
      </c>
      <c r="Q194" s="13" t="s">
        <v>248</v>
      </c>
      <c r="R194" s="15" t="s">
        <v>104</v>
      </c>
      <c r="S194" s="13" t="s">
        <v>276</v>
      </c>
      <c r="T194" s="15" t="s">
        <v>126</v>
      </c>
      <c r="U194" s="13" t="s">
        <v>277</v>
      </c>
      <c r="V194" s="15" t="s">
        <v>278</v>
      </c>
      <c r="W194" s="13" t="s">
        <v>279</v>
      </c>
      <c r="X194" s="15" t="s">
        <v>110</v>
      </c>
      <c r="Y194" s="13" t="s">
        <v>111</v>
      </c>
      <c r="Z194" s="15">
        <v>11.1</v>
      </c>
      <c r="AA194" s="13" t="s">
        <v>237</v>
      </c>
      <c r="AB194" s="26">
        <v>15580593</v>
      </c>
      <c r="AC194" s="26">
        <v>14631324</v>
      </c>
      <c r="AD194" s="26">
        <v>500000</v>
      </c>
      <c r="AE194" s="26">
        <v>449269</v>
      </c>
      <c r="AF194" s="26">
        <v>0</v>
      </c>
      <c r="AG194" s="26">
        <v>0</v>
      </c>
      <c r="AH194" s="26">
        <v>0</v>
      </c>
      <c r="AI194" s="26">
        <v>0</v>
      </c>
      <c r="AJ194" s="26">
        <v>0</v>
      </c>
      <c r="AK194" s="26">
        <v>0</v>
      </c>
      <c r="AL194" t="b">
        <v>1</v>
      </c>
      <c r="AM194" t="s">
        <v>8565</v>
      </c>
      <c r="AN194" t="s">
        <v>8566</v>
      </c>
    </row>
    <row r="195" spans="1:40" x14ac:dyDescent="0.25">
      <c r="A195" s="12" t="s">
        <v>584</v>
      </c>
      <c r="B195" s="12" t="s">
        <v>577</v>
      </c>
      <c r="C195" s="13" t="s">
        <v>2060</v>
      </c>
      <c r="D195" s="13" t="s">
        <v>578</v>
      </c>
      <c r="E195" s="13" t="s">
        <v>579</v>
      </c>
      <c r="F195" s="13" t="s">
        <v>580</v>
      </c>
      <c r="G195" s="13" t="s">
        <v>581</v>
      </c>
      <c r="H195" s="15" t="s">
        <v>281</v>
      </c>
      <c r="I195" s="16" t="s">
        <v>282</v>
      </c>
      <c r="J195" s="15">
        <v>2</v>
      </c>
      <c r="K195" s="13" t="s">
        <v>197</v>
      </c>
      <c r="L195" s="15">
        <v>3</v>
      </c>
      <c r="M195" s="13" t="s">
        <v>283</v>
      </c>
      <c r="N195" s="15" t="s">
        <v>176</v>
      </c>
      <c r="O195" s="13" t="s">
        <v>284</v>
      </c>
      <c r="P195" s="15">
        <v>2</v>
      </c>
      <c r="Q195" s="13" t="s">
        <v>248</v>
      </c>
      <c r="R195" s="15" t="s">
        <v>106</v>
      </c>
      <c r="S195" s="13" t="s">
        <v>285</v>
      </c>
      <c r="T195" s="15" t="s">
        <v>258</v>
      </c>
      <c r="U195" s="13" t="s">
        <v>286</v>
      </c>
      <c r="V195" s="15" t="s">
        <v>287</v>
      </c>
      <c r="W195" s="13" t="s">
        <v>288</v>
      </c>
      <c r="X195" s="15" t="s">
        <v>289</v>
      </c>
      <c r="Y195" s="13" t="s">
        <v>290</v>
      </c>
      <c r="Z195" s="15" t="s">
        <v>291</v>
      </c>
      <c r="AA195" s="13" t="s">
        <v>292</v>
      </c>
      <c r="AB195" s="26">
        <v>8657140</v>
      </c>
      <c r="AC195" s="26">
        <v>7065879</v>
      </c>
      <c r="AD195" s="26">
        <v>1380000</v>
      </c>
      <c r="AE195" s="26">
        <v>211261</v>
      </c>
      <c r="AF195" s="26">
        <v>0</v>
      </c>
      <c r="AG195" s="26">
        <v>0</v>
      </c>
      <c r="AH195" s="26">
        <v>0</v>
      </c>
      <c r="AI195" s="26">
        <v>0</v>
      </c>
      <c r="AJ195" s="26">
        <v>0</v>
      </c>
      <c r="AK195" s="26">
        <v>0</v>
      </c>
      <c r="AL195" t="b">
        <v>1</v>
      </c>
      <c r="AM195" t="s">
        <v>8567</v>
      </c>
      <c r="AN195" t="s">
        <v>8566</v>
      </c>
    </row>
    <row r="196" spans="1:40" x14ac:dyDescent="0.25">
      <c r="A196" s="12" t="s">
        <v>585</v>
      </c>
      <c r="B196" s="12" t="s">
        <v>577</v>
      </c>
      <c r="C196" s="13" t="s">
        <v>2060</v>
      </c>
      <c r="D196" s="13" t="s">
        <v>578</v>
      </c>
      <c r="E196" s="13" t="s">
        <v>579</v>
      </c>
      <c r="F196" s="13" t="s">
        <v>580</v>
      </c>
      <c r="G196" s="13" t="s">
        <v>581</v>
      </c>
      <c r="H196" s="15" t="s">
        <v>294</v>
      </c>
      <c r="I196" s="16" t="s">
        <v>295</v>
      </c>
      <c r="J196" s="15">
        <v>2</v>
      </c>
      <c r="K196" s="13" t="s">
        <v>197</v>
      </c>
      <c r="L196" s="15">
        <v>1</v>
      </c>
      <c r="M196" s="13" t="s">
        <v>198</v>
      </c>
      <c r="N196" s="15">
        <v>7</v>
      </c>
      <c r="O196" s="13" t="s">
        <v>275</v>
      </c>
      <c r="P196" s="15">
        <v>2</v>
      </c>
      <c r="Q196" s="13" t="s">
        <v>248</v>
      </c>
      <c r="R196" s="15" t="s">
        <v>258</v>
      </c>
      <c r="S196" s="13" t="s">
        <v>296</v>
      </c>
      <c r="T196" s="15" t="s">
        <v>104</v>
      </c>
      <c r="U196" s="13" t="s">
        <v>297</v>
      </c>
      <c r="V196" s="15" t="s">
        <v>298</v>
      </c>
      <c r="W196" s="13" t="s">
        <v>299</v>
      </c>
      <c r="X196" s="15" t="s">
        <v>110</v>
      </c>
      <c r="Y196" s="13" t="s">
        <v>111</v>
      </c>
      <c r="Z196" s="15">
        <v>11.1</v>
      </c>
      <c r="AA196" s="13" t="s">
        <v>237</v>
      </c>
      <c r="AB196" s="26">
        <v>48408827</v>
      </c>
      <c r="AC196" s="26">
        <v>40168313</v>
      </c>
      <c r="AD196" s="26">
        <v>7000000</v>
      </c>
      <c r="AE196" s="26">
        <v>1240514</v>
      </c>
      <c r="AF196" s="26">
        <v>0</v>
      </c>
      <c r="AG196" s="26">
        <v>0</v>
      </c>
      <c r="AH196" s="26">
        <v>0</v>
      </c>
      <c r="AI196" s="26">
        <v>0</v>
      </c>
      <c r="AJ196" s="26">
        <v>0</v>
      </c>
      <c r="AK196" s="26">
        <v>0</v>
      </c>
      <c r="AL196" t="b">
        <v>1</v>
      </c>
      <c r="AM196" t="s">
        <v>8568</v>
      </c>
      <c r="AN196" t="s">
        <v>8569</v>
      </c>
    </row>
    <row r="197" spans="1:40" x14ac:dyDescent="0.25">
      <c r="A197" s="12" t="s">
        <v>586</v>
      </c>
      <c r="B197" s="12" t="s">
        <v>577</v>
      </c>
      <c r="C197" s="13" t="s">
        <v>2060</v>
      </c>
      <c r="D197" s="13" t="s">
        <v>578</v>
      </c>
      <c r="E197" s="13" t="s">
        <v>579</v>
      </c>
      <c r="F197" s="13" t="s">
        <v>580</v>
      </c>
      <c r="G197" s="13" t="s">
        <v>581</v>
      </c>
      <c r="H197" s="15" t="s">
        <v>244</v>
      </c>
      <c r="I197" s="16" t="s">
        <v>245</v>
      </c>
      <c r="J197" s="12">
        <v>6</v>
      </c>
      <c r="K197" s="13" t="s">
        <v>100</v>
      </c>
      <c r="L197" s="12">
        <v>5</v>
      </c>
      <c r="M197" s="13" t="s">
        <v>246</v>
      </c>
      <c r="N197" s="12">
        <v>1</v>
      </c>
      <c r="O197" s="13" t="s">
        <v>247</v>
      </c>
      <c r="P197" s="12">
        <v>2</v>
      </c>
      <c r="Q197" s="13" t="s">
        <v>248</v>
      </c>
      <c r="R197" s="12" t="s">
        <v>126</v>
      </c>
      <c r="S197" s="13" t="s">
        <v>249</v>
      </c>
      <c r="T197" s="12" t="s">
        <v>106</v>
      </c>
      <c r="U197" s="13" t="s">
        <v>250</v>
      </c>
      <c r="V197" s="12" t="s">
        <v>251</v>
      </c>
      <c r="W197" s="13" t="s">
        <v>252</v>
      </c>
      <c r="X197" s="12" t="s">
        <v>152</v>
      </c>
      <c r="Y197" s="13" t="s">
        <v>153</v>
      </c>
      <c r="Z197" s="12">
        <v>16.100000000000001</v>
      </c>
      <c r="AA197" s="13" t="s">
        <v>154</v>
      </c>
      <c r="AB197" s="26">
        <v>521329282</v>
      </c>
      <c r="AC197" s="26">
        <v>284045241</v>
      </c>
      <c r="AD197" s="26">
        <v>41450298</v>
      </c>
      <c r="AE197" s="26">
        <v>191833743</v>
      </c>
      <c r="AF197" s="26">
        <v>0</v>
      </c>
      <c r="AG197" s="26">
        <v>4000000</v>
      </c>
      <c r="AH197" s="26">
        <v>0</v>
      </c>
      <c r="AI197" s="26">
        <v>0</v>
      </c>
      <c r="AJ197" s="26">
        <v>0</v>
      </c>
      <c r="AK197" s="26">
        <v>0</v>
      </c>
      <c r="AL197" t="b">
        <v>1</v>
      </c>
      <c r="AM197" t="s">
        <v>8570</v>
      </c>
      <c r="AN197" t="s">
        <v>8569</v>
      </c>
    </row>
    <row r="198" spans="1:40" x14ac:dyDescent="0.25">
      <c r="A198" s="12" t="s">
        <v>587</v>
      </c>
      <c r="B198" s="12" t="s">
        <v>577</v>
      </c>
      <c r="C198" s="13" t="s">
        <v>2060</v>
      </c>
      <c r="D198" s="13" t="s">
        <v>578</v>
      </c>
      <c r="E198" s="13" t="s">
        <v>579</v>
      </c>
      <c r="F198" s="13" t="s">
        <v>580</v>
      </c>
      <c r="G198" s="13" t="s">
        <v>581</v>
      </c>
      <c r="H198" s="15" t="s">
        <v>301</v>
      </c>
      <c r="I198" s="16" t="s">
        <v>302</v>
      </c>
      <c r="J198" s="15">
        <v>2</v>
      </c>
      <c r="K198" s="13" t="s">
        <v>197</v>
      </c>
      <c r="L198" s="15">
        <v>1</v>
      </c>
      <c r="M198" s="13" t="s">
        <v>198</v>
      </c>
      <c r="N198" s="15" t="s">
        <v>104</v>
      </c>
      <c r="O198" s="13" t="s">
        <v>303</v>
      </c>
      <c r="P198" s="15">
        <v>3</v>
      </c>
      <c r="Q198" s="13" t="s">
        <v>173</v>
      </c>
      <c r="R198" s="15" t="s">
        <v>106</v>
      </c>
      <c r="S198" s="13" t="s">
        <v>200</v>
      </c>
      <c r="T198" s="15" t="s">
        <v>106</v>
      </c>
      <c r="U198" s="13" t="s">
        <v>201</v>
      </c>
      <c r="V198" s="15" t="s">
        <v>304</v>
      </c>
      <c r="W198" s="13" t="s">
        <v>305</v>
      </c>
      <c r="X198" s="15" t="s">
        <v>174</v>
      </c>
      <c r="Y198" s="13" t="s">
        <v>306</v>
      </c>
      <c r="Z198" s="15">
        <v>8.3000000000000007</v>
      </c>
      <c r="AA198" s="13" t="s">
        <v>307</v>
      </c>
      <c r="AB198" s="26">
        <v>81058880</v>
      </c>
      <c r="AC198" s="26">
        <v>69916021</v>
      </c>
      <c r="AD198" s="26">
        <v>6500000</v>
      </c>
      <c r="AE198" s="26">
        <v>2142859</v>
      </c>
      <c r="AF198" s="26">
        <v>0</v>
      </c>
      <c r="AG198" s="26">
        <v>2500000</v>
      </c>
      <c r="AH198" s="26">
        <v>0</v>
      </c>
      <c r="AI198" s="26">
        <v>0</v>
      </c>
      <c r="AJ198" s="26">
        <v>0</v>
      </c>
      <c r="AK198" s="26">
        <v>0</v>
      </c>
      <c r="AL198" t="b">
        <v>1</v>
      </c>
      <c r="AM198" t="s">
        <v>8571</v>
      </c>
      <c r="AN198" t="s">
        <v>8569</v>
      </c>
    </row>
    <row r="199" spans="1:40" x14ac:dyDescent="0.25">
      <c r="A199" s="12" t="s">
        <v>588</v>
      </c>
      <c r="B199" s="12" t="s">
        <v>577</v>
      </c>
      <c r="C199" s="13" t="s">
        <v>2060</v>
      </c>
      <c r="D199" s="13" t="s">
        <v>578</v>
      </c>
      <c r="E199" s="13" t="s">
        <v>579</v>
      </c>
      <c r="F199" s="13" t="s">
        <v>580</v>
      </c>
      <c r="G199" s="13" t="s">
        <v>581</v>
      </c>
      <c r="H199" s="15" t="s">
        <v>309</v>
      </c>
      <c r="I199" s="16" t="s">
        <v>310</v>
      </c>
      <c r="J199" s="12">
        <v>6</v>
      </c>
      <c r="K199" s="13" t="s">
        <v>100</v>
      </c>
      <c r="L199" s="12">
        <v>2</v>
      </c>
      <c r="M199" s="13" t="s">
        <v>311</v>
      </c>
      <c r="N199" s="12">
        <v>4</v>
      </c>
      <c r="O199" s="13" t="s">
        <v>312</v>
      </c>
      <c r="P199" s="12">
        <v>2</v>
      </c>
      <c r="Q199" s="13" t="s">
        <v>248</v>
      </c>
      <c r="R199" s="12" t="s">
        <v>126</v>
      </c>
      <c r="S199" s="13" t="s">
        <v>249</v>
      </c>
      <c r="T199" s="12" t="s">
        <v>106</v>
      </c>
      <c r="U199" s="13" t="s">
        <v>250</v>
      </c>
      <c r="V199" s="12" t="s">
        <v>359</v>
      </c>
      <c r="W199" s="13" t="s">
        <v>313</v>
      </c>
      <c r="X199" s="12" t="s">
        <v>110</v>
      </c>
      <c r="Y199" s="13" t="s">
        <v>111</v>
      </c>
      <c r="Z199" s="12">
        <v>11.3</v>
      </c>
      <c r="AA199" s="13" t="s">
        <v>112</v>
      </c>
      <c r="AB199" s="26">
        <v>521604633</v>
      </c>
      <c r="AC199" s="26">
        <v>211906168</v>
      </c>
      <c r="AD199" s="26">
        <v>16400000</v>
      </c>
      <c r="AE199" s="26">
        <v>117813164</v>
      </c>
      <c r="AF199" s="26">
        <v>0</v>
      </c>
      <c r="AG199" s="26">
        <v>3000000</v>
      </c>
      <c r="AH199" s="26">
        <v>172485301</v>
      </c>
      <c r="AI199" s="26">
        <v>0</v>
      </c>
      <c r="AJ199" s="26">
        <v>0</v>
      </c>
      <c r="AK199" s="26">
        <v>0</v>
      </c>
      <c r="AL199" t="b">
        <v>1</v>
      </c>
      <c r="AM199" t="s">
        <v>8572</v>
      </c>
      <c r="AN199" t="s">
        <v>8573</v>
      </c>
    </row>
    <row r="200" spans="1:40" x14ac:dyDescent="0.25">
      <c r="A200" s="12" t="s">
        <v>589</v>
      </c>
      <c r="B200" s="12" t="s">
        <v>577</v>
      </c>
      <c r="C200" s="13" t="s">
        <v>2060</v>
      </c>
      <c r="D200" s="13" t="s">
        <v>578</v>
      </c>
      <c r="E200" s="13" t="s">
        <v>579</v>
      </c>
      <c r="F200" s="13" t="s">
        <v>580</v>
      </c>
      <c r="G200" s="13" t="s">
        <v>581</v>
      </c>
      <c r="H200" s="15" t="s">
        <v>98</v>
      </c>
      <c r="I200" s="16" t="s">
        <v>99</v>
      </c>
      <c r="J200" s="15">
        <v>2</v>
      </c>
      <c r="K200" s="13" t="s">
        <v>197</v>
      </c>
      <c r="L200" s="15">
        <v>2</v>
      </c>
      <c r="M200" s="13" t="s">
        <v>256</v>
      </c>
      <c r="N200" s="15">
        <v>2</v>
      </c>
      <c r="O200" s="13" t="s">
        <v>257</v>
      </c>
      <c r="P200" s="15">
        <v>2</v>
      </c>
      <c r="Q200" s="13" t="s">
        <v>248</v>
      </c>
      <c r="R200" s="15" t="s">
        <v>126</v>
      </c>
      <c r="S200" s="13" t="s">
        <v>249</v>
      </c>
      <c r="T200" s="15" t="s">
        <v>106</v>
      </c>
      <c r="U200" s="13" t="s">
        <v>250</v>
      </c>
      <c r="V200" s="15" t="s">
        <v>108</v>
      </c>
      <c r="W200" s="13" t="s">
        <v>109</v>
      </c>
      <c r="X200" s="15" t="s">
        <v>110</v>
      </c>
      <c r="Y200" s="13" t="s">
        <v>111</v>
      </c>
      <c r="Z200" s="15">
        <v>11.3</v>
      </c>
      <c r="AA200" s="13" t="s">
        <v>112</v>
      </c>
      <c r="AB200" s="26">
        <v>223324779</v>
      </c>
      <c r="AC200" s="26">
        <v>114294470</v>
      </c>
      <c r="AD200" s="26">
        <v>82200752</v>
      </c>
      <c r="AE200" s="26">
        <v>26829557</v>
      </c>
      <c r="AF200" s="26">
        <v>0</v>
      </c>
      <c r="AG200" s="26">
        <v>0</v>
      </c>
      <c r="AH200" s="26">
        <v>0</v>
      </c>
      <c r="AI200" s="26">
        <v>0</v>
      </c>
      <c r="AJ200" s="26">
        <v>0</v>
      </c>
      <c r="AK200" s="26">
        <v>0</v>
      </c>
      <c r="AL200" t="b">
        <v>1</v>
      </c>
      <c r="AM200" t="s">
        <v>8278</v>
      </c>
      <c r="AN200" t="s">
        <v>8279</v>
      </c>
    </row>
    <row r="201" spans="1:40" x14ac:dyDescent="0.25">
      <c r="A201" s="12" t="s">
        <v>590</v>
      </c>
      <c r="B201" s="12" t="s">
        <v>577</v>
      </c>
      <c r="C201" s="13" t="s">
        <v>2060</v>
      </c>
      <c r="D201" s="13" t="s">
        <v>578</v>
      </c>
      <c r="E201" s="13" t="s">
        <v>579</v>
      </c>
      <c r="F201" s="13" t="s">
        <v>580</v>
      </c>
      <c r="G201" s="13" t="s">
        <v>581</v>
      </c>
      <c r="H201" s="15" t="s">
        <v>114</v>
      </c>
      <c r="I201" s="16" t="s">
        <v>115</v>
      </c>
      <c r="J201" s="15">
        <v>2</v>
      </c>
      <c r="K201" s="13" t="s">
        <v>197</v>
      </c>
      <c r="L201" s="15">
        <v>1</v>
      </c>
      <c r="M201" s="13" t="s">
        <v>198</v>
      </c>
      <c r="N201" s="15">
        <v>7</v>
      </c>
      <c r="O201" s="13" t="s">
        <v>275</v>
      </c>
      <c r="P201" s="15">
        <v>1</v>
      </c>
      <c r="Q201" s="13" t="s">
        <v>103</v>
      </c>
      <c r="R201" s="15" t="s">
        <v>174</v>
      </c>
      <c r="S201" s="13" t="s">
        <v>184</v>
      </c>
      <c r="T201" s="15" t="s">
        <v>106</v>
      </c>
      <c r="U201" s="13" t="s">
        <v>316</v>
      </c>
      <c r="V201" s="15" t="s">
        <v>116</v>
      </c>
      <c r="W201" s="13" t="s">
        <v>117</v>
      </c>
      <c r="X201" s="15" t="s">
        <v>110</v>
      </c>
      <c r="Y201" s="13" t="s">
        <v>111</v>
      </c>
      <c r="Z201" s="15">
        <v>11.3</v>
      </c>
      <c r="AA201" s="13" t="s">
        <v>112</v>
      </c>
      <c r="AB201" s="26">
        <v>3000000</v>
      </c>
      <c r="AC201" s="26">
        <v>0</v>
      </c>
      <c r="AD201" s="26">
        <v>0</v>
      </c>
      <c r="AE201" s="26">
        <v>0</v>
      </c>
      <c r="AF201" s="26">
        <v>0</v>
      </c>
      <c r="AG201" s="26">
        <v>0</v>
      </c>
      <c r="AH201" s="26">
        <v>0</v>
      </c>
      <c r="AI201" s="26">
        <v>3000000</v>
      </c>
      <c r="AJ201" s="26">
        <v>0</v>
      </c>
      <c r="AK201" s="26">
        <v>0</v>
      </c>
      <c r="AL201" t="b">
        <v>1</v>
      </c>
      <c r="AM201" t="s">
        <v>8280</v>
      </c>
      <c r="AN201" t="s">
        <v>8281</v>
      </c>
    </row>
    <row r="202" spans="1:40" x14ac:dyDescent="0.25">
      <c r="A202" s="12" t="s">
        <v>591</v>
      </c>
      <c r="B202" s="12" t="s">
        <v>577</v>
      </c>
      <c r="C202" s="13" t="s">
        <v>2060</v>
      </c>
      <c r="D202" s="13" t="s">
        <v>578</v>
      </c>
      <c r="E202" s="13" t="s">
        <v>579</v>
      </c>
      <c r="F202" s="13" t="s">
        <v>580</v>
      </c>
      <c r="G202" s="13" t="s">
        <v>581</v>
      </c>
      <c r="H202" s="15" t="s">
        <v>119</v>
      </c>
      <c r="I202" s="16" t="s">
        <v>120</v>
      </c>
      <c r="J202" s="15">
        <v>5</v>
      </c>
      <c r="K202" s="13" t="s">
        <v>121</v>
      </c>
      <c r="L202" s="15">
        <v>3</v>
      </c>
      <c r="M202" s="13" t="s">
        <v>122</v>
      </c>
      <c r="N202" s="15" t="s">
        <v>104</v>
      </c>
      <c r="O202" s="13" t="s">
        <v>123</v>
      </c>
      <c r="P202" s="15">
        <v>1</v>
      </c>
      <c r="Q202" s="13" t="s">
        <v>103</v>
      </c>
      <c r="R202" s="15" t="s">
        <v>124</v>
      </c>
      <c r="S202" s="13" t="s">
        <v>125</v>
      </c>
      <c r="T202" s="15" t="s">
        <v>126</v>
      </c>
      <c r="U202" s="13" t="s">
        <v>127</v>
      </c>
      <c r="V202" s="15" t="s">
        <v>128</v>
      </c>
      <c r="W202" s="13" t="s">
        <v>129</v>
      </c>
      <c r="X202" s="15" t="s">
        <v>110</v>
      </c>
      <c r="Y202" s="13" t="s">
        <v>111</v>
      </c>
      <c r="Z202" s="15">
        <v>11.5</v>
      </c>
      <c r="AA202" s="13" t="s">
        <v>130</v>
      </c>
      <c r="AB202" s="26">
        <v>14437057</v>
      </c>
      <c r="AC202" s="26">
        <v>11676302</v>
      </c>
      <c r="AD202" s="26">
        <v>2400000</v>
      </c>
      <c r="AE202" s="26">
        <v>360755</v>
      </c>
      <c r="AF202" s="26">
        <v>0</v>
      </c>
      <c r="AG202" s="26">
        <v>0</v>
      </c>
      <c r="AH202" s="26">
        <v>0</v>
      </c>
      <c r="AI202" s="26">
        <v>0</v>
      </c>
      <c r="AJ202" s="26">
        <v>0</v>
      </c>
      <c r="AK202" s="26">
        <v>0</v>
      </c>
      <c r="AL202" t="b">
        <v>1</v>
      </c>
      <c r="AM202" t="s">
        <v>8574</v>
      </c>
      <c r="AN202" t="s">
        <v>8569</v>
      </c>
    </row>
    <row r="203" spans="1:40" x14ac:dyDescent="0.25">
      <c r="A203" s="12" t="s">
        <v>592</v>
      </c>
      <c r="B203" s="12" t="s">
        <v>577</v>
      </c>
      <c r="C203" s="13" t="s">
        <v>2060</v>
      </c>
      <c r="D203" s="13" t="s">
        <v>578</v>
      </c>
      <c r="E203" s="13" t="s">
        <v>579</v>
      </c>
      <c r="F203" s="13" t="s">
        <v>580</v>
      </c>
      <c r="G203" s="13" t="s">
        <v>581</v>
      </c>
      <c r="H203" s="15" t="s">
        <v>319</v>
      </c>
      <c r="I203" s="16" t="s">
        <v>320</v>
      </c>
      <c r="J203" s="15">
        <v>2</v>
      </c>
      <c r="K203" s="13" t="s">
        <v>197</v>
      </c>
      <c r="L203" s="15">
        <v>2</v>
      </c>
      <c r="M203" s="13" t="s">
        <v>256</v>
      </c>
      <c r="N203" s="15">
        <v>2</v>
      </c>
      <c r="O203" s="13" t="s">
        <v>257</v>
      </c>
      <c r="P203" s="15">
        <v>2</v>
      </c>
      <c r="Q203" s="13" t="s">
        <v>248</v>
      </c>
      <c r="R203" s="15" t="s">
        <v>126</v>
      </c>
      <c r="S203" s="13" t="s">
        <v>249</v>
      </c>
      <c r="T203" s="15" t="s">
        <v>126</v>
      </c>
      <c r="U203" s="13" t="s">
        <v>321</v>
      </c>
      <c r="V203" s="15" t="s">
        <v>322</v>
      </c>
      <c r="W203" s="13" t="s">
        <v>320</v>
      </c>
      <c r="X203" s="15" t="s">
        <v>152</v>
      </c>
      <c r="Y203" s="13" t="s">
        <v>153</v>
      </c>
      <c r="Z203" s="15">
        <v>16.7</v>
      </c>
      <c r="AA203" s="13" t="s">
        <v>323</v>
      </c>
      <c r="AB203" s="26">
        <v>82723808</v>
      </c>
      <c r="AC203" s="26">
        <v>0</v>
      </c>
      <c r="AD203" s="26">
        <v>0</v>
      </c>
      <c r="AE203" s="26">
        <v>0</v>
      </c>
      <c r="AF203" s="26">
        <v>0</v>
      </c>
      <c r="AG203" s="26">
        <v>0</v>
      </c>
      <c r="AH203" s="26">
        <v>82723808</v>
      </c>
      <c r="AI203" s="26">
        <v>0</v>
      </c>
      <c r="AJ203" s="26">
        <v>0</v>
      </c>
      <c r="AK203" s="26">
        <v>0</v>
      </c>
      <c r="AL203" t="b">
        <v>1</v>
      </c>
      <c r="AM203" t="s">
        <v>8575</v>
      </c>
      <c r="AN203" t="s">
        <v>8569</v>
      </c>
    </row>
    <row r="204" spans="1:40" x14ac:dyDescent="0.25">
      <c r="A204" s="12" t="s">
        <v>593</v>
      </c>
      <c r="B204" s="12" t="s">
        <v>577</v>
      </c>
      <c r="C204" s="13" t="s">
        <v>2060</v>
      </c>
      <c r="D204" s="13" t="s">
        <v>578</v>
      </c>
      <c r="E204" s="13" t="s">
        <v>579</v>
      </c>
      <c r="F204" s="13" t="s">
        <v>580</v>
      </c>
      <c r="G204" s="13" t="s">
        <v>581</v>
      </c>
      <c r="H204" s="15" t="s">
        <v>333</v>
      </c>
      <c r="I204" s="16" t="s">
        <v>334</v>
      </c>
      <c r="J204" s="15">
        <v>2</v>
      </c>
      <c r="K204" s="13" t="s">
        <v>197</v>
      </c>
      <c r="L204" s="15">
        <v>1</v>
      </c>
      <c r="M204" s="13" t="s">
        <v>198</v>
      </c>
      <c r="N204" s="15">
        <v>3</v>
      </c>
      <c r="O204" s="13" t="s">
        <v>303</v>
      </c>
      <c r="P204" s="15">
        <v>2</v>
      </c>
      <c r="Q204" s="13" t="s">
        <v>248</v>
      </c>
      <c r="R204" s="15" t="s">
        <v>124</v>
      </c>
      <c r="S204" s="13" t="s">
        <v>335</v>
      </c>
      <c r="T204" s="15" t="s">
        <v>106</v>
      </c>
      <c r="U204" s="13" t="s">
        <v>335</v>
      </c>
      <c r="V204" s="15" t="s">
        <v>336</v>
      </c>
      <c r="W204" s="13" t="s">
        <v>337</v>
      </c>
      <c r="X204" s="15" t="s">
        <v>338</v>
      </c>
      <c r="Y204" s="13" t="s">
        <v>339</v>
      </c>
      <c r="Z204" s="15">
        <v>10.199999999999999</v>
      </c>
      <c r="AA204" s="13" t="s">
        <v>340</v>
      </c>
      <c r="AB204" s="26">
        <v>64629598</v>
      </c>
      <c r="AC204" s="26">
        <v>10449786</v>
      </c>
      <c r="AD204" s="26">
        <v>0</v>
      </c>
      <c r="AE204" s="26">
        <v>321812</v>
      </c>
      <c r="AF204" s="26">
        <v>53858000</v>
      </c>
      <c r="AG204" s="26">
        <v>0</v>
      </c>
      <c r="AH204" s="26">
        <v>0</v>
      </c>
      <c r="AI204" s="26">
        <v>0</v>
      </c>
      <c r="AJ204" s="26">
        <v>0</v>
      </c>
      <c r="AK204" s="26">
        <v>0</v>
      </c>
      <c r="AL204" t="b">
        <v>1</v>
      </c>
      <c r="AM204" t="s">
        <v>8576</v>
      </c>
      <c r="AN204" t="s">
        <v>8569</v>
      </c>
    </row>
    <row r="205" spans="1:40" x14ac:dyDescent="0.25">
      <c r="A205" s="12" t="s">
        <v>594</v>
      </c>
      <c r="B205" s="12" t="s">
        <v>595</v>
      </c>
      <c r="C205" s="13" t="s">
        <v>2061</v>
      </c>
      <c r="D205" s="13" t="s">
        <v>596</v>
      </c>
      <c r="E205" s="13" t="s">
        <v>597</v>
      </c>
      <c r="F205" s="13" t="s">
        <v>598</v>
      </c>
      <c r="G205" s="13" t="s">
        <v>599</v>
      </c>
      <c r="H205" s="15" t="s">
        <v>244</v>
      </c>
      <c r="I205" s="16" t="s">
        <v>245</v>
      </c>
      <c r="J205" s="12">
        <v>6</v>
      </c>
      <c r="K205" s="13" t="s">
        <v>100</v>
      </c>
      <c r="L205" s="12">
        <v>5</v>
      </c>
      <c r="M205" s="13" t="s">
        <v>246</v>
      </c>
      <c r="N205" s="12">
        <v>1</v>
      </c>
      <c r="O205" s="13" t="s">
        <v>247</v>
      </c>
      <c r="P205" s="12">
        <v>2</v>
      </c>
      <c r="Q205" s="13" t="s">
        <v>248</v>
      </c>
      <c r="R205" s="12" t="s">
        <v>126</v>
      </c>
      <c r="S205" s="13" t="s">
        <v>249</v>
      </c>
      <c r="T205" s="12" t="s">
        <v>106</v>
      </c>
      <c r="U205" s="13" t="s">
        <v>250</v>
      </c>
      <c r="V205" s="12" t="s">
        <v>251</v>
      </c>
      <c r="W205" s="13" t="s">
        <v>252</v>
      </c>
      <c r="X205" s="12" t="s">
        <v>152</v>
      </c>
      <c r="Y205" s="13" t="s">
        <v>153</v>
      </c>
      <c r="Z205" s="12">
        <v>16.100000000000001</v>
      </c>
      <c r="AA205" s="13" t="s">
        <v>154</v>
      </c>
      <c r="AB205" s="26">
        <v>489405399</v>
      </c>
      <c r="AC205" s="26">
        <v>186797390</v>
      </c>
      <c r="AD205" s="26">
        <v>6333835</v>
      </c>
      <c r="AE205" s="26">
        <v>247722174</v>
      </c>
      <c r="AF205" s="26">
        <v>48552000</v>
      </c>
      <c r="AG205" s="26">
        <v>0</v>
      </c>
      <c r="AH205" s="26">
        <v>0</v>
      </c>
      <c r="AI205" s="26">
        <v>0</v>
      </c>
      <c r="AJ205" s="26">
        <v>0</v>
      </c>
      <c r="AK205" s="26">
        <v>0</v>
      </c>
      <c r="AL205" t="b">
        <v>1</v>
      </c>
      <c r="AM205" t="s">
        <v>8577</v>
      </c>
      <c r="AN205" t="s">
        <v>8578</v>
      </c>
    </row>
    <row r="206" spans="1:40" x14ac:dyDescent="0.25">
      <c r="A206" s="12" t="s">
        <v>600</v>
      </c>
      <c r="B206" s="12" t="s">
        <v>595</v>
      </c>
      <c r="C206" s="13" t="s">
        <v>2061</v>
      </c>
      <c r="D206" s="13" t="s">
        <v>596</v>
      </c>
      <c r="E206" s="13" t="s">
        <v>597</v>
      </c>
      <c r="F206" s="13" t="s">
        <v>598</v>
      </c>
      <c r="G206" s="13" t="s">
        <v>599</v>
      </c>
      <c r="H206" s="15" t="s">
        <v>254</v>
      </c>
      <c r="I206" s="16" t="s">
        <v>255</v>
      </c>
      <c r="J206" s="15">
        <v>2</v>
      </c>
      <c r="K206" s="13" t="s">
        <v>197</v>
      </c>
      <c r="L206" s="15">
        <v>2</v>
      </c>
      <c r="M206" s="13" t="s">
        <v>256</v>
      </c>
      <c r="N206" s="15" t="s">
        <v>126</v>
      </c>
      <c r="O206" s="13" t="s">
        <v>257</v>
      </c>
      <c r="P206" s="15">
        <v>2</v>
      </c>
      <c r="Q206" s="13" t="s">
        <v>248</v>
      </c>
      <c r="R206" s="15" t="s">
        <v>126</v>
      </c>
      <c r="S206" s="13" t="s">
        <v>249</v>
      </c>
      <c r="T206" s="15" t="s">
        <v>258</v>
      </c>
      <c r="U206" s="13" t="s">
        <v>259</v>
      </c>
      <c r="V206" s="15" t="s">
        <v>260</v>
      </c>
      <c r="W206" s="13" t="s">
        <v>261</v>
      </c>
      <c r="X206" s="15" t="s">
        <v>110</v>
      </c>
      <c r="Y206" s="13" t="s">
        <v>111</v>
      </c>
      <c r="Z206" s="15">
        <v>11.6</v>
      </c>
      <c r="AA206" s="13" t="s">
        <v>262</v>
      </c>
      <c r="AB206" s="26">
        <v>698163494</v>
      </c>
      <c r="AC206" s="26">
        <v>218958023</v>
      </c>
      <c r="AD206" s="26">
        <v>47448225</v>
      </c>
      <c r="AE206" s="26">
        <v>415457246</v>
      </c>
      <c r="AF206" s="26">
        <v>9200000</v>
      </c>
      <c r="AG206" s="26">
        <v>7100000</v>
      </c>
      <c r="AH206" s="26">
        <v>0</v>
      </c>
      <c r="AI206" s="26">
        <v>0</v>
      </c>
      <c r="AJ206" s="26">
        <v>0</v>
      </c>
      <c r="AK206" s="26">
        <v>0</v>
      </c>
      <c r="AL206" t="b">
        <v>1</v>
      </c>
      <c r="AM206" t="s">
        <v>8579</v>
      </c>
      <c r="AN206" t="s">
        <v>8580</v>
      </c>
    </row>
    <row r="207" spans="1:40" x14ac:dyDescent="0.25">
      <c r="A207" s="12" t="s">
        <v>601</v>
      </c>
      <c r="B207" s="12" t="s">
        <v>595</v>
      </c>
      <c r="C207" s="13" t="s">
        <v>2061</v>
      </c>
      <c r="D207" s="13" t="s">
        <v>596</v>
      </c>
      <c r="E207" s="13" t="s">
        <v>597</v>
      </c>
      <c r="F207" s="13" t="s">
        <v>598</v>
      </c>
      <c r="G207" s="13" t="s">
        <v>599</v>
      </c>
      <c r="H207" s="15" t="s">
        <v>264</v>
      </c>
      <c r="I207" s="16" t="s">
        <v>265</v>
      </c>
      <c r="J207" s="15">
        <v>2</v>
      </c>
      <c r="K207" s="13" t="s">
        <v>197</v>
      </c>
      <c r="L207" s="15">
        <v>1</v>
      </c>
      <c r="M207" s="13" t="s">
        <v>198</v>
      </c>
      <c r="N207" s="15">
        <v>5</v>
      </c>
      <c r="O207" s="13" t="s">
        <v>266</v>
      </c>
      <c r="P207" s="15">
        <v>2</v>
      </c>
      <c r="Q207" s="13" t="s">
        <v>248</v>
      </c>
      <c r="R207" s="15" t="s">
        <v>176</v>
      </c>
      <c r="S207" s="13" t="s">
        <v>267</v>
      </c>
      <c r="T207" s="15" t="s">
        <v>126</v>
      </c>
      <c r="U207" s="13" t="s">
        <v>268</v>
      </c>
      <c r="V207" s="15" t="s">
        <v>269</v>
      </c>
      <c r="W207" s="13" t="s">
        <v>270</v>
      </c>
      <c r="X207" s="15" t="s">
        <v>110</v>
      </c>
      <c r="Y207" s="13" t="s">
        <v>111</v>
      </c>
      <c r="Z207" s="15">
        <v>11.4</v>
      </c>
      <c r="AA207" s="13" t="s">
        <v>271</v>
      </c>
      <c r="AB207" s="26">
        <v>234402032</v>
      </c>
      <c r="AC207" s="26">
        <v>191896333</v>
      </c>
      <c r="AD207" s="26">
        <v>2743415</v>
      </c>
      <c r="AE207" s="26">
        <v>8911284</v>
      </c>
      <c r="AF207" s="26">
        <v>29551000</v>
      </c>
      <c r="AG207" s="26">
        <v>1300000</v>
      </c>
      <c r="AH207" s="26">
        <v>0</v>
      </c>
      <c r="AI207" s="26">
        <v>0</v>
      </c>
      <c r="AJ207" s="26">
        <v>0</v>
      </c>
      <c r="AK207" s="26">
        <v>0</v>
      </c>
      <c r="AL207" t="b">
        <v>1</v>
      </c>
      <c r="AM207" t="s">
        <v>8581</v>
      </c>
      <c r="AN207" t="s">
        <v>8582</v>
      </c>
    </row>
    <row r="208" spans="1:40" x14ac:dyDescent="0.25">
      <c r="A208" s="12" t="s">
        <v>602</v>
      </c>
      <c r="B208" s="12" t="s">
        <v>595</v>
      </c>
      <c r="C208" s="13" t="s">
        <v>2061</v>
      </c>
      <c r="D208" s="13" t="s">
        <v>596</v>
      </c>
      <c r="E208" s="13" t="s">
        <v>597</v>
      </c>
      <c r="F208" s="13" t="s">
        <v>598</v>
      </c>
      <c r="G208" s="13" t="s">
        <v>599</v>
      </c>
      <c r="H208" s="15" t="s">
        <v>273</v>
      </c>
      <c r="I208" s="16" t="s">
        <v>274</v>
      </c>
      <c r="J208" s="15">
        <v>2</v>
      </c>
      <c r="K208" s="13" t="s">
        <v>197</v>
      </c>
      <c r="L208" s="15">
        <v>1</v>
      </c>
      <c r="M208" s="13" t="s">
        <v>198</v>
      </c>
      <c r="N208" s="15">
        <v>7</v>
      </c>
      <c r="O208" s="13" t="s">
        <v>275</v>
      </c>
      <c r="P208" s="15">
        <v>2</v>
      </c>
      <c r="Q208" s="13" t="s">
        <v>248</v>
      </c>
      <c r="R208" s="15" t="s">
        <v>104</v>
      </c>
      <c r="S208" s="13" t="s">
        <v>276</v>
      </c>
      <c r="T208" s="15" t="s">
        <v>126</v>
      </c>
      <c r="U208" s="13" t="s">
        <v>277</v>
      </c>
      <c r="V208" s="15" t="s">
        <v>278</v>
      </c>
      <c r="W208" s="13" t="s">
        <v>279</v>
      </c>
      <c r="X208" s="15" t="s">
        <v>110</v>
      </c>
      <c r="Y208" s="13" t="s">
        <v>111</v>
      </c>
      <c r="Z208" s="15">
        <v>11.1</v>
      </c>
      <c r="AA208" s="13" t="s">
        <v>237</v>
      </c>
      <c r="AB208" s="26">
        <v>42815009</v>
      </c>
      <c r="AC208" s="26">
        <v>26187125</v>
      </c>
      <c r="AD208" s="26">
        <v>0</v>
      </c>
      <c r="AE208" s="26">
        <v>827884</v>
      </c>
      <c r="AF208" s="26">
        <v>15800000</v>
      </c>
      <c r="AG208" s="26">
        <v>0</v>
      </c>
      <c r="AH208" s="26">
        <v>0</v>
      </c>
      <c r="AI208" s="26">
        <v>0</v>
      </c>
      <c r="AJ208" s="26">
        <v>0</v>
      </c>
      <c r="AK208" s="26">
        <v>0</v>
      </c>
      <c r="AL208" t="b">
        <v>1</v>
      </c>
      <c r="AM208" t="s">
        <v>8583</v>
      </c>
      <c r="AN208" t="s">
        <v>8584</v>
      </c>
    </row>
    <row r="209" spans="1:40" x14ac:dyDescent="0.25">
      <c r="A209" s="12" t="s">
        <v>603</v>
      </c>
      <c r="B209" s="12" t="s">
        <v>595</v>
      </c>
      <c r="C209" s="13" t="s">
        <v>2061</v>
      </c>
      <c r="D209" s="13" t="s">
        <v>596</v>
      </c>
      <c r="E209" s="13" t="s">
        <v>597</v>
      </c>
      <c r="F209" s="13" t="s">
        <v>598</v>
      </c>
      <c r="G209" s="13" t="s">
        <v>599</v>
      </c>
      <c r="H209" s="15" t="s">
        <v>281</v>
      </c>
      <c r="I209" s="16" t="s">
        <v>282</v>
      </c>
      <c r="J209" s="15">
        <v>2</v>
      </c>
      <c r="K209" s="13" t="s">
        <v>197</v>
      </c>
      <c r="L209" s="15">
        <v>3</v>
      </c>
      <c r="M209" s="13" t="s">
        <v>283</v>
      </c>
      <c r="N209" s="15" t="s">
        <v>176</v>
      </c>
      <c r="O209" s="13" t="s">
        <v>284</v>
      </c>
      <c r="P209" s="15">
        <v>2</v>
      </c>
      <c r="Q209" s="13" t="s">
        <v>248</v>
      </c>
      <c r="R209" s="15" t="s">
        <v>106</v>
      </c>
      <c r="S209" s="13" t="s">
        <v>285</v>
      </c>
      <c r="T209" s="15" t="s">
        <v>258</v>
      </c>
      <c r="U209" s="13" t="s">
        <v>286</v>
      </c>
      <c r="V209" s="15" t="s">
        <v>287</v>
      </c>
      <c r="W209" s="13" t="s">
        <v>288</v>
      </c>
      <c r="X209" s="15" t="s">
        <v>289</v>
      </c>
      <c r="Y209" s="13" t="s">
        <v>290</v>
      </c>
      <c r="Z209" s="15" t="s">
        <v>291</v>
      </c>
      <c r="AA209" s="13" t="s">
        <v>292</v>
      </c>
      <c r="AB209" s="26">
        <v>10585546</v>
      </c>
      <c r="AC209" s="26">
        <v>3827165</v>
      </c>
      <c r="AD209" s="26">
        <v>1177507</v>
      </c>
      <c r="AE209" s="26">
        <v>123838</v>
      </c>
      <c r="AF209" s="26">
        <v>5457036</v>
      </c>
      <c r="AG209" s="26">
        <v>0</v>
      </c>
      <c r="AH209" s="26">
        <v>0</v>
      </c>
      <c r="AI209" s="26">
        <v>0</v>
      </c>
      <c r="AJ209" s="26">
        <v>0</v>
      </c>
      <c r="AK209" s="26">
        <v>0</v>
      </c>
      <c r="AL209" t="b">
        <v>1</v>
      </c>
      <c r="AM209" t="s">
        <v>8585</v>
      </c>
      <c r="AN209" t="s">
        <v>8586</v>
      </c>
    </row>
    <row r="210" spans="1:40" x14ac:dyDescent="0.25">
      <c r="A210" s="12" t="s">
        <v>604</v>
      </c>
      <c r="B210" s="12" t="s">
        <v>595</v>
      </c>
      <c r="C210" s="13" t="s">
        <v>2061</v>
      </c>
      <c r="D210" s="13" t="s">
        <v>596</v>
      </c>
      <c r="E210" s="13" t="s">
        <v>597</v>
      </c>
      <c r="F210" s="13" t="s">
        <v>598</v>
      </c>
      <c r="G210" s="13" t="s">
        <v>599</v>
      </c>
      <c r="H210" s="15" t="s">
        <v>294</v>
      </c>
      <c r="I210" s="16" t="s">
        <v>295</v>
      </c>
      <c r="J210" s="15">
        <v>2</v>
      </c>
      <c r="K210" s="13" t="s">
        <v>197</v>
      </c>
      <c r="L210" s="15">
        <v>1</v>
      </c>
      <c r="M210" s="13" t="s">
        <v>198</v>
      </c>
      <c r="N210" s="15">
        <v>7</v>
      </c>
      <c r="O210" s="13" t="s">
        <v>275</v>
      </c>
      <c r="P210" s="15">
        <v>2</v>
      </c>
      <c r="Q210" s="13" t="s">
        <v>248</v>
      </c>
      <c r="R210" s="15" t="s">
        <v>258</v>
      </c>
      <c r="S210" s="13" t="s">
        <v>296</v>
      </c>
      <c r="T210" s="15" t="s">
        <v>104</v>
      </c>
      <c r="U210" s="13" t="s">
        <v>297</v>
      </c>
      <c r="V210" s="15" t="s">
        <v>298</v>
      </c>
      <c r="W210" s="13" t="s">
        <v>299</v>
      </c>
      <c r="X210" s="15" t="s">
        <v>110</v>
      </c>
      <c r="Y210" s="13" t="s">
        <v>111</v>
      </c>
      <c r="Z210" s="15">
        <v>11.1</v>
      </c>
      <c r="AA210" s="13" t="s">
        <v>237</v>
      </c>
      <c r="AB210" s="26">
        <v>20560496</v>
      </c>
      <c r="AC210" s="26">
        <v>1900391</v>
      </c>
      <c r="AD210" s="26">
        <v>3368168</v>
      </c>
      <c r="AE210" s="26">
        <v>840837</v>
      </c>
      <c r="AF210" s="26">
        <v>14451100</v>
      </c>
      <c r="AG210" s="26">
        <v>0</v>
      </c>
      <c r="AH210" s="26">
        <v>0</v>
      </c>
      <c r="AI210" s="26">
        <v>0</v>
      </c>
      <c r="AJ210" s="26">
        <v>0</v>
      </c>
      <c r="AK210" s="26">
        <v>0</v>
      </c>
      <c r="AL210" t="b">
        <v>1</v>
      </c>
      <c r="AM210" t="s">
        <v>8587</v>
      </c>
      <c r="AN210" t="s">
        <v>8588</v>
      </c>
    </row>
    <row r="211" spans="1:40" x14ac:dyDescent="0.25">
      <c r="A211" s="12" t="s">
        <v>605</v>
      </c>
      <c r="B211" s="12" t="s">
        <v>595</v>
      </c>
      <c r="C211" s="13" t="s">
        <v>2061</v>
      </c>
      <c r="D211" s="13" t="s">
        <v>596</v>
      </c>
      <c r="E211" s="13" t="s">
        <v>597</v>
      </c>
      <c r="F211" s="13" t="s">
        <v>598</v>
      </c>
      <c r="G211" s="13" t="s">
        <v>599</v>
      </c>
      <c r="H211" s="15" t="s">
        <v>301</v>
      </c>
      <c r="I211" s="16" t="s">
        <v>302</v>
      </c>
      <c r="J211" s="15">
        <v>2</v>
      </c>
      <c r="K211" s="13" t="s">
        <v>197</v>
      </c>
      <c r="L211" s="15">
        <v>1</v>
      </c>
      <c r="M211" s="13" t="s">
        <v>198</v>
      </c>
      <c r="N211" s="15" t="s">
        <v>104</v>
      </c>
      <c r="O211" s="13" t="s">
        <v>303</v>
      </c>
      <c r="P211" s="15">
        <v>3</v>
      </c>
      <c r="Q211" s="13" t="s">
        <v>173</v>
      </c>
      <c r="R211" s="15" t="s">
        <v>106</v>
      </c>
      <c r="S211" s="13" t="s">
        <v>200</v>
      </c>
      <c r="T211" s="15" t="s">
        <v>106</v>
      </c>
      <c r="U211" s="13" t="s">
        <v>201</v>
      </c>
      <c r="V211" s="15" t="s">
        <v>304</v>
      </c>
      <c r="W211" s="13" t="s">
        <v>305</v>
      </c>
      <c r="X211" s="15" t="s">
        <v>174</v>
      </c>
      <c r="Y211" s="13" t="s">
        <v>306</v>
      </c>
      <c r="Z211" s="15">
        <v>8.3000000000000007</v>
      </c>
      <c r="AA211" s="13" t="s">
        <v>307</v>
      </c>
      <c r="AB211" s="26">
        <v>38892511</v>
      </c>
      <c r="AC211" s="26">
        <v>35590535</v>
      </c>
      <c r="AD211" s="26">
        <v>1200564</v>
      </c>
      <c r="AE211" s="26">
        <v>2101412</v>
      </c>
      <c r="AF211" s="26">
        <v>0</v>
      </c>
      <c r="AG211" s="26">
        <v>0</v>
      </c>
      <c r="AH211" s="26">
        <v>0</v>
      </c>
      <c r="AI211" s="26">
        <v>0</v>
      </c>
      <c r="AJ211" s="26">
        <v>0</v>
      </c>
      <c r="AK211" s="26">
        <v>0</v>
      </c>
      <c r="AL211" t="b">
        <v>1</v>
      </c>
      <c r="AM211" t="s">
        <v>8589</v>
      </c>
      <c r="AN211" t="s">
        <v>8590</v>
      </c>
    </row>
    <row r="212" spans="1:40" x14ac:dyDescent="0.25">
      <c r="A212" s="12" t="s">
        <v>606</v>
      </c>
      <c r="B212" s="12" t="s">
        <v>595</v>
      </c>
      <c r="C212" s="13" t="s">
        <v>2061</v>
      </c>
      <c r="D212" s="13" t="s">
        <v>596</v>
      </c>
      <c r="E212" s="13" t="s">
        <v>597</v>
      </c>
      <c r="F212" s="13" t="s">
        <v>598</v>
      </c>
      <c r="G212" s="13" t="s">
        <v>599</v>
      </c>
      <c r="H212" s="15" t="s">
        <v>309</v>
      </c>
      <c r="I212" s="16" t="s">
        <v>310</v>
      </c>
      <c r="J212" s="12">
        <v>6</v>
      </c>
      <c r="K212" s="13" t="s">
        <v>100</v>
      </c>
      <c r="L212" s="12">
        <v>2</v>
      </c>
      <c r="M212" s="13" t="s">
        <v>311</v>
      </c>
      <c r="N212" s="12">
        <v>4</v>
      </c>
      <c r="O212" s="13" t="s">
        <v>312</v>
      </c>
      <c r="P212" s="12">
        <v>2</v>
      </c>
      <c r="Q212" s="13" t="s">
        <v>248</v>
      </c>
      <c r="R212" s="12" t="s">
        <v>126</v>
      </c>
      <c r="S212" s="13" t="s">
        <v>249</v>
      </c>
      <c r="T212" s="12" t="s">
        <v>106</v>
      </c>
      <c r="U212" s="13" t="s">
        <v>250</v>
      </c>
      <c r="V212" s="12" t="s">
        <v>359</v>
      </c>
      <c r="W212" s="13" t="s">
        <v>313</v>
      </c>
      <c r="X212" s="12" t="s">
        <v>110</v>
      </c>
      <c r="Y212" s="13" t="s">
        <v>111</v>
      </c>
      <c r="Z212" s="12">
        <v>11.3</v>
      </c>
      <c r="AA212" s="13" t="s">
        <v>112</v>
      </c>
      <c r="AB212" s="26">
        <v>1007824454</v>
      </c>
      <c r="AC212" s="26">
        <v>479165165</v>
      </c>
      <c r="AD212" s="26">
        <v>28415421</v>
      </c>
      <c r="AE212" s="26">
        <v>20362616</v>
      </c>
      <c r="AF212" s="26">
        <v>0</v>
      </c>
      <c r="AG212" s="26">
        <v>0</v>
      </c>
      <c r="AH212" s="26">
        <v>479881252</v>
      </c>
      <c r="AI212" s="26">
        <v>0</v>
      </c>
      <c r="AJ212" s="26">
        <v>0</v>
      </c>
      <c r="AK212" s="26">
        <v>0</v>
      </c>
      <c r="AL212" t="b">
        <v>1</v>
      </c>
      <c r="AM212" t="s">
        <v>8591</v>
      </c>
      <c r="AN212" t="s">
        <v>8592</v>
      </c>
    </row>
    <row r="213" spans="1:40" x14ac:dyDescent="0.25">
      <c r="A213" s="12" t="s">
        <v>607</v>
      </c>
      <c r="B213" s="12" t="s">
        <v>595</v>
      </c>
      <c r="C213" s="13" t="s">
        <v>2061</v>
      </c>
      <c r="D213" s="13" t="s">
        <v>596</v>
      </c>
      <c r="E213" s="13" t="s">
        <v>597</v>
      </c>
      <c r="F213" s="13" t="s">
        <v>598</v>
      </c>
      <c r="G213" s="13" t="s">
        <v>599</v>
      </c>
      <c r="H213" s="15" t="s">
        <v>98</v>
      </c>
      <c r="I213" s="16" t="s">
        <v>99</v>
      </c>
      <c r="J213" s="15">
        <v>2</v>
      </c>
      <c r="K213" s="13" t="s">
        <v>197</v>
      </c>
      <c r="L213" s="15">
        <v>2</v>
      </c>
      <c r="M213" s="13" t="s">
        <v>256</v>
      </c>
      <c r="N213" s="15">
        <v>2</v>
      </c>
      <c r="O213" s="13" t="s">
        <v>257</v>
      </c>
      <c r="P213" s="15">
        <v>2</v>
      </c>
      <c r="Q213" s="13" t="s">
        <v>248</v>
      </c>
      <c r="R213" s="15" t="s">
        <v>126</v>
      </c>
      <c r="S213" s="13" t="s">
        <v>249</v>
      </c>
      <c r="T213" s="15" t="s">
        <v>106</v>
      </c>
      <c r="U213" s="13" t="s">
        <v>250</v>
      </c>
      <c r="V213" s="15" t="s">
        <v>108</v>
      </c>
      <c r="W213" s="13" t="s">
        <v>109</v>
      </c>
      <c r="X213" s="15" t="s">
        <v>110</v>
      </c>
      <c r="Y213" s="13" t="s">
        <v>111</v>
      </c>
      <c r="Z213" s="15">
        <v>11.3</v>
      </c>
      <c r="AA213" s="13" t="s">
        <v>112</v>
      </c>
      <c r="AB213" s="26">
        <v>323600786</v>
      </c>
      <c r="AC213" s="26">
        <v>23316306</v>
      </c>
      <c r="AD213" s="26">
        <v>159649739</v>
      </c>
      <c r="AE213" s="26">
        <v>134314741</v>
      </c>
      <c r="AF213" s="26">
        <v>0</v>
      </c>
      <c r="AG213" s="26">
        <v>6320000</v>
      </c>
      <c r="AH213" s="26">
        <v>0</v>
      </c>
      <c r="AI213" s="26">
        <v>0</v>
      </c>
      <c r="AJ213" s="26">
        <v>0</v>
      </c>
      <c r="AK213" s="26">
        <v>0</v>
      </c>
      <c r="AL213" t="b">
        <v>1</v>
      </c>
      <c r="AM213" t="s">
        <v>8278</v>
      </c>
      <c r="AN213" t="s">
        <v>8279</v>
      </c>
    </row>
    <row r="214" spans="1:40" x14ac:dyDescent="0.25">
      <c r="A214" s="12" t="s">
        <v>608</v>
      </c>
      <c r="B214" s="12" t="s">
        <v>595</v>
      </c>
      <c r="C214" s="13" t="s">
        <v>2061</v>
      </c>
      <c r="D214" s="13" t="s">
        <v>596</v>
      </c>
      <c r="E214" s="13" t="s">
        <v>597</v>
      </c>
      <c r="F214" s="13" t="s">
        <v>598</v>
      </c>
      <c r="G214" s="13" t="s">
        <v>599</v>
      </c>
      <c r="H214" s="15" t="s">
        <v>114</v>
      </c>
      <c r="I214" s="16" t="s">
        <v>115</v>
      </c>
      <c r="J214" s="15">
        <v>2</v>
      </c>
      <c r="K214" s="13" t="s">
        <v>197</v>
      </c>
      <c r="L214" s="15">
        <v>1</v>
      </c>
      <c r="M214" s="13" t="s">
        <v>198</v>
      </c>
      <c r="N214" s="15">
        <v>7</v>
      </c>
      <c r="O214" s="13" t="s">
        <v>275</v>
      </c>
      <c r="P214" s="15">
        <v>1</v>
      </c>
      <c r="Q214" s="13" t="s">
        <v>103</v>
      </c>
      <c r="R214" s="15" t="s">
        <v>174</v>
      </c>
      <c r="S214" s="13" t="s">
        <v>184</v>
      </c>
      <c r="T214" s="15" t="s">
        <v>106</v>
      </c>
      <c r="U214" s="13" t="s">
        <v>316</v>
      </c>
      <c r="V214" s="15" t="s">
        <v>116</v>
      </c>
      <c r="W214" s="13" t="s">
        <v>117</v>
      </c>
      <c r="X214" s="15" t="s">
        <v>110</v>
      </c>
      <c r="Y214" s="13" t="s">
        <v>111</v>
      </c>
      <c r="Z214" s="15">
        <v>11.3</v>
      </c>
      <c r="AA214" s="13" t="s">
        <v>112</v>
      </c>
      <c r="AB214" s="26">
        <v>34250000</v>
      </c>
      <c r="AC214" s="26">
        <v>0</v>
      </c>
      <c r="AD214" s="26">
        <v>0</v>
      </c>
      <c r="AE214" s="26">
        <v>0</v>
      </c>
      <c r="AF214" s="26">
        <v>0</v>
      </c>
      <c r="AG214" s="26">
        <v>0</v>
      </c>
      <c r="AH214" s="26">
        <v>0</v>
      </c>
      <c r="AI214" s="26">
        <v>34250000</v>
      </c>
      <c r="AJ214" s="26">
        <v>0</v>
      </c>
      <c r="AK214" s="26">
        <v>0</v>
      </c>
      <c r="AL214" t="b">
        <v>1</v>
      </c>
      <c r="AM214" t="s">
        <v>8280</v>
      </c>
      <c r="AN214" t="s">
        <v>8281</v>
      </c>
    </row>
    <row r="215" spans="1:40" x14ac:dyDescent="0.25">
      <c r="A215" s="12" t="s">
        <v>609</v>
      </c>
      <c r="B215" s="12" t="s">
        <v>595</v>
      </c>
      <c r="C215" s="13" t="s">
        <v>2061</v>
      </c>
      <c r="D215" s="13" t="s">
        <v>596</v>
      </c>
      <c r="E215" s="13" t="s">
        <v>597</v>
      </c>
      <c r="F215" s="13" t="s">
        <v>598</v>
      </c>
      <c r="G215" s="13" t="s">
        <v>599</v>
      </c>
      <c r="H215" s="15" t="s">
        <v>119</v>
      </c>
      <c r="I215" s="16" t="s">
        <v>120</v>
      </c>
      <c r="J215" s="15">
        <v>5</v>
      </c>
      <c r="K215" s="13" t="s">
        <v>121</v>
      </c>
      <c r="L215" s="15">
        <v>3</v>
      </c>
      <c r="M215" s="13" t="s">
        <v>122</v>
      </c>
      <c r="N215" s="15" t="s">
        <v>104</v>
      </c>
      <c r="O215" s="13" t="s">
        <v>123</v>
      </c>
      <c r="P215" s="15">
        <v>1</v>
      </c>
      <c r="Q215" s="13" t="s">
        <v>103</v>
      </c>
      <c r="R215" s="15" t="s">
        <v>124</v>
      </c>
      <c r="S215" s="13" t="s">
        <v>125</v>
      </c>
      <c r="T215" s="15" t="s">
        <v>126</v>
      </c>
      <c r="U215" s="13" t="s">
        <v>127</v>
      </c>
      <c r="V215" s="15" t="s">
        <v>128</v>
      </c>
      <c r="W215" s="13" t="s">
        <v>129</v>
      </c>
      <c r="X215" s="15" t="s">
        <v>110</v>
      </c>
      <c r="Y215" s="13" t="s">
        <v>111</v>
      </c>
      <c r="Z215" s="15">
        <v>11.5</v>
      </c>
      <c r="AA215" s="13" t="s">
        <v>130</v>
      </c>
      <c r="AB215" s="26">
        <v>22041299</v>
      </c>
      <c r="AC215" s="26">
        <v>15097699</v>
      </c>
      <c r="AD215" s="26">
        <v>4550000</v>
      </c>
      <c r="AE215" s="26">
        <v>443600</v>
      </c>
      <c r="AF215" s="26">
        <v>0</v>
      </c>
      <c r="AG215" s="26">
        <v>1950000</v>
      </c>
      <c r="AH215" s="26">
        <v>0</v>
      </c>
      <c r="AI215" s="26">
        <v>0</v>
      </c>
      <c r="AJ215" s="26">
        <v>0</v>
      </c>
      <c r="AK215" s="26">
        <v>0</v>
      </c>
      <c r="AL215" t="b">
        <v>1</v>
      </c>
      <c r="AM215" t="s">
        <v>8593</v>
      </c>
      <c r="AN215" t="s">
        <v>8594</v>
      </c>
    </row>
    <row r="216" spans="1:40" x14ac:dyDescent="0.25">
      <c r="A216" s="12" t="s">
        <v>610</v>
      </c>
      <c r="B216" s="12" t="s">
        <v>595</v>
      </c>
      <c r="C216" s="13" t="s">
        <v>2061</v>
      </c>
      <c r="D216" s="13" t="s">
        <v>596</v>
      </c>
      <c r="E216" s="13" t="s">
        <v>597</v>
      </c>
      <c r="F216" s="13" t="s">
        <v>598</v>
      </c>
      <c r="G216" s="13" t="s">
        <v>599</v>
      </c>
      <c r="H216" s="15" t="s">
        <v>319</v>
      </c>
      <c r="I216" s="16" t="s">
        <v>320</v>
      </c>
      <c r="J216" s="15">
        <v>2</v>
      </c>
      <c r="K216" s="13" t="s">
        <v>197</v>
      </c>
      <c r="L216" s="15">
        <v>2</v>
      </c>
      <c r="M216" s="13" t="s">
        <v>256</v>
      </c>
      <c r="N216" s="15">
        <v>2</v>
      </c>
      <c r="O216" s="13" t="s">
        <v>257</v>
      </c>
      <c r="P216" s="15">
        <v>2</v>
      </c>
      <c r="Q216" s="13" t="s">
        <v>248</v>
      </c>
      <c r="R216" s="15" t="s">
        <v>126</v>
      </c>
      <c r="S216" s="13" t="s">
        <v>249</v>
      </c>
      <c r="T216" s="15" t="s">
        <v>126</v>
      </c>
      <c r="U216" s="13" t="s">
        <v>321</v>
      </c>
      <c r="V216" s="15" t="s">
        <v>322</v>
      </c>
      <c r="W216" s="13" t="s">
        <v>320</v>
      </c>
      <c r="X216" s="15" t="s">
        <v>152</v>
      </c>
      <c r="Y216" s="13" t="s">
        <v>153</v>
      </c>
      <c r="Z216" s="15">
        <v>16.7</v>
      </c>
      <c r="AA216" s="13" t="s">
        <v>323</v>
      </c>
      <c r="AB216" s="26">
        <v>124561134</v>
      </c>
      <c r="AC216" s="26">
        <v>0</v>
      </c>
      <c r="AD216" s="26">
        <v>24006546</v>
      </c>
      <c r="AE216" s="26">
        <v>23837946</v>
      </c>
      <c r="AF216" s="26">
        <v>12435919</v>
      </c>
      <c r="AG216" s="26">
        <v>0</v>
      </c>
      <c r="AH216" s="26">
        <v>64280723</v>
      </c>
      <c r="AI216" s="26">
        <v>0</v>
      </c>
      <c r="AJ216" s="26">
        <v>0</v>
      </c>
      <c r="AK216" s="26">
        <v>0</v>
      </c>
      <c r="AL216" t="b">
        <v>1</v>
      </c>
      <c r="AM216" t="s">
        <v>8595</v>
      </c>
      <c r="AN216" t="s">
        <v>8596</v>
      </c>
    </row>
    <row r="217" spans="1:40" x14ac:dyDescent="0.25">
      <c r="A217" s="12" t="s">
        <v>611</v>
      </c>
      <c r="B217" s="12" t="s">
        <v>595</v>
      </c>
      <c r="C217" s="13" t="s">
        <v>2061</v>
      </c>
      <c r="D217" s="13" t="s">
        <v>596</v>
      </c>
      <c r="E217" s="13" t="s">
        <v>597</v>
      </c>
      <c r="F217" s="13" t="s">
        <v>598</v>
      </c>
      <c r="G217" s="13" t="s">
        <v>599</v>
      </c>
      <c r="H217" s="15" t="s">
        <v>325</v>
      </c>
      <c r="I217" s="16" t="s">
        <v>326</v>
      </c>
      <c r="J217" s="15">
        <v>2</v>
      </c>
      <c r="K217" s="13" t="s">
        <v>197</v>
      </c>
      <c r="L217" s="15">
        <v>1</v>
      </c>
      <c r="M217" s="13" t="s">
        <v>198</v>
      </c>
      <c r="N217" s="15">
        <v>3</v>
      </c>
      <c r="O217" s="13" t="s">
        <v>303</v>
      </c>
      <c r="P217" s="15">
        <v>2</v>
      </c>
      <c r="Q217" s="13" t="s">
        <v>248</v>
      </c>
      <c r="R217" s="15" t="s">
        <v>258</v>
      </c>
      <c r="S217" s="13" t="s">
        <v>296</v>
      </c>
      <c r="T217" s="15" t="s">
        <v>174</v>
      </c>
      <c r="U217" s="13" t="s">
        <v>327</v>
      </c>
      <c r="V217" s="15" t="s">
        <v>328</v>
      </c>
      <c r="W217" s="13" t="s">
        <v>329</v>
      </c>
      <c r="X217" s="15" t="s">
        <v>171</v>
      </c>
      <c r="Y217" s="13" t="s">
        <v>330</v>
      </c>
      <c r="Z217" s="15">
        <v>5.0999999999999996</v>
      </c>
      <c r="AA217" s="13" t="s">
        <v>331</v>
      </c>
      <c r="AB217" s="26">
        <v>4000000</v>
      </c>
      <c r="AC217" s="26">
        <v>0</v>
      </c>
      <c r="AD217" s="26">
        <v>0</v>
      </c>
      <c r="AE217" s="26">
        <v>0</v>
      </c>
      <c r="AF217" s="26">
        <v>4000000</v>
      </c>
      <c r="AG217" s="26">
        <v>0</v>
      </c>
      <c r="AH217" s="26">
        <v>0</v>
      </c>
      <c r="AI217" s="26">
        <v>0</v>
      </c>
      <c r="AJ217" s="26">
        <v>0</v>
      </c>
      <c r="AK217" s="26">
        <v>0</v>
      </c>
      <c r="AL217" t="b">
        <v>1</v>
      </c>
      <c r="AM217" t="s">
        <v>8597</v>
      </c>
      <c r="AN217" t="s">
        <v>8598</v>
      </c>
    </row>
    <row r="218" spans="1:40" x14ac:dyDescent="0.25">
      <c r="A218" s="12" t="s">
        <v>612</v>
      </c>
      <c r="B218" s="12" t="s">
        <v>595</v>
      </c>
      <c r="C218" s="13" t="s">
        <v>2061</v>
      </c>
      <c r="D218" s="13" t="s">
        <v>596</v>
      </c>
      <c r="E218" s="13" t="s">
        <v>597</v>
      </c>
      <c r="F218" s="13" t="s">
        <v>598</v>
      </c>
      <c r="G218" s="13" t="s">
        <v>599</v>
      </c>
      <c r="H218" s="15" t="s">
        <v>406</v>
      </c>
      <c r="I218" s="16" t="s">
        <v>407</v>
      </c>
      <c r="J218" s="12">
        <v>2</v>
      </c>
      <c r="K218" s="13" t="s">
        <v>197</v>
      </c>
      <c r="L218" s="12">
        <v>1</v>
      </c>
      <c r="M218" s="13" t="s">
        <v>198</v>
      </c>
      <c r="N218" s="12">
        <v>6</v>
      </c>
      <c r="O218" s="13" t="s">
        <v>368</v>
      </c>
      <c r="P218" s="12">
        <v>2</v>
      </c>
      <c r="Q218" s="13" t="s">
        <v>248</v>
      </c>
      <c r="R218" s="12" t="s">
        <v>258</v>
      </c>
      <c r="S218" s="13" t="s">
        <v>296</v>
      </c>
      <c r="T218" s="12" t="s">
        <v>104</v>
      </c>
      <c r="U218" s="13" t="s">
        <v>297</v>
      </c>
      <c r="V218" s="12" t="s">
        <v>408</v>
      </c>
      <c r="W218" s="13" t="s">
        <v>409</v>
      </c>
      <c r="X218" s="12" t="s">
        <v>338</v>
      </c>
      <c r="Y218" s="13" t="s">
        <v>339</v>
      </c>
      <c r="Z218" s="12">
        <v>10.199999999999999</v>
      </c>
      <c r="AA218" s="13" t="s">
        <v>340</v>
      </c>
      <c r="AB218" s="26">
        <v>49640000</v>
      </c>
      <c r="AC218" s="26">
        <v>0</v>
      </c>
      <c r="AD218" s="26">
        <v>0</v>
      </c>
      <c r="AE218" s="26">
        <v>0</v>
      </c>
      <c r="AF218" s="26">
        <v>49640000</v>
      </c>
      <c r="AG218" s="26">
        <v>0</v>
      </c>
      <c r="AH218" s="26">
        <v>0</v>
      </c>
      <c r="AI218" s="26">
        <v>0</v>
      </c>
      <c r="AJ218" s="26">
        <v>0</v>
      </c>
      <c r="AK218" s="26">
        <v>0</v>
      </c>
      <c r="AL218" t="b">
        <v>1</v>
      </c>
      <c r="AM218" t="s">
        <v>8599</v>
      </c>
      <c r="AN218" t="s">
        <v>8600</v>
      </c>
    </row>
    <row r="219" spans="1:40" x14ac:dyDescent="0.25">
      <c r="A219" s="12" t="s">
        <v>613</v>
      </c>
      <c r="B219" s="12" t="s">
        <v>595</v>
      </c>
      <c r="C219" s="13" t="s">
        <v>2061</v>
      </c>
      <c r="D219" s="13" t="s">
        <v>596</v>
      </c>
      <c r="E219" s="13" t="s">
        <v>597</v>
      </c>
      <c r="F219" s="13" t="s">
        <v>598</v>
      </c>
      <c r="G219" s="13" t="s">
        <v>599</v>
      </c>
      <c r="H219" s="15" t="s">
        <v>333</v>
      </c>
      <c r="I219" s="16" t="s">
        <v>334</v>
      </c>
      <c r="J219" s="15">
        <v>2</v>
      </c>
      <c r="K219" s="13" t="s">
        <v>197</v>
      </c>
      <c r="L219" s="15">
        <v>1</v>
      </c>
      <c r="M219" s="13" t="s">
        <v>198</v>
      </c>
      <c r="N219" s="15">
        <v>3</v>
      </c>
      <c r="O219" s="13" t="s">
        <v>303</v>
      </c>
      <c r="P219" s="15">
        <v>2</v>
      </c>
      <c r="Q219" s="13" t="s">
        <v>248</v>
      </c>
      <c r="R219" s="15" t="s">
        <v>124</v>
      </c>
      <c r="S219" s="13" t="s">
        <v>335</v>
      </c>
      <c r="T219" s="15" t="s">
        <v>106</v>
      </c>
      <c r="U219" s="13" t="s">
        <v>335</v>
      </c>
      <c r="V219" s="15" t="s">
        <v>336</v>
      </c>
      <c r="W219" s="13" t="s">
        <v>337</v>
      </c>
      <c r="X219" s="15" t="s">
        <v>338</v>
      </c>
      <c r="Y219" s="13" t="s">
        <v>339</v>
      </c>
      <c r="Z219" s="15">
        <v>10.199999999999999</v>
      </c>
      <c r="AA219" s="13" t="s">
        <v>340</v>
      </c>
      <c r="AB219" s="26">
        <v>13286189</v>
      </c>
      <c r="AC219" s="26">
        <v>0</v>
      </c>
      <c r="AD219" s="26">
        <v>0</v>
      </c>
      <c r="AE219" s="26">
        <v>0</v>
      </c>
      <c r="AF219" s="26">
        <v>13286189</v>
      </c>
      <c r="AG219" s="26">
        <v>0</v>
      </c>
      <c r="AH219" s="26">
        <v>0</v>
      </c>
      <c r="AI219" s="26">
        <v>0</v>
      </c>
      <c r="AJ219" s="26">
        <v>0</v>
      </c>
      <c r="AK219" s="26">
        <v>0</v>
      </c>
      <c r="AL219" t="b">
        <v>1</v>
      </c>
      <c r="AM219" t="s">
        <v>8601</v>
      </c>
      <c r="AN219" t="s">
        <v>8602</v>
      </c>
    </row>
    <row r="220" spans="1:40" x14ac:dyDescent="0.25">
      <c r="A220" s="12" t="s">
        <v>614</v>
      </c>
      <c r="B220" s="12" t="s">
        <v>615</v>
      </c>
      <c r="C220" s="13" t="s">
        <v>2062</v>
      </c>
      <c r="D220" s="13" t="s">
        <v>616</v>
      </c>
      <c r="E220" s="13" t="s">
        <v>617</v>
      </c>
      <c r="F220" s="13" t="s">
        <v>618</v>
      </c>
      <c r="G220" s="13" t="s">
        <v>619</v>
      </c>
      <c r="H220" s="15" t="s">
        <v>244</v>
      </c>
      <c r="I220" s="16" t="s">
        <v>245</v>
      </c>
      <c r="J220" s="12">
        <v>6</v>
      </c>
      <c r="K220" s="13" t="s">
        <v>100</v>
      </c>
      <c r="L220" s="12">
        <v>5</v>
      </c>
      <c r="M220" s="13" t="s">
        <v>246</v>
      </c>
      <c r="N220" s="12">
        <v>1</v>
      </c>
      <c r="O220" s="13" t="s">
        <v>247</v>
      </c>
      <c r="P220" s="12">
        <v>2</v>
      </c>
      <c r="Q220" s="13" t="s">
        <v>248</v>
      </c>
      <c r="R220" s="12" t="s">
        <v>126</v>
      </c>
      <c r="S220" s="13" t="s">
        <v>249</v>
      </c>
      <c r="T220" s="12" t="s">
        <v>106</v>
      </c>
      <c r="U220" s="13" t="s">
        <v>250</v>
      </c>
      <c r="V220" s="12" t="s">
        <v>251</v>
      </c>
      <c r="W220" s="13" t="s">
        <v>252</v>
      </c>
      <c r="X220" s="12" t="s">
        <v>152</v>
      </c>
      <c r="Y220" s="13" t="s">
        <v>153</v>
      </c>
      <c r="Z220" s="12">
        <v>16.100000000000001</v>
      </c>
      <c r="AA220" s="13" t="s">
        <v>154</v>
      </c>
      <c r="AB220" s="26">
        <v>321773989</v>
      </c>
      <c r="AC220" s="26">
        <v>90091514</v>
      </c>
      <c r="AD220" s="26">
        <v>34570000</v>
      </c>
      <c r="AE220" s="26">
        <v>193862475</v>
      </c>
      <c r="AF220" s="26">
        <v>0</v>
      </c>
      <c r="AG220" s="26">
        <v>3250000</v>
      </c>
      <c r="AH220" s="26">
        <v>0</v>
      </c>
      <c r="AI220" s="26">
        <v>0</v>
      </c>
      <c r="AJ220" s="26">
        <v>0</v>
      </c>
      <c r="AK220" s="26">
        <v>0</v>
      </c>
      <c r="AL220" t="b">
        <v>1</v>
      </c>
      <c r="AM220" t="s">
        <v>8603</v>
      </c>
      <c r="AN220" t="s">
        <v>8604</v>
      </c>
    </row>
    <row r="221" spans="1:40" x14ac:dyDescent="0.25">
      <c r="A221" s="12" t="s">
        <v>620</v>
      </c>
      <c r="B221" s="12" t="s">
        <v>615</v>
      </c>
      <c r="C221" s="13" t="s">
        <v>2062</v>
      </c>
      <c r="D221" s="13" t="s">
        <v>616</v>
      </c>
      <c r="E221" s="13" t="s">
        <v>617</v>
      </c>
      <c r="F221" s="13" t="s">
        <v>618</v>
      </c>
      <c r="G221" s="13" t="s">
        <v>619</v>
      </c>
      <c r="H221" s="15" t="s">
        <v>254</v>
      </c>
      <c r="I221" s="16" t="s">
        <v>255</v>
      </c>
      <c r="J221" s="15">
        <v>2</v>
      </c>
      <c r="K221" s="13" t="s">
        <v>197</v>
      </c>
      <c r="L221" s="15">
        <v>2</v>
      </c>
      <c r="M221" s="13" t="s">
        <v>256</v>
      </c>
      <c r="N221" s="15" t="s">
        <v>126</v>
      </c>
      <c r="O221" s="13" t="s">
        <v>257</v>
      </c>
      <c r="P221" s="15">
        <v>2</v>
      </c>
      <c r="Q221" s="13" t="s">
        <v>248</v>
      </c>
      <c r="R221" s="15" t="s">
        <v>126</v>
      </c>
      <c r="S221" s="13" t="s">
        <v>249</v>
      </c>
      <c r="T221" s="15" t="s">
        <v>258</v>
      </c>
      <c r="U221" s="13" t="s">
        <v>259</v>
      </c>
      <c r="V221" s="15" t="s">
        <v>260</v>
      </c>
      <c r="W221" s="13" t="s">
        <v>261</v>
      </c>
      <c r="X221" s="15" t="s">
        <v>110</v>
      </c>
      <c r="Y221" s="13" t="s">
        <v>111</v>
      </c>
      <c r="Z221" s="15">
        <v>11.6</v>
      </c>
      <c r="AA221" s="13" t="s">
        <v>262</v>
      </c>
      <c r="AB221" s="26">
        <v>1146530575</v>
      </c>
      <c r="AC221" s="26">
        <v>739809956</v>
      </c>
      <c r="AD221" s="26">
        <v>77583500</v>
      </c>
      <c r="AE221" s="26">
        <v>329137119</v>
      </c>
      <c r="AF221" s="26">
        <v>0</v>
      </c>
      <c r="AG221" s="26">
        <v>0</v>
      </c>
      <c r="AH221" s="26">
        <v>0</v>
      </c>
      <c r="AI221" s="26">
        <v>0</v>
      </c>
      <c r="AJ221" s="26">
        <v>0</v>
      </c>
      <c r="AK221" s="26">
        <v>0</v>
      </c>
      <c r="AL221" t="b">
        <v>1</v>
      </c>
      <c r="AM221" t="s">
        <v>8605</v>
      </c>
      <c r="AN221" t="s">
        <v>8606</v>
      </c>
    </row>
    <row r="222" spans="1:40" x14ac:dyDescent="0.25">
      <c r="A222" s="12" t="s">
        <v>621</v>
      </c>
      <c r="B222" s="12" t="s">
        <v>615</v>
      </c>
      <c r="C222" s="13" t="s">
        <v>2062</v>
      </c>
      <c r="D222" s="13" t="s">
        <v>616</v>
      </c>
      <c r="E222" s="13" t="s">
        <v>617</v>
      </c>
      <c r="F222" s="13" t="s">
        <v>618</v>
      </c>
      <c r="G222" s="13" t="s">
        <v>619</v>
      </c>
      <c r="H222" s="15" t="s">
        <v>264</v>
      </c>
      <c r="I222" s="16" t="s">
        <v>265</v>
      </c>
      <c r="J222" s="15">
        <v>4</v>
      </c>
      <c r="K222" s="13" t="s">
        <v>349</v>
      </c>
      <c r="L222" s="15">
        <v>1</v>
      </c>
      <c r="M222" s="13" t="s">
        <v>350</v>
      </c>
      <c r="N222" s="15" t="s">
        <v>351</v>
      </c>
      <c r="O222" s="13" t="s">
        <v>350</v>
      </c>
      <c r="P222" s="15">
        <v>2</v>
      </c>
      <c r="Q222" s="13" t="s">
        <v>248</v>
      </c>
      <c r="R222" s="15" t="s">
        <v>176</v>
      </c>
      <c r="S222" s="13" t="s">
        <v>267</v>
      </c>
      <c r="T222" s="15" t="s">
        <v>126</v>
      </c>
      <c r="U222" s="13" t="s">
        <v>268</v>
      </c>
      <c r="V222" s="15" t="s">
        <v>269</v>
      </c>
      <c r="W222" s="13" t="s">
        <v>270</v>
      </c>
      <c r="X222" s="15" t="s">
        <v>110</v>
      </c>
      <c r="Y222" s="13" t="s">
        <v>111</v>
      </c>
      <c r="Z222" s="15">
        <v>11.4</v>
      </c>
      <c r="AA222" s="13" t="s">
        <v>271</v>
      </c>
      <c r="AB222" s="26">
        <v>370374883</v>
      </c>
      <c r="AC222" s="26">
        <v>322218075</v>
      </c>
      <c r="AD222" s="26">
        <v>3200000</v>
      </c>
      <c r="AE222" s="26">
        <v>40956808</v>
      </c>
      <c r="AF222" s="26">
        <v>4000000</v>
      </c>
      <c r="AG222" s="26">
        <v>0</v>
      </c>
      <c r="AH222" s="26">
        <v>0</v>
      </c>
      <c r="AI222" s="26">
        <v>0</v>
      </c>
      <c r="AJ222" s="26">
        <v>0</v>
      </c>
      <c r="AK222" s="26">
        <v>0</v>
      </c>
      <c r="AL222" t="b">
        <v>1</v>
      </c>
      <c r="AM222" t="s">
        <v>8607</v>
      </c>
      <c r="AN222" t="s">
        <v>8608</v>
      </c>
    </row>
    <row r="223" spans="1:40" x14ac:dyDescent="0.25">
      <c r="A223" s="12" t="s">
        <v>622</v>
      </c>
      <c r="B223" s="12" t="s">
        <v>615</v>
      </c>
      <c r="C223" s="13" t="s">
        <v>2062</v>
      </c>
      <c r="D223" s="13" t="s">
        <v>616</v>
      </c>
      <c r="E223" s="13" t="s">
        <v>617</v>
      </c>
      <c r="F223" s="13" t="s">
        <v>618</v>
      </c>
      <c r="G223" s="13" t="s">
        <v>619</v>
      </c>
      <c r="H223" s="15" t="s">
        <v>273</v>
      </c>
      <c r="I223" s="16" t="s">
        <v>274</v>
      </c>
      <c r="J223" s="15">
        <v>2</v>
      </c>
      <c r="K223" s="13" t="s">
        <v>197</v>
      </c>
      <c r="L223" s="15">
        <v>1</v>
      </c>
      <c r="M223" s="13" t="s">
        <v>198</v>
      </c>
      <c r="N223" s="15">
        <v>7</v>
      </c>
      <c r="O223" s="13" t="s">
        <v>275</v>
      </c>
      <c r="P223" s="15">
        <v>2</v>
      </c>
      <c r="Q223" s="13" t="s">
        <v>248</v>
      </c>
      <c r="R223" s="15" t="s">
        <v>104</v>
      </c>
      <c r="S223" s="13" t="s">
        <v>276</v>
      </c>
      <c r="T223" s="15" t="s">
        <v>126</v>
      </c>
      <c r="U223" s="13" t="s">
        <v>277</v>
      </c>
      <c r="V223" s="15" t="s">
        <v>278</v>
      </c>
      <c r="W223" s="13" t="s">
        <v>279</v>
      </c>
      <c r="X223" s="15" t="s">
        <v>110</v>
      </c>
      <c r="Y223" s="13" t="s">
        <v>111</v>
      </c>
      <c r="Z223" s="15">
        <v>11.1</v>
      </c>
      <c r="AA223" s="13" t="s">
        <v>237</v>
      </c>
      <c r="AB223" s="26">
        <v>44334086</v>
      </c>
      <c r="AC223" s="26">
        <v>35712271</v>
      </c>
      <c r="AD223" s="26">
        <v>1200000</v>
      </c>
      <c r="AE223" s="26">
        <v>621815</v>
      </c>
      <c r="AF223" s="26">
        <v>6800000</v>
      </c>
      <c r="AG223" s="26">
        <v>0</v>
      </c>
      <c r="AH223" s="26">
        <v>0</v>
      </c>
      <c r="AI223" s="26">
        <v>0</v>
      </c>
      <c r="AJ223" s="26">
        <v>0</v>
      </c>
      <c r="AK223" s="26">
        <v>0</v>
      </c>
      <c r="AL223" t="b">
        <v>1</v>
      </c>
      <c r="AM223" t="s">
        <v>8609</v>
      </c>
      <c r="AN223" t="s">
        <v>8610</v>
      </c>
    </row>
    <row r="224" spans="1:40" x14ac:dyDescent="0.25">
      <c r="A224" s="12" t="s">
        <v>623</v>
      </c>
      <c r="B224" s="12" t="s">
        <v>615</v>
      </c>
      <c r="C224" s="13" t="s">
        <v>2062</v>
      </c>
      <c r="D224" s="13" t="s">
        <v>616</v>
      </c>
      <c r="E224" s="13" t="s">
        <v>617</v>
      </c>
      <c r="F224" s="13" t="s">
        <v>618</v>
      </c>
      <c r="G224" s="13" t="s">
        <v>619</v>
      </c>
      <c r="H224" s="15" t="s">
        <v>281</v>
      </c>
      <c r="I224" s="16" t="s">
        <v>282</v>
      </c>
      <c r="J224" s="15">
        <v>2</v>
      </c>
      <c r="K224" s="13" t="s">
        <v>197</v>
      </c>
      <c r="L224" s="15">
        <v>3</v>
      </c>
      <c r="M224" s="13" t="s">
        <v>283</v>
      </c>
      <c r="N224" s="15" t="s">
        <v>176</v>
      </c>
      <c r="O224" s="13" t="s">
        <v>284</v>
      </c>
      <c r="P224" s="15">
        <v>2</v>
      </c>
      <c r="Q224" s="13" t="s">
        <v>248</v>
      </c>
      <c r="R224" s="15" t="s">
        <v>106</v>
      </c>
      <c r="S224" s="13" t="s">
        <v>285</v>
      </c>
      <c r="T224" s="15" t="s">
        <v>258</v>
      </c>
      <c r="U224" s="13" t="s">
        <v>286</v>
      </c>
      <c r="V224" s="15" t="s">
        <v>287</v>
      </c>
      <c r="W224" s="13" t="s">
        <v>288</v>
      </c>
      <c r="X224" s="15" t="s">
        <v>289</v>
      </c>
      <c r="Y224" s="13" t="s">
        <v>290</v>
      </c>
      <c r="Z224" s="15" t="s">
        <v>291</v>
      </c>
      <c r="AA224" s="13" t="s">
        <v>292</v>
      </c>
      <c r="AB224" s="26">
        <v>9255299</v>
      </c>
      <c r="AC224" s="26">
        <v>7412183</v>
      </c>
      <c r="AD224" s="26">
        <v>1654000</v>
      </c>
      <c r="AE224" s="26">
        <v>189116</v>
      </c>
      <c r="AF224" s="26">
        <v>0</v>
      </c>
      <c r="AG224" s="26">
        <v>0</v>
      </c>
      <c r="AH224" s="26">
        <v>0</v>
      </c>
      <c r="AI224" s="26">
        <v>0</v>
      </c>
      <c r="AJ224" s="26">
        <v>0</v>
      </c>
      <c r="AK224" s="26">
        <v>0</v>
      </c>
      <c r="AL224" t="b">
        <v>1</v>
      </c>
      <c r="AM224" t="s">
        <v>8611</v>
      </c>
      <c r="AN224" t="s">
        <v>8612</v>
      </c>
    </row>
    <row r="225" spans="1:40" x14ac:dyDescent="0.25">
      <c r="A225" s="12" t="s">
        <v>624</v>
      </c>
      <c r="B225" s="12" t="s">
        <v>615</v>
      </c>
      <c r="C225" s="13" t="s">
        <v>2062</v>
      </c>
      <c r="D225" s="13" t="s">
        <v>616</v>
      </c>
      <c r="E225" s="13" t="s">
        <v>617</v>
      </c>
      <c r="F225" s="13" t="s">
        <v>618</v>
      </c>
      <c r="G225" s="13" t="s">
        <v>619</v>
      </c>
      <c r="H225" s="15" t="s">
        <v>294</v>
      </c>
      <c r="I225" s="16" t="s">
        <v>295</v>
      </c>
      <c r="J225" s="15">
        <v>2</v>
      </c>
      <c r="K225" s="13" t="s">
        <v>197</v>
      </c>
      <c r="L225" s="15">
        <v>1</v>
      </c>
      <c r="M225" s="13" t="s">
        <v>198</v>
      </c>
      <c r="N225" s="15">
        <v>7</v>
      </c>
      <c r="O225" s="13" t="s">
        <v>275</v>
      </c>
      <c r="P225" s="15">
        <v>2</v>
      </c>
      <c r="Q225" s="13" t="s">
        <v>248</v>
      </c>
      <c r="R225" s="15" t="s">
        <v>258</v>
      </c>
      <c r="S225" s="13" t="s">
        <v>296</v>
      </c>
      <c r="T225" s="15" t="s">
        <v>104</v>
      </c>
      <c r="U225" s="13" t="s">
        <v>297</v>
      </c>
      <c r="V225" s="15" t="s">
        <v>298</v>
      </c>
      <c r="W225" s="13" t="s">
        <v>299</v>
      </c>
      <c r="X225" s="15" t="s">
        <v>110</v>
      </c>
      <c r="Y225" s="13" t="s">
        <v>111</v>
      </c>
      <c r="Z225" s="15">
        <v>11.1</v>
      </c>
      <c r="AA225" s="13" t="s">
        <v>237</v>
      </c>
      <c r="AB225" s="26">
        <v>41049013</v>
      </c>
      <c r="AC225" s="26">
        <v>27912882</v>
      </c>
      <c r="AD225" s="26">
        <v>0</v>
      </c>
      <c r="AE225" s="26">
        <v>2136131</v>
      </c>
      <c r="AF225" s="26">
        <v>11000000</v>
      </c>
      <c r="AG225" s="26">
        <v>0</v>
      </c>
      <c r="AH225" s="26">
        <v>0</v>
      </c>
      <c r="AI225" s="26">
        <v>0</v>
      </c>
      <c r="AJ225" s="26">
        <v>0</v>
      </c>
      <c r="AK225" s="26">
        <v>0</v>
      </c>
      <c r="AL225" t="b">
        <v>1</v>
      </c>
      <c r="AM225" t="s">
        <v>8613</v>
      </c>
      <c r="AN225" t="s">
        <v>8614</v>
      </c>
    </row>
    <row r="226" spans="1:40" x14ac:dyDescent="0.25">
      <c r="A226" s="12" t="s">
        <v>625</v>
      </c>
      <c r="B226" s="12" t="s">
        <v>615</v>
      </c>
      <c r="C226" s="13" t="s">
        <v>2062</v>
      </c>
      <c r="D226" s="13" t="s">
        <v>616</v>
      </c>
      <c r="E226" s="13" t="s">
        <v>617</v>
      </c>
      <c r="F226" s="13" t="s">
        <v>618</v>
      </c>
      <c r="G226" s="13" t="s">
        <v>619</v>
      </c>
      <c r="H226" s="15" t="s">
        <v>301</v>
      </c>
      <c r="I226" s="16" t="s">
        <v>302</v>
      </c>
      <c r="J226" s="15">
        <v>2</v>
      </c>
      <c r="K226" s="13" t="s">
        <v>197</v>
      </c>
      <c r="L226" s="15">
        <v>1</v>
      </c>
      <c r="M226" s="13" t="s">
        <v>198</v>
      </c>
      <c r="N226" s="15" t="s">
        <v>104</v>
      </c>
      <c r="O226" s="13" t="s">
        <v>303</v>
      </c>
      <c r="P226" s="15">
        <v>3</v>
      </c>
      <c r="Q226" s="13" t="s">
        <v>173</v>
      </c>
      <c r="R226" s="15" t="s">
        <v>106</v>
      </c>
      <c r="S226" s="13" t="s">
        <v>200</v>
      </c>
      <c r="T226" s="15" t="s">
        <v>106</v>
      </c>
      <c r="U226" s="13" t="s">
        <v>201</v>
      </c>
      <c r="V226" s="15" t="s">
        <v>304</v>
      </c>
      <c r="W226" s="13" t="s">
        <v>305</v>
      </c>
      <c r="X226" s="15" t="s">
        <v>174</v>
      </c>
      <c r="Y226" s="13" t="s">
        <v>306</v>
      </c>
      <c r="Z226" s="15">
        <v>8.3000000000000007</v>
      </c>
      <c r="AA226" s="13" t="s">
        <v>307</v>
      </c>
      <c r="AB226" s="26">
        <v>17079668</v>
      </c>
      <c r="AC226" s="26">
        <v>15949668</v>
      </c>
      <c r="AD226" s="26">
        <v>80000</v>
      </c>
      <c r="AE226" s="26">
        <v>1050000</v>
      </c>
      <c r="AF226" s="26">
        <v>0</v>
      </c>
      <c r="AG226" s="26">
        <v>0</v>
      </c>
      <c r="AH226" s="26">
        <v>0</v>
      </c>
      <c r="AI226" s="26">
        <v>0</v>
      </c>
      <c r="AJ226" s="26">
        <v>0</v>
      </c>
      <c r="AK226" s="26">
        <v>0</v>
      </c>
      <c r="AL226" t="b">
        <v>1</v>
      </c>
      <c r="AM226" t="s">
        <v>8615</v>
      </c>
      <c r="AN226" t="s">
        <v>8616</v>
      </c>
    </row>
    <row r="227" spans="1:40" x14ac:dyDescent="0.25">
      <c r="A227" s="12" t="s">
        <v>626</v>
      </c>
      <c r="B227" s="12" t="s">
        <v>615</v>
      </c>
      <c r="C227" s="13" t="s">
        <v>2062</v>
      </c>
      <c r="D227" s="13" t="s">
        <v>616</v>
      </c>
      <c r="E227" s="13" t="s">
        <v>617</v>
      </c>
      <c r="F227" s="13" t="s">
        <v>618</v>
      </c>
      <c r="G227" s="13" t="s">
        <v>619</v>
      </c>
      <c r="H227" s="15" t="s">
        <v>309</v>
      </c>
      <c r="I227" s="16" t="s">
        <v>310</v>
      </c>
      <c r="J227" s="12">
        <v>6</v>
      </c>
      <c r="K227" s="13" t="s">
        <v>100</v>
      </c>
      <c r="L227" s="12">
        <v>2</v>
      </c>
      <c r="M227" s="13" t="s">
        <v>311</v>
      </c>
      <c r="N227" s="12">
        <v>4</v>
      </c>
      <c r="O227" s="13" t="s">
        <v>312</v>
      </c>
      <c r="P227" s="12">
        <v>2</v>
      </c>
      <c r="Q227" s="13" t="s">
        <v>248</v>
      </c>
      <c r="R227" s="12" t="s">
        <v>126</v>
      </c>
      <c r="S227" s="13" t="s">
        <v>249</v>
      </c>
      <c r="T227" s="12" t="s">
        <v>106</v>
      </c>
      <c r="U227" s="13" t="s">
        <v>250</v>
      </c>
      <c r="V227" s="12" t="s">
        <v>359</v>
      </c>
      <c r="W227" s="13" t="s">
        <v>313</v>
      </c>
      <c r="X227" s="12" t="s">
        <v>110</v>
      </c>
      <c r="Y227" s="13" t="s">
        <v>111</v>
      </c>
      <c r="Z227" s="12">
        <v>11.3</v>
      </c>
      <c r="AA227" s="13" t="s">
        <v>112</v>
      </c>
      <c r="AB227" s="26">
        <v>712776115</v>
      </c>
      <c r="AC227" s="26">
        <v>462015035</v>
      </c>
      <c r="AD227" s="26">
        <v>44186500</v>
      </c>
      <c r="AE227" s="26">
        <v>4498500</v>
      </c>
      <c r="AF227" s="26">
        <v>0</v>
      </c>
      <c r="AG227" s="26">
        <v>552500</v>
      </c>
      <c r="AH227" s="26">
        <v>201523580</v>
      </c>
      <c r="AI227" s="26">
        <v>0</v>
      </c>
      <c r="AJ227" s="26">
        <v>0</v>
      </c>
      <c r="AK227" s="26">
        <v>0</v>
      </c>
      <c r="AL227" t="b">
        <v>1</v>
      </c>
      <c r="AM227" t="s">
        <v>8617</v>
      </c>
      <c r="AN227" t="s">
        <v>8618</v>
      </c>
    </row>
    <row r="228" spans="1:40" x14ac:dyDescent="0.25">
      <c r="A228" s="12" t="s">
        <v>627</v>
      </c>
      <c r="B228" s="12" t="s">
        <v>615</v>
      </c>
      <c r="C228" s="13" t="s">
        <v>2062</v>
      </c>
      <c r="D228" s="13" t="s">
        <v>616</v>
      </c>
      <c r="E228" s="13" t="s">
        <v>617</v>
      </c>
      <c r="F228" s="13" t="s">
        <v>618</v>
      </c>
      <c r="G228" s="13" t="s">
        <v>619</v>
      </c>
      <c r="H228" s="15" t="s">
        <v>98</v>
      </c>
      <c r="I228" s="16" t="s">
        <v>99</v>
      </c>
      <c r="J228" s="15">
        <v>2</v>
      </c>
      <c r="K228" s="13" t="s">
        <v>197</v>
      </c>
      <c r="L228" s="15">
        <v>2</v>
      </c>
      <c r="M228" s="13" t="s">
        <v>256</v>
      </c>
      <c r="N228" s="15">
        <v>2</v>
      </c>
      <c r="O228" s="13" t="s">
        <v>257</v>
      </c>
      <c r="P228" s="15">
        <v>2</v>
      </c>
      <c r="Q228" s="13" t="s">
        <v>248</v>
      </c>
      <c r="R228" s="15" t="s">
        <v>126</v>
      </c>
      <c r="S228" s="13" t="s">
        <v>249</v>
      </c>
      <c r="T228" s="15" t="s">
        <v>106</v>
      </c>
      <c r="U228" s="13" t="s">
        <v>250</v>
      </c>
      <c r="V228" s="15" t="s">
        <v>108</v>
      </c>
      <c r="W228" s="13" t="s">
        <v>109</v>
      </c>
      <c r="X228" s="15" t="s">
        <v>110</v>
      </c>
      <c r="Y228" s="13" t="s">
        <v>111</v>
      </c>
      <c r="Z228" s="15">
        <v>11.3</v>
      </c>
      <c r="AA228" s="13" t="s">
        <v>112</v>
      </c>
      <c r="AB228" s="26">
        <v>208072341</v>
      </c>
      <c r="AC228" s="26">
        <v>99094366</v>
      </c>
      <c r="AD228" s="26">
        <v>17826137</v>
      </c>
      <c r="AE228" s="26">
        <v>91151838</v>
      </c>
      <c r="AF228" s="26">
        <v>0</v>
      </c>
      <c r="AG228" s="26">
        <v>0</v>
      </c>
      <c r="AH228" s="26">
        <v>0</v>
      </c>
      <c r="AI228" s="26">
        <v>0</v>
      </c>
      <c r="AJ228" s="26">
        <v>0</v>
      </c>
      <c r="AK228" s="26">
        <v>0</v>
      </c>
      <c r="AL228" t="b">
        <v>1</v>
      </c>
      <c r="AM228" t="s">
        <v>8278</v>
      </c>
      <c r="AN228" t="s">
        <v>8279</v>
      </c>
    </row>
    <row r="229" spans="1:40" x14ac:dyDescent="0.25">
      <c r="A229" s="12" t="s">
        <v>628</v>
      </c>
      <c r="B229" s="12" t="s">
        <v>615</v>
      </c>
      <c r="C229" s="13" t="s">
        <v>2062</v>
      </c>
      <c r="D229" s="13" t="s">
        <v>616</v>
      </c>
      <c r="E229" s="13" t="s">
        <v>617</v>
      </c>
      <c r="F229" s="13" t="s">
        <v>618</v>
      </c>
      <c r="G229" s="13" t="s">
        <v>619</v>
      </c>
      <c r="H229" s="15" t="s">
        <v>114</v>
      </c>
      <c r="I229" s="16" t="s">
        <v>115</v>
      </c>
      <c r="J229" s="15">
        <v>2</v>
      </c>
      <c r="K229" s="13" t="s">
        <v>197</v>
      </c>
      <c r="L229" s="15">
        <v>1</v>
      </c>
      <c r="M229" s="13" t="s">
        <v>198</v>
      </c>
      <c r="N229" s="15">
        <v>7</v>
      </c>
      <c r="O229" s="13" t="s">
        <v>275</v>
      </c>
      <c r="P229" s="15">
        <v>1</v>
      </c>
      <c r="Q229" s="13" t="s">
        <v>103</v>
      </c>
      <c r="R229" s="15" t="s">
        <v>174</v>
      </c>
      <c r="S229" s="13" t="s">
        <v>184</v>
      </c>
      <c r="T229" s="15" t="s">
        <v>106</v>
      </c>
      <c r="U229" s="13" t="s">
        <v>316</v>
      </c>
      <c r="V229" s="15" t="s">
        <v>116</v>
      </c>
      <c r="W229" s="13" t="s">
        <v>117</v>
      </c>
      <c r="X229" s="15" t="s">
        <v>110</v>
      </c>
      <c r="Y229" s="13" t="s">
        <v>111</v>
      </c>
      <c r="Z229" s="15">
        <v>11.3</v>
      </c>
      <c r="AA229" s="13" t="s">
        <v>112</v>
      </c>
      <c r="AB229" s="26">
        <v>2175540</v>
      </c>
      <c r="AC229" s="26">
        <v>0</v>
      </c>
      <c r="AD229" s="26">
        <v>0</v>
      </c>
      <c r="AE229" s="26">
        <v>0</v>
      </c>
      <c r="AF229" s="26">
        <v>0</v>
      </c>
      <c r="AG229" s="26">
        <v>0</v>
      </c>
      <c r="AH229" s="26">
        <v>0</v>
      </c>
      <c r="AI229" s="26">
        <v>2175540</v>
      </c>
      <c r="AJ229" s="26">
        <v>0</v>
      </c>
      <c r="AK229" s="26">
        <v>0</v>
      </c>
      <c r="AL229" t="b">
        <v>1</v>
      </c>
      <c r="AM229" t="s">
        <v>8280</v>
      </c>
      <c r="AN229" t="s">
        <v>8281</v>
      </c>
    </row>
    <row r="230" spans="1:40" x14ac:dyDescent="0.25">
      <c r="A230" s="12" t="s">
        <v>629</v>
      </c>
      <c r="B230" s="12" t="s">
        <v>615</v>
      </c>
      <c r="C230" s="13" t="s">
        <v>2062</v>
      </c>
      <c r="D230" s="13" t="s">
        <v>616</v>
      </c>
      <c r="E230" s="13" t="s">
        <v>617</v>
      </c>
      <c r="F230" s="13" t="s">
        <v>618</v>
      </c>
      <c r="G230" s="13" t="s">
        <v>619</v>
      </c>
      <c r="H230" s="15" t="s">
        <v>119</v>
      </c>
      <c r="I230" s="16" t="s">
        <v>120</v>
      </c>
      <c r="J230" s="15">
        <v>5</v>
      </c>
      <c r="K230" s="13" t="s">
        <v>121</v>
      </c>
      <c r="L230" s="15">
        <v>3</v>
      </c>
      <c r="M230" s="13" t="s">
        <v>122</v>
      </c>
      <c r="N230" s="15" t="s">
        <v>104</v>
      </c>
      <c r="O230" s="13" t="s">
        <v>123</v>
      </c>
      <c r="P230" s="15">
        <v>1</v>
      </c>
      <c r="Q230" s="13" t="s">
        <v>103</v>
      </c>
      <c r="R230" s="15" t="s">
        <v>124</v>
      </c>
      <c r="S230" s="13" t="s">
        <v>125</v>
      </c>
      <c r="T230" s="15" t="s">
        <v>126</v>
      </c>
      <c r="U230" s="13" t="s">
        <v>127</v>
      </c>
      <c r="V230" s="15" t="s">
        <v>128</v>
      </c>
      <c r="W230" s="13" t="s">
        <v>129</v>
      </c>
      <c r="X230" s="15" t="s">
        <v>110</v>
      </c>
      <c r="Y230" s="13" t="s">
        <v>111</v>
      </c>
      <c r="Z230" s="15">
        <v>11.5</v>
      </c>
      <c r="AA230" s="13" t="s">
        <v>130</v>
      </c>
      <c r="AB230" s="26">
        <v>17349336</v>
      </c>
      <c r="AC230" s="26">
        <v>16349336</v>
      </c>
      <c r="AD230" s="26">
        <v>1000000</v>
      </c>
      <c r="AE230" s="26">
        <v>0</v>
      </c>
      <c r="AF230" s="26">
        <v>0</v>
      </c>
      <c r="AG230" s="26">
        <v>0</v>
      </c>
      <c r="AH230" s="26">
        <v>0</v>
      </c>
      <c r="AI230" s="26">
        <v>0</v>
      </c>
      <c r="AJ230" s="26">
        <v>0</v>
      </c>
      <c r="AK230" s="26">
        <v>0</v>
      </c>
      <c r="AL230" t="b">
        <v>1</v>
      </c>
      <c r="AM230" t="s">
        <v>8619</v>
      </c>
      <c r="AN230" t="s">
        <v>8620</v>
      </c>
    </row>
    <row r="231" spans="1:40" x14ac:dyDescent="0.25">
      <c r="A231" s="12" t="s">
        <v>630</v>
      </c>
      <c r="B231" s="12" t="s">
        <v>615</v>
      </c>
      <c r="C231" s="13" t="s">
        <v>2062</v>
      </c>
      <c r="D231" s="13" t="s">
        <v>616</v>
      </c>
      <c r="E231" s="13" t="s">
        <v>617</v>
      </c>
      <c r="F231" s="13" t="s">
        <v>618</v>
      </c>
      <c r="G231" s="13" t="s">
        <v>619</v>
      </c>
      <c r="H231" s="15" t="s">
        <v>319</v>
      </c>
      <c r="I231" s="16" t="s">
        <v>320</v>
      </c>
      <c r="J231" s="15">
        <v>2</v>
      </c>
      <c r="K231" s="13" t="s">
        <v>197</v>
      </c>
      <c r="L231" s="15">
        <v>2</v>
      </c>
      <c r="M231" s="13" t="s">
        <v>256</v>
      </c>
      <c r="N231" s="15">
        <v>2</v>
      </c>
      <c r="O231" s="13" t="s">
        <v>257</v>
      </c>
      <c r="P231" s="15">
        <v>2</v>
      </c>
      <c r="Q231" s="13" t="s">
        <v>248</v>
      </c>
      <c r="R231" s="15" t="s">
        <v>126</v>
      </c>
      <c r="S231" s="13" t="s">
        <v>249</v>
      </c>
      <c r="T231" s="15" t="s">
        <v>126</v>
      </c>
      <c r="U231" s="13" t="s">
        <v>321</v>
      </c>
      <c r="V231" s="15" t="s">
        <v>322</v>
      </c>
      <c r="W231" s="13" t="s">
        <v>320</v>
      </c>
      <c r="X231" s="15" t="s">
        <v>152</v>
      </c>
      <c r="Y231" s="13" t="s">
        <v>153</v>
      </c>
      <c r="Z231" s="15">
        <v>16.7</v>
      </c>
      <c r="AA231" s="13" t="s">
        <v>323</v>
      </c>
      <c r="AB231" s="26">
        <v>127020868</v>
      </c>
      <c r="AC231" s="26">
        <v>0</v>
      </c>
      <c r="AD231" s="26">
        <v>23151927</v>
      </c>
      <c r="AE231" s="26">
        <v>19611468</v>
      </c>
      <c r="AF231" s="26">
        <v>17302501</v>
      </c>
      <c r="AG231" s="26">
        <v>0</v>
      </c>
      <c r="AH231" s="26">
        <v>66954972</v>
      </c>
      <c r="AI231" s="26">
        <v>0</v>
      </c>
      <c r="AJ231" s="26">
        <v>0</v>
      </c>
      <c r="AK231" s="26">
        <v>0</v>
      </c>
      <c r="AL231" t="b">
        <v>1</v>
      </c>
      <c r="AM231" t="s">
        <v>8621</v>
      </c>
      <c r="AN231" t="s">
        <v>8622</v>
      </c>
    </row>
    <row r="232" spans="1:40" x14ac:dyDescent="0.25">
      <c r="A232" s="12" t="s">
        <v>631</v>
      </c>
      <c r="B232" s="12" t="s">
        <v>615</v>
      </c>
      <c r="C232" s="13" t="s">
        <v>2062</v>
      </c>
      <c r="D232" s="13" t="s">
        <v>616</v>
      </c>
      <c r="E232" s="13" t="s">
        <v>617</v>
      </c>
      <c r="F232" s="13" t="s">
        <v>618</v>
      </c>
      <c r="G232" s="13" t="s">
        <v>619</v>
      </c>
      <c r="H232" s="15" t="s">
        <v>325</v>
      </c>
      <c r="I232" s="16" t="s">
        <v>326</v>
      </c>
      <c r="J232" s="15">
        <v>2</v>
      </c>
      <c r="K232" s="13" t="s">
        <v>197</v>
      </c>
      <c r="L232" s="15">
        <v>1</v>
      </c>
      <c r="M232" s="13" t="s">
        <v>198</v>
      </c>
      <c r="N232" s="15">
        <v>3</v>
      </c>
      <c r="O232" s="13" t="s">
        <v>303</v>
      </c>
      <c r="P232" s="15">
        <v>2</v>
      </c>
      <c r="Q232" s="13" t="s">
        <v>248</v>
      </c>
      <c r="R232" s="15" t="s">
        <v>258</v>
      </c>
      <c r="S232" s="13" t="s">
        <v>296</v>
      </c>
      <c r="T232" s="15" t="s">
        <v>174</v>
      </c>
      <c r="U232" s="13" t="s">
        <v>327</v>
      </c>
      <c r="V232" s="15" t="s">
        <v>328</v>
      </c>
      <c r="W232" s="13" t="s">
        <v>329</v>
      </c>
      <c r="X232" s="15" t="s">
        <v>171</v>
      </c>
      <c r="Y232" s="13" t="s">
        <v>330</v>
      </c>
      <c r="Z232" s="15">
        <v>5.0999999999999996</v>
      </c>
      <c r="AA232" s="13" t="s">
        <v>331</v>
      </c>
      <c r="AB232" s="26">
        <v>36034696</v>
      </c>
      <c r="AC232" s="26">
        <v>534696</v>
      </c>
      <c r="AD232" s="26">
        <v>0</v>
      </c>
      <c r="AE232" s="26">
        <v>0</v>
      </c>
      <c r="AF232" s="26">
        <v>35500000</v>
      </c>
      <c r="AG232" s="26">
        <v>0</v>
      </c>
      <c r="AH232" s="26">
        <v>0</v>
      </c>
      <c r="AI232" s="26">
        <v>0</v>
      </c>
      <c r="AJ232" s="26">
        <v>0</v>
      </c>
      <c r="AK232" s="26">
        <v>0</v>
      </c>
      <c r="AL232" t="b">
        <v>1</v>
      </c>
      <c r="AM232" t="s">
        <v>8623</v>
      </c>
      <c r="AN232" t="s">
        <v>8624</v>
      </c>
    </row>
    <row r="233" spans="1:40" x14ac:dyDescent="0.25">
      <c r="A233" s="12" t="s">
        <v>632</v>
      </c>
      <c r="B233" s="12" t="s">
        <v>615</v>
      </c>
      <c r="C233" s="13" t="s">
        <v>2062</v>
      </c>
      <c r="D233" s="13" t="s">
        <v>616</v>
      </c>
      <c r="E233" s="13" t="s">
        <v>617</v>
      </c>
      <c r="F233" s="13" t="s">
        <v>618</v>
      </c>
      <c r="G233" s="13" t="s">
        <v>619</v>
      </c>
      <c r="H233" s="15" t="s">
        <v>447</v>
      </c>
      <c r="I233" s="16" t="s">
        <v>448</v>
      </c>
      <c r="J233" s="15">
        <v>2</v>
      </c>
      <c r="K233" s="13" t="s">
        <v>197</v>
      </c>
      <c r="L233" s="15">
        <v>1</v>
      </c>
      <c r="M233" s="13" t="s">
        <v>198</v>
      </c>
      <c r="N233" s="15">
        <v>3</v>
      </c>
      <c r="O233" s="13" t="s">
        <v>303</v>
      </c>
      <c r="P233" s="15">
        <v>2</v>
      </c>
      <c r="Q233" s="13" t="s">
        <v>248</v>
      </c>
      <c r="R233" s="15" t="s">
        <v>258</v>
      </c>
      <c r="S233" s="13" t="s">
        <v>296</v>
      </c>
      <c r="T233" s="15" t="s">
        <v>174</v>
      </c>
      <c r="U233" s="13" t="s">
        <v>327</v>
      </c>
      <c r="V233" s="15" t="s">
        <v>449</v>
      </c>
      <c r="W233" s="13" t="s">
        <v>450</v>
      </c>
      <c r="X233" s="15" t="s">
        <v>338</v>
      </c>
      <c r="Y233" s="13" t="s">
        <v>339</v>
      </c>
      <c r="Z233" s="15">
        <v>10.199999999999999</v>
      </c>
      <c r="AA233" s="13" t="s">
        <v>340</v>
      </c>
      <c r="AB233" s="26">
        <v>1651090</v>
      </c>
      <c r="AC233" s="26">
        <v>1151090</v>
      </c>
      <c r="AD233" s="26">
        <v>0</v>
      </c>
      <c r="AE233" s="26">
        <v>0</v>
      </c>
      <c r="AF233" s="26">
        <v>500000</v>
      </c>
      <c r="AG233" s="26">
        <v>0</v>
      </c>
      <c r="AH233" s="26">
        <v>0</v>
      </c>
      <c r="AI233" s="26">
        <v>0</v>
      </c>
      <c r="AJ233" s="26">
        <v>0</v>
      </c>
      <c r="AK233" s="26">
        <v>0</v>
      </c>
      <c r="AL233" t="b">
        <v>1</v>
      </c>
      <c r="AM233" t="s">
        <v>8625</v>
      </c>
      <c r="AN233" t="s">
        <v>8626</v>
      </c>
    </row>
    <row r="234" spans="1:40" x14ac:dyDescent="0.25">
      <c r="A234" s="12" t="s">
        <v>633</v>
      </c>
      <c r="B234" s="12" t="s">
        <v>615</v>
      </c>
      <c r="C234" s="13" t="s">
        <v>2062</v>
      </c>
      <c r="D234" s="13" t="s">
        <v>616</v>
      </c>
      <c r="E234" s="13" t="s">
        <v>617</v>
      </c>
      <c r="F234" s="13" t="s">
        <v>618</v>
      </c>
      <c r="G234" s="13" t="s">
        <v>619</v>
      </c>
      <c r="H234" s="15" t="s">
        <v>550</v>
      </c>
      <c r="I234" s="16" t="s">
        <v>551</v>
      </c>
      <c r="J234" s="15">
        <v>2</v>
      </c>
      <c r="K234" s="13" t="s">
        <v>197</v>
      </c>
      <c r="L234" s="15">
        <v>1</v>
      </c>
      <c r="M234" s="13" t="s">
        <v>198</v>
      </c>
      <c r="N234" s="15">
        <v>6</v>
      </c>
      <c r="O234" s="13" t="s">
        <v>368</v>
      </c>
      <c r="P234" s="15">
        <v>2</v>
      </c>
      <c r="Q234" s="13" t="s">
        <v>248</v>
      </c>
      <c r="R234" s="15" t="s">
        <v>258</v>
      </c>
      <c r="S234" s="13" t="s">
        <v>296</v>
      </c>
      <c r="T234" s="15" t="s">
        <v>174</v>
      </c>
      <c r="U234" s="13" t="s">
        <v>327</v>
      </c>
      <c r="V234" s="15" t="s">
        <v>552</v>
      </c>
      <c r="W234" s="13" t="s">
        <v>553</v>
      </c>
      <c r="X234" s="15" t="s">
        <v>126</v>
      </c>
      <c r="Y234" s="13" t="s">
        <v>554</v>
      </c>
      <c r="Z234" s="15">
        <v>2.1</v>
      </c>
      <c r="AA234" s="13" t="s">
        <v>555</v>
      </c>
      <c r="AB234" s="26">
        <v>7280236</v>
      </c>
      <c r="AC234" s="26">
        <v>6680236</v>
      </c>
      <c r="AD234" s="26">
        <v>0</v>
      </c>
      <c r="AE234" s="26">
        <v>100000</v>
      </c>
      <c r="AF234" s="26">
        <v>500000</v>
      </c>
      <c r="AG234" s="26">
        <v>0</v>
      </c>
      <c r="AH234" s="26">
        <v>0</v>
      </c>
      <c r="AI234" s="26">
        <v>0</v>
      </c>
      <c r="AJ234" s="26">
        <v>0</v>
      </c>
      <c r="AK234" s="26">
        <v>0</v>
      </c>
      <c r="AL234" t="b">
        <v>1</v>
      </c>
      <c r="AM234" t="s">
        <v>8627</v>
      </c>
      <c r="AN234" t="s">
        <v>8628</v>
      </c>
    </row>
    <row r="235" spans="1:40" x14ac:dyDescent="0.25">
      <c r="A235" s="12" t="s">
        <v>634</v>
      </c>
      <c r="B235" s="12" t="s">
        <v>615</v>
      </c>
      <c r="C235" s="13" t="s">
        <v>2062</v>
      </c>
      <c r="D235" s="13" t="s">
        <v>616</v>
      </c>
      <c r="E235" s="13" t="s">
        <v>617</v>
      </c>
      <c r="F235" s="13" t="s">
        <v>618</v>
      </c>
      <c r="G235" s="13" t="s">
        <v>619</v>
      </c>
      <c r="H235" s="15" t="s">
        <v>635</v>
      </c>
      <c r="I235" s="16" t="s">
        <v>636</v>
      </c>
      <c r="J235" s="15">
        <v>2</v>
      </c>
      <c r="K235" s="13" t="s">
        <v>197</v>
      </c>
      <c r="L235" s="15">
        <v>1</v>
      </c>
      <c r="M235" s="13" t="s">
        <v>198</v>
      </c>
      <c r="N235" s="15">
        <v>6</v>
      </c>
      <c r="O235" s="13" t="s">
        <v>368</v>
      </c>
      <c r="P235" s="15">
        <v>2</v>
      </c>
      <c r="Q235" s="13" t="s">
        <v>248</v>
      </c>
      <c r="R235" s="15" t="s">
        <v>258</v>
      </c>
      <c r="S235" s="13" t="s">
        <v>296</v>
      </c>
      <c r="T235" s="15" t="s">
        <v>126</v>
      </c>
      <c r="U235" s="13" t="s">
        <v>637</v>
      </c>
      <c r="V235" s="15" t="s">
        <v>638</v>
      </c>
      <c r="W235" s="13" t="s">
        <v>639</v>
      </c>
      <c r="X235" s="15" t="s">
        <v>338</v>
      </c>
      <c r="Y235" s="13" t="s">
        <v>339</v>
      </c>
      <c r="Z235" s="15">
        <v>10.199999999999999</v>
      </c>
      <c r="AA235" s="13" t="s">
        <v>340</v>
      </c>
      <c r="AB235" s="26">
        <v>39194296</v>
      </c>
      <c r="AC235" s="26">
        <v>7644296</v>
      </c>
      <c r="AD235" s="26">
        <v>0</v>
      </c>
      <c r="AE235" s="26">
        <v>250000</v>
      </c>
      <c r="AF235" s="26">
        <v>31300000</v>
      </c>
      <c r="AG235" s="26">
        <v>0</v>
      </c>
      <c r="AH235" s="26">
        <v>0</v>
      </c>
      <c r="AI235" s="26">
        <v>0</v>
      </c>
      <c r="AJ235" s="26">
        <v>0</v>
      </c>
      <c r="AK235" s="26">
        <v>0</v>
      </c>
      <c r="AL235" t="b">
        <v>1</v>
      </c>
      <c r="AM235" t="s">
        <v>8629</v>
      </c>
      <c r="AN235" t="s">
        <v>8630</v>
      </c>
    </row>
    <row r="236" spans="1:40" x14ac:dyDescent="0.25">
      <c r="A236" s="12" t="s">
        <v>640</v>
      </c>
      <c r="B236" s="12" t="s">
        <v>615</v>
      </c>
      <c r="C236" s="13" t="s">
        <v>2062</v>
      </c>
      <c r="D236" s="13" t="s">
        <v>616</v>
      </c>
      <c r="E236" s="13" t="s">
        <v>617</v>
      </c>
      <c r="F236" s="13" t="s">
        <v>618</v>
      </c>
      <c r="G236" s="13" t="s">
        <v>619</v>
      </c>
      <c r="H236" s="15" t="s">
        <v>333</v>
      </c>
      <c r="I236" s="16" t="s">
        <v>334</v>
      </c>
      <c r="J236" s="15">
        <v>2</v>
      </c>
      <c r="K236" s="13" t="s">
        <v>197</v>
      </c>
      <c r="L236" s="15">
        <v>1</v>
      </c>
      <c r="M236" s="13" t="s">
        <v>198</v>
      </c>
      <c r="N236" s="15">
        <v>3</v>
      </c>
      <c r="O236" s="13" t="s">
        <v>303</v>
      </c>
      <c r="P236" s="15">
        <v>2</v>
      </c>
      <c r="Q236" s="13" t="s">
        <v>248</v>
      </c>
      <c r="R236" s="15" t="s">
        <v>124</v>
      </c>
      <c r="S236" s="13" t="s">
        <v>335</v>
      </c>
      <c r="T236" s="15" t="s">
        <v>106</v>
      </c>
      <c r="U236" s="13" t="s">
        <v>335</v>
      </c>
      <c r="V236" s="15" t="s">
        <v>336</v>
      </c>
      <c r="W236" s="13" t="s">
        <v>337</v>
      </c>
      <c r="X236" s="15" t="s">
        <v>338</v>
      </c>
      <c r="Y236" s="13" t="s">
        <v>339</v>
      </c>
      <c r="Z236" s="15">
        <v>10.199999999999999</v>
      </c>
      <c r="AA236" s="13" t="s">
        <v>340</v>
      </c>
      <c r="AB236" s="26">
        <v>73569668</v>
      </c>
      <c r="AC236" s="26">
        <v>25299668</v>
      </c>
      <c r="AD236" s="26">
        <v>120000</v>
      </c>
      <c r="AE236" s="26">
        <v>0</v>
      </c>
      <c r="AF236" s="26">
        <v>48150000</v>
      </c>
      <c r="AG236" s="26">
        <v>0</v>
      </c>
      <c r="AH236" s="26">
        <v>0</v>
      </c>
      <c r="AI236" s="26">
        <v>0</v>
      </c>
      <c r="AJ236" s="26">
        <v>0</v>
      </c>
      <c r="AK236" s="26">
        <v>0</v>
      </c>
      <c r="AL236" t="b">
        <v>1</v>
      </c>
      <c r="AM236" t="s">
        <v>8621</v>
      </c>
      <c r="AN236" t="s">
        <v>8631</v>
      </c>
    </row>
    <row r="237" spans="1:40" x14ac:dyDescent="0.25">
      <c r="A237" s="12" t="s">
        <v>641</v>
      </c>
      <c r="B237" s="12" t="s">
        <v>642</v>
      </c>
      <c r="C237" s="13" t="s">
        <v>2063</v>
      </c>
      <c r="D237" s="13" t="s">
        <v>643</v>
      </c>
      <c r="E237" s="13" t="s">
        <v>644</v>
      </c>
      <c r="F237" s="13" t="s">
        <v>645</v>
      </c>
      <c r="G237" s="13" t="s">
        <v>646</v>
      </c>
      <c r="H237" s="15" t="s">
        <v>244</v>
      </c>
      <c r="I237" s="16" t="s">
        <v>245</v>
      </c>
      <c r="J237" s="15">
        <v>6</v>
      </c>
      <c r="K237" s="13" t="s">
        <v>100</v>
      </c>
      <c r="L237" s="15">
        <v>5</v>
      </c>
      <c r="M237" s="13" t="s">
        <v>246</v>
      </c>
      <c r="N237" s="15">
        <v>1</v>
      </c>
      <c r="O237" s="13" t="s">
        <v>247</v>
      </c>
      <c r="P237" s="15">
        <v>2</v>
      </c>
      <c r="Q237" s="13" t="s">
        <v>248</v>
      </c>
      <c r="R237" s="15" t="s">
        <v>126</v>
      </c>
      <c r="S237" s="13" t="s">
        <v>249</v>
      </c>
      <c r="T237" s="15" t="s">
        <v>106</v>
      </c>
      <c r="U237" s="13" t="s">
        <v>250</v>
      </c>
      <c r="V237" s="15" t="s">
        <v>251</v>
      </c>
      <c r="W237" s="13" t="s">
        <v>252</v>
      </c>
      <c r="X237" s="15" t="s">
        <v>152</v>
      </c>
      <c r="Y237" s="13" t="s">
        <v>153</v>
      </c>
      <c r="Z237" s="15">
        <v>16.100000000000001</v>
      </c>
      <c r="AA237" s="13" t="s">
        <v>154</v>
      </c>
      <c r="AB237" s="26">
        <v>199681041</v>
      </c>
      <c r="AC237" s="26">
        <v>49050000</v>
      </c>
      <c r="AD237" s="26">
        <v>62408962</v>
      </c>
      <c r="AE237" s="26">
        <v>76721852</v>
      </c>
      <c r="AF237" s="26">
        <v>800000</v>
      </c>
      <c r="AG237" s="26">
        <v>10700227</v>
      </c>
      <c r="AH237" s="26">
        <v>0</v>
      </c>
      <c r="AI237" s="26">
        <v>0</v>
      </c>
      <c r="AJ237" s="26">
        <v>0</v>
      </c>
      <c r="AK237" s="26">
        <v>0</v>
      </c>
      <c r="AL237" t="b">
        <v>1</v>
      </c>
      <c r="AM237" t="s">
        <v>8632</v>
      </c>
      <c r="AN237" t="s">
        <v>8633</v>
      </c>
    </row>
    <row r="238" spans="1:40" x14ac:dyDescent="0.25">
      <c r="A238" s="12" t="s">
        <v>647</v>
      </c>
      <c r="B238" s="12" t="s">
        <v>642</v>
      </c>
      <c r="C238" s="13" t="s">
        <v>2063</v>
      </c>
      <c r="D238" s="13" t="s">
        <v>643</v>
      </c>
      <c r="E238" s="13" t="s">
        <v>644</v>
      </c>
      <c r="F238" s="13" t="s">
        <v>645</v>
      </c>
      <c r="G238" s="13" t="s">
        <v>646</v>
      </c>
      <c r="H238" s="12" t="s">
        <v>254</v>
      </c>
      <c r="I238" s="14" t="s">
        <v>255</v>
      </c>
      <c r="J238" s="15">
        <v>2</v>
      </c>
      <c r="K238" s="13" t="s">
        <v>197</v>
      </c>
      <c r="L238" s="15">
        <v>2</v>
      </c>
      <c r="M238" s="13" t="s">
        <v>256</v>
      </c>
      <c r="N238" s="15" t="s">
        <v>126</v>
      </c>
      <c r="O238" s="13" t="s">
        <v>257</v>
      </c>
      <c r="P238" s="15">
        <v>2</v>
      </c>
      <c r="Q238" s="13" t="s">
        <v>248</v>
      </c>
      <c r="R238" s="15" t="s">
        <v>126</v>
      </c>
      <c r="S238" s="13" t="s">
        <v>249</v>
      </c>
      <c r="T238" s="15" t="s">
        <v>258</v>
      </c>
      <c r="U238" s="13" t="s">
        <v>259</v>
      </c>
      <c r="V238" s="15" t="s">
        <v>260</v>
      </c>
      <c r="W238" s="13" t="s">
        <v>261</v>
      </c>
      <c r="X238" s="15" t="s">
        <v>110</v>
      </c>
      <c r="Y238" s="13" t="s">
        <v>111</v>
      </c>
      <c r="Z238" s="15">
        <v>11.6</v>
      </c>
      <c r="AA238" s="13" t="s">
        <v>262</v>
      </c>
      <c r="AB238" s="26">
        <v>395818000</v>
      </c>
      <c r="AC238" s="26">
        <v>335498000</v>
      </c>
      <c r="AD238" s="26">
        <v>33400000</v>
      </c>
      <c r="AE238" s="26">
        <v>24920000</v>
      </c>
      <c r="AF238" s="26">
        <v>0</v>
      </c>
      <c r="AG238" s="26">
        <v>2000000</v>
      </c>
      <c r="AH238" s="26">
        <v>0</v>
      </c>
      <c r="AI238" s="26">
        <v>0</v>
      </c>
      <c r="AJ238" s="26">
        <v>0</v>
      </c>
      <c r="AK238" s="26">
        <v>0</v>
      </c>
      <c r="AL238" t="b">
        <v>1</v>
      </c>
      <c r="AM238" t="s">
        <v>8634</v>
      </c>
      <c r="AN238" t="s">
        <v>8635</v>
      </c>
    </row>
    <row r="239" spans="1:40" x14ac:dyDescent="0.25">
      <c r="A239" s="12" t="s">
        <v>648</v>
      </c>
      <c r="B239" s="12" t="s">
        <v>642</v>
      </c>
      <c r="C239" s="13" t="s">
        <v>2063</v>
      </c>
      <c r="D239" s="13" t="s">
        <v>643</v>
      </c>
      <c r="E239" s="13" t="s">
        <v>644</v>
      </c>
      <c r="F239" s="13" t="s">
        <v>645</v>
      </c>
      <c r="G239" s="13" t="s">
        <v>646</v>
      </c>
      <c r="H239" s="12" t="s">
        <v>264</v>
      </c>
      <c r="I239" s="14" t="s">
        <v>265</v>
      </c>
      <c r="J239" s="15">
        <v>2</v>
      </c>
      <c r="K239" s="13" t="s">
        <v>197</v>
      </c>
      <c r="L239" s="15">
        <v>1</v>
      </c>
      <c r="M239" s="13" t="s">
        <v>198</v>
      </c>
      <c r="N239" s="15">
        <v>5</v>
      </c>
      <c r="O239" s="13" t="s">
        <v>266</v>
      </c>
      <c r="P239" s="15">
        <v>2</v>
      </c>
      <c r="Q239" s="13" t="s">
        <v>248</v>
      </c>
      <c r="R239" s="15" t="s">
        <v>176</v>
      </c>
      <c r="S239" s="13" t="s">
        <v>267</v>
      </c>
      <c r="T239" s="15" t="s">
        <v>126</v>
      </c>
      <c r="U239" s="13" t="s">
        <v>268</v>
      </c>
      <c r="V239" s="15" t="s">
        <v>269</v>
      </c>
      <c r="W239" s="13" t="s">
        <v>270</v>
      </c>
      <c r="X239" s="15" t="s">
        <v>110</v>
      </c>
      <c r="Y239" s="13" t="s">
        <v>111</v>
      </c>
      <c r="Z239" s="15">
        <v>11.4</v>
      </c>
      <c r="AA239" s="13" t="s">
        <v>271</v>
      </c>
      <c r="AB239" s="26">
        <v>162919000</v>
      </c>
      <c r="AC239" s="26">
        <v>129123000</v>
      </c>
      <c r="AD239" s="26">
        <v>11248000</v>
      </c>
      <c r="AE239" s="26">
        <v>20531000</v>
      </c>
      <c r="AF239" s="26">
        <v>2017000</v>
      </c>
      <c r="AG239" s="26">
        <v>0</v>
      </c>
      <c r="AH239" s="26">
        <v>0</v>
      </c>
      <c r="AI239" s="26">
        <v>0</v>
      </c>
      <c r="AJ239" s="26">
        <v>0</v>
      </c>
      <c r="AK239" s="26">
        <v>0</v>
      </c>
      <c r="AL239" t="b">
        <v>1</v>
      </c>
      <c r="AM239" t="s">
        <v>8636</v>
      </c>
      <c r="AN239" t="s">
        <v>8637</v>
      </c>
    </row>
    <row r="240" spans="1:40" x14ac:dyDescent="0.25">
      <c r="A240" s="12" t="s">
        <v>649</v>
      </c>
      <c r="B240" s="12" t="s">
        <v>642</v>
      </c>
      <c r="C240" s="13" t="s">
        <v>2063</v>
      </c>
      <c r="D240" s="13" t="s">
        <v>643</v>
      </c>
      <c r="E240" s="13" t="s">
        <v>644</v>
      </c>
      <c r="F240" s="13" t="s">
        <v>645</v>
      </c>
      <c r="G240" s="13" t="s">
        <v>646</v>
      </c>
      <c r="H240" s="12" t="s">
        <v>273</v>
      </c>
      <c r="I240" s="14" t="s">
        <v>274</v>
      </c>
      <c r="J240" s="15">
        <v>2</v>
      </c>
      <c r="K240" s="13" t="s">
        <v>197</v>
      </c>
      <c r="L240" s="15">
        <v>1</v>
      </c>
      <c r="M240" s="13" t="s">
        <v>198</v>
      </c>
      <c r="N240" s="15">
        <v>7</v>
      </c>
      <c r="O240" s="13" t="s">
        <v>275</v>
      </c>
      <c r="P240" s="15">
        <v>2</v>
      </c>
      <c r="Q240" s="13" t="s">
        <v>248</v>
      </c>
      <c r="R240" s="15" t="s">
        <v>104</v>
      </c>
      <c r="S240" s="13" t="s">
        <v>276</v>
      </c>
      <c r="T240" s="15" t="s">
        <v>126</v>
      </c>
      <c r="U240" s="13" t="s">
        <v>277</v>
      </c>
      <c r="V240" s="15" t="s">
        <v>278</v>
      </c>
      <c r="W240" s="13" t="s">
        <v>279</v>
      </c>
      <c r="X240" s="15" t="s">
        <v>110</v>
      </c>
      <c r="Y240" s="13" t="s">
        <v>111</v>
      </c>
      <c r="Z240" s="15">
        <v>11.1</v>
      </c>
      <c r="AA240" s="13" t="s">
        <v>237</v>
      </c>
      <c r="AB240" s="26">
        <v>94404922</v>
      </c>
      <c r="AC240" s="26">
        <v>87939922</v>
      </c>
      <c r="AD240" s="26">
        <v>1750000</v>
      </c>
      <c r="AE240" s="26">
        <v>3215000</v>
      </c>
      <c r="AF240" s="26">
        <v>1500000</v>
      </c>
      <c r="AG240" s="26">
        <v>0</v>
      </c>
      <c r="AH240" s="26">
        <v>0</v>
      </c>
      <c r="AI240" s="26">
        <v>0</v>
      </c>
      <c r="AJ240" s="26">
        <v>0</v>
      </c>
      <c r="AK240" s="26">
        <v>0</v>
      </c>
      <c r="AL240" t="b">
        <v>1</v>
      </c>
      <c r="AM240" t="s">
        <v>8638</v>
      </c>
      <c r="AN240" t="s">
        <v>8639</v>
      </c>
    </row>
    <row r="241" spans="1:40" x14ac:dyDescent="0.25">
      <c r="A241" s="12" t="s">
        <v>650</v>
      </c>
      <c r="B241" s="12" t="s">
        <v>642</v>
      </c>
      <c r="C241" s="13" t="s">
        <v>2063</v>
      </c>
      <c r="D241" s="13" t="s">
        <v>643</v>
      </c>
      <c r="E241" s="13" t="s">
        <v>644</v>
      </c>
      <c r="F241" s="13" t="s">
        <v>645</v>
      </c>
      <c r="G241" s="13" t="s">
        <v>646</v>
      </c>
      <c r="H241" s="12" t="s">
        <v>281</v>
      </c>
      <c r="I241" s="14" t="s">
        <v>282</v>
      </c>
      <c r="J241" s="15">
        <v>2</v>
      </c>
      <c r="K241" s="13" t="s">
        <v>197</v>
      </c>
      <c r="L241" s="15">
        <v>3</v>
      </c>
      <c r="M241" s="13" t="s">
        <v>283</v>
      </c>
      <c r="N241" s="15" t="s">
        <v>176</v>
      </c>
      <c r="O241" s="13" t="s">
        <v>284</v>
      </c>
      <c r="P241" s="15">
        <v>2</v>
      </c>
      <c r="Q241" s="13" t="s">
        <v>248</v>
      </c>
      <c r="R241" s="15" t="s">
        <v>106</v>
      </c>
      <c r="S241" s="13" t="s">
        <v>285</v>
      </c>
      <c r="T241" s="15" t="s">
        <v>258</v>
      </c>
      <c r="U241" s="13" t="s">
        <v>286</v>
      </c>
      <c r="V241" s="15" t="s">
        <v>287</v>
      </c>
      <c r="W241" s="13" t="s">
        <v>288</v>
      </c>
      <c r="X241" s="15" t="s">
        <v>289</v>
      </c>
      <c r="Y241" s="13" t="s">
        <v>290</v>
      </c>
      <c r="Z241" s="15" t="s">
        <v>291</v>
      </c>
      <c r="AA241" s="13" t="s">
        <v>292</v>
      </c>
      <c r="AB241" s="26">
        <v>16001341</v>
      </c>
      <c r="AC241" s="26">
        <v>12887831</v>
      </c>
      <c r="AD241" s="26">
        <v>2480000</v>
      </c>
      <c r="AE241" s="26">
        <v>633510</v>
      </c>
      <c r="AF241" s="26">
        <v>0</v>
      </c>
      <c r="AG241" s="26">
        <v>0</v>
      </c>
      <c r="AH241" s="26">
        <v>0</v>
      </c>
      <c r="AI241" s="26">
        <v>0</v>
      </c>
      <c r="AJ241" s="26">
        <v>0</v>
      </c>
      <c r="AK241" s="26">
        <v>0</v>
      </c>
      <c r="AL241" t="b">
        <v>1</v>
      </c>
      <c r="AM241" t="s">
        <v>8640</v>
      </c>
      <c r="AN241" t="s">
        <v>8641</v>
      </c>
    </row>
    <row r="242" spans="1:40" x14ac:dyDescent="0.25">
      <c r="A242" s="12" t="s">
        <v>651</v>
      </c>
      <c r="B242" s="12" t="s">
        <v>642</v>
      </c>
      <c r="C242" s="13" t="s">
        <v>2063</v>
      </c>
      <c r="D242" s="13" t="s">
        <v>643</v>
      </c>
      <c r="E242" s="13" t="s">
        <v>644</v>
      </c>
      <c r="F242" s="13" t="s">
        <v>645</v>
      </c>
      <c r="G242" s="13" t="s">
        <v>646</v>
      </c>
      <c r="H242" s="12" t="s">
        <v>294</v>
      </c>
      <c r="I242" s="14" t="s">
        <v>295</v>
      </c>
      <c r="J242" s="15">
        <v>2</v>
      </c>
      <c r="K242" s="13" t="s">
        <v>197</v>
      </c>
      <c r="L242" s="15">
        <v>1</v>
      </c>
      <c r="M242" s="13" t="s">
        <v>198</v>
      </c>
      <c r="N242" s="15">
        <v>7</v>
      </c>
      <c r="O242" s="13" t="s">
        <v>275</v>
      </c>
      <c r="P242" s="15">
        <v>2</v>
      </c>
      <c r="Q242" s="13" t="s">
        <v>248</v>
      </c>
      <c r="R242" s="15" t="s">
        <v>258</v>
      </c>
      <c r="S242" s="13" t="s">
        <v>296</v>
      </c>
      <c r="T242" s="15" t="s">
        <v>104</v>
      </c>
      <c r="U242" s="13" t="s">
        <v>297</v>
      </c>
      <c r="V242" s="15" t="s">
        <v>298</v>
      </c>
      <c r="W242" s="13" t="s">
        <v>299</v>
      </c>
      <c r="X242" s="15" t="s">
        <v>110</v>
      </c>
      <c r="Y242" s="13" t="s">
        <v>111</v>
      </c>
      <c r="Z242" s="15">
        <v>11.1</v>
      </c>
      <c r="AA242" s="13" t="s">
        <v>237</v>
      </c>
      <c r="AB242" s="26">
        <v>58880083</v>
      </c>
      <c r="AC242" s="26">
        <v>51781793</v>
      </c>
      <c r="AD242" s="26">
        <v>0</v>
      </c>
      <c r="AE242" s="26">
        <v>774290</v>
      </c>
      <c r="AF242" s="26">
        <v>6324000</v>
      </c>
      <c r="AG242" s="26">
        <v>0</v>
      </c>
      <c r="AH242" s="26">
        <v>0</v>
      </c>
      <c r="AI242" s="26">
        <v>0</v>
      </c>
      <c r="AJ242" s="26">
        <v>0</v>
      </c>
      <c r="AK242" s="26">
        <v>0</v>
      </c>
      <c r="AL242" t="b">
        <v>1</v>
      </c>
      <c r="AM242" t="s">
        <v>8642</v>
      </c>
      <c r="AN242" t="s">
        <v>8643</v>
      </c>
    </row>
    <row r="243" spans="1:40" x14ac:dyDescent="0.25">
      <c r="A243" s="12" t="s">
        <v>652</v>
      </c>
      <c r="B243" s="12" t="s">
        <v>642</v>
      </c>
      <c r="C243" s="13" t="s">
        <v>2063</v>
      </c>
      <c r="D243" s="13" t="s">
        <v>643</v>
      </c>
      <c r="E243" s="13" t="s">
        <v>644</v>
      </c>
      <c r="F243" s="13" t="s">
        <v>645</v>
      </c>
      <c r="G243" s="13" t="s">
        <v>646</v>
      </c>
      <c r="H243" s="12" t="s">
        <v>301</v>
      </c>
      <c r="I243" s="14" t="s">
        <v>302</v>
      </c>
      <c r="J243" s="15">
        <v>2</v>
      </c>
      <c r="K243" s="13" t="s">
        <v>197</v>
      </c>
      <c r="L243" s="15">
        <v>1</v>
      </c>
      <c r="M243" s="13" t="s">
        <v>198</v>
      </c>
      <c r="N243" s="15" t="s">
        <v>104</v>
      </c>
      <c r="O243" s="13" t="s">
        <v>303</v>
      </c>
      <c r="P243" s="15">
        <v>3</v>
      </c>
      <c r="Q243" s="13" t="s">
        <v>173</v>
      </c>
      <c r="R243" s="15" t="s">
        <v>106</v>
      </c>
      <c r="S243" s="13" t="s">
        <v>200</v>
      </c>
      <c r="T243" s="15" t="s">
        <v>106</v>
      </c>
      <c r="U243" s="13" t="s">
        <v>201</v>
      </c>
      <c r="V243" s="15" t="s">
        <v>304</v>
      </c>
      <c r="W243" s="13" t="s">
        <v>305</v>
      </c>
      <c r="X243" s="15" t="s">
        <v>174</v>
      </c>
      <c r="Y243" s="13" t="s">
        <v>306</v>
      </c>
      <c r="Z243" s="15">
        <v>8.3000000000000007</v>
      </c>
      <c r="AA243" s="13" t="s">
        <v>307</v>
      </c>
      <c r="AB243" s="26">
        <v>90906000</v>
      </c>
      <c r="AC243" s="26">
        <v>47870000</v>
      </c>
      <c r="AD243" s="26">
        <v>9440000</v>
      </c>
      <c r="AE243" s="26">
        <v>11916000</v>
      </c>
      <c r="AF243" s="26">
        <v>20270000</v>
      </c>
      <c r="AG243" s="26">
        <v>1410000</v>
      </c>
      <c r="AH243" s="26">
        <v>0</v>
      </c>
      <c r="AI243" s="26">
        <v>0</v>
      </c>
      <c r="AJ243" s="26">
        <v>0</v>
      </c>
      <c r="AK243" s="26">
        <v>0</v>
      </c>
      <c r="AL243" t="b">
        <v>1</v>
      </c>
      <c r="AM243" t="s">
        <v>8644</v>
      </c>
      <c r="AN243" t="s">
        <v>8645</v>
      </c>
    </row>
    <row r="244" spans="1:40" x14ac:dyDescent="0.25">
      <c r="A244" s="12" t="s">
        <v>653</v>
      </c>
      <c r="B244" s="12" t="s">
        <v>642</v>
      </c>
      <c r="C244" s="13" t="s">
        <v>2063</v>
      </c>
      <c r="D244" s="13" t="s">
        <v>643</v>
      </c>
      <c r="E244" s="13" t="s">
        <v>644</v>
      </c>
      <c r="F244" s="13" t="s">
        <v>645</v>
      </c>
      <c r="G244" s="13" t="s">
        <v>646</v>
      </c>
      <c r="H244" s="12" t="s">
        <v>309</v>
      </c>
      <c r="I244" s="14" t="s">
        <v>310</v>
      </c>
      <c r="J244" s="15">
        <v>3</v>
      </c>
      <c r="K244" s="13" t="s">
        <v>356</v>
      </c>
      <c r="L244" s="15">
        <v>3</v>
      </c>
      <c r="M244" s="13" t="s">
        <v>357</v>
      </c>
      <c r="N244" s="15">
        <v>1</v>
      </c>
      <c r="O244" s="13" t="s">
        <v>358</v>
      </c>
      <c r="P244" s="15">
        <v>2</v>
      </c>
      <c r="Q244" s="13" t="s">
        <v>248</v>
      </c>
      <c r="R244" s="15" t="s">
        <v>126</v>
      </c>
      <c r="S244" s="13" t="s">
        <v>249</v>
      </c>
      <c r="T244" s="15" t="s">
        <v>106</v>
      </c>
      <c r="U244" s="13" t="s">
        <v>250</v>
      </c>
      <c r="V244" s="15" t="s">
        <v>359</v>
      </c>
      <c r="W244" s="13" t="s">
        <v>313</v>
      </c>
      <c r="X244" s="15" t="s">
        <v>110</v>
      </c>
      <c r="Y244" s="13" t="s">
        <v>111</v>
      </c>
      <c r="Z244" s="15">
        <v>11.3</v>
      </c>
      <c r="AA244" s="13" t="s">
        <v>112</v>
      </c>
      <c r="AB244" s="26">
        <v>537785999</v>
      </c>
      <c r="AC244" s="26">
        <v>231123335</v>
      </c>
      <c r="AD244" s="26">
        <v>38650000</v>
      </c>
      <c r="AE244" s="26">
        <v>7954973</v>
      </c>
      <c r="AF244" s="26">
        <v>0</v>
      </c>
      <c r="AG244" s="26">
        <v>3900000</v>
      </c>
      <c r="AH244" s="26">
        <v>256157691</v>
      </c>
      <c r="AI244" s="26">
        <v>0</v>
      </c>
      <c r="AJ244" s="26">
        <v>0</v>
      </c>
      <c r="AK244" s="26">
        <v>0</v>
      </c>
      <c r="AL244" t="b">
        <v>1</v>
      </c>
      <c r="AM244" t="s">
        <v>8646</v>
      </c>
      <c r="AN244" t="s">
        <v>8647</v>
      </c>
    </row>
    <row r="245" spans="1:40" x14ac:dyDescent="0.25">
      <c r="A245" s="12" t="s">
        <v>654</v>
      </c>
      <c r="B245" s="12" t="s">
        <v>642</v>
      </c>
      <c r="C245" s="13" t="s">
        <v>2063</v>
      </c>
      <c r="D245" s="13" t="s">
        <v>643</v>
      </c>
      <c r="E245" s="13" t="s">
        <v>644</v>
      </c>
      <c r="F245" s="13" t="s">
        <v>645</v>
      </c>
      <c r="G245" s="13" t="s">
        <v>646</v>
      </c>
      <c r="H245" s="12" t="s">
        <v>98</v>
      </c>
      <c r="I245" s="14" t="s">
        <v>99</v>
      </c>
      <c r="J245" s="15">
        <v>2</v>
      </c>
      <c r="K245" s="13" t="s">
        <v>197</v>
      </c>
      <c r="L245" s="15">
        <v>2</v>
      </c>
      <c r="M245" s="13" t="s">
        <v>256</v>
      </c>
      <c r="N245" s="15">
        <v>2</v>
      </c>
      <c r="O245" s="13" t="s">
        <v>257</v>
      </c>
      <c r="P245" s="15">
        <v>2</v>
      </c>
      <c r="Q245" s="13" t="s">
        <v>248</v>
      </c>
      <c r="R245" s="15" t="s">
        <v>126</v>
      </c>
      <c r="S245" s="13" t="s">
        <v>249</v>
      </c>
      <c r="T245" s="15" t="s">
        <v>106</v>
      </c>
      <c r="U245" s="13" t="s">
        <v>250</v>
      </c>
      <c r="V245" s="15" t="s">
        <v>108</v>
      </c>
      <c r="W245" s="13" t="s">
        <v>109</v>
      </c>
      <c r="X245" s="15" t="s">
        <v>110</v>
      </c>
      <c r="Y245" s="13" t="s">
        <v>111</v>
      </c>
      <c r="Z245" s="15">
        <v>11.3</v>
      </c>
      <c r="AA245" s="13" t="s">
        <v>112</v>
      </c>
      <c r="AB245" s="26">
        <v>669948625</v>
      </c>
      <c r="AC245" s="26">
        <v>223639194</v>
      </c>
      <c r="AD245" s="26">
        <v>126869375</v>
      </c>
      <c r="AE245" s="26">
        <v>318890056</v>
      </c>
      <c r="AF245" s="26">
        <v>0</v>
      </c>
      <c r="AG245" s="26">
        <v>550000</v>
      </c>
      <c r="AH245" s="26">
        <v>0</v>
      </c>
      <c r="AI245" s="26">
        <v>0</v>
      </c>
      <c r="AJ245" s="26">
        <v>0</v>
      </c>
      <c r="AK245" s="26">
        <v>0</v>
      </c>
      <c r="AL245" t="b">
        <v>1</v>
      </c>
      <c r="AM245" t="s">
        <v>8278</v>
      </c>
      <c r="AN245" t="s">
        <v>8279</v>
      </c>
    </row>
    <row r="246" spans="1:40" x14ac:dyDescent="0.25">
      <c r="A246" s="12" t="s">
        <v>655</v>
      </c>
      <c r="B246" s="12" t="s">
        <v>642</v>
      </c>
      <c r="C246" s="13" t="s">
        <v>2063</v>
      </c>
      <c r="D246" s="13" t="s">
        <v>643</v>
      </c>
      <c r="E246" s="13" t="s">
        <v>644</v>
      </c>
      <c r="F246" s="13" t="s">
        <v>645</v>
      </c>
      <c r="G246" s="13" t="s">
        <v>646</v>
      </c>
      <c r="H246" s="12" t="s">
        <v>114</v>
      </c>
      <c r="I246" s="14" t="s">
        <v>115</v>
      </c>
      <c r="J246" s="15">
        <v>2</v>
      </c>
      <c r="K246" s="13" t="s">
        <v>197</v>
      </c>
      <c r="L246" s="15">
        <v>1</v>
      </c>
      <c r="M246" s="13" t="s">
        <v>198</v>
      </c>
      <c r="N246" s="15">
        <v>7</v>
      </c>
      <c r="O246" s="13" t="s">
        <v>275</v>
      </c>
      <c r="P246" s="15">
        <v>1</v>
      </c>
      <c r="Q246" s="13" t="s">
        <v>103</v>
      </c>
      <c r="R246" s="15" t="s">
        <v>174</v>
      </c>
      <c r="S246" s="13" t="s">
        <v>184</v>
      </c>
      <c r="T246" s="15" t="s">
        <v>106</v>
      </c>
      <c r="U246" s="13" t="s">
        <v>316</v>
      </c>
      <c r="V246" s="15" t="s">
        <v>116</v>
      </c>
      <c r="W246" s="13" t="s">
        <v>117</v>
      </c>
      <c r="X246" s="15" t="s">
        <v>110</v>
      </c>
      <c r="Y246" s="13" t="s">
        <v>111</v>
      </c>
      <c r="Z246" s="15">
        <v>11.3</v>
      </c>
      <c r="AA246" s="13" t="s">
        <v>112</v>
      </c>
      <c r="AB246" s="26">
        <v>50450000</v>
      </c>
      <c r="AC246" s="26">
        <v>0</v>
      </c>
      <c r="AD246" s="26">
        <v>0</v>
      </c>
      <c r="AE246" s="26">
        <v>0</v>
      </c>
      <c r="AF246" s="26">
        <v>0</v>
      </c>
      <c r="AG246" s="26">
        <v>0</v>
      </c>
      <c r="AH246" s="26">
        <v>0</v>
      </c>
      <c r="AI246" s="26">
        <v>50450000</v>
      </c>
      <c r="AJ246" s="26">
        <v>0</v>
      </c>
      <c r="AK246" s="26">
        <v>0</v>
      </c>
      <c r="AL246" t="b">
        <v>1</v>
      </c>
      <c r="AM246" t="s">
        <v>8280</v>
      </c>
      <c r="AN246" t="s">
        <v>8281</v>
      </c>
    </row>
    <row r="247" spans="1:40" x14ac:dyDescent="0.25">
      <c r="A247" s="12" t="s">
        <v>656</v>
      </c>
      <c r="B247" s="12" t="s">
        <v>642</v>
      </c>
      <c r="C247" s="13" t="s">
        <v>2063</v>
      </c>
      <c r="D247" s="13" t="s">
        <v>643</v>
      </c>
      <c r="E247" s="13" t="s">
        <v>644</v>
      </c>
      <c r="F247" s="13" t="s">
        <v>645</v>
      </c>
      <c r="G247" s="13" t="s">
        <v>646</v>
      </c>
      <c r="H247" s="12" t="s">
        <v>119</v>
      </c>
      <c r="I247" s="14" t="s">
        <v>120</v>
      </c>
      <c r="J247" s="15">
        <v>5</v>
      </c>
      <c r="K247" s="13" t="s">
        <v>121</v>
      </c>
      <c r="L247" s="15">
        <v>3</v>
      </c>
      <c r="M247" s="13" t="s">
        <v>122</v>
      </c>
      <c r="N247" s="15" t="s">
        <v>104</v>
      </c>
      <c r="O247" s="13" t="s">
        <v>123</v>
      </c>
      <c r="P247" s="15">
        <v>1</v>
      </c>
      <c r="Q247" s="13" t="s">
        <v>103</v>
      </c>
      <c r="R247" s="15" t="s">
        <v>124</v>
      </c>
      <c r="S247" s="13" t="s">
        <v>125</v>
      </c>
      <c r="T247" s="15" t="s">
        <v>126</v>
      </c>
      <c r="U247" s="13" t="s">
        <v>127</v>
      </c>
      <c r="V247" s="15" t="s">
        <v>128</v>
      </c>
      <c r="W247" s="13" t="s">
        <v>129</v>
      </c>
      <c r="X247" s="15" t="s">
        <v>110</v>
      </c>
      <c r="Y247" s="13" t="s">
        <v>111</v>
      </c>
      <c r="Z247" s="15">
        <v>11.5</v>
      </c>
      <c r="AA247" s="13" t="s">
        <v>130</v>
      </c>
      <c r="AB247" s="26">
        <v>24475804</v>
      </c>
      <c r="AC247" s="26">
        <v>21110604</v>
      </c>
      <c r="AD247" s="26">
        <v>2040000</v>
      </c>
      <c r="AE247" s="26">
        <v>545200</v>
      </c>
      <c r="AF247" s="26">
        <v>0</v>
      </c>
      <c r="AG247" s="26">
        <v>780000</v>
      </c>
      <c r="AH247" s="26">
        <v>0</v>
      </c>
      <c r="AI247" s="26">
        <v>0</v>
      </c>
      <c r="AJ247" s="26">
        <v>0</v>
      </c>
      <c r="AK247" s="26">
        <v>0</v>
      </c>
      <c r="AL247" t="b">
        <v>1</v>
      </c>
      <c r="AM247" t="s">
        <v>8648</v>
      </c>
      <c r="AN247" t="s">
        <v>8649</v>
      </c>
    </row>
    <row r="248" spans="1:40" x14ac:dyDescent="0.25">
      <c r="A248" s="12" t="s">
        <v>657</v>
      </c>
      <c r="B248" s="12" t="s">
        <v>642</v>
      </c>
      <c r="C248" s="13" t="s">
        <v>2063</v>
      </c>
      <c r="D248" s="13" t="s">
        <v>643</v>
      </c>
      <c r="E248" s="13" t="s">
        <v>644</v>
      </c>
      <c r="F248" s="13" t="s">
        <v>645</v>
      </c>
      <c r="G248" s="13" t="s">
        <v>646</v>
      </c>
      <c r="H248" s="12" t="s">
        <v>319</v>
      </c>
      <c r="I248" s="14" t="s">
        <v>320</v>
      </c>
      <c r="J248" s="15">
        <v>2</v>
      </c>
      <c r="K248" s="13" t="s">
        <v>197</v>
      </c>
      <c r="L248" s="15">
        <v>2</v>
      </c>
      <c r="M248" s="13" t="s">
        <v>256</v>
      </c>
      <c r="N248" s="15">
        <v>2</v>
      </c>
      <c r="O248" s="13" t="s">
        <v>257</v>
      </c>
      <c r="P248" s="15">
        <v>2</v>
      </c>
      <c r="Q248" s="13" t="s">
        <v>248</v>
      </c>
      <c r="R248" s="15" t="s">
        <v>126</v>
      </c>
      <c r="S248" s="13" t="s">
        <v>249</v>
      </c>
      <c r="T248" s="15" t="s">
        <v>126</v>
      </c>
      <c r="U248" s="13" t="s">
        <v>321</v>
      </c>
      <c r="V248" s="15" t="s">
        <v>322</v>
      </c>
      <c r="W248" s="13" t="s">
        <v>320</v>
      </c>
      <c r="X248" s="15" t="s">
        <v>152</v>
      </c>
      <c r="Y248" s="13" t="s">
        <v>153</v>
      </c>
      <c r="Z248" s="15">
        <v>16.7</v>
      </c>
      <c r="AA248" s="13" t="s">
        <v>323</v>
      </c>
      <c r="AB248" s="26">
        <v>96178346</v>
      </c>
      <c r="AC248" s="26">
        <v>0</v>
      </c>
      <c r="AD248" s="26">
        <v>8516246</v>
      </c>
      <c r="AE248" s="26">
        <v>6869475</v>
      </c>
      <c r="AF248" s="26">
        <v>20468634</v>
      </c>
      <c r="AG248" s="26">
        <v>0</v>
      </c>
      <c r="AH248" s="26">
        <v>60323991</v>
      </c>
      <c r="AI248" s="26">
        <v>0</v>
      </c>
      <c r="AJ248" s="26">
        <v>0</v>
      </c>
      <c r="AK248" s="26">
        <v>0</v>
      </c>
      <c r="AL248" t="b">
        <v>1</v>
      </c>
      <c r="AM248" t="s">
        <v>8650</v>
      </c>
      <c r="AN248" t="s">
        <v>8651</v>
      </c>
    </row>
    <row r="249" spans="1:40" x14ac:dyDescent="0.25">
      <c r="A249" s="12" t="s">
        <v>658</v>
      </c>
      <c r="B249" s="12" t="s">
        <v>642</v>
      </c>
      <c r="C249" s="13" t="s">
        <v>2063</v>
      </c>
      <c r="D249" s="13" t="s">
        <v>643</v>
      </c>
      <c r="E249" s="13" t="s">
        <v>644</v>
      </c>
      <c r="F249" s="13" t="s">
        <v>645</v>
      </c>
      <c r="G249" s="13" t="s">
        <v>646</v>
      </c>
      <c r="H249" s="12" t="s">
        <v>333</v>
      </c>
      <c r="I249" s="14" t="s">
        <v>334</v>
      </c>
      <c r="J249" s="15">
        <v>2</v>
      </c>
      <c r="K249" s="13" t="s">
        <v>197</v>
      </c>
      <c r="L249" s="15">
        <v>1</v>
      </c>
      <c r="M249" s="13" t="s">
        <v>198</v>
      </c>
      <c r="N249" s="15">
        <v>3</v>
      </c>
      <c r="O249" s="13" t="s">
        <v>303</v>
      </c>
      <c r="P249" s="15">
        <v>2</v>
      </c>
      <c r="Q249" s="13" t="s">
        <v>248</v>
      </c>
      <c r="R249" s="15" t="s">
        <v>124</v>
      </c>
      <c r="S249" s="13" t="s">
        <v>335</v>
      </c>
      <c r="T249" s="15" t="s">
        <v>106</v>
      </c>
      <c r="U249" s="13" t="s">
        <v>335</v>
      </c>
      <c r="V249" s="15" t="s">
        <v>336</v>
      </c>
      <c r="W249" s="13" t="s">
        <v>337</v>
      </c>
      <c r="X249" s="15" t="s">
        <v>338</v>
      </c>
      <c r="Y249" s="13" t="s">
        <v>339</v>
      </c>
      <c r="Z249" s="15">
        <v>10.199999999999999</v>
      </c>
      <c r="AA249" s="13" t="s">
        <v>340</v>
      </c>
      <c r="AB249" s="26">
        <v>7009485</v>
      </c>
      <c r="AC249" s="26">
        <v>5727925</v>
      </c>
      <c r="AD249" s="26">
        <v>0</v>
      </c>
      <c r="AE249" s="26">
        <v>281560</v>
      </c>
      <c r="AF249" s="26">
        <v>1000000</v>
      </c>
      <c r="AG249" s="26">
        <v>0</v>
      </c>
      <c r="AH249" s="26">
        <v>0</v>
      </c>
      <c r="AI249" s="26">
        <v>0</v>
      </c>
      <c r="AJ249" s="26">
        <v>0</v>
      </c>
      <c r="AK249" s="26">
        <v>0</v>
      </c>
      <c r="AL249" t="b">
        <v>1</v>
      </c>
      <c r="AM249" t="s">
        <v>8652</v>
      </c>
      <c r="AN249" t="s">
        <v>8653</v>
      </c>
    </row>
    <row r="250" spans="1:40" x14ac:dyDescent="0.25">
      <c r="A250" s="12" t="s">
        <v>659</v>
      </c>
      <c r="B250" s="12" t="s">
        <v>660</v>
      </c>
      <c r="C250" s="13" t="s">
        <v>2064</v>
      </c>
      <c r="D250" s="13" t="s">
        <v>661</v>
      </c>
      <c r="E250" s="13" t="s">
        <v>662</v>
      </c>
      <c r="F250" s="13" t="s">
        <v>663</v>
      </c>
      <c r="G250" s="13" t="s">
        <v>664</v>
      </c>
      <c r="H250" s="12" t="s">
        <v>665</v>
      </c>
      <c r="I250" s="14" t="s">
        <v>666</v>
      </c>
      <c r="J250" s="15">
        <v>5</v>
      </c>
      <c r="K250" s="13" t="s">
        <v>121</v>
      </c>
      <c r="L250" s="15">
        <v>3</v>
      </c>
      <c r="M250" s="13" t="s">
        <v>122</v>
      </c>
      <c r="N250" s="15">
        <v>3</v>
      </c>
      <c r="O250" s="13" t="s">
        <v>123</v>
      </c>
      <c r="P250" s="15">
        <v>1</v>
      </c>
      <c r="Q250" s="13" t="s">
        <v>103</v>
      </c>
      <c r="R250" s="15" t="s">
        <v>104</v>
      </c>
      <c r="S250" s="13" t="s">
        <v>105</v>
      </c>
      <c r="T250" s="15" t="s">
        <v>104</v>
      </c>
      <c r="U250" s="13" t="s">
        <v>667</v>
      </c>
      <c r="V250" s="15" t="s">
        <v>668</v>
      </c>
      <c r="W250" s="13" t="s">
        <v>669</v>
      </c>
      <c r="X250" s="15" t="s">
        <v>152</v>
      </c>
      <c r="Y250" s="13" t="s">
        <v>153</v>
      </c>
      <c r="Z250" s="15">
        <v>16.600000000000001</v>
      </c>
      <c r="AA250" s="13" t="s">
        <v>187</v>
      </c>
      <c r="AB250" s="26">
        <v>60890299</v>
      </c>
      <c r="AC250" s="26">
        <v>24392320</v>
      </c>
      <c r="AD250" s="26">
        <v>9381066</v>
      </c>
      <c r="AE250" s="26">
        <v>22616913</v>
      </c>
      <c r="AF250" s="26">
        <v>4500000</v>
      </c>
      <c r="AG250" s="26">
        <v>0</v>
      </c>
      <c r="AH250" s="26">
        <v>0</v>
      </c>
      <c r="AI250" s="26">
        <v>0</v>
      </c>
      <c r="AJ250" s="26">
        <v>0</v>
      </c>
      <c r="AK250" s="26">
        <v>0</v>
      </c>
      <c r="AL250" t="b">
        <v>1</v>
      </c>
      <c r="AM250" t="s">
        <v>8654</v>
      </c>
      <c r="AN250" t="s">
        <v>8655</v>
      </c>
    </row>
    <row r="251" spans="1:40" x14ac:dyDescent="0.25">
      <c r="A251" s="12" t="s">
        <v>670</v>
      </c>
      <c r="B251" s="12" t="s">
        <v>660</v>
      </c>
      <c r="C251" s="13" t="s">
        <v>2064</v>
      </c>
      <c r="D251" s="13" t="s">
        <v>661</v>
      </c>
      <c r="E251" s="13" t="s">
        <v>662</v>
      </c>
      <c r="F251" s="13" t="s">
        <v>663</v>
      </c>
      <c r="G251" s="13" t="s">
        <v>664</v>
      </c>
      <c r="H251" s="12" t="s">
        <v>98</v>
      </c>
      <c r="I251" s="14" t="s">
        <v>99</v>
      </c>
      <c r="J251" s="15">
        <v>5</v>
      </c>
      <c r="K251" s="13" t="s">
        <v>121</v>
      </c>
      <c r="L251" s="15">
        <v>2</v>
      </c>
      <c r="M251" s="13" t="s">
        <v>671</v>
      </c>
      <c r="N251" s="15">
        <v>3</v>
      </c>
      <c r="O251" s="13" t="s">
        <v>672</v>
      </c>
      <c r="P251" s="15">
        <v>1</v>
      </c>
      <c r="Q251" s="13" t="s">
        <v>103</v>
      </c>
      <c r="R251" s="15" t="s">
        <v>104</v>
      </c>
      <c r="S251" s="13" t="s">
        <v>105</v>
      </c>
      <c r="T251" s="15" t="s">
        <v>104</v>
      </c>
      <c r="U251" s="13" t="s">
        <v>667</v>
      </c>
      <c r="V251" s="15" t="s">
        <v>108</v>
      </c>
      <c r="W251" s="13" t="s">
        <v>109</v>
      </c>
      <c r="X251" s="15" t="s">
        <v>152</v>
      </c>
      <c r="Y251" s="13" t="s">
        <v>153</v>
      </c>
      <c r="Z251" s="15">
        <v>16.600000000000001</v>
      </c>
      <c r="AA251" s="13" t="s">
        <v>187</v>
      </c>
      <c r="AB251" s="26">
        <v>12116597</v>
      </c>
      <c r="AC251" s="26">
        <v>11216847</v>
      </c>
      <c r="AD251" s="26">
        <v>650000</v>
      </c>
      <c r="AE251" s="26">
        <v>249750</v>
      </c>
      <c r="AF251" s="26">
        <v>0</v>
      </c>
      <c r="AG251" s="26">
        <v>0</v>
      </c>
      <c r="AH251" s="26">
        <v>0</v>
      </c>
      <c r="AI251" s="26">
        <v>0</v>
      </c>
      <c r="AJ251" s="26">
        <v>0</v>
      </c>
      <c r="AK251" s="26">
        <v>0</v>
      </c>
      <c r="AL251" t="b">
        <v>1</v>
      </c>
      <c r="AM251" t="s">
        <v>8278</v>
      </c>
      <c r="AN251" t="s">
        <v>8279</v>
      </c>
    </row>
    <row r="252" spans="1:40" x14ac:dyDescent="0.25">
      <c r="A252" s="12" t="s">
        <v>673</v>
      </c>
      <c r="B252" s="12" t="s">
        <v>660</v>
      </c>
      <c r="C252" s="13" t="s">
        <v>2064</v>
      </c>
      <c r="D252" s="13" t="s">
        <v>661</v>
      </c>
      <c r="E252" s="13" t="s">
        <v>662</v>
      </c>
      <c r="F252" s="13" t="s">
        <v>663</v>
      </c>
      <c r="G252" s="13" t="s">
        <v>664</v>
      </c>
      <c r="H252" s="12" t="s">
        <v>114</v>
      </c>
      <c r="I252" s="14" t="s">
        <v>115</v>
      </c>
      <c r="J252" s="15">
        <v>5</v>
      </c>
      <c r="K252" s="13" t="s">
        <v>121</v>
      </c>
      <c r="L252" s="15">
        <v>2</v>
      </c>
      <c r="M252" s="13" t="s">
        <v>671</v>
      </c>
      <c r="N252" s="15">
        <v>3</v>
      </c>
      <c r="O252" s="13" t="s">
        <v>672</v>
      </c>
      <c r="P252" s="15">
        <v>1</v>
      </c>
      <c r="Q252" s="13" t="s">
        <v>103</v>
      </c>
      <c r="R252" s="15" t="s">
        <v>104</v>
      </c>
      <c r="S252" s="13" t="s">
        <v>105</v>
      </c>
      <c r="T252" s="15" t="s">
        <v>104</v>
      </c>
      <c r="U252" s="13" t="s">
        <v>667</v>
      </c>
      <c r="V252" s="15" t="s">
        <v>116</v>
      </c>
      <c r="W252" s="13" t="s">
        <v>117</v>
      </c>
      <c r="X252" s="15" t="s">
        <v>152</v>
      </c>
      <c r="Y252" s="13" t="s">
        <v>153</v>
      </c>
      <c r="Z252" s="15">
        <v>16.600000000000001</v>
      </c>
      <c r="AA252" s="13" t="s">
        <v>187</v>
      </c>
      <c r="AB252" s="26">
        <v>50000</v>
      </c>
      <c r="AC252" s="26">
        <v>0</v>
      </c>
      <c r="AD252" s="26">
        <v>0</v>
      </c>
      <c r="AE252" s="26">
        <v>0</v>
      </c>
      <c r="AF252" s="26">
        <v>0</v>
      </c>
      <c r="AG252" s="26">
        <v>0</v>
      </c>
      <c r="AH252" s="26">
        <v>0</v>
      </c>
      <c r="AI252" s="26">
        <v>50000</v>
      </c>
      <c r="AJ252" s="26">
        <v>0</v>
      </c>
      <c r="AK252" s="26">
        <v>0</v>
      </c>
      <c r="AL252" t="b">
        <v>1</v>
      </c>
      <c r="AM252" t="s">
        <v>8280</v>
      </c>
      <c r="AN252" t="s">
        <v>8281</v>
      </c>
    </row>
    <row r="253" spans="1:40" x14ac:dyDescent="0.25">
      <c r="A253" s="12" t="s">
        <v>674</v>
      </c>
      <c r="B253" s="12" t="s">
        <v>660</v>
      </c>
      <c r="C253" s="13" t="s">
        <v>2064</v>
      </c>
      <c r="D253" s="13" t="s">
        <v>661</v>
      </c>
      <c r="E253" s="13" t="s">
        <v>662</v>
      </c>
      <c r="F253" s="13" t="s">
        <v>663</v>
      </c>
      <c r="G253" s="13" t="s">
        <v>664</v>
      </c>
      <c r="H253" s="12" t="s">
        <v>119</v>
      </c>
      <c r="I253" s="14" t="s">
        <v>120</v>
      </c>
      <c r="J253" s="15">
        <v>5</v>
      </c>
      <c r="K253" s="13" t="s">
        <v>121</v>
      </c>
      <c r="L253" s="15">
        <v>3</v>
      </c>
      <c r="M253" s="13" t="s">
        <v>122</v>
      </c>
      <c r="N253" s="15" t="s">
        <v>104</v>
      </c>
      <c r="O253" s="13" t="s">
        <v>123</v>
      </c>
      <c r="P253" s="15">
        <v>1</v>
      </c>
      <c r="Q253" s="13" t="s">
        <v>103</v>
      </c>
      <c r="R253" s="15" t="s">
        <v>124</v>
      </c>
      <c r="S253" s="13" t="s">
        <v>125</v>
      </c>
      <c r="T253" s="15" t="s">
        <v>126</v>
      </c>
      <c r="U253" s="13" t="s">
        <v>127</v>
      </c>
      <c r="V253" s="15" t="s">
        <v>128</v>
      </c>
      <c r="W253" s="13" t="s">
        <v>129</v>
      </c>
      <c r="X253" s="15" t="s">
        <v>110</v>
      </c>
      <c r="Y253" s="13" t="s">
        <v>111</v>
      </c>
      <c r="Z253" s="15">
        <v>11.5</v>
      </c>
      <c r="AA253" s="13" t="s">
        <v>130</v>
      </c>
      <c r="AB253" s="26">
        <v>90000</v>
      </c>
      <c r="AC253" s="26">
        <v>0</v>
      </c>
      <c r="AD253" s="26">
        <v>70000</v>
      </c>
      <c r="AE253" s="26">
        <v>20000</v>
      </c>
      <c r="AF253" s="26">
        <v>0</v>
      </c>
      <c r="AG253" s="26">
        <v>0</v>
      </c>
      <c r="AH253" s="26">
        <v>0</v>
      </c>
      <c r="AI253" s="26">
        <v>0</v>
      </c>
      <c r="AJ253" s="26">
        <v>0</v>
      </c>
      <c r="AK253" s="26">
        <v>0</v>
      </c>
      <c r="AL253" t="b">
        <v>1</v>
      </c>
      <c r="AM253" t="s">
        <v>8656</v>
      </c>
      <c r="AN253" t="s">
        <v>8657</v>
      </c>
    </row>
    <row r="254" spans="1:40" x14ac:dyDescent="0.25">
      <c r="A254" s="12" t="s">
        <v>675</v>
      </c>
      <c r="B254" s="12" t="s">
        <v>676</v>
      </c>
      <c r="C254" s="13" t="s">
        <v>677</v>
      </c>
      <c r="D254" s="13" t="s">
        <v>678</v>
      </c>
      <c r="E254" s="13" t="s">
        <v>679</v>
      </c>
      <c r="F254" s="13" t="s">
        <v>680</v>
      </c>
      <c r="G254" s="13" t="s">
        <v>681</v>
      </c>
      <c r="H254" s="12" t="s">
        <v>98</v>
      </c>
      <c r="I254" s="14" t="s">
        <v>99</v>
      </c>
      <c r="J254" s="15">
        <v>2</v>
      </c>
      <c r="K254" s="13" t="s">
        <v>197</v>
      </c>
      <c r="L254" s="15">
        <v>1</v>
      </c>
      <c r="M254" s="13" t="s">
        <v>198</v>
      </c>
      <c r="N254" s="15">
        <v>7</v>
      </c>
      <c r="O254" s="13" t="s">
        <v>275</v>
      </c>
      <c r="P254" s="15">
        <v>1</v>
      </c>
      <c r="Q254" s="13" t="s">
        <v>103</v>
      </c>
      <c r="R254" s="15" t="s">
        <v>126</v>
      </c>
      <c r="S254" s="13" t="s">
        <v>227</v>
      </c>
      <c r="T254" s="15" t="s">
        <v>176</v>
      </c>
      <c r="U254" s="13" t="s">
        <v>508</v>
      </c>
      <c r="V254" s="15" t="s">
        <v>108</v>
      </c>
      <c r="W254" s="13" t="s">
        <v>109</v>
      </c>
      <c r="X254" s="15" t="s">
        <v>338</v>
      </c>
      <c r="Y254" s="13" t="s">
        <v>339</v>
      </c>
      <c r="Z254" s="15">
        <v>10.3</v>
      </c>
      <c r="AA254" s="13" t="s">
        <v>682</v>
      </c>
      <c r="AB254" s="26">
        <v>1309103</v>
      </c>
      <c r="AC254" s="26">
        <v>0</v>
      </c>
      <c r="AD254" s="26">
        <v>170000</v>
      </c>
      <c r="AE254" s="26">
        <v>1139103</v>
      </c>
      <c r="AF254" s="26">
        <v>0</v>
      </c>
      <c r="AG254" s="26">
        <v>0</v>
      </c>
      <c r="AH254" s="26">
        <v>0</v>
      </c>
      <c r="AI254" s="26">
        <v>0</v>
      </c>
      <c r="AJ254" s="26">
        <v>0</v>
      </c>
      <c r="AK254" s="26">
        <v>0</v>
      </c>
      <c r="AL254" t="b">
        <v>1</v>
      </c>
      <c r="AM254" t="s">
        <v>8278</v>
      </c>
      <c r="AN254" t="s">
        <v>8279</v>
      </c>
    </row>
    <row r="255" spans="1:40" x14ac:dyDescent="0.25">
      <c r="A255" s="12" t="s">
        <v>683</v>
      </c>
      <c r="B255" s="12" t="s">
        <v>676</v>
      </c>
      <c r="C255" s="13" t="s">
        <v>677</v>
      </c>
      <c r="D255" s="13" t="s">
        <v>678</v>
      </c>
      <c r="E255" s="13" t="s">
        <v>679</v>
      </c>
      <c r="F255" s="13" t="s">
        <v>680</v>
      </c>
      <c r="G255" s="13" t="s">
        <v>681</v>
      </c>
      <c r="H255" s="12" t="s">
        <v>114</v>
      </c>
      <c r="I255" s="14" t="s">
        <v>115</v>
      </c>
      <c r="J255" s="15">
        <v>2</v>
      </c>
      <c r="K255" s="13" t="s">
        <v>197</v>
      </c>
      <c r="L255" s="15">
        <v>1</v>
      </c>
      <c r="M255" s="13" t="s">
        <v>198</v>
      </c>
      <c r="N255" s="15">
        <v>7</v>
      </c>
      <c r="O255" s="13" t="s">
        <v>275</v>
      </c>
      <c r="P255" s="15">
        <v>1</v>
      </c>
      <c r="Q255" s="13" t="s">
        <v>103</v>
      </c>
      <c r="R255" s="15" t="s">
        <v>126</v>
      </c>
      <c r="S255" s="13" t="s">
        <v>227</v>
      </c>
      <c r="T255" s="15" t="s">
        <v>176</v>
      </c>
      <c r="U255" s="13" t="s">
        <v>508</v>
      </c>
      <c r="V255" s="15" t="s">
        <v>116</v>
      </c>
      <c r="W255" s="13" t="s">
        <v>117</v>
      </c>
      <c r="X255" s="15" t="s">
        <v>338</v>
      </c>
      <c r="Y255" s="13" t="s">
        <v>339</v>
      </c>
      <c r="Z255" s="15">
        <v>10.3</v>
      </c>
      <c r="AA255" s="13" t="s">
        <v>682</v>
      </c>
      <c r="AB255" s="26">
        <v>2000</v>
      </c>
      <c r="AC255" s="26">
        <v>0</v>
      </c>
      <c r="AD255" s="26">
        <v>0</v>
      </c>
      <c r="AE255" s="26">
        <v>0</v>
      </c>
      <c r="AF255" s="26">
        <v>0</v>
      </c>
      <c r="AG255" s="26">
        <v>0</v>
      </c>
      <c r="AH255" s="26">
        <v>0</v>
      </c>
      <c r="AI255" s="26">
        <v>2000</v>
      </c>
      <c r="AJ255" s="26">
        <v>0</v>
      </c>
      <c r="AK255" s="26">
        <v>0</v>
      </c>
      <c r="AL255" t="b">
        <v>1</v>
      </c>
      <c r="AM255" t="s">
        <v>8280</v>
      </c>
      <c r="AN255" t="s">
        <v>8281</v>
      </c>
    </row>
    <row r="256" spans="1:40" x14ac:dyDescent="0.25">
      <c r="A256" s="12" t="s">
        <v>684</v>
      </c>
      <c r="B256" s="12" t="s">
        <v>676</v>
      </c>
      <c r="C256" s="13" t="s">
        <v>677</v>
      </c>
      <c r="D256" s="13" t="s">
        <v>678</v>
      </c>
      <c r="E256" s="13" t="s">
        <v>679</v>
      </c>
      <c r="F256" s="13" t="s">
        <v>680</v>
      </c>
      <c r="G256" s="13" t="s">
        <v>681</v>
      </c>
      <c r="H256" s="12" t="s">
        <v>119</v>
      </c>
      <c r="I256" s="14" t="s">
        <v>120</v>
      </c>
      <c r="J256" s="15">
        <v>5</v>
      </c>
      <c r="K256" s="13" t="s">
        <v>121</v>
      </c>
      <c r="L256" s="15">
        <v>3</v>
      </c>
      <c r="M256" s="13" t="s">
        <v>122</v>
      </c>
      <c r="N256" s="15" t="s">
        <v>104</v>
      </c>
      <c r="O256" s="13" t="s">
        <v>123</v>
      </c>
      <c r="P256" s="15">
        <v>1</v>
      </c>
      <c r="Q256" s="13" t="s">
        <v>103</v>
      </c>
      <c r="R256" s="15" t="s">
        <v>124</v>
      </c>
      <c r="S256" s="13" t="s">
        <v>125</v>
      </c>
      <c r="T256" s="15" t="s">
        <v>126</v>
      </c>
      <c r="U256" s="13" t="s">
        <v>127</v>
      </c>
      <c r="V256" s="15" t="s">
        <v>128</v>
      </c>
      <c r="W256" s="13" t="s">
        <v>129</v>
      </c>
      <c r="X256" s="15" t="s">
        <v>110</v>
      </c>
      <c r="Y256" s="13" t="s">
        <v>111</v>
      </c>
      <c r="Z256" s="15">
        <v>11.5</v>
      </c>
      <c r="AA256" s="13" t="s">
        <v>130</v>
      </c>
      <c r="AB256" s="26">
        <v>10000</v>
      </c>
      <c r="AC256" s="26">
        <v>0</v>
      </c>
      <c r="AD256" s="26">
        <v>10000</v>
      </c>
      <c r="AE256" s="26">
        <v>0</v>
      </c>
      <c r="AF256" s="26">
        <v>0</v>
      </c>
      <c r="AG256" s="26">
        <v>0</v>
      </c>
      <c r="AH256" s="26">
        <v>0</v>
      </c>
      <c r="AI256" s="26">
        <v>0</v>
      </c>
      <c r="AJ256" s="26">
        <v>0</v>
      </c>
      <c r="AK256" s="26">
        <v>0</v>
      </c>
      <c r="AL256" t="b">
        <v>1</v>
      </c>
      <c r="AM256" t="s">
        <v>8658</v>
      </c>
      <c r="AN256" t="s">
        <v>8659</v>
      </c>
    </row>
    <row r="257" spans="1:40" x14ac:dyDescent="0.25">
      <c r="A257" s="12" t="s">
        <v>685</v>
      </c>
      <c r="B257" s="12" t="s">
        <v>676</v>
      </c>
      <c r="C257" s="13" t="s">
        <v>677</v>
      </c>
      <c r="D257" s="13" t="s">
        <v>678</v>
      </c>
      <c r="E257" s="13" t="s">
        <v>679</v>
      </c>
      <c r="F257" s="13" t="s">
        <v>680</v>
      </c>
      <c r="G257" s="13" t="s">
        <v>681</v>
      </c>
      <c r="H257" s="12" t="s">
        <v>686</v>
      </c>
      <c r="I257" s="14" t="s">
        <v>687</v>
      </c>
      <c r="J257" s="15">
        <v>2</v>
      </c>
      <c r="K257" s="13" t="s">
        <v>197</v>
      </c>
      <c r="L257" s="15">
        <v>1</v>
      </c>
      <c r="M257" s="13" t="s">
        <v>198</v>
      </c>
      <c r="N257" s="15">
        <v>7</v>
      </c>
      <c r="O257" s="13" t="s">
        <v>275</v>
      </c>
      <c r="P257" s="15">
        <v>1</v>
      </c>
      <c r="Q257" s="13" t="s">
        <v>103</v>
      </c>
      <c r="R257" s="15" t="s">
        <v>126</v>
      </c>
      <c r="S257" s="13" t="s">
        <v>227</v>
      </c>
      <c r="T257" s="15" t="s">
        <v>176</v>
      </c>
      <c r="U257" s="13" t="s">
        <v>508</v>
      </c>
      <c r="V257" s="15" t="s">
        <v>688</v>
      </c>
      <c r="W257" s="13" t="s">
        <v>689</v>
      </c>
      <c r="X257" s="15" t="s">
        <v>338</v>
      </c>
      <c r="Y257" s="13" t="s">
        <v>339</v>
      </c>
      <c r="Z257" s="15">
        <v>10.3</v>
      </c>
      <c r="AA257" s="13" t="s">
        <v>682</v>
      </c>
      <c r="AB257" s="26">
        <v>10119846</v>
      </c>
      <c r="AC257" s="26">
        <v>9954521</v>
      </c>
      <c r="AD257" s="26">
        <v>0</v>
      </c>
      <c r="AE257" s="26">
        <v>165325</v>
      </c>
      <c r="AF257" s="26">
        <v>0</v>
      </c>
      <c r="AG257" s="26">
        <v>0</v>
      </c>
      <c r="AH257" s="26">
        <v>0</v>
      </c>
      <c r="AI257" s="26">
        <v>0</v>
      </c>
      <c r="AJ257" s="26">
        <v>0</v>
      </c>
      <c r="AK257" s="26">
        <v>0</v>
      </c>
      <c r="AL257" t="b">
        <v>1</v>
      </c>
      <c r="AM257" t="s">
        <v>8660</v>
      </c>
      <c r="AN257" t="s">
        <v>8661</v>
      </c>
    </row>
    <row r="258" spans="1:40" x14ac:dyDescent="0.25">
      <c r="A258" s="12" t="s">
        <v>690</v>
      </c>
      <c r="B258" s="12" t="s">
        <v>691</v>
      </c>
      <c r="C258" s="13" t="s">
        <v>2065</v>
      </c>
      <c r="D258" s="13" t="s">
        <v>692</v>
      </c>
      <c r="E258" s="13" t="s">
        <v>693</v>
      </c>
      <c r="F258" s="13" t="s">
        <v>694</v>
      </c>
      <c r="G258" s="13" t="s">
        <v>695</v>
      </c>
      <c r="H258" s="12" t="s">
        <v>696</v>
      </c>
      <c r="I258" s="14" t="s">
        <v>697</v>
      </c>
      <c r="J258" s="15">
        <v>5</v>
      </c>
      <c r="K258" s="13" t="s">
        <v>121</v>
      </c>
      <c r="L258" s="15">
        <v>2</v>
      </c>
      <c r="M258" s="13" t="s">
        <v>671</v>
      </c>
      <c r="N258" s="15">
        <v>3</v>
      </c>
      <c r="O258" s="13" t="s">
        <v>672</v>
      </c>
      <c r="P258" s="15">
        <v>1</v>
      </c>
      <c r="Q258" s="13" t="s">
        <v>103</v>
      </c>
      <c r="R258" s="15" t="s">
        <v>124</v>
      </c>
      <c r="S258" s="13" t="s">
        <v>125</v>
      </c>
      <c r="T258" s="15" t="s">
        <v>104</v>
      </c>
      <c r="U258" s="13" t="s">
        <v>149</v>
      </c>
      <c r="V258" s="15" t="s">
        <v>698</v>
      </c>
      <c r="W258" s="13" t="s">
        <v>699</v>
      </c>
      <c r="X258" s="15" t="s">
        <v>152</v>
      </c>
      <c r="Y258" s="13" t="s">
        <v>153</v>
      </c>
      <c r="Z258" s="15" t="s">
        <v>700</v>
      </c>
      <c r="AA258" s="13" t="s">
        <v>701</v>
      </c>
      <c r="AB258" s="26">
        <v>37351815</v>
      </c>
      <c r="AC258" s="26">
        <v>15712793</v>
      </c>
      <c r="AD258" s="26">
        <v>503050</v>
      </c>
      <c r="AE258" s="26">
        <v>8135972</v>
      </c>
      <c r="AF258" s="26">
        <v>13000000</v>
      </c>
      <c r="AG258" s="26">
        <v>0</v>
      </c>
      <c r="AH258" s="26">
        <v>0</v>
      </c>
      <c r="AI258" s="26">
        <v>0</v>
      </c>
      <c r="AJ258" s="26">
        <v>0</v>
      </c>
      <c r="AK258" s="26">
        <v>0</v>
      </c>
      <c r="AL258" t="b">
        <v>1</v>
      </c>
      <c r="AM258" t="s">
        <v>8662</v>
      </c>
      <c r="AN258" t="s">
        <v>8663</v>
      </c>
    </row>
    <row r="259" spans="1:40" x14ac:dyDescent="0.25">
      <c r="A259" s="12" t="s">
        <v>702</v>
      </c>
      <c r="B259" s="12" t="s">
        <v>691</v>
      </c>
      <c r="C259" s="13" t="s">
        <v>2065</v>
      </c>
      <c r="D259" s="13" t="s">
        <v>692</v>
      </c>
      <c r="E259" s="13" t="s">
        <v>693</v>
      </c>
      <c r="F259" s="13" t="s">
        <v>694</v>
      </c>
      <c r="G259" s="13" t="s">
        <v>695</v>
      </c>
      <c r="H259" s="12" t="s">
        <v>98</v>
      </c>
      <c r="I259" s="14" t="s">
        <v>99</v>
      </c>
      <c r="J259" s="15">
        <v>5</v>
      </c>
      <c r="K259" s="13" t="s">
        <v>121</v>
      </c>
      <c r="L259" s="15">
        <v>2</v>
      </c>
      <c r="M259" s="13" t="s">
        <v>671</v>
      </c>
      <c r="N259" s="15">
        <v>3</v>
      </c>
      <c r="O259" s="13" t="s">
        <v>672</v>
      </c>
      <c r="P259" s="15">
        <v>1</v>
      </c>
      <c r="Q259" s="13" t="s">
        <v>103</v>
      </c>
      <c r="R259" s="15" t="s">
        <v>124</v>
      </c>
      <c r="S259" s="13" t="s">
        <v>125</v>
      </c>
      <c r="T259" s="15" t="s">
        <v>104</v>
      </c>
      <c r="U259" s="13" t="s">
        <v>149</v>
      </c>
      <c r="V259" s="15" t="s">
        <v>108</v>
      </c>
      <c r="W259" s="13" t="s">
        <v>109</v>
      </c>
      <c r="X259" s="15" t="s">
        <v>152</v>
      </c>
      <c r="Y259" s="13" t="s">
        <v>153</v>
      </c>
      <c r="Z259" s="15" t="s">
        <v>700</v>
      </c>
      <c r="AA259" s="13" t="s">
        <v>701</v>
      </c>
      <c r="AB259" s="26">
        <v>1454486</v>
      </c>
      <c r="AC259" s="26">
        <v>472678</v>
      </c>
      <c r="AD259" s="26">
        <v>108450</v>
      </c>
      <c r="AE259" s="26">
        <v>873358</v>
      </c>
      <c r="AF259" s="26">
        <v>0</v>
      </c>
      <c r="AG259" s="26">
        <v>0</v>
      </c>
      <c r="AH259" s="26">
        <v>0</v>
      </c>
      <c r="AI259" s="26">
        <v>0</v>
      </c>
      <c r="AJ259" s="26">
        <v>0</v>
      </c>
      <c r="AK259" s="26">
        <v>0</v>
      </c>
      <c r="AL259" t="b">
        <v>1</v>
      </c>
      <c r="AM259" t="s">
        <v>8278</v>
      </c>
      <c r="AN259" t="s">
        <v>8279</v>
      </c>
    </row>
    <row r="260" spans="1:40" x14ac:dyDescent="0.25">
      <c r="A260" s="12" t="s">
        <v>703</v>
      </c>
      <c r="B260" s="12" t="s">
        <v>691</v>
      </c>
      <c r="C260" s="13" t="s">
        <v>2065</v>
      </c>
      <c r="D260" s="13" t="s">
        <v>692</v>
      </c>
      <c r="E260" s="13" t="s">
        <v>693</v>
      </c>
      <c r="F260" s="13" t="s">
        <v>694</v>
      </c>
      <c r="G260" s="13" t="s">
        <v>695</v>
      </c>
      <c r="H260" s="12" t="s">
        <v>114</v>
      </c>
      <c r="I260" s="14" t="s">
        <v>115</v>
      </c>
      <c r="J260" s="15">
        <v>5</v>
      </c>
      <c r="K260" s="13" t="s">
        <v>121</v>
      </c>
      <c r="L260" s="15">
        <v>2</v>
      </c>
      <c r="M260" s="13" t="s">
        <v>671</v>
      </c>
      <c r="N260" s="15">
        <v>3</v>
      </c>
      <c r="O260" s="13" t="s">
        <v>672</v>
      </c>
      <c r="P260" s="15">
        <v>1</v>
      </c>
      <c r="Q260" s="13" t="s">
        <v>103</v>
      </c>
      <c r="R260" s="15" t="s">
        <v>124</v>
      </c>
      <c r="S260" s="13" t="s">
        <v>125</v>
      </c>
      <c r="T260" s="15" t="s">
        <v>104</v>
      </c>
      <c r="U260" s="13" t="s">
        <v>149</v>
      </c>
      <c r="V260" s="15" t="s">
        <v>116</v>
      </c>
      <c r="W260" s="13" t="s">
        <v>117</v>
      </c>
      <c r="X260" s="15" t="s">
        <v>152</v>
      </c>
      <c r="Y260" s="13" t="s">
        <v>153</v>
      </c>
      <c r="Z260" s="15" t="s">
        <v>700</v>
      </c>
      <c r="AA260" s="13" t="s">
        <v>701</v>
      </c>
      <c r="AB260" s="26">
        <v>113021</v>
      </c>
      <c r="AC260" s="26">
        <v>0</v>
      </c>
      <c r="AD260" s="26">
        <v>0</v>
      </c>
      <c r="AE260" s="26">
        <v>0</v>
      </c>
      <c r="AF260" s="26">
        <v>0</v>
      </c>
      <c r="AG260" s="26">
        <v>0</v>
      </c>
      <c r="AH260" s="26">
        <v>0</v>
      </c>
      <c r="AI260" s="26">
        <v>113021</v>
      </c>
      <c r="AJ260" s="26">
        <v>0</v>
      </c>
      <c r="AK260" s="26">
        <v>0</v>
      </c>
      <c r="AL260" t="b">
        <v>1</v>
      </c>
      <c r="AM260" t="s">
        <v>8280</v>
      </c>
      <c r="AN260" t="s">
        <v>8281</v>
      </c>
    </row>
    <row r="261" spans="1:40" x14ac:dyDescent="0.25">
      <c r="A261" s="12" t="s">
        <v>704</v>
      </c>
      <c r="B261" s="12" t="s">
        <v>705</v>
      </c>
      <c r="C261" s="13" t="s">
        <v>2066</v>
      </c>
      <c r="D261" s="13" t="s">
        <v>706</v>
      </c>
      <c r="E261" s="13" t="s">
        <v>707</v>
      </c>
      <c r="F261" s="13" t="s">
        <v>708</v>
      </c>
      <c r="G261" s="13" t="s">
        <v>709</v>
      </c>
      <c r="H261" s="12" t="s">
        <v>710</v>
      </c>
      <c r="I261" s="14" t="s">
        <v>711</v>
      </c>
      <c r="J261" s="15">
        <v>2</v>
      </c>
      <c r="K261" s="13" t="s">
        <v>197</v>
      </c>
      <c r="L261" s="15">
        <v>1</v>
      </c>
      <c r="M261" s="13" t="s">
        <v>198</v>
      </c>
      <c r="N261" s="15">
        <v>7</v>
      </c>
      <c r="O261" s="13" t="s">
        <v>275</v>
      </c>
      <c r="P261" s="15">
        <v>1</v>
      </c>
      <c r="Q261" s="13" t="s">
        <v>103</v>
      </c>
      <c r="R261" s="15" t="s">
        <v>124</v>
      </c>
      <c r="S261" s="13" t="s">
        <v>125</v>
      </c>
      <c r="T261" s="15" t="s">
        <v>104</v>
      </c>
      <c r="U261" s="13" t="s">
        <v>149</v>
      </c>
      <c r="V261" s="15" t="s">
        <v>712</v>
      </c>
      <c r="W261" s="13" t="s">
        <v>713</v>
      </c>
      <c r="X261" s="15" t="s">
        <v>338</v>
      </c>
      <c r="Y261" s="13" t="s">
        <v>339</v>
      </c>
      <c r="Z261" s="15">
        <v>10.199999999999999</v>
      </c>
      <c r="AA261" s="13" t="s">
        <v>340</v>
      </c>
      <c r="AB261" s="26">
        <v>10570500</v>
      </c>
      <c r="AC261" s="26">
        <v>4800097</v>
      </c>
      <c r="AD261" s="26">
        <v>330000</v>
      </c>
      <c r="AE261" s="26">
        <v>3440403</v>
      </c>
      <c r="AF261" s="26">
        <v>2000000</v>
      </c>
      <c r="AG261" s="26">
        <v>0</v>
      </c>
      <c r="AH261" s="26">
        <v>0</v>
      </c>
      <c r="AI261" s="26">
        <v>0</v>
      </c>
      <c r="AJ261" s="26">
        <v>0</v>
      </c>
      <c r="AK261" s="26">
        <v>0</v>
      </c>
      <c r="AL261" t="b">
        <v>1</v>
      </c>
      <c r="AM261" t="s">
        <v>8664</v>
      </c>
      <c r="AN261" t="s">
        <v>8665</v>
      </c>
    </row>
    <row r="262" spans="1:40" x14ac:dyDescent="0.25">
      <c r="A262" s="12" t="s">
        <v>714</v>
      </c>
      <c r="B262" s="12" t="s">
        <v>705</v>
      </c>
      <c r="C262" s="13" t="s">
        <v>2066</v>
      </c>
      <c r="D262" s="13" t="s">
        <v>706</v>
      </c>
      <c r="E262" s="13" t="s">
        <v>707</v>
      </c>
      <c r="F262" s="13" t="s">
        <v>708</v>
      </c>
      <c r="G262" s="13" t="s">
        <v>709</v>
      </c>
      <c r="H262" s="12" t="s">
        <v>98</v>
      </c>
      <c r="I262" s="14" t="s">
        <v>99</v>
      </c>
      <c r="J262" s="15">
        <v>2</v>
      </c>
      <c r="K262" s="13" t="s">
        <v>197</v>
      </c>
      <c r="L262" s="15">
        <v>1</v>
      </c>
      <c r="M262" s="13" t="s">
        <v>198</v>
      </c>
      <c r="N262" s="15">
        <v>7</v>
      </c>
      <c r="O262" s="13" t="s">
        <v>275</v>
      </c>
      <c r="P262" s="15">
        <v>1</v>
      </c>
      <c r="Q262" s="13" t="s">
        <v>103</v>
      </c>
      <c r="R262" s="15" t="s">
        <v>124</v>
      </c>
      <c r="S262" s="13" t="s">
        <v>125</v>
      </c>
      <c r="T262" s="15" t="s">
        <v>104</v>
      </c>
      <c r="U262" s="13" t="s">
        <v>149</v>
      </c>
      <c r="V262" s="15" t="s">
        <v>108</v>
      </c>
      <c r="W262" s="13" t="s">
        <v>109</v>
      </c>
      <c r="X262" s="15" t="s">
        <v>338</v>
      </c>
      <c r="Y262" s="13" t="s">
        <v>339</v>
      </c>
      <c r="Z262" s="15">
        <v>10.199999999999999</v>
      </c>
      <c r="AA262" s="13" t="s">
        <v>340</v>
      </c>
      <c r="AB262" s="26">
        <v>2350404</v>
      </c>
      <c r="AC262" s="26">
        <v>2263986</v>
      </c>
      <c r="AD262" s="26">
        <v>0</v>
      </c>
      <c r="AE262" s="26">
        <v>86418</v>
      </c>
      <c r="AF262" s="26">
        <v>0</v>
      </c>
      <c r="AG262" s="26">
        <v>0</v>
      </c>
      <c r="AH262" s="26">
        <v>0</v>
      </c>
      <c r="AI262" s="26">
        <v>0</v>
      </c>
      <c r="AJ262" s="26">
        <v>0</v>
      </c>
      <c r="AK262" s="26">
        <v>0</v>
      </c>
      <c r="AL262" t="b">
        <v>1</v>
      </c>
      <c r="AM262" t="s">
        <v>8278</v>
      </c>
      <c r="AN262" t="s">
        <v>8279</v>
      </c>
    </row>
    <row r="263" spans="1:40" x14ac:dyDescent="0.25">
      <c r="A263" s="12" t="s">
        <v>715</v>
      </c>
      <c r="B263" s="12" t="s">
        <v>705</v>
      </c>
      <c r="C263" s="13" t="s">
        <v>2066</v>
      </c>
      <c r="D263" s="13" t="s">
        <v>706</v>
      </c>
      <c r="E263" s="13" t="s">
        <v>707</v>
      </c>
      <c r="F263" s="13" t="s">
        <v>708</v>
      </c>
      <c r="G263" s="13" t="s">
        <v>709</v>
      </c>
      <c r="H263" s="12" t="s">
        <v>114</v>
      </c>
      <c r="I263" s="14" t="s">
        <v>115</v>
      </c>
      <c r="J263" s="15">
        <v>2</v>
      </c>
      <c r="K263" s="13" t="s">
        <v>197</v>
      </c>
      <c r="L263" s="15">
        <v>1</v>
      </c>
      <c r="M263" s="13" t="s">
        <v>198</v>
      </c>
      <c r="N263" s="15">
        <v>7</v>
      </c>
      <c r="O263" s="13" t="s">
        <v>275</v>
      </c>
      <c r="P263" s="15">
        <v>1</v>
      </c>
      <c r="Q263" s="13" t="s">
        <v>103</v>
      </c>
      <c r="R263" s="15" t="s">
        <v>124</v>
      </c>
      <c r="S263" s="13" t="s">
        <v>125</v>
      </c>
      <c r="T263" s="15" t="s">
        <v>104</v>
      </c>
      <c r="U263" s="13" t="s">
        <v>149</v>
      </c>
      <c r="V263" s="15" t="s">
        <v>116</v>
      </c>
      <c r="W263" s="13" t="s">
        <v>117</v>
      </c>
      <c r="X263" s="15" t="s">
        <v>338</v>
      </c>
      <c r="Y263" s="13" t="s">
        <v>339</v>
      </c>
      <c r="Z263" s="15">
        <v>10.199999999999999</v>
      </c>
      <c r="AA263" s="13" t="s">
        <v>340</v>
      </c>
      <c r="AB263" s="26">
        <v>30000</v>
      </c>
      <c r="AC263" s="26">
        <v>0</v>
      </c>
      <c r="AD263" s="26">
        <v>0</v>
      </c>
      <c r="AE263" s="26">
        <v>0</v>
      </c>
      <c r="AF263" s="26">
        <v>0</v>
      </c>
      <c r="AG263" s="26">
        <v>0</v>
      </c>
      <c r="AH263" s="26">
        <v>0</v>
      </c>
      <c r="AI263" s="26">
        <v>30000</v>
      </c>
      <c r="AJ263" s="26">
        <v>0</v>
      </c>
      <c r="AK263" s="26">
        <v>0</v>
      </c>
      <c r="AL263" t="b">
        <v>1</v>
      </c>
      <c r="AM263" t="s">
        <v>8280</v>
      </c>
      <c r="AN263" t="s">
        <v>8281</v>
      </c>
    </row>
    <row r="264" spans="1:40" x14ac:dyDescent="0.25">
      <c r="A264" s="12" t="s">
        <v>716</v>
      </c>
      <c r="B264" s="12" t="s">
        <v>705</v>
      </c>
      <c r="C264" s="13" t="s">
        <v>2066</v>
      </c>
      <c r="D264" s="13" t="s">
        <v>706</v>
      </c>
      <c r="E264" s="13" t="s">
        <v>707</v>
      </c>
      <c r="F264" s="13" t="s">
        <v>708</v>
      </c>
      <c r="G264" s="13" t="s">
        <v>709</v>
      </c>
      <c r="H264" s="12" t="s">
        <v>119</v>
      </c>
      <c r="I264" s="14" t="s">
        <v>120</v>
      </c>
      <c r="J264" s="15">
        <v>5</v>
      </c>
      <c r="K264" s="13" t="s">
        <v>121</v>
      </c>
      <c r="L264" s="15">
        <v>3</v>
      </c>
      <c r="M264" s="13" t="s">
        <v>122</v>
      </c>
      <c r="N264" s="15" t="s">
        <v>104</v>
      </c>
      <c r="O264" s="13" t="s">
        <v>123</v>
      </c>
      <c r="P264" s="15">
        <v>1</v>
      </c>
      <c r="Q264" s="13" t="s">
        <v>103</v>
      </c>
      <c r="R264" s="15" t="s">
        <v>124</v>
      </c>
      <c r="S264" s="13" t="s">
        <v>125</v>
      </c>
      <c r="T264" s="15" t="s">
        <v>126</v>
      </c>
      <c r="U264" s="13" t="s">
        <v>127</v>
      </c>
      <c r="V264" s="15" t="s">
        <v>128</v>
      </c>
      <c r="W264" s="13" t="s">
        <v>129</v>
      </c>
      <c r="X264" s="15" t="s">
        <v>110</v>
      </c>
      <c r="Y264" s="13" t="s">
        <v>111</v>
      </c>
      <c r="Z264" s="15">
        <v>11.5</v>
      </c>
      <c r="AA264" s="13" t="s">
        <v>130</v>
      </c>
      <c r="AB264" s="26">
        <v>100000</v>
      </c>
      <c r="AC264" s="26">
        <v>0</v>
      </c>
      <c r="AD264" s="26">
        <v>0</v>
      </c>
      <c r="AE264" s="26">
        <v>100000</v>
      </c>
      <c r="AF264" s="26">
        <v>0</v>
      </c>
      <c r="AG264" s="26">
        <v>0</v>
      </c>
      <c r="AH264" s="26">
        <v>0</v>
      </c>
      <c r="AI264" s="26">
        <v>0</v>
      </c>
      <c r="AJ264" s="26">
        <v>0</v>
      </c>
      <c r="AK264" s="26">
        <v>0</v>
      </c>
      <c r="AL264" t="b">
        <v>1</v>
      </c>
      <c r="AM264" t="s">
        <v>8666</v>
      </c>
      <c r="AN264" t="s">
        <v>8667</v>
      </c>
    </row>
    <row r="265" spans="1:40" x14ac:dyDescent="0.25">
      <c r="A265" s="12" t="s">
        <v>717</v>
      </c>
      <c r="B265" s="12" t="s">
        <v>718</v>
      </c>
      <c r="C265" s="13" t="s">
        <v>16618</v>
      </c>
      <c r="D265" s="13" t="s">
        <v>720</v>
      </c>
      <c r="E265" s="13" t="s">
        <v>721</v>
      </c>
      <c r="F265" s="13" t="s">
        <v>722</v>
      </c>
      <c r="G265" s="13" t="s">
        <v>723</v>
      </c>
      <c r="H265" s="12" t="s">
        <v>724</v>
      </c>
      <c r="I265" s="14" t="s">
        <v>725</v>
      </c>
      <c r="J265" s="15">
        <v>2</v>
      </c>
      <c r="K265" s="13" t="s">
        <v>197</v>
      </c>
      <c r="L265" s="15">
        <v>2</v>
      </c>
      <c r="M265" s="13" t="s">
        <v>256</v>
      </c>
      <c r="N265" s="15" t="s">
        <v>176</v>
      </c>
      <c r="O265" s="13" t="s">
        <v>726</v>
      </c>
      <c r="P265" s="15">
        <v>2</v>
      </c>
      <c r="Q265" s="13" t="s">
        <v>248</v>
      </c>
      <c r="R265" s="15" t="s">
        <v>126</v>
      </c>
      <c r="S265" s="13" t="s">
        <v>249</v>
      </c>
      <c r="T265" s="15" t="s">
        <v>106</v>
      </c>
      <c r="U265" s="13" t="s">
        <v>250</v>
      </c>
      <c r="V265" s="15" t="s">
        <v>727</v>
      </c>
      <c r="W265" s="13" t="s">
        <v>728</v>
      </c>
      <c r="X265" s="15" t="s">
        <v>110</v>
      </c>
      <c r="Y265" s="13" t="s">
        <v>111</v>
      </c>
      <c r="Z265" s="15">
        <v>11.3</v>
      </c>
      <c r="AA265" s="13" t="s">
        <v>112</v>
      </c>
      <c r="AB265" s="26">
        <v>188909600</v>
      </c>
      <c r="AC265" s="26">
        <v>138595921</v>
      </c>
      <c r="AD265" s="26">
        <v>2140731</v>
      </c>
      <c r="AE265" s="26">
        <v>48172948</v>
      </c>
      <c r="AF265" s="26">
        <v>0</v>
      </c>
      <c r="AG265" s="26">
        <v>0</v>
      </c>
      <c r="AH265" s="26">
        <v>0</v>
      </c>
      <c r="AI265" s="26">
        <v>0</v>
      </c>
      <c r="AJ265" s="26">
        <v>0</v>
      </c>
      <c r="AK265" s="26">
        <v>0</v>
      </c>
      <c r="AL265" t="b">
        <v>1</v>
      </c>
      <c r="AM265" t="s">
        <v>8668</v>
      </c>
      <c r="AN265" t="s">
        <v>8669</v>
      </c>
    </row>
    <row r="266" spans="1:40" x14ac:dyDescent="0.25">
      <c r="A266" s="12" t="s">
        <v>729</v>
      </c>
      <c r="B266" s="12" t="s">
        <v>718</v>
      </c>
      <c r="C266" s="13" t="s">
        <v>16618</v>
      </c>
      <c r="D266" s="13" t="s">
        <v>720</v>
      </c>
      <c r="E266" s="13" t="s">
        <v>721</v>
      </c>
      <c r="F266" s="13" t="s">
        <v>722</v>
      </c>
      <c r="G266" s="13" t="s">
        <v>723</v>
      </c>
      <c r="H266" s="12" t="s">
        <v>98</v>
      </c>
      <c r="I266" s="14" t="s">
        <v>99</v>
      </c>
      <c r="J266" s="15">
        <v>2</v>
      </c>
      <c r="K266" s="13" t="s">
        <v>197</v>
      </c>
      <c r="L266" s="15">
        <v>2</v>
      </c>
      <c r="M266" s="13" t="s">
        <v>256</v>
      </c>
      <c r="N266" s="15" t="s">
        <v>106</v>
      </c>
      <c r="O266" s="13" t="s">
        <v>730</v>
      </c>
      <c r="P266" s="15">
        <v>2</v>
      </c>
      <c r="Q266" s="13" t="s">
        <v>248</v>
      </c>
      <c r="R266" s="15" t="s">
        <v>126</v>
      </c>
      <c r="S266" s="13" t="s">
        <v>249</v>
      </c>
      <c r="T266" s="15" t="s">
        <v>106</v>
      </c>
      <c r="U266" s="13" t="s">
        <v>250</v>
      </c>
      <c r="V266" s="15" t="s">
        <v>108</v>
      </c>
      <c r="W266" s="13" t="s">
        <v>109</v>
      </c>
      <c r="X266" s="15" t="s">
        <v>110</v>
      </c>
      <c r="Y266" s="13" t="s">
        <v>111</v>
      </c>
      <c r="Z266" s="15">
        <v>11.3</v>
      </c>
      <c r="AA266" s="13" t="s">
        <v>112</v>
      </c>
      <c r="AB266" s="26">
        <v>80479174</v>
      </c>
      <c r="AC266" s="26">
        <v>78354125</v>
      </c>
      <c r="AD266" s="26">
        <v>0</v>
      </c>
      <c r="AE266" s="26">
        <v>2125049</v>
      </c>
      <c r="AF266" s="26">
        <v>0</v>
      </c>
      <c r="AG266" s="26">
        <v>0</v>
      </c>
      <c r="AH266" s="26">
        <v>0</v>
      </c>
      <c r="AI266" s="26">
        <v>0</v>
      </c>
      <c r="AJ266" s="26">
        <v>0</v>
      </c>
      <c r="AK266" s="26">
        <v>0</v>
      </c>
      <c r="AL266" t="b">
        <v>1</v>
      </c>
      <c r="AM266" t="s">
        <v>8278</v>
      </c>
      <c r="AN266" t="s">
        <v>8279</v>
      </c>
    </row>
    <row r="267" spans="1:40" x14ac:dyDescent="0.25">
      <c r="A267" s="12" t="s">
        <v>731</v>
      </c>
      <c r="B267" s="12" t="s">
        <v>718</v>
      </c>
      <c r="C267" s="13" t="s">
        <v>16618</v>
      </c>
      <c r="D267" s="13" t="s">
        <v>720</v>
      </c>
      <c r="E267" s="13" t="s">
        <v>721</v>
      </c>
      <c r="F267" s="13" t="s">
        <v>722</v>
      </c>
      <c r="G267" s="13" t="s">
        <v>723</v>
      </c>
      <c r="H267" s="12" t="s">
        <v>114</v>
      </c>
      <c r="I267" s="14" t="s">
        <v>115</v>
      </c>
      <c r="J267" s="15">
        <v>2</v>
      </c>
      <c r="K267" s="13" t="s">
        <v>197</v>
      </c>
      <c r="L267" s="15">
        <v>2</v>
      </c>
      <c r="M267" s="13" t="s">
        <v>256</v>
      </c>
      <c r="N267" s="15" t="s">
        <v>106</v>
      </c>
      <c r="O267" s="13" t="s">
        <v>730</v>
      </c>
      <c r="P267" s="15">
        <v>2</v>
      </c>
      <c r="Q267" s="13" t="s">
        <v>248</v>
      </c>
      <c r="R267" s="15" t="s">
        <v>126</v>
      </c>
      <c r="S267" s="13" t="s">
        <v>249</v>
      </c>
      <c r="T267" s="15" t="s">
        <v>106</v>
      </c>
      <c r="U267" s="13" t="s">
        <v>250</v>
      </c>
      <c r="V267" s="15" t="s">
        <v>116</v>
      </c>
      <c r="W267" s="13" t="s">
        <v>117</v>
      </c>
      <c r="X267" s="15" t="s">
        <v>110</v>
      </c>
      <c r="Y267" s="13" t="s">
        <v>111</v>
      </c>
      <c r="Z267" s="15">
        <v>11.3</v>
      </c>
      <c r="AA267" s="13" t="s">
        <v>112</v>
      </c>
      <c r="AB267" s="26">
        <v>6000</v>
      </c>
      <c r="AC267" s="26">
        <v>0</v>
      </c>
      <c r="AD267" s="26">
        <v>0</v>
      </c>
      <c r="AE267" s="26">
        <v>0</v>
      </c>
      <c r="AF267" s="26">
        <v>0</v>
      </c>
      <c r="AG267" s="26">
        <v>0</v>
      </c>
      <c r="AH267" s="26">
        <v>0</v>
      </c>
      <c r="AI267" s="26">
        <v>6000</v>
      </c>
      <c r="AJ267" s="26">
        <v>0</v>
      </c>
      <c r="AK267" s="26">
        <v>0</v>
      </c>
      <c r="AL267" t="b">
        <v>1</v>
      </c>
      <c r="AM267" t="s">
        <v>8280</v>
      </c>
      <c r="AN267" t="s">
        <v>8281</v>
      </c>
    </row>
    <row r="268" spans="1:40" x14ac:dyDescent="0.25">
      <c r="A268" s="12" t="s">
        <v>732</v>
      </c>
      <c r="B268" s="12" t="s">
        <v>718</v>
      </c>
      <c r="C268" s="13" t="s">
        <v>16618</v>
      </c>
      <c r="D268" s="13" t="s">
        <v>720</v>
      </c>
      <c r="E268" s="13" t="s">
        <v>721</v>
      </c>
      <c r="F268" s="13" t="s">
        <v>722</v>
      </c>
      <c r="G268" s="13" t="s">
        <v>723</v>
      </c>
      <c r="H268" s="12" t="s">
        <v>119</v>
      </c>
      <c r="I268" s="14" t="s">
        <v>120</v>
      </c>
      <c r="J268" s="15">
        <v>5</v>
      </c>
      <c r="K268" s="13" t="s">
        <v>121</v>
      </c>
      <c r="L268" s="15">
        <v>3</v>
      </c>
      <c r="M268" s="13" t="s">
        <v>122</v>
      </c>
      <c r="N268" s="15" t="s">
        <v>104</v>
      </c>
      <c r="O268" s="13" t="s">
        <v>123</v>
      </c>
      <c r="P268" s="15">
        <v>1</v>
      </c>
      <c r="Q268" s="13" t="s">
        <v>103</v>
      </c>
      <c r="R268" s="15" t="s">
        <v>124</v>
      </c>
      <c r="S268" s="13" t="s">
        <v>125</v>
      </c>
      <c r="T268" s="15" t="s">
        <v>126</v>
      </c>
      <c r="U268" s="13" t="s">
        <v>127</v>
      </c>
      <c r="V268" s="15" t="s">
        <v>128</v>
      </c>
      <c r="W268" s="13" t="s">
        <v>129</v>
      </c>
      <c r="X268" s="15" t="s">
        <v>110</v>
      </c>
      <c r="Y268" s="13" t="s">
        <v>111</v>
      </c>
      <c r="Z268" s="15">
        <v>11.5</v>
      </c>
      <c r="AA268" s="13" t="s">
        <v>130</v>
      </c>
      <c r="AB268" s="26">
        <v>230000</v>
      </c>
      <c r="AC268" s="26">
        <v>0</v>
      </c>
      <c r="AD268" s="26">
        <v>0</v>
      </c>
      <c r="AE268" s="26">
        <v>230000</v>
      </c>
      <c r="AF268" s="26">
        <v>0</v>
      </c>
      <c r="AG268" s="26">
        <v>0</v>
      </c>
      <c r="AH268" s="26">
        <v>0</v>
      </c>
      <c r="AI268" s="26">
        <v>0</v>
      </c>
      <c r="AJ268" s="26">
        <v>0</v>
      </c>
      <c r="AK268" s="26">
        <v>0</v>
      </c>
      <c r="AL268" t="b">
        <v>1</v>
      </c>
      <c r="AM268" t="s">
        <v>8670</v>
      </c>
      <c r="AN268" t="s">
        <v>8671</v>
      </c>
    </row>
    <row r="269" spans="1:40" x14ac:dyDescent="0.25">
      <c r="A269" s="12" t="s">
        <v>733</v>
      </c>
      <c r="B269" s="12" t="s">
        <v>734</v>
      </c>
      <c r="C269" s="13" t="s">
        <v>735</v>
      </c>
      <c r="D269" s="13" t="s">
        <v>736</v>
      </c>
      <c r="E269" s="13" t="s">
        <v>737</v>
      </c>
      <c r="F269" s="13" t="s">
        <v>738</v>
      </c>
      <c r="G269" s="13" t="s">
        <v>739</v>
      </c>
      <c r="H269" s="12" t="s">
        <v>98</v>
      </c>
      <c r="I269" s="14" t="s">
        <v>99</v>
      </c>
      <c r="J269" s="15">
        <v>1</v>
      </c>
      <c r="K269" s="13" t="s">
        <v>740</v>
      </c>
      <c r="L269" s="15">
        <v>4</v>
      </c>
      <c r="M269" s="13" t="s">
        <v>741</v>
      </c>
      <c r="N269" s="15" t="s">
        <v>126</v>
      </c>
      <c r="O269" s="13" t="s">
        <v>742</v>
      </c>
      <c r="P269" s="15">
        <v>2</v>
      </c>
      <c r="Q269" s="13" t="s">
        <v>248</v>
      </c>
      <c r="R269" s="15" t="s">
        <v>126</v>
      </c>
      <c r="S269" s="13" t="s">
        <v>249</v>
      </c>
      <c r="T269" s="15" t="s">
        <v>171</v>
      </c>
      <c r="U269" s="13" t="s">
        <v>743</v>
      </c>
      <c r="V269" s="15" t="s">
        <v>108</v>
      </c>
      <c r="W269" s="13" t="s">
        <v>109</v>
      </c>
      <c r="X269" s="15" t="s">
        <v>338</v>
      </c>
      <c r="Y269" s="13" t="s">
        <v>339</v>
      </c>
      <c r="Z269" s="15">
        <v>10.4</v>
      </c>
      <c r="AA269" s="13" t="s">
        <v>744</v>
      </c>
      <c r="AB269" s="26">
        <v>200490074</v>
      </c>
      <c r="AC269" s="26">
        <v>44901971</v>
      </c>
      <c r="AD269" s="26">
        <v>39480000</v>
      </c>
      <c r="AE269" s="26">
        <v>116108103</v>
      </c>
      <c r="AF269" s="26">
        <v>0</v>
      </c>
      <c r="AG269" s="26">
        <v>0</v>
      </c>
      <c r="AH269" s="26">
        <v>0</v>
      </c>
      <c r="AI269" s="26">
        <v>0</v>
      </c>
      <c r="AJ269" s="26">
        <v>0</v>
      </c>
      <c r="AK269" s="26">
        <v>0</v>
      </c>
      <c r="AL269" t="b">
        <v>1</v>
      </c>
      <c r="AM269" t="s">
        <v>8278</v>
      </c>
      <c r="AN269" t="s">
        <v>8279</v>
      </c>
    </row>
    <row r="270" spans="1:40" x14ac:dyDescent="0.25">
      <c r="A270" s="12" t="s">
        <v>745</v>
      </c>
      <c r="B270" s="12" t="s">
        <v>734</v>
      </c>
      <c r="C270" s="13" t="s">
        <v>735</v>
      </c>
      <c r="D270" s="13" t="s">
        <v>736</v>
      </c>
      <c r="E270" s="13" t="s">
        <v>737</v>
      </c>
      <c r="F270" s="13" t="s">
        <v>738</v>
      </c>
      <c r="G270" s="13" t="s">
        <v>739</v>
      </c>
      <c r="H270" s="12" t="s">
        <v>114</v>
      </c>
      <c r="I270" s="14" t="s">
        <v>115</v>
      </c>
      <c r="J270" s="15">
        <v>1</v>
      </c>
      <c r="K270" s="13" t="s">
        <v>740</v>
      </c>
      <c r="L270" s="15">
        <v>4</v>
      </c>
      <c r="M270" s="13" t="s">
        <v>741</v>
      </c>
      <c r="N270" s="15" t="s">
        <v>126</v>
      </c>
      <c r="O270" s="13" t="s">
        <v>742</v>
      </c>
      <c r="P270" s="15">
        <v>2</v>
      </c>
      <c r="Q270" s="13" t="s">
        <v>248</v>
      </c>
      <c r="R270" s="15" t="s">
        <v>126</v>
      </c>
      <c r="S270" s="13" t="s">
        <v>249</v>
      </c>
      <c r="T270" s="15" t="s">
        <v>171</v>
      </c>
      <c r="U270" s="13" t="s">
        <v>743</v>
      </c>
      <c r="V270" s="15" t="s">
        <v>116</v>
      </c>
      <c r="W270" s="13" t="s">
        <v>117</v>
      </c>
      <c r="X270" s="15" t="s">
        <v>338</v>
      </c>
      <c r="Y270" s="13" t="s">
        <v>339</v>
      </c>
      <c r="Z270" s="15">
        <v>10.4</v>
      </c>
      <c r="AA270" s="13" t="s">
        <v>744</v>
      </c>
      <c r="AB270" s="26">
        <v>1100000</v>
      </c>
      <c r="AC270" s="26">
        <v>0</v>
      </c>
      <c r="AD270" s="26">
        <v>0</v>
      </c>
      <c r="AE270" s="26">
        <v>0</v>
      </c>
      <c r="AF270" s="26">
        <v>0</v>
      </c>
      <c r="AG270" s="26">
        <v>0</v>
      </c>
      <c r="AH270" s="26">
        <v>0</v>
      </c>
      <c r="AI270" s="26">
        <v>1100000</v>
      </c>
      <c r="AJ270" s="26">
        <v>0</v>
      </c>
      <c r="AK270" s="26">
        <v>0</v>
      </c>
      <c r="AL270" t="b">
        <v>1</v>
      </c>
      <c r="AM270" t="s">
        <v>8280</v>
      </c>
      <c r="AN270" t="s">
        <v>8281</v>
      </c>
    </row>
    <row r="271" spans="1:40" x14ac:dyDescent="0.25">
      <c r="A271" s="12" t="s">
        <v>746</v>
      </c>
      <c r="B271" s="12" t="s">
        <v>734</v>
      </c>
      <c r="C271" s="13" t="s">
        <v>735</v>
      </c>
      <c r="D271" s="13" t="s">
        <v>736</v>
      </c>
      <c r="E271" s="13" t="s">
        <v>737</v>
      </c>
      <c r="F271" s="13" t="s">
        <v>738</v>
      </c>
      <c r="G271" s="13" t="s">
        <v>739</v>
      </c>
      <c r="H271" s="12" t="s">
        <v>119</v>
      </c>
      <c r="I271" s="14" t="s">
        <v>120</v>
      </c>
      <c r="J271" s="15">
        <v>5</v>
      </c>
      <c r="K271" s="13" t="s">
        <v>121</v>
      </c>
      <c r="L271" s="15">
        <v>3</v>
      </c>
      <c r="M271" s="13" t="s">
        <v>122</v>
      </c>
      <c r="N271" s="15" t="s">
        <v>104</v>
      </c>
      <c r="O271" s="13" t="s">
        <v>123</v>
      </c>
      <c r="P271" s="15">
        <v>1</v>
      </c>
      <c r="Q271" s="13" t="s">
        <v>103</v>
      </c>
      <c r="R271" s="15" t="s">
        <v>124</v>
      </c>
      <c r="S271" s="13" t="s">
        <v>125</v>
      </c>
      <c r="T271" s="15" t="s">
        <v>126</v>
      </c>
      <c r="U271" s="13" t="s">
        <v>127</v>
      </c>
      <c r="V271" s="15" t="s">
        <v>128</v>
      </c>
      <c r="W271" s="13" t="s">
        <v>129</v>
      </c>
      <c r="X271" s="15" t="s">
        <v>110</v>
      </c>
      <c r="Y271" s="13" t="s">
        <v>111</v>
      </c>
      <c r="Z271" s="15">
        <v>11.5</v>
      </c>
      <c r="AA271" s="13" t="s">
        <v>130</v>
      </c>
      <c r="AB271" s="26">
        <v>3745000</v>
      </c>
      <c r="AC271" s="26">
        <v>0</v>
      </c>
      <c r="AD271" s="26">
        <v>2285000</v>
      </c>
      <c r="AE271" s="26">
        <v>1460000</v>
      </c>
      <c r="AF271" s="26">
        <v>0</v>
      </c>
      <c r="AG271" s="26">
        <v>0</v>
      </c>
      <c r="AH271" s="26">
        <v>0</v>
      </c>
      <c r="AI271" s="26">
        <v>0</v>
      </c>
      <c r="AJ271" s="26">
        <v>0</v>
      </c>
      <c r="AK271" s="26">
        <v>0</v>
      </c>
      <c r="AL271" t="b">
        <v>1</v>
      </c>
      <c r="AM271" t="s">
        <v>8672</v>
      </c>
      <c r="AN271" t="s">
        <v>8673</v>
      </c>
    </row>
    <row r="272" spans="1:40" x14ac:dyDescent="0.25">
      <c r="A272" s="12" t="s">
        <v>747</v>
      </c>
      <c r="B272" s="12" t="s">
        <v>734</v>
      </c>
      <c r="C272" s="13" t="s">
        <v>735</v>
      </c>
      <c r="D272" s="13" t="s">
        <v>736</v>
      </c>
      <c r="E272" s="13" t="s">
        <v>737</v>
      </c>
      <c r="F272" s="13" t="s">
        <v>738</v>
      </c>
      <c r="G272" s="13" t="s">
        <v>739</v>
      </c>
      <c r="H272" s="12" t="s">
        <v>748</v>
      </c>
      <c r="I272" s="14" t="s">
        <v>749</v>
      </c>
      <c r="J272" s="15">
        <v>1</v>
      </c>
      <c r="K272" s="13" t="s">
        <v>740</v>
      </c>
      <c r="L272" s="15">
        <v>4</v>
      </c>
      <c r="M272" s="13" t="s">
        <v>741</v>
      </c>
      <c r="N272" s="15" t="s">
        <v>126</v>
      </c>
      <c r="O272" s="13" t="s">
        <v>742</v>
      </c>
      <c r="P272" s="15">
        <v>2</v>
      </c>
      <c r="Q272" s="13" t="s">
        <v>248</v>
      </c>
      <c r="R272" s="15" t="s">
        <v>126</v>
      </c>
      <c r="S272" s="13" t="s">
        <v>249</v>
      </c>
      <c r="T272" s="15" t="s">
        <v>171</v>
      </c>
      <c r="U272" s="13" t="s">
        <v>743</v>
      </c>
      <c r="V272" s="15" t="s">
        <v>750</v>
      </c>
      <c r="W272" s="13" t="s">
        <v>751</v>
      </c>
      <c r="X272" s="15" t="s">
        <v>338</v>
      </c>
      <c r="Y272" s="13" t="s">
        <v>339</v>
      </c>
      <c r="Z272" s="15">
        <v>10.4</v>
      </c>
      <c r="AA272" s="13" t="s">
        <v>744</v>
      </c>
      <c r="AB272" s="26">
        <v>2082267958</v>
      </c>
      <c r="AC272" s="26">
        <v>61938575</v>
      </c>
      <c r="AD272" s="26">
        <v>0</v>
      </c>
      <c r="AE272" s="26">
        <v>10329383</v>
      </c>
      <c r="AF272" s="26">
        <v>75000000</v>
      </c>
      <c r="AG272" s="26">
        <v>0</v>
      </c>
      <c r="AH272" s="26">
        <v>0</v>
      </c>
      <c r="AI272" s="26">
        <v>1935000000</v>
      </c>
      <c r="AJ272" s="26">
        <v>0</v>
      </c>
      <c r="AK272" s="26">
        <v>0</v>
      </c>
      <c r="AL272" t="b">
        <v>1</v>
      </c>
      <c r="AM272" t="s">
        <v>8674</v>
      </c>
      <c r="AN272" t="s">
        <v>8675</v>
      </c>
    </row>
    <row r="273" spans="1:40" x14ac:dyDescent="0.25">
      <c r="A273" s="12" t="s">
        <v>752</v>
      </c>
      <c r="B273" s="12" t="s">
        <v>734</v>
      </c>
      <c r="C273" s="13" t="s">
        <v>735</v>
      </c>
      <c r="D273" s="13" t="s">
        <v>736</v>
      </c>
      <c r="E273" s="13" t="s">
        <v>737</v>
      </c>
      <c r="F273" s="13" t="s">
        <v>738</v>
      </c>
      <c r="G273" s="13" t="s">
        <v>739</v>
      </c>
      <c r="H273" s="12" t="s">
        <v>753</v>
      </c>
      <c r="I273" s="14" t="s">
        <v>754</v>
      </c>
      <c r="J273" s="15">
        <v>1</v>
      </c>
      <c r="K273" s="13" t="s">
        <v>740</v>
      </c>
      <c r="L273" s="15">
        <v>4</v>
      </c>
      <c r="M273" s="13" t="s">
        <v>741</v>
      </c>
      <c r="N273" s="15" t="s">
        <v>126</v>
      </c>
      <c r="O273" s="13" t="s">
        <v>742</v>
      </c>
      <c r="P273" s="15">
        <v>2</v>
      </c>
      <c r="Q273" s="13" t="s">
        <v>248</v>
      </c>
      <c r="R273" s="15" t="s">
        <v>126</v>
      </c>
      <c r="S273" s="13" t="s">
        <v>249</v>
      </c>
      <c r="T273" s="15" t="s">
        <v>171</v>
      </c>
      <c r="U273" s="13" t="s">
        <v>743</v>
      </c>
      <c r="V273" s="15" t="s">
        <v>755</v>
      </c>
      <c r="W273" s="13" t="s">
        <v>756</v>
      </c>
      <c r="X273" s="15" t="s">
        <v>338</v>
      </c>
      <c r="Y273" s="13" t="s">
        <v>339</v>
      </c>
      <c r="Z273" s="15">
        <v>10.4</v>
      </c>
      <c r="AA273" s="13" t="s">
        <v>744</v>
      </c>
      <c r="AB273" s="26">
        <v>2454118055</v>
      </c>
      <c r="AC273" s="26">
        <v>92600328</v>
      </c>
      <c r="AD273" s="26">
        <v>0</v>
      </c>
      <c r="AE273" s="26">
        <v>80706032</v>
      </c>
      <c r="AF273" s="26">
        <v>816436295</v>
      </c>
      <c r="AG273" s="26">
        <v>0</v>
      </c>
      <c r="AH273" s="26">
        <v>0</v>
      </c>
      <c r="AI273" s="26">
        <v>1464375400</v>
      </c>
      <c r="AJ273" s="26">
        <v>0</v>
      </c>
      <c r="AK273" s="26">
        <v>0</v>
      </c>
      <c r="AL273" t="b">
        <v>1</v>
      </c>
      <c r="AM273" t="s">
        <v>8676</v>
      </c>
      <c r="AN273" t="s">
        <v>8677</v>
      </c>
    </row>
    <row r="274" spans="1:40" x14ac:dyDescent="0.25">
      <c r="A274" s="12" t="s">
        <v>757</v>
      </c>
      <c r="B274" s="12" t="s">
        <v>758</v>
      </c>
      <c r="C274" s="13" t="s">
        <v>2067</v>
      </c>
      <c r="D274" s="13" t="s">
        <v>759</v>
      </c>
      <c r="E274" s="13" t="s">
        <v>760</v>
      </c>
      <c r="F274" s="13" t="s">
        <v>761</v>
      </c>
      <c r="G274" s="13" t="s">
        <v>762</v>
      </c>
      <c r="H274" s="12" t="s">
        <v>763</v>
      </c>
      <c r="I274" s="14" t="s">
        <v>764</v>
      </c>
      <c r="J274" s="15">
        <v>2</v>
      </c>
      <c r="K274" s="13" t="s">
        <v>197</v>
      </c>
      <c r="L274" s="15">
        <v>1</v>
      </c>
      <c r="M274" s="13" t="s">
        <v>198</v>
      </c>
      <c r="N274" s="15" t="s">
        <v>106</v>
      </c>
      <c r="O274" s="13" t="s">
        <v>199</v>
      </c>
      <c r="P274" s="15">
        <v>3</v>
      </c>
      <c r="Q274" s="13" t="s">
        <v>173</v>
      </c>
      <c r="R274" s="15" t="s">
        <v>106</v>
      </c>
      <c r="S274" s="13" t="s">
        <v>200</v>
      </c>
      <c r="T274" s="15" t="s">
        <v>106</v>
      </c>
      <c r="U274" s="13" t="s">
        <v>201</v>
      </c>
      <c r="V274" s="15" t="s">
        <v>765</v>
      </c>
      <c r="W274" s="13" t="s">
        <v>766</v>
      </c>
      <c r="X274" s="15" t="s">
        <v>124</v>
      </c>
      <c r="Y274" s="13" t="s">
        <v>767</v>
      </c>
      <c r="Z274" s="15">
        <v>7.2</v>
      </c>
      <c r="AA274" s="13" t="s">
        <v>768</v>
      </c>
      <c r="AB274" s="26">
        <v>15506482</v>
      </c>
      <c r="AC274" s="26">
        <v>14437597</v>
      </c>
      <c r="AD274" s="26">
        <v>49430</v>
      </c>
      <c r="AE274" s="26">
        <v>1019455</v>
      </c>
      <c r="AF274" s="26">
        <v>0</v>
      </c>
      <c r="AG274" s="26">
        <v>0</v>
      </c>
      <c r="AH274" s="26">
        <v>0</v>
      </c>
      <c r="AI274" s="26">
        <v>0</v>
      </c>
      <c r="AJ274" s="26">
        <v>0</v>
      </c>
      <c r="AK274" s="26">
        <v>0</v>
      </c>
      <c r="AL274" t="b">
        <v>1</v>
      </c>
      <c r="AM274" t="s">
        <v>8678</v>
      </c>
      <c r="AN274" t="s">
        <v>8679</v>
      </c>
    </row>
    <row r="275" spans="1:40" x14ac:dyDescent="0.25">
      <c r="A275" s="12" t="s">
        <v>769</v>
      </c>
      <c r="B275" s="12" t="s">
        <v>758</v>
      </c>
      <c r="C275" s="13" t="s">
        <v>2067</v>
      </c>
      <c r="D275" s="13" t="s">
        <v>759</v>
      </c>
      <c r="E275" s="13" t="s">
        <v>760</v>
      </c>
      <c r="F275" s="13" t="s">
        <v>761</v>
      </c>
      <c r="G275" s="13" t="s">
        <v>762</v>
      </c>
      <c r="H275" s="12" t="s">
        <v>770</v>
      </c>
      <c r="I275" s="14" t="s">
        <v>771</v>
      </c>
      <c r="J275" s="15">
        <v>2</v>
      </c>
      <c r="K275" s="13" t="s">
        <v>197</v>
      </c>
      <c r="L275" s="15">
        <v>1</v>
      </c>
      <c r="M275" s="13" t="s">
        <v>198</v>
      </c>
      <c r="N275" s="15" t="s">
        <v>176</v>
      </c>
      <c r="O275" s="13" t="s">
        <v>772</v>
      </c>
      <c r="P275" s="15">
        <v>3</v>
      </c>
      <c r="Q275" s="13" t="s">
        <v>173</v>
      </c>
      <c r="R275" s="15" t="s">
        <v>106</v>
      </c>
      <c r="S275" s="13" t="s">
        <v>200</v>
      </c>
      <c r="T275" s="15" t="s">
        <v>106</v>
      </c>
      <c r="U275" s="13" t="s">
        <v>201</v>
      </c>
      <c r="V275" s="15" t="s">
        <v>773</v>
      </c>
      <c r="W275" s="13" t="s">
        <v>774</v>
      </c>
      <c r="X275" s="15" t="s">
        <v>174</v>
      </c>
      <c r="Y275" s="13" t="s">
        <v>306</v>
      </c>
      <c r="Z275" s="15">
        <v>8.3000000000000007</v>
      </c>
      <c r="AA275" s="13" t="s">
        <v>307</v>
      </c>
      <c r="AB275" s="26">
        <v>343305146</v>
      </c>
      <c r="AC275" s="26">
        <v>81547692</v>
      </c>
      <c r="AD275" s="26">
        <v>1974015</v>
      </c>
      <c r="AE275" s="26">
        <v>10348396</v>
      </c>
      <c r="AF275" s="26">
        <v>0</v>
      </c>
      <c r="AG275" s="26">
        <v>0</v>
      </c>
      <c r="AH275" s="26">
        <v>249435043</v>
      </c>
      <c r="AI275" s="26">
        <v>0</v>
      </c>
      <c r="AJ275" s="26">
        <v>0</v>
      </c>
      <c r="AK275" s="26">
        <v>0</v>
      </c>
      <c r="AL275" t="b">
        <v>1</v>
      </c>
      <c r="AM275" t="s">
        <v>8680</v>
      </c>
      <c r="AN275" t="s">
        <v>8681</v>
      </c>
    </row>
    <row r="276" spans="1:40" x14ac:dyDescent="0.25">
      <c r="A276" s="12" t="s">
        <v>775</v>
      </c>
      <c r="B276" s="12" t="s">
        <v>758</v>
      </c>
      <c r="C276" s="13" t="s">
        <v>2067</v>
      </c>
      <c r="D276" s="13" t="s">
        <v>759</v>
      </c>
      <c r="E276" s="13" t="s">
        <v>760</v>
      </c>
      <c r="F276" s="13" t="s">
        <v>761</v>
      </c>
      <c r="G276" s="13" t="s">
        <v>762</v>
      </c>
      <c r="H276" s="12" t="s">
        <v>776</v>
      </c>
      <c r="I276" s="14" t="s">
        <v>777</v>
      </c>
      <c r="J276" s="15">
        <v>2</v>
      </c>
      <c r="K276" s="13" t="s">
        <v>197</v>
      </c>
      <c r="L276" s="15">
        <v>1</v>
      </c>
      <c r="M276" s="13" t="s">
        <v>198</v>
      </c>
      <c r="N276" s="15" t="s">
        <v>104</v>
      </c>
      <c r="O276" s="13" t="s">
        <v>303</v>
      </c>
      <c r="P276" s="15">
        <v>3</v>
      </c>
      <c r="Q276" s="13" t="s">
        <v>173</v>
      </c>
      <c r="R276" s="15" t="s">
        <v>106</v>
      </c>
      <c r="S276" s="13" t="s">
        <v>200</v>
      </c>
      <c r="T276" s="15" t="s">
        <v>106</v>
      </c>
      <c r="U276" s="13" t="s">
        <v>201</v>
      </c>
      <c r="V276" s="15" t="s">
        <v>778</v>
      </c>
      <c r="W276" s="13" t="s">
        <v>779</v>
      </c>
      <c r="X276" s="15" t="s">
        <v>174</v>
      </c>
      <c r="Y276" s="13" t="s">
        <v>306</v>
      </c>
      <c r="Z276" s="15">
        <v>8.3000000000000007</v>
      </c>
      <c r="AA276" s="13" t="s">
        <v>307</v>
      </c>
      <c r="AB276" s="26">
        <v>28433034</v>
      </c>
      <c r="AC276" s="26">
        <v>27606765</v>
      </c>
      <c r="AD276" s="26">
        <v>32954</v>
      </c>
      <c r="AE276" s="26">
        <v>793315</v>
      </c>
      <c r="AF276" s="26">
        <v>0</v>
      </c>
      <c r="AG276" s="26">
        <v>0</v>
      </c>
      <c r="AH276" s="26">
        <v>0</v>
      </c>
      <c r="AI276" s="26">
        <v>0</v>
      </c>
      <c r="AJ276" s="26">
        <v>0</v>
      </c>
      <c r="AK276" s="26">
        <v>0</v>
      </c>
      <c r="AL276" t="b">
        <v>1</v>
      </c>
      <c r="AM276" t="s">
        <v>8682</v>
      </c>
      <c r="AN276" t="s">
        <v>8683</v>
      </c>
    </row>
    <row r="277" spans="1:40" x14ac:dyDescent="0.25">
      <c r="A277" s="12" t="s">
        <v>780</v>
      </c>
      <c r="B277" s="12" t="s">
        <v>758</v>
      </c>
      <c r="C277" s="13" t="s">
        <v>2067</v>
      </c>
      <c r="D277" s="13" t="s">
        <v>759</v>
      </c>
      <c r="E277" s="13" t="s">
        <v>760</v>
      </c>
      <c r="F277" s="13" t="s">
        <v>761</v>
      </c>
      <c r="G277" s="13" t="s">
        <v>762</v>
      </c>
      <c r="H277" s="12" t="s">
        <v>98</v>
      </c>
      <c r="I277" s="14" t="s">
        <v>99</v>
      </c>
      <c r="J277" s="15">
        <v>2</v>
      </c>
      <c r="K277" s="13" t="s">
        <v>197</v>
      </c>
      <c r="L277" s="15">
        <v>1</v>
      </c>
      <c r="M277" s="13" t="s">
        <v>198</v>
      </c>
      <c r="N277" s="15">
        <v>3</v>
      </c>
      <c r="O277" s="13" t="s">
        <v>303</v>
      </c>
      <c r="P277" s="15">
        <v>1</v>
      </c>
      <c r="Q277" s="13" t="s">
        <v>103</v>
      </c>
      <c r="R277" s="15" t="s">
        <v>174</v>
      </c>
      <c r="S277" s="13" t="s">
        <v>184</v>
      </c>
      <c r="T277" s="15" t="s">
        <v>106</v>
      </c>
      <c r="U277" s="13" t="s">
        <v>316</v>
      </c>
      <c r="V277" s="15" t="s">
        <v>108</v>
      </c>
      <c r="W277" s="13" t="s">
        <v>109</v>
      </c>
      <c r="X277" s="15" t="s">
        <v>110</v>
      </c>
      <c r="Y277" s="13" t="s">
        <v>111</v>
      </c>
      <c r="Z277" s="15">
        <v>11.3</v>
      </c>
      <c r="AA277" s="13" t="s">
        <v>112</v>
      </c>
      <c r="AB277" s="26">
        <v>16821285</v>
      </c>
      <c r="AC277" s="26">
        <v>12686172</v>
      </c>
      <c r="AD277" s="26">
        <v>461350</v>
      </c>
      <c r="AE277" s="26">
        <v>3673763</v>
      </c>
      <c r="AF277" s="26">
        <v>0</v>
      </c>
      <c r="AG277" s="26">
        <v>0</v>
      </c>
      <c r="AH277" s="26">
        <v>0</v>
      </c>
      <c r="AI277" s="26">
        <v>0</v>
      </c>
      <c r="AJ277" s="26">
        <v>0</v>
      </c>
      <c r="AK277" s="26">
        <v>0</v>
      </c>
      <c r="AL277" t="b">
        <v>1</v>
      </c>
      <c r="AM277" t="s">
        <v>8278</v>
      </c>
      <c r="AN277" t="s">
        <v>8279</v>
      </c>
    </row>
    <row r="278" spans="1:40" x14ac:dyDescent="0.25">
      <c r="A278" s="12" t="s">
        <v>781</v>
      </c>
      <c r="B278" s="12" t="s">
        <v>758</v>
      </c>
      <c r="C278" s="13" t="s">
        <v>2067</v>
      </c>
      <c r="D278" s="13" t="s">
        <v>759</v>
      </c>
      <c r="E278" s="13" t="s">
        <v>760</v>
      </c>
      <c r="F278" s="13" t="s">
        <v>761</v>
      </c>
      <c r="G278" s="13" t="s">
        <v>762</v>
      </c>
      <c r="H278" s="12" t="s">
        <v>114</v>
      </c>
      <c r="I278" s="14" t="s">
        <v>115</v>
      </c>
      <c r="J278" s="15">
        <v>2</v>
      </c>
      <c r="K278" s="13" t="s">
        <v>197</v>
      </c>
      <c r="L278" s="15">
        <v>1</v>
      </c>
      <c r="M278" s="13" t="s">
        <v>198</v>
      </c>
      <c r="N278" s="15">
        <v>7</v>
      </c>
      <c r="O278" s="13" t="s">
        <v>275</v>
      </c>
      <c r="P278" s="15">
        <v>1</v>
      </c>
      <c r="Q278" s="13" t="s">
        <v>103</v>
      </c>
      <c r="R278" s="15" t="s">
        <v>174</v>
      </c>
      <c r="S278" s="13" t="s">
        <v>184</v>
      </c>
      <c r="T278" s="15" t="s">
        <v>106</v>
      </c>
      <c r="U278" s="13" t="s">
        <v>316</v>
      </c>
      <c r="V278" s="15" t="s">
        <v>116</v>
      </c>
      <c r="W278" s="13" t="s">
        <v>117</v>
      </c>
      <c r="X278" s="15" t="s">
        <v>110</v>
      </c>
      <c r="Y278" s="13" t="s">
        <v>111</v>
      </c>
      <c r="Z278" s="15">
        <v>11.3</v>
      </c>
      <c r="AA278" s="13" t="s">
        <v>112</v>
      </c>
      <c r="AB278" s="26">
        <v>500000</v>
      </c>
      <c r="AC278" s="26">
        <v>0</v>
      </c>
      <c r="AD278" s="26">
        <v>0</v>
      </c>
      <c r="AE278" s="26">
        <v>0</v>
      </c>
      <c r="AF278" s="26">
        <v>0</v>
      </c>
      <c r="AG278" s="26">
        <v>0</v>
      </c>
      <c r="AH278" s="26">
        <v>0</v>
      </c>
      <c r="AI278" s="26">
        <v>500000</v>
      </c>
      <c r="AJ278" s="26">
        <v>0</v>
      </c>
      <c r="AK278" s="26">
        <v>0</v>
      </c>
      <c r="AL278" t="b">
        <v>1</v>
      </c>
      <c r="AM278" t="s">
        <v>8280</v>
      </c>
      <c r="AN278" t="s">
        <v>8281</v>
      </c>
    </row>
    <row r="279" spans="1:40" x14ac:dyDescent="0.25">
      <c r="A279" s="12" t="s">
        <v>782</v>
      </c>
      <c r="B279" s="12" t="s">
        <v>758</v>
      </c>
      <c r="C279" s="13" t="s">
        <v>2067</v>
      </c>
      <c r="D279" s="13" t="s">
        <v>759</v>
      </c>
      <c r="E279" s="13" t="s">
        <v>760</v>
      </c>
      <c r="F279" s="13" t="s">
        <v>761</v>
      </c>
      <c r="G279" s="13" t="s">
        <v>762</v>
      </c>
      <c r="H279" s="12" t="s">
        <v>119</v>
      </c>
      <c r="I279" s="14" t="s">
        <v>120</v>
      </c>
      <c r="J279" s="15">
        <v>5</v>
      </c>
      <c r="K279" s="13" t="s">
        <v>121</v>
      </c>
      <c r="L279" s="15">
        <v>3</v>
      </c>
      <c r="M279" s="13" t="s">
        <v>122</v>
      </c>
      <c r="N279" s="15" t="s">
        <v>104</v>
      </c>
      <c r="O279" s="13" t="s">
        <v>123</v>
      </c>
      <c r="P279" s="15">
        <v>1</v>
      </c>
      <c r="Q279" s="13" t="s">
        <v>103</v>
      </c>
      <c r="R279" s="15" t="s">
        <v>124</v>
      </c>
      <c r="S279" s="13" t="s">
        <v>125</v>
      </c>
      <c r="T279" s="15" t="s">
        <v>126</v>
      </c>
      <c r="U279" s="13" t="s">
        <v>127</v>
      </c>
      <c r="V279" s="15" t="s">
        <v>128</v>
      </c>
      <c r="W279" s="13" t="s">
        <v>129</v>
      </c>
      <c r="X279" s="15" t="s">
        <v>110</v>
      </c>
      <c r="Y279" s="13" t="s">
        <v>111</v>
      </c>
      <c r="Z279" s="15">
        <v>11.5</v>
      </c>
      <c r="AA279" s="13" t="s">
        <v>130</v>
      </c>
      <c r="AB279" s="26">
        <v>8190822</v>
      </c>
      <c r="AC279" s="26">
        <v>6146062</v>
      </c>
      <c r="AD279" s="26">
        <v>290000</v>
      </c>
      <c r="AE279" s="26">
        <v>1734760</v>
      </c>
      <c r="AF279" s="26">
        <v>0</v>
      </c>
      <c r="AG279" s="26">
        <v>20000</v>
      </c>
      <c r="AH279" s="26">
        <v>0</v>
      </c>
      <c r="AI279" s="26">
        <v>0</v>
      </c>
      <c r="AJ279" s="26">
        <v>0</v>
      </c>
      <c r="AK279" s="26">
        <v>0</v>
      </c>
      <c r="AL279" t="b">
        <v>1</v>
      </c>
      <c r="AM279" t="s">
        <v>8684</v>
      </c>
      <c r="AN279" t="s">
        <v>8685</v>
      </c>
    </row>
    <row r="280" spans="1:40" x14ac:dyDescent="0.25">
      <c r="A280" s="12" t="s">
        <v>783</v>
      </c>
      <c r="B280" s="12" t="s">
        <v>758</v>
      </c>
      <c r="C280" s="13" t="s">
        <v>2067</v>
      </c>
      <c r="D280" s="13" t="s">
        <v>759</v>
      </c>
      <c r="E280" s="13" t="s">
        <v>760</v>
      </c>
      <c r="F280" s="13" t="s">
        <v>761</v>
      </c>
      <c r="G280" s="13" t="s">
        <v>762</v>
      </c>
      <c r="H280" s="12" t="s">
        <v>784</v>
      </c>
      <c r="I280" s="14" t="s">
        <v>785</v>
      </c>
      <c r="J280" s="15">
        <v>2</v>
      </c>
      <c r="K280" s="13" t="s">
        <v>197</v>
      </c>
      <c r="L280" s="15">
        <v>1</v>
      </c>
      <c r="M280" s="13" t="s">
        <v>198</v>
      </c>
      <c r="N280" s="15" t="s">
        <v>104</v>
      </c>
      <c r="O280" s="13" t="s">
        <v>303</v>
      </c>
      <c r="P280" s="15">
        <v>3</v>
      </c>
      <c r="Q280" s="13" t="s">
        <v>173</v>
      </c>
      <c r="R280" s="15" t="s">
        <v>106</v>
      </c>
      <c r="S280" s="13" t="s">
        <v>200</v>
      </c>
      <c r="T280" s="15" t="s">
        <v>106</v>
      </c>
      <c r="U280" s="13" t="s">
        <v>201</v>
      </c>
      <c r="V280" s="15" t="s">
        <v>207</v>
      </c>
      <c r="W280" s="13" t="s">
        <v>208</v>
      </c>
      <c r="X280" s="15" t="s">
        <v>174</v>
      </c>
      <c r="Y280" s="13" t="s">
        <v>306</v>
      </c>
      <c r="Z280" s="15">
        <v>8.3000000000000007</v>
      </c>
      <c r="AA280" s="13" t="s">
        <v>307</v>
      </c>
      <c r="AB280" s="26">
        <v>16108562</v>
      </c>
      <c r="AC280" s="26">
        <v>14586118</v>
      </c>
      <c r="AD280" s="26">
        <v>115338</v>
      </c>
      <c r="AE280" s="26">
        <v>1407106</v>
      </c>
      <c r="AF280" s="26">
        <v>0</v>
      </c>
      <c r="AG280" s="26">
        <v>0</v>
      </c>
      <c r="AH280" s="26">
        <v>0</v>
      </c>
      <c r="AI280" s="26">
        <v>0</v>
      </c>
      <c r="AJ280" s="26">
        <v>0</v>
      </c>
      <c r="AK280" s="26">
        <v>0</v>
      </c>
      <c r="AL280" t="b">
        <v>1</v>
      </c>
      <c r="AM280" t="s">
        <v>8686</v>
      </c>
      <c r="AN280" t="s">
        <v>8687</v>
      </c>
    </row>
    <row r="281" spans="1:40" x14ac:dyDescent="0.25">
      <c r="A281" s="12" t="s">
        <v>786</v>
      </c>
      <c r="B281" s="12" t="s">
        <v>787</v>
      </c>
      <c r="C281" s="13" t="s">
        <v>2068</v>
      </c>
      <c r="D281" s="13" t="s">
        <v>788</v>
      </c>
      <c r="E281" s="13" t="s">
        <v>789</v>
      </c>
      <c r="F281" s="13" t="s">
        <v>790</v>
      </c>
      <c r="G281" s="13" t="s">
        <v>791</v>
      </c>
      <c r="H281" s="12" t="s">
        <v>114</v>
      </c>
      <c r="I281" s="14" t="s">
        <v>115</v>
      </c>
      <c r="J281" s="15">
        <v>2</v>
      </c>
      <c r="K281" s="13" t="s">
        <v>197</v>
      </c>
      <c r="L281" s="15">
        <v>1</v>
      </c>
      <c r="M281" s="13" t="s">
        <v>198</v>
      </c>
      <c r="N281" s="15" t="s">
        <v>106</v>
      </c>
      <c r="O281" s="13" t="s">
        <v>199</v>
      </c>
      <c r="P281" s="15">
        <v>3</v>
      </c>
      <c r="Q281" s="13" t="s">
        <v>173</v>
      </c>
      <c r="R281" s="15" t="s">
        <v>106</v>
      </c>
      <c r="S281" s="13" t="s">
        <v>200</v>
      </c>
      <c r="T281" s="15" t="s">
        <v>106</v>
      </c>
      <c r="U281" s="13" t="s">
        <v>201</v>
      </c>
      <c r="V281" s="15" t="s">
        <v>116</v>
      </c>
      <c r="W281" s="13" t="s">
        <v>117</v>
      </c>
      <c r="X281" s="15" t="s">
        <v>110</v>
      </c>
      <c r="Y281" s="13" t="s">
        <v>111</v>
      </c>
      <c r="Z281" s="15" t="s">
        <v>136</v>
      </c>
      <c r="AA281" s="13" t="s">
        <v>137</v>
      </c>
      <c r="AB281" s="26">
        <v>22000</v>
      </c>
      <c r="AC281" s="26">
        <v>0</v>
      </c>
      <c r="AD281" s="26">
        <v>0</v>
      </c>
      <c r="AE281" s="26">
        <v>22000</v>
      </c>
      <c r="AF281" s="26">
        <v>0</v>
      </c>
      <c r="AG281" s="26">
        <v>0</v>
      </c>
      <c r="AH281" s="26">
        <v>0</v>
      </c>
      <c r="AI281" s="26">
        <v>0</v>
      </c>
      <c r="AJ281" s="26">
        <v>0</v>
      </c>
      <c r="AK281" s="26">
        <v>0</v>
      </c>
      <c r="AL281" t="b">
        <v>1</v>
      </c>
      <c r="AM281" t="s">
        <v>8280</v>
      </c>
      <c r="AN281" t="s">
        <v>8281</v>
      </c>
    </row>
    <row r="282" spans="1:40" x14ac:dyDescent="0.25">
      <c r="A282" s="12" t="s">
        <v>792</v>
      </c>
      <c r="B282" s="12" t="s">
        <v>787</v>
      </c>
      <c r="C282" s="13" t="s">
        <v>2068</v>
      </c>
      <c r="D282" s="13" t="s">
        <v>788</v>
      </c>
      <c r="E282" s="13" t="s">
        <v>789</v>
      </c>
      <c r="F282" s="13" t="s">
        <v>790</v>
      </c>
      <c r="G282" s="13" t="s">
        <v>791</v>
      </c>
      <c r="H282" s="12" t="s">
        <v>119</v>
      </c>
      <c r="I282" s="14" t="s">
        <v>120</v>
      </c>
      <c r="J282" s="15">
        <v>2</v>
      </c>
      <c r="K282" s="13" t="s">
        <v>197</v>
      </c>
      <c r="L282" s="15">
        <v>1</v>
      </c>
      <c r="M282" s="13" t="s">
        <v>198</v>
      </c>
      <c r="N282" s="15" t="s">
        <v>106</v>
      </c>
      <c r="O282" s="13" t="s">
        <v>199</v>
      </c>
      <c r="P282" s="15">
        <v>3</v>
      </c>
      <c r="Q282" s="13" t="s">
        <v>173</v>
      </c>
      <c r="R282" s="15" t="s">
        <v>106</v>
      </c>
      <c r="S282" s="13" t="s">
        <v>200</v>
      </c>
      <c r="T282" s="15" t="s">
        <v>106</v>
      </c>
      <c r="U282" s="13" t="s">
        <v>201</v>
      </c>
      <c r="V282" s="15" t="s">
        <v>128</v>
      </c>
      <c r="W282" s="13" t="s">
        <v>129</v>
      </c>
      <c r="X282" s="15" t="s">
        <v>110</v>
      </c>
      <c r="Y282" s="13" t="s">
        <v>111</v>
      </c>
      <c r="Z282" s="15">
        <v>11.5</v>
      </c>
      <c r="AA282" s="13" t="s">
        <v>130</v>
      </c>
      <c r="AB282" s="26">
        <v>17500</v>
      </c>
      <c r="AC282" s="26">
        <v>0</v>
      </c>
      <c r="AD282" s="26">
        <v>12000</v>
      </c>
      <c r="AE282" s="26">
        <v>5500</v>
      </c>
      <c r="AF282" s="26">
        <v>0</v>
      </c>
      <c r="AG282" s="26">
        <v>0</v>
      </c>
      <c r="AH282" s="26">
        <v>0</v>
      </c>
      <c r="AI282" s="26">
        <v>0</v>
      </c>
      <c r="AJ282" s="26">
        <v>0</v>
      </c>
      <c r="AK282" s="26">
        <v>0</v>
      </c>
      <c r="AL282" t="b">
        <v>1</v>
      </c>
      <c r="AM282" t="s">
        <v>8688</v>
      </c>
      <c r="AN282" t="s">
        <v>8689</v>
      </c>
    </row>
    <row r="283" spans="1:40" x14ac:dyDescent="0.25">
      <c r="A283" s="12" t="s">
        <v>793</v>
      </c>
      <c r="B283" s="12" t="s">
        <v>787</v>
      </c>
      <c r="C283" s="13" t="s">
        <v>2068</v>
      </c>
      <c r="D283" s="13" t="s">
        <v>788</v>
      </c>
      <c r="E283" s="13" t="s">
        <v>789</v>
      </c>
      <c r="F283" s="13" t="s">
        <v>790</v>
      </c>
      <c r="G283" s="13" t="s">
        <v>791</v>
      </c>
      <c r="H283" s="12" t="s">
        <v>794</v>
      </c>
      <c r="I283" s="14" t="s">
        <v>795</v>
      </c>
      <c r="J283" s="15">
        <v>2</v>
      </c>
      <c r="K283" s="13" t="s">
        <v>197</v>
      </c>
      <c r="L283" s="15">
        <v>1</v>
      </c>
      <c r="M283" s="13" t="s">
        <v>198</v>
      </c>
      <c r="N283" s="15" t="s">
        <v>106</v>
      </c>
      <c r="O283" s="13" t="s">
        <v>199</v>
      </c>
      <c r="P283" s="15">
        <v>3</v>
      </c>
      <c r="Q283" s="13" t="s">
        <v>173</v>
      </c>
      <c r="R283" s="15" t="s">
        <v>106</v>
      </c>
      <c r="S283" s="13" t="s">
        <v>200</v>
      </c>
      <c r="T283" s="15" t="s">
        <v>106</v>
      </c>
      <c r="U283" s="13" t="s">
        <v>201</v>
      </c>
      <c r="V283" s="15" t="s">
        <v>796</v>
      </c>
      <c r="W283" s="13" t="s">
        <v>797</v>
      </c>
      <c r="X283" s="15" t="s">
        <v>110</v>
      </c>
      <c r="Y283" s="13" t="s">
        <v>111</v>
      </c>
      <c r="Z283" s="15" t="s">
        <v>136</v>
      </c>
      <c r="AA283" s="13" t="s">
        <v>137</v>
      </c>
      <c r="AB283" s="26">
        <v>9883622</v>
      </c>
      <c r="AC283" s="26">
        <v>3999249</v>
      </c>
      <c r="AD283" s="26">
        <v>150850</v>
      </c>
      <c r="AE283" s="26">
        <v>5733523</v>
      </c>
      <c r="AF283" s="26">
        <v>0</v>
      </c>
      <c r="AG283" s="26">
        <v>0</v>
      </c>
      <c r="AH283" s="26">
        <v>0</v>
      </c>
      <c r="AI283" s="26">
        <v>0</v>
      </c>
      <c r="AJ283" s="26">
        <v>0</v>
      </c>
      <c r="AK283" s="26">
        <v>0</v>
      </c>
      <c r="AL283" t="b">
        <v>1</v>
      </c>
      <c r="AM283" t="s">
        <v>8690</v>
      </c>
      <c r="AN283" t="s">
        <v>8691</v>
      </c>
    </row>
    <row r="284" spans="1:40" x14ac:dyDescent="0.25">
      <c r="A284" s="12" t="s">
        <v>798</v>
      </c>
      <c r="B284" s="12" t="s">
        <v>799</v>
      </c>
      <c r="C284" s="13" t="s">
        <v>800</v>
      </c>
      <c r="D284" s="13" t="s">
        <v>801</v>
      </c>
      <c r="E284" s="13" t="s">
        <v>802</v>
      </c>
      <c r="F284" s="13" t="s">
        <v>803</v>
      </c>
      <c r="G284" s="13" t="s">
        <v>804</v>
      </c>
      <c r="H284" s="12" t="s">
        <v>805</v>
      </c>
      <c r="I284" s="14" t="s">
        <v>806</v>
      </c>
      <c r="J284" s="15">
        <v>2</v>
      </c>
      <c r="K284" s="13" t="s">
        <v>197</v>
      </c>
      <c r="L284" s="15">
        <v>1</v>
      </c>
      <c r="M284" s="13" t="s">
        <v>198</v>
      </c>
      <c r="N284" s="15" t="s">
        <v>126</v>
      </c>
      <c r="O284" s="13" t="s">
        <v>807</v>
      </c>
      <c r="P284" s="15">
        <v>3</v>
      </c>
      <c r="Q284" s="13" t="s">
        <v>173</v>
      </c>
      <c r="R284" s="15" t="s">
        <v>106</v>
      </c>
      <c r="S284" s="13" t="s">
        <v>200</v>
      </c>
      <c r="T284" s="15" t="s">
        <v>106</v>
      </c>
      <c r="U284" s="13" t="s">
        <v>201</v>
      </c>
      <c r="V284" s="15" t="s">
        <v>796</v>
      </c>
      <c r="W284" s="13" t="s">
        <v>797</v>
      </c>
      <c r="X284" s="15" t="s">
        <v>110</v>
      </c>
      <c r="Y284" s="13" t="s">
        <v>111</v>
      </c>
      <c r="Z284" s="15" t="s">
        <v>136</v>
      </c>
      <c r="AA284" s="13" t="s">
        <v>137</v>
      </c>
      <c r="AB284" s="26">
        <v>545045013</v>
      </c>
      <c r="AC284" s="26">
        <v>15623954</v>
      </c>
      <c r="AD284" s="26">
        <v>1811106</v>
      </c>
      <c r="AE284" s="26">
        <v>27609953</v>
      </c>
      <c r="AF284" s="26">
        <v>0</v>
      </c>
      <c r="AG284" s="26">
        <v>0</v>
      </c>
      <c r="AH284" s="26">
        <v>0</v>
      </c>
      <c r="AI284" s="26">
        <v>500000000</v>
      </c>
      <c r="AJ284" s="26">
        <v>0</v>
      </c>
      <c r="AK284" s="26">
        <v>0</v>
      </c>
      <c r="AL284" t="b">
        <v>1</v>
      </c>
      <c r="AM284" t="s">
        <v>8692</v>
      </c>
      <c r="AN284" t="s">
        <v>8693</v>
      </c>
    </row>
    <row r="285" spans="1:40" x14ac:dyDescent="0.25">
      <c r="A285" s="12" t="s">
        <v>808</v>
      </c>
      <c r="B285" s="12" t="s">
        <v>799</v>
      </c>
      <c r="C285" s="13" t="s">
        <v>800</v>
      </c>
      <c r="D285" s="13" t="s">
        <v>801</v>
      </c>
      <c r="E285" s="13" t="s">
        <v>802</v>
      </c>
      <c r="F285" s="13" t="s">
        <v>803</v>
      </c>
      <c r="G285" s="13" t="s">
        <v>804</v>
      </c>
      <c r="H285" s="12" t="s">
        <v>98</v>
      </c>
      <c r="I285" s="14" t="s">
        <v>99</v>
      </c>
      <c r="J285" s="15">
        <v>2</v>
      </c>
      <c r="K285" s="13" t="s">
        <v>197</v>
      </c>
      <c r="L285" s="15">
        <v>1</v>
      </c>
      <c r="M285" s="13" t="s">
        <v>198</v>
      </c>
      <c r="N285" s="15">
        <v>2</v>
      </c>
      <c r="O285" s="13" t="s">
        <v>807</v>
      </c>
      <c r="P285" s="15">
        <v>1</v>
      </c>
      <c r="Q285" s="13" t="s">
        <v>103</v>
      </c>
      <c r="R285" s="15" t="s">
        <v>174</v>
      </c>
      <c r="S285" s="13" t="s">
        <v>184</v>
      </c>
      <c r="T285" s="15" t="s">
        <v>106</v>
      </c>
      <c r="U285" s="13" t="s">
        <v>316</v>
      </c>
      <c r="V285" s="15" t="s">
        <v>108</v>
      </c>
      <c r="W285" s="13" t="s">
        <v>109</v>
      </c>
      <c r="X285" s="15" t="s">
        <v>110</v>
      </c>
      <c r="Y285" s="13" t="s">
        <v>111</v>
      </c>
      <c r="Z285" s="15">
        <v>11.3</v>
      </c>
      <c r="AA285" s="13" t="s">
        <v>112</v>
      </c>
      <c r="AB285" s="26">
        <v>7244875</v>
      </c>
      <c r="AC285" s="26">
        <v>7010265</v>
      </c>
      <c r="AD285" s="26">
        <v>0</v>
      </c>
      <c r="AE285" s="26">
        <v>234610</v>
      </c>
      <c r="AF285" s="26">
        <v>0</v>
      </c>
      <c r="AG285" s="26">
        <v>0</v>
      </c>
      <c r="AH285" s="26">
        <v>0</v>
      </c>
      <c r="AI285" s="26">
        <v>0</v>
      </c>
      <c r="AJ285" s="26">
        <v>0</v>
      </c>
      <c r="AK285" s="26">
        <v>0</v>
      </c>
      <c r="AL285" t="b">
        <v>1</v>
      </c>
      <c r="AM285" t="s">
        <v>8278</v>
      </c>
      <c r="AN285" t="s">
        <v>8279</v>
      </c>
    </row>
    <row r="286" spans="1:40" x14ac:dyDescent="0.25">
      <c r="A286" s="12" t="s">
        <v>809</v>
      </c>
      <c r="B286" s="12" t="s">
        <v>799</v>
      </c>
      <c r="C286" s="13" t="s">
        <v>800</v>
      </c>
      <c r="D286" s="13" t="s">
        <v>801</v>
      </c>
      <c r="E286" s="13" t="s">
        <v>802</v>
      </c>
      <c r="F286" s="13" t="s">
        <v>803</v>
      </c>
      <c r="G286" s="13" t="s">
        <v>804</v>
      </c>
      <c r="H286" s="12" t="s">
        <v>114</v>
      </c>
      <c r="I286" s="14" t="s">
        <v>115</v>
      </c>
      <c r="J286" s="15">
        <v>2</v>
      </c>
      <c r="K286" s="13" t="s">
        <v>197</v>
      </c>
      <c r="L286" s="15">
        <v>1</v>
      </c>
      <c r="M286" s="13" t="s">
        <v>198</v>
      </c>
      <c r="N286" s="15">
        <v>7</v>
      </c>
      <c r="O286" s="13" t="s">
        <v>275</v>
      </c>
      <c r="P286" s="15">
        <v>1</v>
      </c>
      <c r="Q286" s="13" t="s">
        <v>103</v>
      </c>
      <c r="R286" s="15" t="s">
        <v>174</v>
      </c>
      <c r="S286" s="13" t="s">
        <v>184</v>
      </c>
      <c r="T286" s="15" t="s">
        <v>106</v>
      </c>
      <c r="U286" s="13" t="s">
        <v>316</v>
      </c>
      <c r="V286" s="15" t="s">
        <v>116</v>
      </c>
      <c r="W286" s="13" t="s">
        <v>117</v>
      </c>
      <c r="X286" s="15" t="s">
        <v>110</v>
      </c>
      <c r="Y286" s="13" t="s">
        <v>111</v>
      </c>
      <c r="Z286" s="15">
        <v>11.3</v>
      </c>
      <c r="AA286" s="13" t="s">
        <v>112</v>
      </c>
      <c r="AB286" s="26">
        <v>300000</v>
      </c>
      <c r="AC286" s="26">
        <v>0</v>
      </c>
      <c r="AD286" s="26">
        <v>0</v>
      </c>
      <c r="AE286" s="26">
        <v>0</v>
      </c>
      <c r="AF286" s="26">
        <v>0</v>
      </c>
      <c r="AG286" s="26">
        <v>0</v>
      </c>
      <c r="AH286" s="26">
        <v>0</v>
      </c>
      <c r="AI286" s="26">
        <v>300000</v>
      </c>
      <c r="AJ286" s="26">
        <v>0</v>
      </c>
      <c r="AK286" s="26">
        <v>0</v>
      </c>
      <c r="AL286" t="b">
        <v>1</v>
      </c>
      <c r="AM286" t="s">
        <v>8280</v>
      </c>
      <c r="AN286" t="s">
        <v>8281</v>
      </c>
    </row>
    <row r="287" spans="1:40" x14ac:dyDescent="0.25">
      <c r="A287" s="12" t="s">
        <v>810</v>
      </c>
      <c r="B287" s="12" t="s">
        <v>799</v>
      </c>
      <c r="C287" s="13" t="s">
        <v>800</v>
      </c>
      <c r="D287" s="13" t="s">
        <v>801</v>
      </c>
      <c r="E287" s="13" t="s">
        <v>802</v>
      </c>
      <c r="F287" s="13" t="s">
        <v>803</v>
      </c>
      <c r="G287" s="13" t="s">
        <v>804</v>
      </c>
      <c r="H287" s="12" t="s">
        <v>119</v>
      </c>
      <c r="I287" s="14" t="s">
        <v>120</v>
      </c>
      <c r="J287" s="15">
        <v>5</v>
      </c>
      <c r="K287" s="13" t="s">
        <v>121</v>
      </c>
      <c r="L287" s="15">
        <v>3</v>
      </c>
      <c r="M287" s="13" t="s">
        <v>122</v>
      </c>
      <c r="N287" s="15" t="s">
        <v>104</v>
      </c>
      <c r="O287" s="13" t="s">
        <v>123</v>
      </c>
      <c r="P287" s="15">
        <v>1</v>
      </c>
      <c r="Q287" s="13" t="s">
        <v>103</v>
      </c>
      <c r="R287" s="15" t="s">
        <v>124</v>
      </c>
      <c r="S287" s="13" t="s">
        <v>125</v>
      </c>
      <c r="T287" s="15" t="s">
        <v>126</v>
      </c>
      <c r="U287" s="13" t="s">
        <v>127</v>
      </c>
      <c r="V287" s="15" t="s">
        <v>128</v>
      </c>
      <c r="W287" s="13" t="s">
        <v>129</v>
      </c>
      <c r="X287" s="15" t="s">
        <v>110</v>
      </c>
      <c r="Y287" s="13" t="s">
        <v>111</v>
      </c>
      <c r="Z287" s="15">
        <v>11.5</v>
      </c>
      <c r="AA287" s="13" t="s">
        <v>130</v>
      </c>
      <c r="AB287" s="26">
        <v>36000</v>
      </c>
      <c r="AC287" s="26">
        <v>0</v>
      </c>
      <c r="AD287" s="26">
        <v>10000</v>
      </c>
      <c r="AE287" s="26">
        <v>26000</v>
      </c>
      <c r="AF287" s="26">
        <v>0</v>
      </c>
      <c r="AG287" s="26">
        <v>0</v>
      </c>
      <c r="AH287" s="26">
        <v>0</v>
      </c>
      <c r="AI287" s="26">
        <v>0</v>
      </c>
      <c r="AJ287" s="26">
        <v>0</v>
      </c>
      <c r="AK287" s="26">
        <v>0</v>
      </c>
      <c r="AL287" t="b">
        <v>1</v>
      </c>
      <c r="AM287" t="s">
        <v>8694</v>
      </c>
      <c r="AN287" t="s">
        <v>8695</v>
      </c>
    </row>
    <row r="288" spans="1:40" x14ac:dyDescent="0.25">
      <c r="A288" s="12" t="s">
        <v>811</v>
      </c>
      <c r="B288" s="12" t="s">
        <v>812</v>
      </c>
      <c r="C288" s="13" t="s">
        <v>813</v>
      </c>
      <c r="D288" s="13" t="s">
        <v>814</v>
      </c>
      <c r="E288" s="13" t="s">
        <v>815</v>
      </c>
      <c r="F288" s="13" t="s">
        <v>816</v>
      </c>
      <c r="G288" s="13" t="s">
        <v>817</v>
      </c>
      <c r="H288" s="12" t="s">
        <v>818</v>
      </c>
      <c r="I288" s="14" t="s">
        <v>819</v>
      </c>
      <c r="J288" s="15">
        <v>2</v>
      </c>
      <c r="K288" s="13" t="s">
        <v>197</v>
      </c>
      <c r="L288" s="15">
        <v>1</v>
      </c>
      <c r="M288" s="13" t="s">
        <v>198</v>
      </c>
      <c r="N288" s="15" t="s">
        <v>171</v>
      </c>
      <c r="O288" s="13" t="s">
        <v>266</v>
      </c>
      <c r="P288" s="15">
        <v>3</v>
      </c>
      <c r="Q288" s="13" t="s">
        <v>173</v>
      </c>
      <c r="R288" s="15" t="s">
        <v>124</v>
      </c>
      <c r="S288" s="13" t="s">
        <v>820</v>
      </c>
      <c r="T288" s="15" t="s">
        <v>106</v>
      </c>
      <c r="U288" s="13" t="s">
        <v>820</v>
      </c>
      <c r="V288" s="15" t="s">
        <v>821</v>
      </c>
      <c r="W288" s="13" t="s">
        <v>822</v>
      </c>
      <c r="X288" s="15" t="s">
        <v>110</v>
      </c>
      <c r="Y288" s="13" t="s">
        <v>111</v>
      </c>
      <c r="Z288" s="15" t="s">
        <v>136</v>
      </c>
      <c r="AA288" s="13" t="s">
        <v>137</v>
      </c>
      <c r="AB288" s="26">
        <v>128395192</v>
      </c>
      <c r="AC288" s="26">
        <v>55839493</v>
      </c>
      <c r="AD288" s="26">
        <v>0</v>
      </c>
      <c r="AE288" s="26">
        <v>72555699</v>
      </c>
      <c r="AF288" s="26">
        <v>0</v>
      </c>
      <c r="AG288" s="26">
        <v>0</v>
      </c>
      <c r="AH288" s="26">
        <v>0</v>
      </c>
      <c r="AI288" s="26">
        <v>0</v>
      </c>
      <c r="AJ288" s="26">
        <v>0</v>
      </c>
      <c r="AK288" s="26">
        <v>0</v>
      </c>
      <c r="AL288" t="b">
        <v>1</v>
      </c>
      <c r="AM288" t="s">
        <v>8696</v>
      </c>
      <c r="AN288" t="s">
        <v>8697</v>
      </c>
    </row>
    <row r="289" spans="1:40" x14ac:dyDescent="0.25">
      <c r="A289" s="12" t="s">
        <v>823</v>
      </c>
      <c r="B289" s="12" t="s">
        <v>812</v>
      </c>
      <c r="C289" s="13" t="s">
        <v>813</v>
      </c>
      <c r="D289" s="13" t="s">
        <v>814</v>
      </c>
      <c r="E289" s="13" t="s">
        <v>815</v>
      </c>
      <c r="F289" s="13" t="s">
        <v>816</v>
      </c>
      <c r="G289" s="13" t="s">
        <v>817</v>
      </c>
      <c r="H289" s="12" t="s">
        <v>98</v>
      </c>
      <c r="I289" s="14" t="s">
        <v>99</v>
      </c>
      <c r="J289" s="15">
        <v>2</v>
      </c>
      <c r="K289" s="13" t="s">
        <v>197</v>
      </c>
      <c r="L289" s="15">
        <v>1</v>
      </c>
      <c r="M289" s="13" t="s">
        <v>198</v>
      </c>
      <c r="N289" s="15" t="s">
        <v>171</v>
      </c>
      <c r="O289" s="13" t="s">
        <v>266</v>
      </c>
      <c r="P289" s="15">
        <v>3</v>
      </c>
      <c r="Q289" s="13" t="s">
        <v>173</v>
      </c>
      <c r="R289" s="15" t="s">
        <v>124</v>
      </c>
      <c r="S289" s="13" t="s">
        <v>820</v>
      </c>
      <c r="T289" s="15" t="s">
        <v>106</v>
      </c>
      <c r="U289" s="13" t="s">
        <v>820</v>
      </c>
      <c r="V289" s="15" t="s">
        <v>108</v>
      </c>
      <c r="W289" s="13" t="s">
        <v>109</v>
      </c>
      <c r="X289" s="15" t="s">
        <v>110</v>
      </c>
      <c r="Y289" s="13" t="s">
        <v>111</v>
      </c>
      <c r="Z289" s="15">
        <v>11.3</v>
      </c>
      <c r="AA289" s="13" t="s">
        <v>112</v>
      </c>
      <c r="AB289" s="26">
        <v>16157841</v>
      </c>
      <c r="AC289" s="26">
        <v>0</v>
      </c>
      <c r="AD289" s="26">
        <v>1406064</v>
      </c>
      <c r="AE289" s="26">
        <v>14751777</v>
      </c>
      <c r="AF289" s="26">
        <v>0</v>
      </c>
      <c r="AG289" s="26">
        <v>0</v>
      </c>
      <c r="AH289" s="26">
        <v>0</v>
      </c>
      <c r="AI289" s="26">
        <v>0</v>
      </c>
      <c r="AJ289" s="26">
        <v>0</v>
      </c>
      <c r="AK289" s="26">
        <v>0</v>
      </c>
      <c r="AL289" t="b">
        <v>1</v>
      </c>
      <c r="AM289" t="s">
        <v>8278</v>
      </c>
      <c r="AN289" t="s">
        <v>8279</v>
      </c>
    </row>
    <row r="290" spans="1:40" x14ac:dyDescent="0.25">
      <c r="A290" s="12" t="s">
        <v>824</v>
      </c>
      <c r="B290" s="12" t="s">
        <v>812</v>
      </c>
      <c r="C290" s="13" t="s">
        <v>813</v>
      </c>
      <c r="D290" s="13" t="s">
        <v>814</v>
      </c>
      <c r="E290" s="13" t="s">
        <v>815</v>
      </c>
      <c r="F290" s="13" t="s">
        <v>816</v>
      </c>
      <c r="G290" s="13" t="s">
        <v>817</v>
      </c>
      <c r="H290" s="12" t="s">
        <v>114</v>
      </c>
      <c r="I290" s="14" t="s">
        <v>115</v>
      </c>
      <c r="J290" s="15">
        <v>2</v>
      </c>
      <c r="K290" s="13" t="s">
        <v>197</v>
      </c>
      <c r="L290" s="15">
        <v>1</v>
      </c>
      <c r="M290" s="13" t="s">
        <v>198</v>
      </c>
      <c r="N290" s="15" t="s">
        <v>171</v>
      </c>
      <c r="O290" s="13" t="s">
        <v>266</v>
      </c>
      <c r="P290" s="15">
        <v>3</v>
      </c>
      <c r="Q290" s="13" t="s">
        <v>173</v>
      </c>
      <c r="R290" s="15" t="s">
        <v>124</v>
      </c>
      <c r="S290" s="13" t="s">
        <v>820</v>
      </c>
      <c r="T290" s="15" t="s">
        <v>106</v>
      </c>
      <c r="U290" s="13" t="s">
        <v>820</v>
      </c>
      <c r="V290" s="15" t="s">
        <v>116</v>
      </c>
      <c r="W290" s="13" t="s">
        <v>117</v>
      </c>
      <c r="X290" s="15" t="s">
        <v>110</v>
      </c>
      <c r="Y290" s="13" t="s">
        <v>111</v>
      </c>
      <c r="Z290" s="15">
        <v>11.3</v>
      </c>
      <c r="AA290" s="13" t="s">
        <v>112</v>
      </c>
      <c r="AB290" s="26">
        <v>4275535</v>
      </c>
      <c r="AC290" s="26">
        <v>0</v>
      </c>
      <c r="AD290" s="26">
        <v>0</v>
      </c>
      <c r="AE290" s="26">
        <v>0</v>
      </c>
      <c r="AF290" s="26">
        <v>0</v>
      </c>
      <c r="AG290" s="26">
        <v>0</v>
      </c>
      <c r="AH290" s="26">
        <v>0</v>
      </c>
      <c r="AI290" s="26">
        <v>4275535</v>
      </c>
      <c r="AJ290" s="26">
        <v>0</v>
      </c>
      <c r="AK290" s="26">
        <v>0</v>
      </c>
      <c r="AL290" t="b">
        <v>1</v>
      </c>
      <c r="AM290" t="s">
        <v>8280</v>
      </c>
      <c r="AN290" t="s">
        <v>8281</v>
      </c>
    </row>
    <row r="291" spans="1:40" x14ac:dyDescent="0.25">
      <c r="A291" s="12" t="s">
        <v>825</v>
      </c>
      <c r="B291" s="12" t="s">
        <v>812</v>
      </c>
      <c r="C291" s="13" t="s">
        <v>813</v>
      </c>
      <c r="D291" s="13" t="s">
        <v>814</v>
      </c>
      <c r="E291" s="13" t="s">
        <v>815</v>
      </c>
      <c r="F291" s="13" t="s">
        <v>816</v>
      </c>
      <c r="G291" s="13" t="s">
        <v>817</v>
      </c>
      <c r="H291" s="12" t="s">
        <v>119</v>
      </c>
      <c r="I291" s="14" t="s">
        <v>120</v>
      </c>
      <c r="J291" s="15">
        <v>5</v>
      </c>
      <c r="K291" s="13" t="s">
        <v>121</v>
      </c>
      <c r="L291" s="15">
        <v>3</v>
      </c>
      <c r="M291" s="13" t="s">
        <v>122</v>
      </c>
      <c r="N291" s="15" t="s">
        <v>104</v>
      </c>
      <c r="O291" s="13" t="s">
        <v>123</v>
      </c>
      <c r="P291" s="15">
        <v>1</v>
      </c>
      <c r="Q291" s="13" t="s">
        <v>103</v>
      </c>
      <c r="R291" s="15" t="s">
        <v>124</v>
      </c>
      <c r="S291" s="13" t="s">
        <v>125</v>
      </c>
      <c r="T291" s="15" t="s">
        <v>126</v>
      </c>
      <c r="U291" s="13" t="s">
        <v>127</v>
      </c>
      <c r="V291" s="15" t="s">
        <v>128</v>
      </c>
      <c r="W291" s="13" t="s">
        <v>129</v>
      </c>
      <c r="X291" s="15" t="s">
        <v>110</v>
      </c>
      <c r="Y291" s="13" t="s">
        <v>111</v>
      </c>
      <c r="Z291" s="15">
        <v>11.5</v>
      </c>
      <c r="AA291" s="13" t="s">
        <v>130</v>
      </c>
      <c r="AB291" s="26">
        <v>202142</v>
      </c>
      <c r="AC291" s="26">
        <v>0</v>
      </c>
      <c r="AD291" s="26">
        <v>202142</v>
      </c>
      <c r="AE291" s="26">
        <v>0</v>
      </c>
      <c r="AF291" s="26">
        <v>0</v>
      </c>
      <c r="AG291" s="26">
        <v>0</v>
      </c>
      <c r="AH291" s="26">
        <v>0</v>
      </c>
      <c r="AI291" s="26">
        <v>0</v>
      </c>
      <c r="AJ291" s="26">
        <v>0</v>
      </c>
      <c r="AK291" s="26">
        <v>0</v>
      </c>
      <c r="AL291" t="b">
        <v>1</v>
      </c>
      <c r="AM291" t="s">
        <v>8698</v>
      </c>
      <c r="AN291" t="s">
        <v>8699</v>
      </c>
    </row>
    <row r="292" spans="1:40" x14ac:dyDescent="0.25">
      <c r="A292" s="12" t="s">
        <v>826</v>
      </c>
      <c r="B292" s="12" t="s">
        <v>827</v>
      </c>
      <c r="C292" s="13" t="s">
        <v>2069</v>
      </c>
      <c r="D292" s="13" t="s">
        <v>828</v>
      </c>
      <c r="E292" s="13" t="s">
        <v>829</v>
      </c>
      <c r="F292" s="13" t="s">
        <v>830</v>
      </c>
      <c r="G292" s="13" t="s">
        <v>831</v>
      </c>
      <c r="H292" s="12" t="s">
        <v>832</v>
      </c>
      <c r="I292" s="14" t="s">
        <v>833</v>
      </c>
      <c r="J292" s="15">
        <v>2</v>
      </c>
      <c r="K292" s="13" t="s">
        <v>197</v>
      </c>
      <c r="L292" s="15">
        <v>1</v>
      </c>
      <c r="M292" s="13" t="s">
        <v>198</v>
      </c>
      <c r="N292" s="15" t="s">
        <v>171</v>
      </c>
      <c r="O292" s="13" t="s">
        <v>266</v>
      </c>
      <c r="P292" s="15">
        <v>3</v>
      </c>
      <c r="Q292" s="13" t="s">
        <v>173</v>
      </c>
      <c r="R292" s="15" t="s">
        <v>124</v>
      </c>
      <c r="S292" s="13" t="s">
        <v>820</v>
      </c>
      <c r="T292" s="15" t="s">
        <v>106</v>
      </c>
      <c r="U292" s="13" t="s">
        <v>820</v>
      </c>
      <c r="V292" s="15" t="s">
        <v>821</v>
      </c>
      <c r="W292" s="13" t="s">
        <v>822</v>
      </c>
      <c r="X292" s="15" t="s">
        <v>110</v>
      </c>
      <c r="Y292" s="13" t="s">
        <v>111</v>
      </c>
      <c r="Z292" s="15" t="s">
        <v>136</v>
      </c>
      <c r="AA292" s="13" t="s">
        <v>137</v>
      </c>
      <c r="AB292" s="26">
        <v>81100000</v>
      </c>
      <c r="AC292" s="26">
        <v>0</v>
      </c>
      <c r="AD292" s="26">
        <v>0</v>
      </c>
      <c r="AE292" s="26">
        <v>81100000</v>
      </c>
      <c r="AF292" s="26">
        <v>0</v>
      </c>
      <c r="AG292" s="26">
        <v>0</v>
      </c>
      <c r="AH292" s="26">
        <v>0</v>
      </c>
      <c r="AI292" s="26">
        <v>0</v>
      </c>
      <c r="AJ292" s="26">
        <v>0</v>
      </c>
      <c r="AK292" s="26">
        <v>0</v>
      </c>
      <c r="AL292" t="b">
        <v>1</v>
      </c>
      <c r="AM292" t="s">
        <v>8700</v>
      </c>
      <c r="AN292" t="s">
        <v>8701</v>
      </c>
    </row>
    <row r="293" spans="1:40" x14ac:dyDescent="0.25">
      <c r="A293" s="12" t="s">
        <v>834</v>
      </c>
      <c r="B293" s="12" t="s">
        <v>827</v>
      </c>
      <c r="C293" s="13" t="s">
        <v>2069</v>
      </c>
      <c r="D293" s="13" t="s">
        <v>828</v>
      </c>
      <c r="E293" s="13" t="s">
        <v>829</v>
      </c>
      <c r="F293" s="13" t="s">
        <v>830</v>
      </c>
      <c r="G293" s="13" t="s">
        <v>831</v>
      </c>
      <c r="H293" s="12" t="s">
        <v>98</v>
      </c>
      <c r="I293" s="14" t="s">
        <v>99</v>
      </c>
      <c r="J293" s="15">
        <v>2</v>
      </c>
      <c r="K293" s="13" t="s">
        <v>197</v>
      </c>
      <c r="L293" s="15">
        <v>1</v>
      </c>
      <c r="M293" s="13" t="s">
        <v>198</v>
      </c>
      <c r="N293" s="15" t="s">
        <v>171</v>
      </c>
      <c r="O293" s="13" t="s">
        <v>266</v>
      </c>
      <c r="P293" s="15">
        <v>2</v>
      </c>
      <c r="Q293" s="13" t="s">
        <v>248</v>
      </c>
      <c r="R293" s="15" t="s">
        <v>124</v>
      </c>
      <c r="S293" s="13" t="s">
        <v>335</v>
      </c>
      <c r="T293" s="15" t="s">
        <v>106</v>
      </c>
      <c r="U293" s="13" t="s">
        <v>335</v>
      </c>
      <c r="V293" s="15" t="s">
        <v>108</v>
      </c>
      <c r="W293" s="13" t="s">
        <v>109</v>
      </c>
      <c r="X293" s="15" t="s">
        <v>110</v>
      </c>
      <c r="Y293" s="13" t="s">
        <v>111</v>
      </c>
      <c r="Z293" s="15">
        <v>11.3</v>
      </c>
      <c r="AA293" s="13" t="s">
        <v>112</v>
      </c>
      <c r="AB293" s="26">
        <v>31901269</v>
      </c>
      <c r="AC293" s="26">
        <v>10597936</v>
      </c>
      <c r="AD293" s="26">
        <v>1070000</v>
      </c>
      <c r="AE293" s="26">
        <v>20233333</v>
      </c>
      <c r="AF293" s="26">
        <v>0</v>
      </c>
      <c r="AG293" s="26">
        <v>0</v>
      </c>
      <c r="AH293" s="26">
        <v>0</v>
      </c>
      <c r="AI293" s="26">
        <v>0</v>
      </c>
      <c r="AJ293" s="26">
        <v>0</v>
      </c>
      <c r="AK293" s="26">
        <v>0</v>
      </c>
      <c r="AL293" t="b">
        <v>1</v>
      </c>
      <c r="AM293" t="s">
        <v>8278</v>
      </c>
      <c r="AN293" t="s">
        <v>8279</v>
      </c>
    </row>
    <row r="294" spans="1:40" x14ac:dyDescent="0.25">
      <c r="A294" s="12" t="s">
        <v>835</v>
      </c>
      <c r="B294" s="12" t="s">
        <v>827</v>
      </c>
      <c r="C294" s="13" t="s">
        <v>2069</v>
      </c>
      <c r="D294" s="13" t="s">
        <v>828</v>
      </c>
      <c r="E294" s="13" t="s">
        <v>829</v>
      </c>
      <c r="F294" s="13" t="s">
        <v>830</v>
      </c>
      <c r="G294" s="13" t="s">
        <v>831</v>
      </c>
      <c r="H294" s="12" t="s">
        <v>114</v>
      </c>
      <c r="I294" s="14" t="s">
        <v>115</v>
      </c>
      <c r="J294" s="15">
        <v>2</v>
      </c>
      <c r="K294" s="13" t="s">
        <v>197</v>
      </c>
      <c r="L294" s="15">
        <v>1</v>
      </c>
      <c r="M294" s="13" t="s">
        <v>198</v>
      </c>
      <c r="N294" s="15" t="s">
        <v>171</v>
      </c>
      <c r="O294" s="13" t="s">
        <v>266</v>
      </c>
      <c r="P294" s="15">
        <v>3</v>
      </c>
      <c r="Q294" s="13" t="s">
        <v>173</v>
      </c>
      <c r="R294" s="15" t="s">
        <v>124</v>
      </c>
      <c r="S294" s="13" t="s">
        <v>820</v>
      </c>
      <c r="T294" s="15" t="s">
        <v>106</v>
      </c>
      <c r="U294" s="13" t="s">
        <v>820</v>
      </c>
      <c r="V294" s="15" t="s">
        <v>116</v>
      </c>
      <c r="W294" s="13" t="s">
        <v>117</v>
      </c>
      <c r="X294" s="15" t="s">
        <v>110</v>
      </c>
      <c r="Y294" s="13" t="s">
        <v>111</v>
      </c>
      <c r="Z294" s="15">
        <v>11.3</v>
      </c>
      <c r="AA294" s="13" t="s">
        <v>112</v>
      </c>
      <c r="AB294" s="26">
        <v>994671</v>
      </c>
      <c r="AC294" s="26">
        <v>0</v>
      </c>
      <c r="AD294" s="26">
        <v>0</v>
      </c>
      <c r="AE294" s="26">
        <v>0</v>
      </c>
      <c r="AF294" s="26">
        <v>0</v>
      </c>
      <c r="AG294" s="26">
        <v>0</v>
      </c>
      <c r="AH294" s="26">
        <v>0</v>
      </c>
      <c r="AI294" s="26">
        <v>994671</v>
      </c>
      <c r="AJ294" s="26">
        <v>0</v>
      </c>
      <c r="AK294" s="26">
        <v>0</v>
      </c>
      <c r="AL294" t="b">
        <v>1</v>
      </c>
      <c r="AM294" t="s">
        <v>8280</v>
      </c>
      <c r="AN294" t="s">
        <v>8281</v>
      </c>
    </row>
    <row r="295" spans="1:40" x14ac:dyDescent="0.25">
      <c r="A295" s="12" t="s">
        <v>836</v>
      </c>
      <c r="B295" s="12" t="s">
        <v>827</v>
      </c>
      <c r="C295" s="13" t="s">
        <v>2069</v>
      </c>
      <c r="D295" s="13" t="s">
        <v>828</v>
      </c>
      <c r="E295" s="13" t="s">
        <v>829</v>
      </c>
      <c r="F295" s="13" t="s">
        <v>830</v>
      </c>
      <c r="G295" s="13" t="s">
        <v>831</v>
      </c>
      <c r="H295" s="12" t="s">
        <v>119</v>
      </c>
      <c r="I295" s="14" t="s">
        <v>120</v>
      </c>
      <c r="J295" s="15">
        <v>5</v>
      </c>
      <c r="K295" s="13" t="s">
        <v>121</v>
      </c>
      <c r="L295" s="15">
        <v>3</v>
      </c>
      <c r="M295" s="13" t="s">
        <v>122</v>
      </c>
      <c r="N295" s="15" t="s">
        <v>104</v>
      </c>
      <c r="O295" s="13" t="s">
        <v>123</v>
      </c>
      <c r="P295" s="15">
        <v>1</v>
      </c>
      <c r="Q295" s="13" t="s">
        <v>103</v>
      </c>
      <c r="R295" s="15" t="s">
        <v>124</v>
      </c>
      <c r="S295" s="13" t="s">
        <v>125</v>
      </c>
      <c r="T295" s="15" t="s">
        <v>126</v>
      </c>
      <c r="U295" s="13" t="s">
        <v>127</v>
      </c>
      <c r="V295" s="15" t="s">
        <v>128</v>
      </c>
      <c r="W295" s="13" t="s">
        <v>129</v>
      </c>
      <c r="X295" s="15" t="s">
        <v>110</v>
      </c>
      <c r="Y295" s="13" t="s">
        <v>111</v>
      </c>
      <c r="Z295" s="15">
        <v>11.5</v>
      </c>
      <c r="AA295" s="13" t="s">
        <v>130</v>
      </c>
      <c r="AB295" s="26">
        <v>100000</v>
      </c>
      <c r="AC295" s="26">
        <v>0</v>
      </c>
      <c r="AD295" s="26">
        <v>0</v>
      </c>
      <c r="AE295" s="26">
        <v>100000</v>
      </c>
      <c r="AF295" s="26">
        <v>0</v>
      </c>
      <c r="AG295" s="26">
        <v>0</v>
      </c>
      <c r="AH295" s="26">
        <v>0</v>
      </c>
      <c r="AI295" s="26">
        <v>0</v>
      </c>
      <c r="AJ295" s="26">
        <v>0</v>
      </c>
      <c r="AK295" s="26">
        <v>0</v>
      </c>
      <c r="AL295" t="b">
        <v>1</v>
      </c>
      <c r="AM295" t="s">
        <v>8702</v>
      </c>
      <c r="AN295" t="s">
        <v>8703</v>
      </c>
    </row>
    <row r="296" spans="1:40" x14ac:dyDescent="0.25">
      <c r="A296" s="12" t="s">
        <v>837</v>
      </c>
      <c r="B296" s="12" t="s">
        <v>838</v>
      </c>
      <c r="C296" s="13" t="s">
        <v>839</v>
      </c>
      <c r="D296" s="13" t="s">
        <v>840</v>
      </c>
      <c r="E296" s="13" t="s">
        <v>841</v>
      </c>
      <c r="F296" s="13" t="s">
        <v>842</v>
      </c>
      <c r="G296" s="13" t="s">
        <v>843</v>
      </c>
      <c r="H296" s="12" t="s">
        <v>844</v>
      </c>
      <c r="I296" s="14" t="s">
        <v>845</v>
      </c>
      <c r="J296" s="15">
        <v>2</v>
      </c>
      <c r="K296" s="13" t="s">
        <v>197</v>
      </c>
      <c r="L296" s="15">
        <v>3</v>
      </c>
      <c r="M296" s="13" t="s">
        <v>283</v>
      </c>
      <c r="N296" s="15" t="s">
        <v>176</v>
      </c>
      <c r="O296" s="13" t="s">
        <v>284</v>
      </c>
      <c r="P296" s="15">
        <v>2</v>
      </c>
      <c r="Q296" s="13" t="s">
        <v>248</v>
      </c>
      <c r="R296" s="15" t="s">
        <v>106</v>
      </c>
      <c r="S296" s="13" t="s">
        <v>285</v>
      </c>
      <c r="T296" s="15" t="s">
        <v>171</v>
      </c>
      <c r="U296" s="13" t="s">
        <v>846</v>
      </c>
      <c r="V296" s="15" t="s">
        <v>847</v>
      </c>
      <c r="W296" s="13" t="s">
        <v>848</v>
      </c>
      <c r="X296" s="15" t="s">
        <v>289</v>
      </c>
      <c r="Y296" s="13" t="s">
        <v>290</v>
      </c>
      <c r="Z296" s="15">
        <v>15.5</v>
      </c>
      <c r="AA296" s="13" t="s">
        <v>849</v>
      </c>
      <c r="AB296" s="26">
        <v>562838018</v>
      </c>
      <c r="AC296" s="26">
        <v>450421225</v>
      </c>
      <c r="AD296" s="26">
        <v>25688726</v>
      </c>
      <c r="AE296" s="26">
        <v>82628067</v>
      </c>
      <c r="AF296" s="26">
        <v>4100000</v>
      </c>
      <c r="AG296" s="26">
        <v>0</v>
      </c>
      <c r="AH296" s="26">
        <v>0</v>
      </c>
      <c r="AI296" s="26">
        <v>0</v>
      </c>
      <c r="AJ296" s="26">
        <v>0</v>
      </c>
      <c r="AK296" s="26">
        <v>0</v>
      </c>
      <c r="AL296" t="b">
        <v>1</v>
      </c>
      <c r="AM296" t="s">
        <v>8704</v>
      </c>
      <c r="AN296" t="s">
        <v>8705</v>
      </c>
    </row>
    <row r="297" spans="1:40" x14ac:dyDescent="0.25">
      <c r="A297" s="12" t="s">
        <v>850</v>
      </c>
      <c r="B297" s="12" t="s">
        <v>838</v>
      </c>
      <c r="C297" s="13" t="s">
        <v>839</v>
      </c>
      <c r="D297" s="13" t="s">
        <v>840</v>
      </c>
      <c r="E297" s="13" t="s">
        <v>841</v>
      </c>
      <c r="F297" s="13" t="s">
        <v>842</v>
      </c>
      <c r="G297" s="13" t="s">
        <v>843</v>
      </c>
      <c r="H297" s="12" t="s">
        <v>851</v>
      </c>
      <c r="I297" s="14" t="s">
        <v>852</v>
      </c>
      <c r="J297" s="15">
        <v>2</v>
      </c>
      <c r="K297" s="13" t="s">
        <v>197</v>
      </c>
      <c r="L297" s="15">
        <v>3</v>
      </c>
      <c r="M297" s="13" t="s">
        <v>283</v>
      </c>
      <c r="N297" s="15" t="s">
        <v>176</v>
      </c>
      <c r="O297" s="13" t="s">
        <v>284</v>
      </c>
      <c r="P297" s="15">
        <v>2</v>
      </c>
      <c r="Q297" s="13" t="s">
        <v>248</v>
      </c>
      <c r="R297" s="15" t="s">
        <v>106</v>
      </c>
      <c r="S297" s="13" t="s">
        <v>285</v>
      </c>
      <c r="T297" s="15" t="s">
        <v>171</v>
      </c>
      <c r="U297" s="13" t="s">
        <v>846</v>
      </c>
      <c r="V297" s="15" t="s">
        <v>853</v>
      </c>
      <c r="W297" s="13" t="s">
        <v>854</v>
      </c>
      <c r="X297" s="15" t="s">
        <v>289</v>
      </c>
      <c r="Y297" s="13" t="s">
        <v>290</v>
      </c>
      <c r="Z297" s="15">
        <v>15.5</v>
      </c>
      <c r="AA297" s="13" t="s">
        <v>849</v>
      </c>
      <c r="AB297" s="26">
        <v>212309790</v>
      </c>
      <c r="AC297" s="26">
        <v>81221824</v>
      </c>
      <c r="AD297" s="26">
        <v>61000979</v>
      </c>
      <c r="AE297" s="26">
        <v>70086987</v>
      </c>
      <c r="AF297" s="26">
        <v>0</v>
      </c>
      <c r="AG297" s="26">
        <v>0</v>
      </c>
      <c r="AH297" s="26">
        <v>0</v>
      </c>
      <c r="AI297" s="26">
        <v>0</v>
      </c>
      <c r="AJ297" s="26">
        <v>0</v>
      </c>
      <c r="AK297" s="26">
        <v>0</v>
      </c>
      <c r="AL297" t="b">
        <v>1</v>
      </c>
      <c r="AM297" t="s">
        <v>8706</v>
      </c>
      <c r="AN297" t="s">
        <v>8707</v>
      </c>
    </row>
    <row r="298" spans="1:40" x14ac:dyDescent="0.25">
      <c r="A298" s="12" t="s">
        <v>855</v>
      </c>
      <c r="B298" s="12" t="s">
        <v>838</v>
      </c>
      <c r="C298" s="13" t="s">
        <v>839</v>
      </c>
      <c r="D298" s="13" t="s">
        <v>840</v>
      </c>
      <c r="E298" s="13" t="s">
        <v>841</v>
      </c>
      <c r="F298" s="13" t="s">
        <v>842</v>
      </c>
      <c r="G298" s="13" t="s">
        <v>843</v>
      </c>
      <c r="H298" s="12" t="s">
        <v>856</v>
      </c>
      <c r="I298" s="14" t="s">
        <v>857</v>
      </c>
      <c r="J298" s="15">
        <v>2</v>
      </c>
      <c r="K298" s="13" t="s">
        <v>197</v>
      </c>
      <c r="L298" s="15">
        <v>3</v>
      </c>
      <c r="M298" s="13" t="s">
        <v>283</v>
      </c>
      <c r="N298" s="15" t="s">
        <v>176</v>
      </c>
      <c r="O298" s="13" t="s">
        <v>284</v>
      </c>
      <c r="P298" s="15">
        <v>2</v>
      </c>
      <c r="Q298" s="13" t="s">
        <v>248</v>
      </c>
      <c r="R298" s="15" t="s">
        <v>106</v>
      </c>
      <c r="S298" s="13" t="s">
        <v>285</v>
      </c>
      <c r="T298" s="15" t="s">
        <v>171</v>
      </c>
      <c r="U298" s="13" t="s">
        <v>846</v>
      </c>
      <c r="V298" s="15" t="s">
        <v>847</v>
      </c>
      <c r="W298" s="13" t="s">
        <v>848</v>
      </c>
      <c r="X298" s="15" t="s">
        <v>289</v>
      </c>
      <c r="Y298" s="13" t="s">
        <v>290</v>
      </c>
      <c r="Z298" s="15">
        <v>15.5</v>
      </c>
      <c r="AA298" s="13" t="s">
        <v>849</v>
      </c>
      <c r="AB298" s="26">
        <v>78461838</v>
      </c>
      <c r="AC298" s="26">
        <v>57364139</v>
      </c>
      <c r="AD298" s="26">
        <v>2030411</v>
      </c>
      <c r="AE298" s="26">
        <v>19067288</v>
      </c>
      <c r="AF298" s="26">
        <v>0</v>
      </c>
      <c r="AG298" s="26">
        <v>0</v>
      </c>
      <c r="AH298" s="26">
        <v>0</v>
      </c>
      <c r="AI298" s="26">
        <v>0</v>
      </c>
      <c r="AJ298" s="26">
        <v>0</v>
      </c>
      <c r="AK298" s="26">
        <v>0</v>
      </c>
      <c r="AL298" t="b">
        <v>1</v>
      </c>
      <c r="AM298" t="s">
        <v>8708</v>
      </c>
      <c r="AN298" t="s">
        <v>8709</v>
      </c>
    </row>
    <row r="299" spans="1:40" x14ac:dyDescent="0.25">
      <c r="A299" s="12" t="s">
        <v>858</v>
      </c>
      <c r="B299" s="12" t="s">
        <v>838</v>
      </c>
      <c r="C299" s="13" t="s">
        <v>839</v>
      </c>
      <c r="D299" s="13" t="s">
        <v>840</v>
      </c>
      <c r="E299" s="13" t="s">
        <v>841</v>
      </c>
      <c r="F299" s="13" t="s">
        <v>842</v>
      </c>
      <c r="G299" s="13" t="s">
        <v>843</v>
      </c>
      <c r="H299" s="12" t="s">
        <v>859</v>
      </c>
      <c r="I299" s="14" t="s">
        <v>860</v>
      </c>
      <c r="J299" s="15">
        <v>2</v>
      </c>
      <c r="K299" s="13" t="s">
        <v>197</v>
      </c>
      <c r="L299" s="15">
        <v>3</v>
      </c>
      <c r="M299" s="13" t="s">
        <v>283</v>
      </c>
      <c r="N299" s="15" t="s">
        <v>176</v>
      </c>
      <c r="O299" s="13" t="s">
        <v>284</v>
      </c>
      <c r="P299" s="15">
        <v>2</v>
      </c>
      <c r="Q299" s="13" t="s">
        <v>248</v>
      </c>
      <c r="R299" s="15" t="s">
        <v>106</v>
      </c>
      <c r="S299" s="13" t="s">
        <v>285</v>
      </c>
      <c r="T299" s="15" t="s">
        <v>176</v>
      </c>
      <c r="U299" s="13" t="s">
        <v>861</v>
      </c>
      <c r="V299" s="15" t="s">
        <v>862</v>
      </c>
      <c r="W299" s="13" t="s">
        <v>863</v>
      </c>
      <c r="X299" s="15" t="s">
        <v>289</v>
      </c>
      <c r="Y299" s="13" t="s">
        <v>290</v>
      </c>
      <c r="Z299" s="15">
        <v>15.2</v>
      </c>
      <c r="AA299" s="13" t="s">
        <v>864</v>
      </c>
      <c r="AB299" s="26">
        <v>106476786</v>
      </c>
      <c r="AC299" s="26">
        <v>68315704</v>
      </c>
      <c r="AD299" s="26">
        <v>6045645</v>
      </c>
      <c r="AE299" s="26">
        <v>32115437</v>
      </c>
      <c r="AF299" s="26">
        <v>0</v>
      </c>
      <c r="AG299" s="26">
        <v>0</v>
      </c>
      <c r="AH299" s="26">
        <v>0</v>
      </c>
      <c r="AI299" s="26">
        <v>0</v>
      </c>
      <c r="AJ299" s="26">
        <v>0</v>
      </c>
      <c r="AK299" s="26">
        <v>0</v>
      </c>
      <c r="AL299" t="b">
        <v>1</v>
      </c>
      <c r="AM299" t="s">
        <v>8710</v>
      </c>
      <c r="AN299" t="s">
        <v>8711</v>
      </c>
    </row>
    <row r="300" spans="1:40" x14ac:dyDescent="0.25">
      <c r="A300" s="12" t="s">
        <v>865</v>
      </c>
      <c r="B300" s="12" t="s">
        <v>838</v>
      </c>
      <c r="C300" s="13" t="s">
        <v>839</v>
      </c>
      <c r="D300" s="13" t="s">
        <v>840</v>
      </c>
      <c r="E300" s="13" t="s">
        <v>841</v>
      </c>
      <c r="F300" s="13" t="s">
        <v>842</v>
      </c>
      <c r="G300" s="13" t="s">
        <v>843</v>
      </c>
      <c r="H300" s="12" t="s">
        <v>98</v>
      </c>
      <c r="I300" s="14" t="s">
        <v>99</v>
      </c>
      <c r="J300" s="15">
        <v>2</v>
      </c>
      <c r="K300" s="13" t="s">
        <v>197</v>
      </c>
      <c r="L300" s="15">
        <v>3</v>
      </c>
      <c r="M300" s="13" t="s">
        <v>283</v>
      </c>
      <c r="N300" s="15" t="s">
        <v>176</v>
      </c>
      <c r="O300" s="13" t="s">
        <v>284</v>
      </c>
      <c r="P300" s="15">
        <v>2</v>
      </c>
      <c r="Q300" s="13" t="s">
        <v>248</v>
      </c>
      <c r="R300" s="15" t="s">
        <v>106</v>
      </c>
      <c r="S300" s="13" t="s">
        <v>285</v>
      </c>
      <c r="T300" s="15" t="s">
        <v>258</v>
      </c>
      <c r="U300" s="13" t="s">
        <v>286</v>
      </c>
      <c r="V300" s="15" t="s">
        <v>108</v>
      </c>
      <c r="W300" s="13" t="s">
        <v>109</v>
      </c>
      <c r="X300" s="15" t="s">
        <v>289</v>
      </c>
      <c r="Y300" s="13" t="s">
        <v>290</v>
      </c>
      <c r="Z300" s="15">
        <v>15.2</v>
      </c>
      <c r="AA300" s="13" t="s">
        <v>864</v>
      </c>
      <c r="AB300" s="26">
        <v>363721227</v>
      </c>
      <c r="AC300" s="26">
        <v>336921441</v>
      </c>
      <c r="AD300" s="26">
        <v>0</v>
      </c>
      <c r="AE300" s="26">
        <v>26799786</v>
      </c>
      <c r="AF300" s="26">
        <v>0</v>
      </c>
      <c r="AG300" s="26">
        <v>0</v>
      </c>
      <c r="AH300" s="26">
        <v>0</v>
      </c>
      <c r="AI300" s="26">
        <v>0</v>
      </c>
      <c r="AJ300" s="26">
        <v>0</v>
      </c>
      <c r="AK300" s="26">
        <v>0</v>
      </c>
      <c r="AL300" t="b">
        <v>1</v>
      </c>
      <c r="AM300" t="s">
        <v>8278</v>
      </c>
      <c r="AN300" t="s">
        <v>8279</v>
      </c>
    </row>
    <row r="301" spans="1:40" x14ac:dyDescent="0.25">
      <c r="A301" s="12" t="s">
        <v>866</v>
      </c>
      <c r="B301" s="12" t="s">
        <v>838</v>
      </c>
      <c r="C301" s="13" t="s">
        <v>839</v>
      </c>
      <c r="D301" s="13" t="s">
        <v>840</v>
      </c>
      <c r="E301" s="13" t="s">
        <v>841</v>
      </c>
      <c r="F301" s="13" t="s">
        <v>842</v>
      </c>
      <c r="G301" s="13" t="s">
        <v>843</v>
      </c>
      <c r="H301" s="12" t="s">
        <v>114</v>
      </c>
      <c r="I301" s="14" t="s">
        <v>115</v>
      </c>
      <c r="J301" s="15">
        <v>2</v>
      </c>
      <c r="K301" s="13" t="s">
        <v>197</v>
      </c>
      <c r="L301" s="15">
        <v>3</v>
      </c>
      <c r="M301" s="13" t="s">
        <v>283</v>
      </c>
      <c r="N301" s="15" t="s">
        <v>176</v>
      </c>
      <c r="O301" s="13" t="s">
        <v>284</v>
      </c>
      <c r="P301" s="15">
        <v>2</v>
      </c>
      <c r="Q301" s="13" t="s">
        <v>248</v>
      </c>
      <c r="R301" s="15" t="s">
        <v>106</v>
      </c>
      <c r="S301" s="13" t="s">
        <v>285</v>
      </c>
      <c r="T301" s="15" t="s">
        <v>258</v>
      </c>
      <c r="U301" s="13" t="s">
        <v>286</v>
      </c>
      <c r="V301" s="15" t="s">
        <v>116</v>
      </c>
      <c r="W301" s="13" t="s">
        <v>117</v>
      </c>
      <c r="X301" s="15" t="s">
        <v>289</v>
      </c>
      <c r="Y301" s="13" t="s">
        <v>290</v>
      </c>
      <c r="Z301" s="15">
        <v>15.2</v>
      </c>
      <c r="AA301" s="13" t="s">
        <v>864</v>
      </c>
      <c r="AB301" s="26">
        <v>15631784</v>
      </c>
      <c r="AC301" s="26">
        <v>0</v>
      </c>
      <c r="AD301" s="26">
        <v>0</v>
      </c>
      <c r="AE301" s="26">
        <v>0</v>
      </c>
      <c r="AF301" s="26">
        <v>0</v>
      </c>
      <c r="AG301" s="26">
        <v>0</v>
      </c>
      <c r="AH301" s="26">
        <v>0</v>
      </c>
      <c r="AI301" s="26">
        <v>15631784</v>
      </c>
      <c r="AJ301" s="26">
        <v>0</v>
      </c>
      <c r="AK301" s="26">
        <v>0</v>
      </c>
      <c r="AL301" t="b">
        <v>1</v>
      </c>
      <c r="AM301" t="s">
        <v>8280</v>
      </c>
      <c r="AN301" t="s">
        <v>8281</v>
      </c>
    </row>
    <row r="302" spans="1:40" x14ac:dyDescent="0.25">
      <c r="A302" s="12" t="s">
        <v>867</v>
      </c>
      <c r="B302" s="12" t="s">
        <v>838</v>
      </c>
      <c r="C302" s="13" t="s">
        <v>839</v>
      </c>
      <c r="D302" s="13" t="s">
        <v>840</v>
      </c>
      <c r="E302" s="13" t="s">
        <v>841</v>
      </c>
      <c r="F302" s="13" t="s">
        <v>842</v>
      </c>
      <c r="G302" s="13" t="s">
        <v>843</v>
      </c>
      <c r="H302" s="12" t="s">
        <v>119</v>
      </c>
      <c r="I302" s="14" t="s">
        <v>120</v>
      </c>
      <c r="J302" s="15">
        <v>5</v>
      </c>
      <c r="K302" s="13" t="s">
        <v>121</v>
      </c>
      <c r="L302" s="15">
        <v>3</v>
      </c>
      <c r="M302" s="13" t="s">
        <v>122</v>
      </c>
      <c r="N302" s="15" t="s">
        <v>104</v>
      </c>
      <c r="O302" s="13" t="s">
        <v>123</v>
      </c>
      <c r="P302" s="15">
        <v>1</v>
      </c>
      <c r="Q302" s="13" t="s">
        <v>103</v>
      </c>
      <c r="R302" s="15" t="s">
        <v>124</v>
      </c>
      <c r="S302" s="13" t="s">
        <v>125</v>
      </c>
      <c r="T302" s="15" t="s">
        <v>126</v>
      </c>
      <c r="U302" s="13" t="s">
        <v>127</v>
      </c>
      <c r="V302" s="15" t="s">
        <v>128</v>
      </c>
      <c r="W302" s="13" t="s">
        <v>129</v>
      </c>
      <c r="X302" s="15" t="s">
        <v>289</v>
      </c>
      <c r="Y302" s="13" t="s">
        <v>290</v>
      </c>
      <c r="Z302" s="15">
        <v>15.2</v>
      </c>
      <c r="AA302" s="13" t="s">
        <v>864</v>
      </c>
      <c r="AB302" s="26">
        <v>13801989</v>
      </c>
      <c r="AC302" s="26">
        <v>0</v>
      </c>
      <c r="AD302" s="26">
        <v>3406853</v>
      </c>
      <c r="AE302" s="26">
        <v>10395136</v>
      </c>
      <c r="AF302" s="26">
        <v>0</v>
      </c>
      <c r="AG302" s="26">
        <v>0</v>
      </c>
      <c r="AH302" s="26">
        <v>0</v>
      </c>
      <c r="AI302" s="26">
        <v>0</v>
      </c>
      <c r="AJ302" s="26">
        <v>0</v>
      </c>
      <c r="AK302" s="26">
        <v>0</v>
      </c>
      <c r="AL302" t="b">
        <v>1</v>
      </c>
      <c r="AM302" t="s">
        <v>8712</v>
      </c>
      <c r="AN302" t="s">
        <v>8713</v>
      </c>
    </row>
    <row r="303" spans="1:40" x14ac:dyDescent="0.25">
      <c r="A303" s="12" t="s">
        <v>868</v>
      </c>
      <c r="B303" s="12" t="s">
        <v>838</v>
      </c>
      <c r="C303" s="13" t="s">
        <v>839</v>
      </c>
      <c r="D303" s="13" t="s">
        <v>840</v>
      </c>
      <c r="E303" s="13" t="s">
        <v>841</v>
      </c>
      <c r="F303" s="13" t="s">
        <v>842</v>
      </c>
      <c r="G303" s="13" t="s">
        <v>843</v>
      </c>
      <c r="H303" s="12" t="s">
        <v>869</v>
      </c>
      <c r="I303" s="14" t="s">
        <v>870</v>
      </c>
      <c r="J303" s="15">
        <v>2</v>
      </c>
      <c r="K303" s="13" t="s">
        <v>197</v>
      </c>
      <c r="L303" s="15">
        <v>3</v>
      </c>
      <c r="M303" s="13" t="s">
        <v>283</v>
      </c>
      <c r="N303" s="15" t="s">
        <v>106</v>
      </c>
      <c r="O303" s="13" t="s">
        <v>871</v>
      </c>
      <c r="P303" s="15">
        <v>2</v>
      </c>
      <c r="Q303" s="13" t="s">
        <v>248</v>
      </c>
      <c r="R303" s="15" t="s">
        <v>106</v>
      </c>
      <c r="S303" s="13" t="s">
        <v>285</v>
      </c>
      <c r="T303" s="15" t="s">
        <v>176</v>
      </c>
      <c r="U303" s="13" t="s">
        <v>861</v>
      </c>
      <c r="V303" s="15" t="s">
        <v>872</v>
      </c>
      <c r="W303" s="13" t="s">
        <v>873</v>
      </c>
      <c r="X303" s="15" t="s">
        <v>289</v>
      </c>
      <c r="Y303" s="13" t="s">
        <v>290</v>
      </c>
      <c r="Z303" s="15">
        <v>15.2</v>
      </c>
      <c r="AA303" s="13" t="s">
        <v>864</v>
      </c>
      <c r="AB303" s="26">
        <v>77751446</v>
      </c>
      <c r="AC303" s="26">
        <v>49835017</v>
      </c>
      <c r="AD303" s="26">
        <v>5079757</v>
      </c>
      <c r="AE303" s="26">
        <v>22836672</v>
      </c>
      <c r="AF303" s="26">
        <v>0</v>
      </c>
      <c r="AG303" s="26">
        <v>0</v>
      </c>
      <c r="AH303" s="26">
        <v>0</v>
      </c>
      <c r="AI303" s="26">
        <v>0</v>
      </c>
      <c r="AJ303" s="26">
        <v>0</v>
      </c>
      <c r="AK303" s="26">
        <v>0</v>
      </c>
      <c r="AL303" t="b">
        <v>1</v>
      </c>
      <c r="AM303" t="s">
        <v>8714</v>
      </c>
      <c r="AN303" t="s">
        <v>8715</v>
      </c>
    </row>
    <row r="304" spans="1:40" x14ac:dyDescent="0.25">
      <c r="A304" s="12" t="s">
        <v>874</v>
      </c>
      <c r="B304" s="12" t="s">
        <v>838</v>
      </c>
      <c r="C304" s="13" t="s">
        <v>839</v>
      </c>
      <c r="D304" s="13" t="s">
        <v>840</v>
      </c>
      <c r="E304" s="13" t="s">
        <v>841</v>
      </c>
      <c r="F304" s="13" t="s">
        <v>842</v>
      </c>
      <c r="G304" s="13" t="s">
        <v>843</v>
      </c>
      <c r="H304" s="12" t="s">
        <v>875</v>
      </c>
      <c r="I304" s="14" t="s">
        <v>876</v>
      </c>
      <c r="J304" s="15">
        <v>2</v>
      </c>
      <c r="K304" s="13" t="s">
        <v>197</v>
      </c>
      <c r="L304" s="15">
        <v>3</v>
      </c>
      <c r="M304" s="13" t="s">
        <v>283</v>
      </c>
      <c r="N304" s="15" t="s">
        <v>176</v>
      </c>
      <c r="O304" s="13" t="s">
        <v>284</v>
      </c>
      <c r="P304" s="15">
        <v>2</v>
      </c>
      <c r="Q304" s="13" t="s">
        <v>248</v>
      </c>
      <c r="R304" s="15" t="s">
        <v>106</v>
      </c>
      <c r="S304" s="13" t="s">
        <v>285</v>
      </c>
      <c r="T304" s="15" t="s">
        <v>258</v>
      </c>
      <c r="U304" s="13" t="s">
        <v>286</v>
      </c>
      <c r="V304" s="15" t="s">
        <v>847</v>
      </c>
      <c r="W304" s="13" t="s">
        <v>848</v>
      </c>
      <c r="X304" s="15" t="s">
        <v>289</v>
      </c>
      <c r="Y304" s="13" t="s">
        <v>290</v>
      </c>
      <c r="Z304" s="15">
        <v>15.1</v>
      </c>
      <c r="AA304" s="13" t="s">
        <v>877</v>
      </c>
      <c r="AB304" s="26">
        <v>23603791</v>
      </c>
      <c r="AC304" s="26">
        <v>0</v>
      </c>
      <c r="AD304" s="26">
        <v>2185673</v>
      </c>
      <c r="AE304" s="26">
        <v>21418118</v>
      </c>
      <c r="AF304" s="26">
        <v>0</v>
      </c>
      <c r="AG304" s="26">
        <v>0</v>
      </c>
      <c r="AH304" s="26">
        <v>0</v>
      </c>
      <c r="AI304" s="26">
        <v>0</v>
      </c>
      <c r="AJ304" s="26">
        <v>0</v>
      </c>
      <c r="AK304" s="26">
        <v>0</v>
      </c>
      <c r="AL304" t="b">
        <v>1</v>
      </c>
      <c r="AM304" t="s">
        <v>8716</v>
      </c>
      <c r="AN304" t="s">
        <v>8717</v>
      </c>
    </row>
    <row r="305" spans="1:40" x14ac:dyDescent="0.25">
      <c r="A305" s="12" t="s">
        <v>878</v>
      </c>
      <c r="B305" s="12" t="s">
        <v>879</v>
      </c>
      <c r="C305" s="13" t="s">
        <v>880</v>
      </c>
      <c r="D305" s="13" t="s">
        <v>881</v>
      </c>
      <c r="E305" s="13" t="s">
        <v>882</v>
      </c>
      <c r="F305" s="13" t="s">
        <v>883</v>
      </c>
      <c r="G305" s="13" t="s">
        <v>884</v>
      </c>
      <c r="H305" s="12" t="s">
        <v>885</v>
      </c>
      <c r="I305" s="14" t="s">
        <v>886</v>
      </c>
      <c r="J305" s="15">
        <v>2</v>
      </c>
      <c r="K305" s="13" t="s">
        <v>197</v>
      </c>
      <c r="L305" s="15">
        <v>3</v>
      </c>
      <c r="M305" s="13" t="s">
        <v>283</v>
      </c>
      <c r="N305" s="15">
        <v>2</v>
      </c>
      <c r="O305" s="13" t="s">
        <v>887</v>
      </c>
      <c r="P305" s="15">
        <v>2</v>
      </c>
      <c r="Q305" s="13" t="s">
        <v>248</v>
      </c>
      <c r="R305" s="15" t="s">
        <v>126</v>
      </c>
      <c r="S305" s="13" t="s">
        <v>249</v>
      </c>
      <c r="T305" s="15" t="s">
        <v>104</v>
      </c>
      <c r="U305" s="13" t="s">
        <v>888</v>
      </c>
      <c r="V305" s="15" t="s">
        <v>889</v>
      </c>
      <c r="W305" s="13" t="s">
        <v>890</v>
      </c>
      <c r="X305" s="15" t="s">
        <v>258</v>
      </c>
      <c r="Y305" s="13" t="s">
        <v>891</v>
      </c>
      <c r="Z305" s="15">
        <v>6.4</v>
      </c>
      <c r="AA305" s="13" t="s">
        <v>892</v>
      </c>
      <c r="AB305" s="26">
        <v>5343602334</v>
      </c>
      <c r="AC305" s="26">
        <v>410814907</v>
      </c>
      <c r="AD305" s="26">
        <v>254314928</v>
      </c>
      <c r="AE305" s="26">
        <v>4482483499</v>
      </c>
      <c r="AF305" s="26">
        <v>0</v>
      </c>
      <c r="AG305" s="26">
        <v>195989000</v>
      </c>
      <c r="AH305" s="26">
        <v>0</v>
      </c>
      <c r="AI305" s="26">
        <v>0</v>
      </c>
      <c r="AJ305" s="26">
        <v>0</v>
      </c>
      <c r="AK305" s="26">
        <v>0</v>
      </c>
      <c r="AL305" t="b">
        <v>1</v>
      </c>
      <c r="AM305" t="s">
        <v>8718</v>
      </c>
      <c r="AN305" t="s">
        <v>8719</v>
      </c>
    </row>
    <row r="306" spans="1:40" x14ac:dyDescent="0.25">
      <c r="A306" s="12" t="s">
        <v>893</v>
      </c>
      <c r="B306" s="12" t="s">
        <v>879</v>
      </c>
      <c r="C306" s="13" t="s">
        <v>880</v>
      </c>
      <c r="D306" s="13" t="s">
        <v>881</v>
      </c>
      <c r="E306" s="13" t="s">
        <v>882</v>
      </c>
      <c r="F306" s="13" t="s">
        <v>883</v>
      </c>
      <c r="G306" s="13" t="s">
        <v>884</v>
      </c>
      <c r="H306" s="12" t="s">
        <v>894</v>
      </c>
      <c r="I306" s="14" t="s">
        <v>895</v>
      </c>
      <c r="J306" s="15">
        <v>2</v>
      </c>
      <c r="K306" s="13" t="s">
        <v>197</v>
      </c>
      <c r="L306" s="15">
        <v>3</v>
      </c>
      <c r="M306" s="13" t="s">
        <v>283</v>
      </c>
      <c r="N306" s="15">
        <v>2</v>
      </c>
      <c r="O306" s="13" t="s">
        <v>887</v>
      </c>
      <c r="P306" s="15">
        <v>2</v>
      </c>
      <c r="Q306" s="13" t="s">
        <v>248</v>
      </c>
      <c r="R306" s="15" t="s">
        <v>106</v>
      </c>
      <c r="S306" s="13" t="s">
        <v>285</v>
      </c>
      <c r="T306" s="15" t="s">
        <v>104</v>
      </c>
      <c r="U306" s="13" t="s">
        <v>896</v>
      </c>
      <c r="V306" s="15" t="s">
        <v>897</v>
      </c>
      <c r="W306" s="13" t="s">
        <v>898</v>
      </c>
      <c r="X306" s="15" t="s">
        <v>258</v>
      </c>
      <c r="Y306" s="13" t="s">
        <v>891</v>
      </c>
      <c r="Z306" s="15">
        <v>6.3</v>
      </c>
      <c r="AA306" s="13" t="s">
        <v>899</v>
      </c>
      <c r="AB306" s="26">
        <v>2135900331</v>
      </c>
      <c r="AC306" s="26">
        <v>328751982</v>
      </c>
      <c r="AD306" s="26">
        <v>87676167</v>
      </c>
      <c r="AE306" s="26">
        <v>1559461182</v>
      </c>
      <c r="AF306" s="26">
        <v>0</v>
      </c>
      <c r="AG306" s="26">
        <v>50011000</v>
      </c>
      <c r="AH306" s="26">
        <v>110000000</v>
      </c>
      <c r="AI306" s="26">
        <v>0</v>
      </c>
      <c r="AJ306" s="26">
        <v>0</v>
      </c>
      <c r="AK306" s="26">
        <v>0</v>
      </c>
      <c r="AL306" t="b">
        <v>1</v>
      </c>
      <c r="AM306" t="s">
        <v>8720</v>
      </c>
      <c r="AN306" t="s">
        <v>8721</v>
      </c>
    </row>
    <row r="307" spans="1:40" x14ac:dyDescent="0.25">
      <c r="A307" s="12" t="s">
        <v>900</v>
      </c>
      <c r="B307" s="12" t="s">
        <v>879</v>
      </c>
      <c r="C307" s="13" t="s">
        <v>880</v>
      </c>
      <c r="D307" s="13" t="s">
        <v>881</v>
      </c>
      <c r="E307" s="13" t="s">
        <v>882</v>
      </c>
      <c r="F307" s="13" t="s">
        <v>883</v>
      </c>
      <c r="G307" s="13" t="s">
        <v>884</v>
      </c>
      <c r="H307" s="12" t="s">
        <v>901</v>
      </c>
      <c r="I307" s="14" t="s">
        <v>902</v>
      </c>
      <c r="J307" s="15">
        <v>2</v>
      </c>
      <c r="K307" s="13" t="s">
        <v>197</v>
      </c>
      <c r="L307" s="15">
        <v>3</v>
      </c>
      <c r="M307" s="13" t="s">
        <v>283</v>
      </c>
      <c r="N307" s="15">
        <v>2</v>
      </c>
      <c r="O307" s="13" t="s">
        <v>887</v>
      </c>
      <c r="P307" s="15">
        <v>2</v>
      </c>
      <c r="Q307" s="13" t="s">
        <v>248</v>
      </c>
      <c r="R307" s="15" t="s">
        <v>126</v>
      </c>
      <c r="S307" s="13" t="s">
        <v>249</v>
      </c>
      <c r="T307" s="15" t="s">
        <v>104</v>
      </c>
      <c r="U307" s="13" t="s">
        <v>888</v>
      </c>
      <c r="V307" s="15" t="s">
        <v>903</v>
      </c>
      <c r="W307" s="13" t="s">
        <v>904</v>
      </c>
      <c r="X307" s="15" t="s">
        <v>258</v>
      </c>
      <c r="Y307" s="13" t="s">
        <v>891</v>
      </c>
      <c r="Z307" s="15">
        <v>6.4</v>
      </c>
      <c r="AA307" s="13" t="s">
        <v>892</v>
      </c>
      <c r="AB307" s="26">
        <v>1393618783</v>
      </c>
      <c r="AC307" s="26">
        <v>1066818783</v>
      </c>
      <c r="AD307" s="26">
        <v>0</v>
      </c>
      <c r="AE307" s="26">
        <v>0</v>
      </c>
      <c r="AF307" s="26">
        <v>0</v>
      </c>
      <c r="AG307" s="26">
        <v>111000000</v>
      </c>
      <c r="AH307" s="26">
        <v>215800000</v>
      </c>
      <c r="AI307" s="26">
        <v>0</v>
      </c>
      <c r="AJ307" s="26">
        <v>0</v>
      </c>
      <c r="AK307" s="26">
        <v>0</v>
      </c>
      <c r="AL307" t="b">
        <v>1</v>
      </c>
      <c r="AM307" t="s">
        <v>8722</v>
      </c>
      <c r="AN307" t="s">
        <v>8723</v>
      </c>
    </row>
    <row r="308" spans="1:40" x14ac:dyDescent="0.25">
      <c r="A308" s="12" t="s">
        <v>905</v>
      </c>
      <c r="B308" s="12" t="s">
        <v>879</v>
      </c>
      <c r="C308" s="13" t="s">
        <v>880</v>
      </c>
      <c r="D308" s="13" t="s">
        <v>881</v>
      </c>
      <c r="E308" s="13" t="s">
        <v>882</v>
      </c>
      <c r="F308" s="13" t="s">
        <v>883</v>
      </c>
      <c r="G308" s="13" t="s">
        <v>884</v>
      </c>
      <c r="H308" s="12" t="s">
        <v>906</v>
      </c>
      <c r="I308" s="14" t="s">
        <v>907</v>
      </c>
      <c r="J308" s="15">
        <v>2</v>
      </c>
      <c r="K308" s="13" t="s">
        <v>197</v>
      </c>
      <c r="L308" s="15">
        <v>3</v>
      </c>
      <c r="M308" s="13" t="s">
        <v>283</v>
      </c>
      <c r="N308" s="15">
        <v>2</v>
      </c>
      <c r="O308" s="13" t="s">
        <v>887</v>
      </c>
      <c r="P308" s="15">
        <v>2</v>
      </c>
      <c r="Q308" s="13" t="s">
        <v>248</v>
      </c>
      <c r="R308" s="15" t="s">
        <v>106</v>
      </c>
      <c r="S308" s="13" t="s">
        <v>285</v>
      </c>
      <c r="T308" s="15" t="s">
        <v>104</v>
      </c>
      <c r="U308" s="13" t="s">
        <v>896</v>
      </c>
      <c r="V308" s="15" t="s">
        <v>908</v>
      </c>
      <c r="W308" s="13" t="s">
        <v>909</v>
      </c>
      <c r="X308" s="15" t="s">
        <v>258</v>
      </c>
      <c r="Y308" s="13" t="s">
        <v>891</v>
      </c>
      <c r="Z308" s="15">
        <v>6.3</v>
      </c>
      <c r="AA308" s="13" t="s">
        <v>899</v>
      </c>
      <c r="AB308" s="26">
        <v>1409547141</v>
      </c>
      <c r="AC308" s="26">
        <v>930047141</v>
      </c>
      <c r="AD308" s="26">
        <v>0</v>
      </c>
      <c r="AE308" s="26">
        <v>0</v>
      </c>
      <c r="AF308" s="26">
        <v>0</v>
      </c>
      <c r="AG308" s="26">
        <v>70000000</v>
      </c>
      <c r="AH308" s="26">
        <v>409500000</v>
      </c>
      <c r="AI308" s="26">
        <v>0</v>
      </c>
      <c r="AJ308" s="26">
        <v>0</v>
      </c>
      <c r="AK308" s="26">
        <v>0</v>
      </c>
      <c r="AL308" t="b">
        <v>1</v>
      </c>
      <c r="AM308" t="s">
        <v>8720</v>
      </c>
      <c r="AN308" t="s">
        <v>8724</v>
      </c>
    </row>
    <row r="309" spans="1:40" x14ac:dyDescent="0.25">
      <c r="A309" s="12" t="s">
        <v>910</v>
      </c>
      <c r="B309" s="12" t="s">
        <v>879</v>
      </c>
      <c r="C309" s="13" t="s">
        <v>880</v>
      </c>
      <c r="D309" s="13" t="s">
        <v>881</v>
      </c>
      <c r="E309" s="13" t="s">
        <v>882</v>
      </c>
      <c r="F309" s="13" t="s">
        <v>883</v>
      </c>
      <c r="G309" s="13" t="s">
        <v>884</v>
      </c>
      <c r="H309" s="12" t="s">
        <v>98</v>
      </c>
      <c r="I309" s="14" t="s">
        <v>99</v>
      </c>
      <c r="J309" s="15">
        <v>2</v>
      </c>
      <c r="K309" s="13" t="s">
        <v>197</v>
      </c>
      <c r="L309" s="15">
        <v>3</v>
      </c>
      <c r="M309" s="13" t="s">
        <v>283</v>
      </c>
      <c r="N309" s="15">
        <v>2</v>
      </c>
      <c r="O309" s="13" t="s">
        <v>887</v>
      </c>
      <c r="P309" s="15">
        <v>2</v>
      </c>
      <c r="Q309" s="13" t="s">
        <v>248</v>
      </c>
      <c r="R309" s="15" t="s">
        <v>126</v>
      </c>
      <c r="S309" s="13" t="s">
        <v>249</v>
      </c>
      <c r="T309" s="15" t="s">
        <v>104</v>
      </c>
      <c r="U309" s="13" t="s">
        <v>888</v>
      </c>
      <c r="V309" s="15" t="s">
        <v>108</v>
      </c>
      <c r="W309" s="13" t="s">
        <v>109</v>
      </c>
      <c r="X309" s="15" t="s">
        <v>258</v>
      </c>
      <c r="Y309" s="13" t="s">
        <v>891</v>
      </c>
      <c r="Z309" s="15">
        <v>6.4</v>
      </c>
      <c r="AA309" s="13" t="s">
        <v>892</v>
      </c>
      <c r="AB309" s="26">
        <v>2979189931</v>
      </c>
      <c r="AC309" s="26">
        <v>744902351</v>
      </c>
      <c r="AD309" s="26">
        <v>246148615</v>
      </c>
      <c r="AE309" s="26">
        <v>1988138965</v>
      </c>
      <c r="AF309" s="26">
        <v>0</v>
      </c>
      <c r="AG309" s="26">
        <v>0</v>
      </c>
      <c r="AH309" s="26">
        <v>0</v>
      </c>
      <c r="AI309" s="26">
        <v>0</v>
      </c>
      <c r="AJ309" s="26">
        <v>0</v>
      </c>
      <c r="AK309" s="26">
        <v>0</v>
      </c>
      <c r="AL309" t="b">
        <v>1</v>
      </c>
      <c r="AM309" t="s">
        <v>8278</v>
      </c>
      <c r="AN309" t="s">
        <v>8279</v>
      </c>
    </row>
    <row r="310" spans="1:40" x14ac:dyDescent="0.25">
      <c r="A310" s="12" t="s">
        <v>911</v>
      </c>
      <c r="B310" s="12" t="s">
        <v>879</v>
      </c>
      <c r="C310" s="13" t="s">
        <v>880</v>
      </c>
      <c r="D310" s="13" t="s">
        <v>881</v>
      </c>
      <c r="E310" s="13" t="s">
        <v>882</v>
      </c>
      <c r="F310" s="13" t="s">
        <v>883</v>
      </c>
      <c r="G310" s="13" t="s">
        <v>884</v>
      </c>
      <c r="H310" s="12" t="s">
        <v>114</v>
      </c>
      <c r="I310" s="14" t="s">
        <v>115</v>
      </c>
      <c r="J310" s="15">
        <v>2</v>
      </c>
      <c r="K310" s="13" t="s">
        <v>197</v>
      </c>
      <c r="L310" s="15">
        <v>3</v>
      </c>
      <c r="M310" s="13" t="s">
        <v>283</v>
      </c>
      <c r="N310" s="15">
        <v>2</v>
      </c>
      <c r="O310" s="13" t="s">
        <v>887</v>
      </c>
      <c r="P310" s="15">
        <v>2</v>
      </c>
      <c r="Q310" s="13" t="s">
        <v>248</v>
      </c>
      <c r="R310" s="15" t="s">
        <v>126</v>
      </c>
      <c r="S310" s="13" t="s">
        <v>249</v>
      </c>
      <c r="T310" s="15" t="s">
        <v>104</v>
      </c>
      <c r="U310" s="13" t="s">
        <v>888</v>
      </c>
      <c r="V310" s="15" t="s">
        <v>116</v>
      </c>
      <c r="W310" s="13" t="s">
        <v>117</v>
      </c>
      <c r="X310" s="15" t="s">
        <v>258</v>
      </c>
      <c r="Y310" s="13" t="s">
        <v>891</v>
      </c>
      <c r="Z310" s="15">
        <v>6.4</v>
      </c>
      <c r="AA310" s="13" t="s">
        <v>892</v>
      </c>
      <c r="AB310" s="26">
        <v>4500000</v>
      </c>
      <c r="AC310" s="26">
        <v>0</v>
      </c>
      <c r="AD310" s="26">
        <v>0</v>
      </c>
      <c r="AE310" s="26">
        <v>0</v>
      </c>
      <c r="AF310" s="26">
        <v>0</v>
      </c>
      <c r="AG310" s="26">
        <v>0</v>
      </c>
      <c r="AH310" s="26">
        <v>0</v>
      </c>
      <c r="AI310" s="26">
        <v>4500000</v>
      </c>
      <c r="AJ310" s="26">
        <v>0</v>
      </c>
      <c r="AK310" s="26">
        <v>0</v>
      </c>
      <c r="AL310" t="b">
        <v>1</v>
      </c>
      <c r="AM310" t="s">
        <v>8280</v>
      </c>
      <c r="AN310" t="s">
        <v>8281</v>
      </c>
    </row>
    <row r="311" spans="1:40" x14ac:dyDescent="0.25">
      <c r="A311" s="12" t="s">
        <v>912</v>
      </c>
      <c r="B311" s="12" t="s">
        <v>879</v>
      </c>
      <c r="C311" s="13" t="s">
        <v>880</v>
      </c>
      <c r="D311" s="13" t="s">
        <v>881</v>
      </c>
      <c r="E311" s="13" t="s">
        <v>882</v>
      </c>
      <c r="F311" s="13" t="s">
        <v>883</v>
      </c>
      <c r="G311" s="13" t="s">
        <v>884</v>
      </c>
      <c r="H311" s="12" t="s">
        <v>119</v>
      </c>
      <c r="I311" s="14" t="s">
        <v>120</v>
      </c>
      <c r="J311" s="15">
        <v>5</v>
      </c>
      <c r="K311" s="13" t="s">
        <v>121</v>
      </c>
      <c r="L311" s="15">
        <v>3</v>
      </c>
      <c r="M311" s="13" t="s">
        <v>122</v>
      </c>
      <c r="N311" s="15">
        <v>3</v>
      </c>
      <c r="O311" s="13" t="s">
        <v>123</v>
      </c>
      <c r="P311" s="15">
        <v>1</v>
      </c>
      <c r="Q311" s="13" t="s">
        <v>103</v>
      </c>
      <c r="R311" s="15" t="s">
        <v>124</v>
      </c>
      <c r="S311" s="13" t="s">
        <v>125</v>
      </c>
      <c r="T311" s="15" t="s">
        <v>126</v>
      </c>
      <c r="U311" s="13" t="s">
        <v>127</v>
      </c>
      <c r="V311" s="15" t="s">
        <v>128</v>
      </c>
      <c r="W311" s="13" t="s">
        <v>129</v>
      </c>
      <c r="X311" s="15" t="s">
        <v>110</v>
      </c>
      <c r="Y311" s="13" t="s">
        <v>111</v>
      </c>
      <c r="Z311" s="15">
        <v>11.5</v>
      </c>
      <c r="AA311" s="13" t="s">
        <v>130</v>
      </c>
      <c r="AB311" s="26">
        <v>0</v>
      </c>
      <c r="AC311" s="26">
        <v>0</v>
      </c>
      <c r="AD311" s="26">
        <v>0</v>
      </c>
      <c r="AE311" s="26">
        <v>0</v>
      </c>
      <c r="AF311" s="26">
        <v>0</v>
      </c>
      <c r="AG311" s="26">
        <v>0</v>
      </c>
      <c r="AH311" s="26">
        <v>0</v>
      </c>
      <c r="AI311" s="26">
        <v>0</v>
      </c>
      <c r="AJ311" s="26">
        <v>0</v>
      </c>
      <c r="AK311" s="26">
        <v>0</v>
      </c>
      <c r="AL311" t="b">
        <v>1</v>
      </c>
      <c r="AM311" t="s">
        <v>8725</v>
      </c>
      <c r="AN311" t="s">
        <v>8726</v>
      </c>
    </row>
    <row r="312" spans="1:40" x14ac:dyDescent="0.25">
      <c r="A312" s="12" t="s">
        <v>913</v>
      </c>
      <c r="B312" s="12" t="s">
        <v>914</v>
      </c>
      <c r="C312" s="13" t="s">
        <v>2070</v>
      </c>
      <c r="D312" s="13" t="s">
        <v>915</v>
      </c>
      <c r="E312" s="13" t="s">
        <v>916</v>
      </c>
      <c r="F312" s="13" t="s">
        <v>917</v>
      </c>
      <c r="G312" s="13" t="s">
        <v>918</v>
      </c>
      <c r="H312" s="12" t="s">
        <v>919</v>
      </c>
      <c r="I312" s="14" t="s">
        <v>920</v>
      </c>
      <c r="J312" s="15">
        <v>2</v>
      </c>
      <c r="K312" s="13" t="s">
        <v>197</v>
      </c>
      <c r="L312" s="15">
        <v>3</v>
      </c>
      <c r="M312" s="13" t="s">
        <v>283</v>
      </c>
      <c r="N312" s="15" t="s">
        <v>176</v>
      </c>
      <c r="O312" s="13" t="s">
        <v>284</v>
      </c>
      <c r="P312" s="15">
        <v>2</v>
      </c>
      <c r="Q312" s="13" t="s">
        <v>248</v>
      </c>
      <c r="R312" s="15" t="s">
        <v>106</v>
      </c>
      <c r="S312" s="13" t="s">
        <v>285</v>
      </c>
      <c r="T312" s="15" t="s">
        <v>258</v>
      </c>
      <c r="U312" s="13" t="s">
        <v>286</v>
      </c>
      <c r="V312" s="15" t="s">
        <v>287</v>
      </c>
      <c r="W312" s="13" t="s">
        <v>288</v>
      </c>
      <c r="X312" s="15" t="s">
        <v>289</v>
      </c>
      <c r="Y312" s="13" t="s">
        <v>290</v>
      </c>
      <c r="Z312" s="15">
        <v>15.5</v>
      </c>
      <c r="AA312" s="13" t="s">
        <v>849</v>
      </c>
      <c r="AB312" s="26">
        <v>41988906</v>
      </c>
      <c r="AC312" s="26">
        <v>31091245</v>
      </c>
      <c r="AD312" s="26">
        <v>3826779</v>
      </c>
      <c r="AE312" s="26">
        <v>7070882</v>
      </c>
      <c r="AF312" s="26">
        <v>0</v>
      </c>
      <c r="AG312" s="26">
        <v>0</v>
      </c>
      <c r="AH312" s="26">
        <v>0</v>
      </c>
      <c r="AI312" s="26">
        <v>0</v>
      </c>
      <c r="AJ312" s="26">
        <v>0</v>
      </c>
      <c r="AK312" s="26">
        <v>0</v>
      </c>
      <c r="AL312" t="b">
        <v>1</v>
      </c>
      <c r="AM312" t="s">
        <v>8727</v>
      </c>
      <c r="AN312" t="s">
        <v>8728</v>
      </c>
    </row>
    <row r="313" spans="1:40" x14ac:dyDescent="0.25">
      <c r="A313" s="12" t="s">
        <v>921</v>
      </c>
      <c r="B313" s="12" t="s">
        <v>914</v>
      </c>
      <c r="C313" s="13" t="s">
        <v>2070</v>
      </c>
      <c r="D313" s="13" t="s">
        <v>915</v>
      </c>
      <c r="E313" s="13" t="s">
        <v>916</v>
      </c>
      <c r="F313" s="13" t="s">
        <v>917</v>
      </c>
      <c r="G313" s="13" t="s">
        <v>918</v>
      </c>
      <c r="H313" s="12" t="s">
        <v>119</v>
      </c>
      <c r="I313" s="14" t="s">
        <v>120</v>
      </c>
      <c r="J313" s="15">
        <v>5</v>
      </c>
      <c r="K313" s="13" t="s">
        <v>121</v>
      </c>
      <c r="L313" s="15">
        <v>3</v>
      </c>
      <c r="M313" s="13" t="s">
        <v>122</v>
      </c>
      <c r="N313" s="15" t="s">
        <v>104</v>
      </c>
      <c r="O313" s="13" t="s">
        <v>123</v>
      </c>
      <c r="P313" s="15">
        <v>1</v>
      </c>
      <c r="Q313" s="13" t="s">
        <v>103</v>
      </c>
      <c r="R313" s="15" t="s">
        <v>124</v>
      </c>
      <c r="S313" s="13" t="s">
        <v>125</v>
      </c>
      <c r="T313" s="15" t="s">
        <v>126</v>
      </c>
      <c r="U313" s="13" t="s">
        <v>127</v>
      </c>
      <c r="V313" s="15" t="s">
        <v>128</v>
      </c>
      <c r="W313" s="13" t="s">
        <v>129</v>
      </c>
      <c r="X313" s="15" t="s">
        <v>289</v>
      </c>
      <c r="Y313" s="13" t="s">
        <v>290</v>
      </c>
      <c r="Z313" s="15">
        <v>15.1</v>
      </c>
      <c r="AA313" s="13" t="s">
        <v>877</v>
      </c>
      <c r="AB313" s="26">
        <v>25000</v>
      </c>
      <c r="AC313" s="26">
        <v>0</v>
      </c>
      <c r="AD313" s="26">
        <v>5000</v>
      </c>
      <c r="AE313" s="26">
        <v>20000</v>
      </c>
      <c r="AF313" s="26">
        <v>0</v>
      </c>
      <c r="AG313" s="26">
        <v>0</v>
      </c>
      <c r="AH313" s="26">
        <v>0</v>
      </c>
      <c r="AI313" s="26">
        <v>0</v>
      </c>
      <c r="AJ313" s="26">
        <v>0</v>
      </c>
      <c r="AK313" s="26">
        <v>0</v>
      </c>
      <c r="AL313" t="b">
        <v>1</v>
      </c>
      <c r="AM313" t="s">
        <v>8729</v>
      </c>
      <c r="AN313" t="s">
        <v>8730</v>
      </c>
    </row>
    <row r="314" spans="1:40" x14ac:dyDescent="0.25">
      <c r="A314" s="12" t="s">
        <v>922</v>
      </c>
      <c r="B314" s="12" t="s">
        <v>923</v>
      </c>
      <c r="C314" s="13" t="s">
        <v>924</v>
      </c>
      <c r="D314" s="13" t="s">
        <v>840</v>
      </c>
      <c r="E314" s="13" t="s">
        <v>841</v>
      </c>
      <c r="F314" s="13" t="s">
        <v>842</v>
      </c>
      <c r="G314" s="13" t="s">
        <v>843</v>
      </c>
      <c r="H314" s="12" t="s">
        <v>925</v>
      </c>
      <c r="I314" s="14" t="s">
        <v>926</v>
      </c>
      <c r="J314" s="15">
        <v>2</v>
      </c>
      <c r="K314" s="13" t="s">
        <v>197</v>
      </c>
      <c r="L314" s="15">
        <v>3</v>
      </c>
      <c r="M314" s="13" t="s">
        <v>283</v>
      </c>
      <c r="N314" s="15" t="s">
        <v>176</v>
      </c>
      <c r="O314" s="13" t="s">
        <v>284</v>
      </c>
      <c r="P314" s="15">
        <v>2</v>
      </c>
      <c r="Q314" s="13" t="s">
        <v>248</v>
      </c>
      <c r="R314" s="15" t="s">
        <v>106</v>
      </c>
      <c r="S314" s="13" t="s">
        <v>285</v>
      </c>
      <c r="T314" s="15" t="s">
        <v>176</v>
      </c>
      <c r="U314" s="13" t="s">
        <v>861</v>
      </c>
      <c r="V314" s="15" t="s">
        <v>927</v>
      </c>
      <c r="W314" s="13" t="s">
        <v>928</v>
      </c>
      <c r="X314" s="15" t="s">
        <v>929</v>
      </c>
      <c r="Y314" s="13" t="s">
        <v>930</v>
      </c>
      <c r="Z314" s="15">
        <v>13.1</v>
      </c>
      <c r="AA314" s="13" t="s">
        <v>931</v>
      </c>
      <c r="AB314" s="26">
        <v>7890862</v>
      </c>
      <c r="AC314" s="26">
        <v>0</v>
      </c>
      <c r="AD314" s="26">
        <v>0</v>
      </c>
      <c r="AE314" s="26">
        <v>7890862</v>
      </c>
      <c r="AF314" s="26">
        <v>0</v>
      </c>
      <c r="AG314" s="26">
        <v>0</v>
      </c>
      <c r="AH314" s="26">
        <v>0</v>
      </c>
      <c r="AI314" s="26">
        <v>0</v>
      </c>
      <c r="AJ314" s="26">
        <v>0</v>
      </c>
      <c r="AK314" s="26">
        <v>0</v>
      </c>
      <c r="AL314" t="b">
        <v>1</v>
      </c>
      <c r="AM314" t="s">
        <v>8731</v>
      </c>
      <c r="AN314" t="s">
        <v>8732</v>
      </c>
    </row>
    <row r="315" spans="1:40" x14ac:dyDescent="0.25">
      <c r="A315" s="12" t="s">
        <v>932</v>
      </c>
      <c r="B315" s="12" t="s">
        <v>923</v>
      </c>
      <c r="C315" s="13" t="s">
        <v>924</v>
      </c>
      <c r="D315" s="13" t="s">
        <v>840</v>
      </c>
      <c r="E315" s="13" t="s">
        <v>841</v>
      </c>
      <c r="F315" s="13" t="s">
        <v>842</v>
      </c>
      <c r="G315" s="13" t="s">
        <v>843</v>
      </c>
      <c r="H315" s="12" t="s">
        <v>933</v>
      </c>
      <c r="I315" s="14" t="s">
        <v>934</v>
      </c>
      <c r="J315" s="15">
        <v>2</v>
      </c>
      <c r="K315" s="13" t="s">
        <v>197</v>
      </c>
      <c r="L315" s="15">
        <v>3</v>
      </c>
      <c r="M315" s="13" t="s">
        <v>283</v>
      </c>
      <c r="N315" s="15" t="s">
        <v>126</v>
      </c>
      <c r="O315" s="13" t="s">
        <v>887</v>
      </c>
      <c r="P315" s="15">
        <v>2</v>
      </c>
      <c r="Q315" s="13" t="s">
        <v>248</v>
      </c>
      <c r="R315" s="15" t="s">
        <v>106</v>
      </c>
      <c r="S315" s="13" t="s">
        <v>285</v>
      </c>
      <c r="T315" s="15" t="s">
        <v>126</v>
      </c>
      <c r="U315" s="13" t="s">
        <v>935</v>
      </c>
      <c r="V315" s="15" t="s">
        <v>936</v>
      </c>
      <c r="W315" s="13" t="s">
        <v>937</v>
      </c>
      <c r="X315" s="15" t="s">
        <v>929</v>
      </c>
      <c r="Y315" s="13" t="s">
        <v>930</v>
      </c>
      <c r="Z315" s="15">
        <v>13.1</v>
      </c>
      <c r="AA315" s="13" t="s">
        <v>931</v>
      </c>
      <c r="AB315" s="26">
        <v>500000000</v>
      </c>
      <c r="AC315" s="26">
        <v>0</v>
      </c>
      <c r="AD315" s="26">
        <v>0</v>
      </c>
      <c r="AE315" s="26">
        <v>0</v>
      </c>
      <c r="AF315" s="26">
        <v>500000000</v>
      </c>
      <c r="AG315" s="26">
        <v>0</v>
      </c>
      <c r="AH315" s="26">
        <v>0</v>
      </c>
      <c r="AI315" s="26">
        <v>0</v>
      </c>
      <c r="AJ315" s="26">
        <v>0</v>
      </c>
      <c r="AK315" s="26">
        <v>0</v>
      </c>
      <c r="AL315" t="b">
        <v>1</v>
      </c>
      <c r="AM315" t="s">
        <v>8733</v>
      </c>
      <c r="AN315" t="s">
        <v>8734</v>
      </c>
    </row>
    <row r="316" spans="1:40" x14ac:dyDescent="0.25">
      <c r="A316" s="12" t="s">
        <v>938</v>
      </c>
      <c r="B316" s="12" t="s">
        <v>923</v>
      </c>
      <c r="C316" s="13" t="s">
        <v>924</v>
      </c>
      <c r="D316" s="13" t="s">
        <v>840</v>
      </c>
      <c r="E316" s="13" t="s">
        <v>841</v>
      </c>
      <c r="F316" s="13" t="s">
        <v>842</v>
      </c>
      <c r="G316" s="13" t="s">
        <v>843</v>
      </c>
      <c r="H316" s="12" t="s">
        <v>939</v>
      </c>
      <c r="I316" s="14" t="s">
        <v>940</v>
      </c>
      <c r="J316" s="15">
        <v>2</v>
      </c>
      <c r="K316" s="13" t="s">
        <v>197</v>
      </c>
      <c r="L316" s="15">
        <v>3</v>
      </c>
      <c r="M316" s="13" t="s">
        <v>283</v>
      </c>
      <c r="N316" s="15" t="s">
        <v>176</v>
      </c>
      <c r="O316" s="13" t="s">
        <v>284</v>
      </c>
      <c r="P316" s="15">
        <v>2</v>
      </c>
      <c r="Q316" s="13" t="s">
        <v>248</v>
      </c>
      <c r="R316" s="15" t="s">
        <v>106</v>
      </c>
      <c r="S316" s="13" t="s">
        <v>285</v>
      </c>
      <c r="T316" s="15" t="s">
        <v>171</v>
      </c>
      <c r="U316" s="13" t="s">
        <v>846</v>
      </c>
      <c r="V316" s="15" t="s">
        <v>927</v>
      </c>
      <c r="W316" s="13" t="s">
        <v>928</v>
      </c>
      <c r="X316" s="15" t="s">
        <v>929</v>
      </c>
      <c r="Y316" s="13" t="s">
        <v>930</v>
      </c>
      <c r="Z316" s="15">
        <v>13.1</v>
      </c>
      <c r="AA316" s="13" t="s">
        <v>931</v>
      </c>
      <c r="AB316" s="26">
        <v>1100000000</v>
      </c>
      <c r="AC316" s="26">
        <v>0</v>
      </c>
      <c r="AD316" s="26">
        <v>0</v>
      </c>
      <c r="AE316" s="26">
        <v>0</v>
      </c>
      <c r="AF316" s="26">
        <v>1100000000</v>
      </c>
      <c r="AG316" s="26">
        <v>0</v>
      </c>
      <c r="AH316" s="26">
        <v>0</v>
      </c>
      <c r="AI316" s="26">
        <v>0</v>
      </c>
      <c r="AJ316" s="26">
        <v>0</v>
      </c>
      <c r="AK316" s="26">
        <v>0</v>
      </c>
      <c r="AL316" t="b">
        <v>1</v>
      </c>
      <c r="AM316" t="s">
        <v>8735</v>
      </c>
      <c r="AN316" t="s">
        <v>8736</v>
      </c>
    </row>
    <row r="317" spans="1:40" x14ac:dyDescent="0.25">
      <c r="A317" s="12" t="s">
        <v>941</v>
      </c>
      <c r="B317" s="12" t="s">
        <v>923</v>
      </c>
      <c r="C317" s="13" t="s">
        <v>924</v>
      </c>
      <c r="D317" s="13" t="s">
        <v>840</v>
      </c>
      <c r="E317" s="13" t="s">
        <v>841</v>
      </c>
      <c r="F317" s="13" t="s">
        <v>842</v>
      </c>
      <c r="G317" s="13" t="s">
        <v>843</v>
      </c>
      <c r="H317" s="12" t="s">
        <v>942</v>
      </c>
      <c r="I317" s="14" t="s">
        <v>943</v>
      </c>
      <c r="J317" s="15">
        <v>2</v>
      </c>
      <c r="K317" s="13" t="s">
        <v>197</v>
      </c>
      <c r="L317" s="15">
        <v>3</v>
      </c>
      <c r="M317" s="13" t="s">
        <v>283</v>
      </c>
      <c r="N317" s="15" t="s">
        <v>176</v>
      </c>
      <c r="O317" s="13" t="s">
        <v>284</v>
      </c>
      <c r="P317" s="15">
        <v>3</v>
      </c>
      <c r="Q317" s="13" t="s">
        <v>173</v>
      </c>
      <c r="R317" s="15" t="s">
        <v>126</v>
      </c>
      <c r="S317" s="13" t="s">
        <v>944</v>
      </c>
      <c r="T317" s="15" t="s">
        <v>106</v>
      </c>
      <c r="U317" s="13" t="s">
        <v>945</v>
      </c>
      <c r="V317" s="15" t="s">
        <v>927</v>
      </c>
      <c r="W317" s="13" t="s">
        <v>928</v>
      </c>
      <c r="X317" s="15" t="s">
        <v>929</v>
      </c>
      <c r="Y317" s="13" t="s">
        <v>930</v>
      </c>
      <c r="Z317" s="15">
        <v>13.1</v>
      </c>
      <c r="AA317" s="13" t="s">
        <v>931</v>
      </c>
      <c r="AB317" s="26">
        <v>3900000</v>
      </c>
      <c r="AC317" s="26">
        <v>0</v>
      </c>
      <c r="AD317" s="26">
        <v>0</v>
      </c>
      <c r="AE317" s="26">
        <v>0</v>
      </c>
      <c r="AF317" s="26">
        <v>3900000</v>
      </c>
      <c r="AG317" s="26">
        <v>0</v>
      </c>
      <c r="AH317" s="26">
        <v>0</v>
      </c>
      <c r="AI317" s="26">
        <v>0</v>
      </c>
      <c r="AJ317" s="26">
        <v>0</v>
      </c>
      <c r="AK317" s="26">
        <v>0</v>
      </c>
      <c r="AL317" t="b">
        <v>1</v>
      </c>
      <c r="AM317" t="s">
        <v>8737</v>
      </c>
      <c r="AN317" t="s">
        <v>8738</v>
      </c>
    </row>
    <row r="318" spans="1:40" x14ac:dyDescent="0.25">
      <c r="A318" s="12" t="s">
        <v>946</v>
      </c>
      <c r="B318" s="12" t="s">
        <v>947</v>
      </c>
      <c r="C318" s="13" t="s">
        <v>2071</v>
      </c>
      <c r="D318" s="13" t="s">
        <v>948</v>
      </c>
      <c r="E318" s="13" t="s">
        <v>949</v>
      </c>
      <c r="F318" s="13" t="s">
        <v>950</v>
      </c>
      <c r="G318" s="13" t="s">
        <v>951</v>
      </c>
      <c r="H318" s="12" t="s">
        <v>952</v>
      </c>
      <c r="I318" s="14" t="s">
        <v>953</v>
      </c>
      <c r="J318" s="15">
        <v>2</v>
      </c>
      <c r="K318" s="13" t="s">
        <v>197</v>
      </c>
      <c r="L318" s="15">
        <v>3</v>
      </c>
      <c r="M318" s="13" t="s">
        <v>283</v>
      </c>
      <c r="N318" s="15" t="s">
        <v>176</v>
      </c>
      <c r="O318" s="13" t="s">
        <v>284</v>
      </c>
      <c r="P318" s="15">
        <v>2</v>
      </c>
      <c r="Q318" s="13" t="s">
        <v>248</v>
      </c>
      <c r="R318" s="15" t="s">
        <v>106</v>
      </c>
      <c r="S318" s="13" t="s">
        <v>285</v>
      </c>
      <c r="T318" s="15" t="s">
        <v>176</v>
      </c>
      <c r="U318" s="13" t="s">
        <v>861</v>
      </c>
      <c r="V318" s="15" t="s">
        <v>954</v>
      </c>
      <c r="W318" s="13" t="s">
        <v>955</v>
      </c>
      <c r="X318" s="15" t="s">
        <v>289</v>
      </c>
      <c r="Y318" s="13" t="s">
        <v>290</v>
      </c>
      <c r="Z318" s="15">
        <v>15.5</v>
      </c>
      <c r="AA318" s="13" t="s">
        <v>849</v>
      </c>
      <c r="AB318" s="26">
        <v>118878907</v>
      </c>
      <c r="AC318" s="26">
        <v>97184322</v>
      </c>
      <c r="AD318" s="26">
        <v>1097000</v>
      </c>
      <c r="AE318" s="26">
        <v>20597585</v>
      </c>
      <c r="AF318" s="26">
        <v>0</v>
      </c>
      <c r="AG318" s="26">
        <v>0</v>
      </c>
      <c r="AH318" s="26">
        <v>0</v>
      </c>
      <c r="AI318" s="26">
        <v>0</v>
      </c>
      <c r="AJ318" s="26">
        <v>0</v>
      </c>
      <c r="AK318" s="26">
        <v>0</v>
      </c>
      <c r="AL318" t="b">
        <v>1</v>
      </c>
      <c r="AM318" t="s">
        <v>8739</v>
      </c>
      <c r="AN318" t="s">
        <v>8740</v>
      </c>
    </row>
    <row r="319" spans="1:40" x14ac:dyDescent="0.25">
      <c r="A319" s="12" t="s">
        <v>956</v>
      </c>
      <c r="B319" s="12" t="s">
        <v>947</v>
      </c>
      <c r="C319" s="13" t="s">
        <v>2071</v>
      </c>
      <c r="D319" s="13" t="s">
        <v>948</v>
      </c>
      <c r="E319" s="13" t="s">
        <v>949</v>
      </c>
      <c r="F319" s="13" t="s">
        <v>950</v>
      </c>
      <c r="G319" s="13" t="s">
        <v>951</v>
      </c>
      <c r="H319" s="12" t="s">
        <v>98</v>
      </c>
      <c r="I319" s="14" t="s">
        <v>99</v>
      </c>
      <c r="J319" s="15">
        <v>2</v>
      </c>
      <c r="K319" s="13" t="s">
        <v>197</v>
      </c>
      <c r="L319" s="15">
        <v>3</v>
      </c>
      <c r="M319" s="13" t="s">
        <v>283</v>
      </c>
      <c r="N319" s="15" t="s">
        <v>176</v>
      </c>
      <c r="O319" s="13" t="s">
        <v>284</v>
      </c>
      <c r="P319" s="15">
        <v>2</v>
      </c>
      <c r="Q319" s="13" t="s">
        <v>248</v>
      </c>
      <c r="R319" s="15" t="s">
        <v>106</v>
      </c>
      <c r="S319" s="13" t="s">
        <v>285</v>
      </c>
      <c r="T319" s="15" t="s">
        <v>176</v>
      </c>
      <c r="U319" s="13" t="s">
        <v>861</v>
      </c>
      <c r="V319" s="15" t="s">
        <v>108</v>
      </c>
      <c r="W319" s="13" t="s">
        <v>109</v>
      </c>
      <c r="X319" s="15" t="s">
        <v>289</v>
      </c>
      <c r="Y319" s="13" t="s">
        <v>290</v>
      </c>
      <c r="Z319" s="15">
        <v>15.5</v>
      </c>
      <c r="AA319" s="13" t="s">
        <v>849</v>
      </c>
      <c r="AB319" s="26">
        <v>4220004</v>
      </c>
      <c r="AC319" s="26">
        <v>0</v>
      </c>
      <c r="AD319" s="26">
        <v>32004</v>
      </c>
      <c r="AE319" s="26">
        <v>4188000</v>
      </c>
      <c r="AF319" s="26">
        <v>0</v>
      </c>
      <c r="AG319" s="26">
        <v>0</v>
      </c>
      <c r="AH319" s="26">
        <v>0</v>
      </c>
      <c r="AI319" s="26">
        <v>0</v>
      </c>
      <c r="AJ319" s="26">
        <v>0</v>
      </c>
      <c r="AK319" s="26">
        <v>0</v>
      </c>
      <c r="AL319" t="b">
        <v>1</v>
      </c>
      <c r="AM319" t="s">
        <v>8278</v>
      </c>
      <c r="AN319" t="s">
        <v>8279</v>
      </c>
    </row>
    <row r="320" spans="1:40" x14ac:dyDescent="0.25">
      <c r="A320" s="12" t="s">
        <v>957</v>
      </c>
      <c r="B320" s="12" t="s">
        <v>947</v>
      </c>
      <c r="C320" s="13" t="s">
        <v>2071</v>
      </c>
      <c r="D320" s="13" t="s">
        <v>948</v>
      </c>
      <c r="E320" s="13" t="s">
        <v>949</v>
      </c>
      <c r="F320" s="13" t="s">
        <v>950</v>
      </c>
      <c r="G320" s="13" t="s">
        <v>951</v>
      </c>
      <c r="H320" s="12" t="s">
        <v>114</v>
      </c>
      <c r="I320" s="14" t="s">
        <v>115</v>
      </c>
      <c r="J320" s="15">
        <v>2</v>
      </c>
      <c r="K320" s="13" t="s">
        <v>197</v>
      </c>
      <c r="L320" s="15">
        <v>3</v>
      </c>
      <c r="M320" s="13" t="s">
        <v>283</v>
      </c>
      <c r="N320" s="15" t="s">
        <v>176</v>
      </c>
      <c r="O320" s="13" t="s">
        <v>284</v>
      </c>
      <c r="P320" s="15">
        <v>2</v>
      </c>
      <c r="Q320" s="13" t="s">
        <v>248</v>
      </c>
      <c r="R320" s="15" t="s">
        <v>106</v>
      </c>
      <c r="S320" s="13" t="s">
        <v>285</v>
      </c>
      <c r="T320" s="15" t="s">
        <v>176</v>
      </c>
      <c r="U320" s="13" t="s">
        <v>861</v>
      </c>
      <c r="V320" s="15" t="s">
        <v>116</v>
      </c>
      <c r="W320" s="13" t="s">
        <v>117</v>
      </c>
      <c r="X320" s="15" t="s">
        <v>289</v>
      </c>
      <c r="Y320" s="13" t="s">
        <v>290</v>
      </c>
      <c r="Z320" s="15">
        <v>15.5</v>
      </c>
      <c r="AA320" s="13" t="s">
        <v>849</v>
      </c>
      <c r="AB320" s="26">
        <v>116170</v>
      </c>
      <c r="AC320" s="26">
        <v>116170</v>
      </c>
      <c r="AD320" s="26">
        <v>0</v>
      </c>
      <c r="AE320" s="26">
        <v>0</v>
      </c>
      <c r="AF320" s="26">
        <v>0</v>
      </c>
      <c r="AG320" s="26">
        <v>0</v>
      </c>
      <c r="AH320" s="26">
        <v>0</v>
      </c>
      <c r="AI320" s="26">
        <v>0</v>
      </c>
      <c r="AJ320" s="26">
        <v>0</v>
      </c>
      <c r="AK320" s="26">
        <v>0</v>
      </c>
      <c r="AL320" t="b">
        <v>1</v>
      </c>
      <c r="AM320" t="s">
        <v>8280</v>
      </c>
      <c r="AN320" t="s">
        <v>8281</v>
      </c>
    </row>
    <row r="321" spans="1:40" x14ac:dyDescent="0.25">
      <c r="A321" s="12" t="s">
        <v>958</v>
      </c>
      <c r="B321" s="12" t="s">
        <v>947</v>
      </c>
      <c r="C321" s="13" t="s">
        <v>2071</v>
      </c>
      <c r="D321" s="13" t="s">
        <v>948</v>
      </c>
      <c r="E321" s="13" t="s">
        <v>949</v>
      </c>
      <c r="F321" s="13" t="s">
        <v>950</v>
      </c>
      <c r="G321" s="13" t="s">
        <v>951</v>
      </c>
      <c r="H321" s="12" t="s">
        <v>119</v>
      </c>
      <c r="I321" s="14" t="s">
        <v>120</v>
      </c>
      <c r="J321" s="15">
        <v>5</v>
      </c>
      <c r="K321" s="13" t="s">
        <v>121</v>
      </c>
      <c r="L321" s="15">
        <v>3</v>
      </c>
      <c r="M321" s="13" t="s">
        <v>122</v>
      </c>
      <c r="N321" s="15" t="s">
        <v>104</v>
      </c>
      <c r="O321" s="13" t="s">
        <v>123</v>
      </c>
      <c r="P321" s="15">
        <v>1</v>
      </c>
      <c r="Q321" s="13" t="s">
        <v>103</v>
      </c>
      <c r="R321" s="15" t="s">
        <v>124</v>
      </c>
      <c r="S321" s="13" t="s">
        <v>125</v>
      </c>
      <c r="T321" s="15" t="s">
        <v>126</v>
      </c>
      <c r="U321" s="13" t="s">
        <v>127</v>
      </c>
      <c r="V321" s="15" t="s">
        <v>128</v>
      </c>
      <c r="W321" s="13" t="s">
        <v>129</v>
      </c>
      <c r="X321" s="15" t="s">
        <v>110</v>
      </c>
      <c r="Y321" s="13" t="s">
        <v>111</v>
      </c>
      <c r="Z321" s="15">
        <v>11.5</v>
      </c>
      <c r="AA321" s="13" t="s">
        <v>130</v>
      </c>
      <c r="AB321" s="26">
        <v>20000</v>
      </c>
      <c r="AC321" s="26">
        <v>0</v>
      </c>
      <c r="AD321" s="26">
        <v>20000</v>
      </c>
      <c r="AE321" s="26">
        <v>0</v>
      </c>
      <c r="AF321" s="26">
        <v>0</v>
      </c>
      <c r="AG321" s="26">
        <v>0</v>
      </c>
      <c r="AH321" s="26">
        <v>0</v>
      </c>
      <c r="AI321" s="26">
        <v>0</v>
      </c>
      <c r="AJ321" s="26">
        <v>0</v>
      </c>
      <c r="AK321" s="26">
        <v>0</v>
      </c>
      <c r="AL321" t="b">
        <v>1</v>
      </c>
      <c r="AM321" t="s">
        <v>8741</v>
      </c>
      <c r="AN321" t="s">
        <v>8742</v>
      </c>
    </row>
    <row r="322" spans="1:40" x14ac:dyDescent="0.25">
      <c r="A322" s="12" t="s">
        <v>959</v>
      </c>
      <c r="B322" s="12" t="s">
        <v>960</v>
      </c>
      <c r="C322" s="13" t="s">
        <v>961</v>
      </c>
      <c r="D322" s="13" t="s">
        <v>962</v>
      </c>
      <c r="E322" s="13" t="s">
        <v>963</v>
      </c>
      <c r="F322" s="13" t="s">
        <v>964</v>
      </c>
      <c r="G322" s="13" t="s">
        <v>965</v>
      </c>
      <c r="H322" s="12" t="s">
        <v>966</v>
      </c>
      <c r="I322" s="14" t="s">
        <v>967</v>
      </c>
      <c r="J322" s="15">
        <v>2</v>
      </c>
      <c r="K322" s="13" t="s">
        <v>197</v>
      </c>
      <c r="L322" s="15">
        <v>3</v>
      </c>
      <c r="M322" s="13" t="s">
        <v>283</v>
      </c>
      <c r="N322" s="15" t="s">
        <v>104</v>
      </c>
      <c r="O322" s="13" t="s">
        <v>968</v>
      </c>
      <c r="P322" s="15">
        <v>2</v>
      </c>
      <c r="Q322" s="13" t="s">
        <v>248</v>
      </c>
      <c r="R322" s="15" t="s">
        <v>106</v>
      </c>
      <c r="S322" s="13" t="s">
        <v>285</v>
      </c>
      <c r="T322" s="15" t="s">
        <v>106</v>
      </c>
      <c r="U322" s="13" t="s">
        <v>969</v>
      </c>
      <c r="V322" s="15" t="s">
        <v>970</v>
      </c>
      <c r="W322" s="13" t="s">
        <v>971</v>
      </c>
      <c r="X322" s="15" t="s">
        <v>156</v>
      </c>
      <c r="Y322" s="13" t="s">
        <v>157</v>
      </c>
      <c r="Z322" s="15">
        <v>9.4</v>
      </c>
      <c r="AA322" s="13" t="s">
        <v>972</v>
      </c>
      <c r="AB322" s="26">
        <v>2192210171</v>
      </c>
      <c r="AC322" s="26">
        <v>0</v>
      </c>
      <c r="AD322" s="26">
        <v>0</v>
      </c>
      <c r="AE322" s="26">
        <v>2066385222</v>
      </c>
      <c r="AF322" s="26">
        <v>0</v>
      </c>
      <c r="AG322" s="26">
        <v>0</v>
      </c>
      <c r="AH322" s="26">
        <v>125824949</v>
      </c>
      <c r="AI322" s="26">
        <v>0</v>
      </c>
      <c r="AJ322" s="26">
        <v>0</v>
      </c>
      <c r="AK322" s="26">
        <v>0</v>
      </c>
      <c r="AL322" t="b">
        <v>1</v>
      </c>
      <c r="AM322" t="s">
        <v>8743</v>
      </c>
      <c r="AN322" t="s">
        <v>8744</v>
      </c>
    </row>
    <row r="323" spans="1:40" x14ac:dyDescent="0.25">
      <c r="A323" s="12" t="s">
        <v>973</v>
      </c>
      <c r="B323" s="12" t="s">
        <v>960</v>
      </c>
      <c r="C323" s="13" t="s">
        <v>961</v>
      </c>
      <c r="D323" s="13" t="s">
        <v>962</v>
      </c>
      <c r="E323" s="13" t="s">
        <v>963</v>
      </c>
      <c r="F323" s="13" t="s">
        <v>964</v>
      </c>
      <c r="G323" s="13" t="s">
        <v>965</v>
      </c>
      <c r="H323" s="12" t="s">
        <v>974</v>
      </c>
      <c r="I323" s="14" t="s">
        <v>975</v>
      </c>
      <c r="J323" s="15">
        <v>2</v>
      </c>
      <c r="K323" s="13" t="s">
        <v>197</v>
      </c>
      <c r="L323" s="15">
        <v>2</v>
      </c>
      <c r="M323" s="13" t="s">
        <v>256</v>
      </c>
      <c r="N323" s="15" t="s">
        <v>126</v>
      </c>
      <c r="O323" s="13" t="s">
        <v>257</v>
      </c>
      <c r="P323" s="15">
        <v>2</v>
      </c>
      <c r="Q323" s="13" t="s">
        <v>248</v>
      </c>
      <c r="R323" s="15" t="s">
        <v>126</v>
      </c>
      <c r="S323" s="13" t="s">
        <v>249</v>
      </c>
      <c r="T323" s="15" t="s">
        <v>176</v>
      </c>
      <c r="U323" s="13" t="s">
        <v>976</v>
      </c>
      <c r="V323" s="15" t="s">
        <v>977</v>
      </c>
      <c r="W323" s="13" t="s">
        <v>978</v>
      </c>
      <c r="X323" s="15" t="s">
        <v>156</v>
      </c>
      <c r="Y323" s="13" t="s">
        <v>157</v>
      </c>
      <c r="Z323" s="15">
        <v>9.1</v>
      </c>
      <c r="AA323" s="13" t="s">
        <v>979</v>
      </c>
      <c r="AB323" s="26">
        <v>1045993024</v>
      </c>
      <c r="AC323" s="26">
        <v>0</v>
      </c>
      <c r="AD323" s="26">
        <v>42728240</v>
      </c>
      <c r="AE323" s="26">
        <v>703264784</v>
      </c>
      <c r="AF323" s="26">
        <v>0</v>
      </c>
      <c r="AG323" s="26">
        <v>0</v>
      </c>
      <c r="AH323" s="26">
        <v>300000000</v>
      </c>
      <c r="AI323" s="26">
        <v>0</v>
      </c>
      <c r="AJ323" s="26">
        <v>0</v>
      </c>
      <c r="AK323" s="26">
        <v>0</v>
      </c>
      <c r="AL323" t="b">
        <v>1</v>
      </c>
      <c r="AM323" t="s">
        <v>8745</v>
      </c>
      <c r="AN323" t="s">
        <v>8744</v>
      </c>
    </row>
    <row r="324" spans="1:40" x14ac:dyDescent="0.25">
      <c r="A324" s="12" t="s">
        <v>980</v>
      </c>
      <c r="B324" s="12" t="s">
        <v>960</v>
      </c>
      <c r="C324" s="13" t="s">
        <v>961</v>
      </c>
      <c r="D324" s="13" t="s">
        <v>962</v>
      </c>
      <c r="E324" s="13" t="s">
        <v>963</v>
      </c>
      <c r="F324" s="13" t="s">
        <v>964</v>
      </c>
      <c r="G324" s="13" t="s">
        <v>965</v>
      </c>
      <c r="H324" s="12" t="s">
        <v>981</v>
      </c>
      <c r="I324" s="14" t="s">
        <v>982</v>
      </c>
      <c r="J324" s="15">
        <v>2</v>
      </c>
      <c r="K324" s="13" t="s">
        <v>197</v>
      </c>
      <c r="L324" s="15">
        <v>2</v>
      </c>
      <c r="M324" s="13" t="s">
        <v>256</v>
      </c>
      <c r="N324" s="15" t="s">
        <v>126</v>
      </c>
      <c r="O324" s="13" t="s">
        <v>257</v>
      </c>
      <c r="P324" s="15">
        <v>3</v>
      </c>
      <c r="Q324" s="13" t="s">
        <v>173</v>
      </c>
      <c r="R324" s="15" t="s">
        <v>176</v>
      </c>
      <c r="S324" s="13" t="s">
        <v>983</v>
      </c>
      <c r="T324" s="15" t="s">
        <v>104</v>
      </c>
      <c r="U324" s="13" t="s">
        <v>984</v>
      </c>
      <c r="V324" s="15" t="s">
        <v>977</v>
      </c>
      <c r="W324" s="13" t="s">
        <v>978</v>
      </c>
      <c r="X324" s="15" t="s">
        <v>156</v>
      </c>
      <c r="Y324" s="13" t="s">
        <v>157</v>
      </c>
      <c r="Z324" s="15">
        <v>9.1</v>
      </c>
      <c r="AA324" s="13" t="s">
        <v>979</v>
      </c>
      <c r="AB324" s="26">
        <v>5530858729</v>
      </c>
      <c r="AC324" s="26">
        <v>1059912777</v>
      </c>
      <c r="AD324" s="26">
        <v>286309959</v>
      </c>
      <c r="AE324" s="26">
        <v>1562119613</v>
      </c>
      <c r="AF324" s="26">
        <v>0</v>
      </c>
      <c r="AG324" s="26">
        <v>0</v>
      </c>
      <c r="AH324" s="26">
        <v>2622516380</v>
      </c>
      <c r="AI324" s="26">
        <v>0</v>
      </c>
      <c r="AJ324" s="26">
        <v>0</v>
      </c>
      <c r="AK324" s="26">
        <v>0</v>
      </c>
      <c r="AL324" t="b">
        <v>1</v>
      </c>
      <c r="AM324" t="s">
        <v>8746</v>
      </c>
      <c r="AN324" t="s">
        <v>8747</v>
      </c>
    </row>
    <row r="325" spans="1:40" x14ac:dyDescent="0.25">
      <c r="A325" s="12" t="s">
        <v>985</v>
      </c>
      <c r="B325" s="12" t="s">
        <v>960</v>
      </c>
      <c r="C325" s="13" t="s">
        <v>961</v>
      </c>
      <c r="D325" s="13" t="s">
        <v>962</v>
      </c>
      <c r="E325" s="13" t="s">
        <v>963</v>
      </c>
      <c r="F325" s="13" t="s">
        <v>964</v>
      </c>
      <c r="G325" s="13" t="s">
        <v>965</v>
      </c>
      <c r="H325" s="12" t="s">
        <v>986</v>
      </c>
      <c r="I325" s="14" t="s">
        <v>987</v>
      </c>
      <c r="J325" s="15">
        <v>2</v>
      </c>
      <c r="K325" s="13" t="s">
        <v>197</v>
      </c>
      <c r="L325" s="15">
        <v>2</v>
      </c>
      <c r="M325" s="13" t="s">
        <v>256</v>
      </c>
      <c r="N325" s="15" t="s">
        <v>126</v>
      </c>
      <c r="O325" s="13" t="s">
        <v>257</v>
      </c>
      <c r="P325" s="15">
        <v>3</v>
      </c>
      <c r="Q325" s="13" t="s">
        <v>173</v>
      </c>
      <c r="R325" s="15" t="s">
        <v>176</v>
      </c>
      <c r="S325" s="13" t="s">
        <v>983</v>
      </c>
      <c r="T325" s="15" t="s">
        <v>104</v>
      </c>
      <c r="U325" s="13" t="s">
        <v>984</v>
      </c>
      <c r="V325" s="15" t="s">
        <v>977</v>
      </c>
      <c r="W325" s="13" t="s">
        <v>978</v>
      </c>
      <c r="X325" s="15" t="s">
        <v>156</v>
      </c>
      <c r="Y325" s="13" t="s">
        <v>157</v>
      </c>
      <c r="Z325" s="15">
        <v>9.1</v>
      </c>
      <c r="AA325" s="13" t="s">
        <v>979</v>
      </c>
      <c r="AB325" s="26">
        <v>774502214</v>
      </c>
      <c r="AC325" s="26">
        <v>201110515</v>
      </c>
      <c r="AD325" s="26">
        <v>0</v>
      </c>
      <c r="AE325" s="26">
        <v>4896268</v>
      </c>
      <c r="AF325" s="26">
        <v>0</v>
      </c>
      <c r="AG325" s="26">
        <v>0</v>
      </c>
      <c r="AH325" s="26">
        <v>568495431</v>
      </c>
      <c r="AI325" s="26">
        <v>0</v>
      </c>
      <c r="AJ325" s="26">
        <v>0</v>
      </c>
      <c r="AK325" s="26">
        <v>0</v>
      </c>
      <c r="AL325" t="b">
        <v>1</v>
      </c>
      <c r="AM325" t="s">
        <v>8748</v>
      </c>
      <c r="AN325" t="s">
        <v>8749</v>
      </c>
    </row>
    <row r="326" spans="1:40" x14ac:dyDescent="0.25">
      <c r="A326" s="12" t="s">
        <v>988</v>
      </c>
      <c r="B326" s="12" t="s">
        <v>960</v>
      </c>
      <c r="C326" s="13" t="s">
        <v>961</v>
      </c>
      <c r="D326" s="13" t="s">
        <v>962</v>
      </c>
      <c r="E326" s="13" t="s">
        <v>963</v>
      </c>
      <c r="F326" s="13" t="s">
        <v>964</v>
      </c>
      <c r="G326" s="13" t="s">
        <v>965</v>
      </c>
      <c r="H326" s="12" t="s">
        <v>989</v>
      </c>
      <c r="I326" s="14" t="s">
        <v>990</v>
      </c>
      <c r="J326" s="15">
        <v>2</v>
      </c>
      <c r="K326" s="13" t="s">
        <v>197</v>
      </c>
      <c r="L326" s="15">
        <v>2</v>
      </c>
      <c r="M326" s="13" t="s">
        <v>256</v>
      </c>
      <c r="N326" s="15">
        <v>1</v>
      </c>
      <c r="O326" s="13" t="s">
        <v>730</v>
      </c>
      <c r="P326" s="15">
        <v>3</v>
      </c>
      <c r="Q326" s="13" t="s">
        <v>173</v>
      </c>
      <c r="R326" s="15" t="s">
        <v>171</v>
      </c>
      <c r="S326" s="13" t="s">
        <v>991</v>
      </c>
      <c r="T326" s="15" t="s">
        <v>258</v>
      </c>
      <c r="U326" s="13" t="s">
        <v>992</v>
      </c>
      <c r="V326" s="15" t="s">
        <v>993</v>
      </c>
      <c r="W326" s="13" t="s">
        <v>994</v>
      </c>
      <c r="X326" s="15" t="s">
        <v>156</v>
      </c>
      <c r="Y326" s="13" t="s">
        <v>157</v>
      </c>
      <c r="Z326" s="15">
        <v>9.1</v>
      </c>
      <c r="AA326" s="13" t="s">
        <v>979</v>
      </c>
      <c r="AB326" s="26">
        <v>1139000000</v>
      </c>
      <c r="AC326" s="26">
        <v>0</v>
      </c>
      <c r="AD326" s="26">
        <v>0</v>
      </c>
      <c r="AE326" s="26">
        <v>0</v>
      </c>
      <c r="AF326" s="26">
        <v>0</v>
      </c>
      <c r="AG326" s="26">
        <v>0</v>
      </c>
      <c r="AH326" s="26">
        <v>1139000000</v>
      </c>
      <c r="AI326" s="26">
        <v>0</v>
      </c>
      <c r="AJ326" s="26">
        <v>0</v>
      </c>
      <c r="AK326" s="26">
        <v>0</v>
      </c>
      <c r="AL326" t="b">
        <v>1</v>
      </c>
      <c r="AM326" t="s">
        <v>8750</v>
      </c>
      <c r="AN326" t="s">
        <v>8751</v>
      </c>
    </row>
    <row r="327" spans="1:40" x14ac:dyDescent="0.25">
      <c r="A327" s="12" t="s">
        <v>995</v>
      </c>
      <c r="B327" s="12" t="s">
        <v>960</v>
      </c>
      <c r="C327" s="13" t="s">
        <v>961</v>
      </c>
      <c r="D327" s="13" t="s">
        <v>962</v>
      </c>
      <c r="E327" s="13" t="s">
        <v>963</v>
      </c>
      <c r="F327" s="13" t="s">
        <v>964</v>
      </c>
      <c r="G327" s="13" t="s">
        <v>965</v>
      </c>
      <c r="H327" s="12" t="s">
        <v>98</v>
      </c>
      <c r="I327" s="14" t="s">
        <v>99</v>
      </c>
      <c r="J327" s="15">
        <v>2</v>
      </c>
      <c r="K327" s="13" t="s">
        <v>197</v>
      </c>
      <c r="L327" s="15">
        <v>2</v>
      </c>
      <c r="M327" s="13" t="s">
        <v>256</v>
      </c>
      <c r="N327" s="15" t="s">
        <v>126</v>
      </c>
      <c r="O327" s="13" t="s">
        <v>257</v>
      </c>
      <c r="P327" s="15">
        <v>3</v>
      </c>
      <c r="Q327" s="13" t="s">
        <v>173</v>
      </c>
      <c r="R327" s="15" t="s">
        <v>176</v>
      </c>
      <c r="S327" s="13" t="s">
        <v>983</v>
      </c>
      <c r="T327" s="15" t="s">
        <v>104</v>
      </c>
      <c r="U327" s="13" t="s">
        <v>984</v>
      </c>
      <c r="V327" s="15" t="s">
        <v>108</v>
      </c>
      <c r="W327" s="13" t="s">
        <v>109</v>
      </c>
      <c r="X327" s="15" t="s">
        <v>156</v>
      </c>
      <c r="Y327" s="13" t="s">
        <v>157</v>
      </c>
      <c r="Z327" s="15">
        <v>9.1</v>
      </c>
      <c r="AA327" s="13" t="s">
        <v>979</v>
      </c>
      <c r="AB327" s="26">
        <v>1173648519</v>
      </c>
      <c r="AC327" s="26">
        <v>404707381</v>
      </c>
      <c r="AD327" s="26">
        <v>192440645</v>
      </c>
      <c r="AE327" s="26">
        <v>576500493</v>
      </c>
      <c r="AF327" s="26">
        <v>0</v>
      </c>
      <c r="AG327" s="26">
        <v>0</v>
      </c>
      <c r="AH327" s="26">
        <v>0</v>
      </c>
      <c r="AI327" s="26">
        <v>0</v>
      </c>
      <c r="AJ327" s="26">
        <v>0</v>
      </c>
      <c r="AK327" s="26">
        <v>0</v>
      </c>
      <c r="AL327" t="b">
        <v>1</v>
      </c>
      <c r="AM327" t="s">
        <v>8278</v>
      </c>
      <c r="AN327" t="s">
        <v>8279</v>
      </c>
    </row>
    <row r="328" spans="1:40" x14ac:dyDescent="0.25">
      <c r="A328" s="12" t="s">
        <v>996</v>
      </c>
      <c r="B328" s="12" t="s">
        <v>960</v>
      </c>
      <c r="C328" s="13" t="s">
        <v>961</v>
      </c>
      <c r="D328" s="13" t="s">
        <v>962</v>
      </c>
      <c r="E328" s="13" t="s">
        <v>963</v>
      </c>
      <c r="F328" s="13" t="s">
        <v>964</v>
      </c>
      <c r="G328" s="13" t="s">
        <v>965</v>
      </c>
      <c r="H328" s="12" t="s">
        <v>114</v>
      </c>
      <c r="I328" s="14" t="s">
        <v>115</v>
      </c>
      <c r="J328" s="15">
        <v>2</v>
      </c>
      <c r="K328" s="13" t="s">
        <v>197</v>
      </c>
      <c r="L328" s="15">
        <v>2</v>
      </c>
      <c r="M328" s="13" t="s">
        <v>256</v>
      </c>
      <c r="N328" s="15" t="s">
        <v>126</v>
      </c>
      <c r="O328" s="13" t="s">
        <v>257</v>
      </c>
      <c r="P328" s="15">
        <v>3</v>
      </c>
      <c r="Q328" s="13" t="s">
        <v>173</v>
      </c>
      <c r="R328" s="15" t="s">
        <v>176</v>
      </c>
      <c r="S328" s="13" t="s">
        <v>983</v>
      </c>
      <c r="T328" s="15" t="s">
        <v>104</v>
      </c>
      <c r="U328" s="13" t="s">
        <v>984</v>
      </c>
      <c r="V328" s="15" t="s">
        <v>116</v>
      </c>
      <c r="W328" s="13" t="s">
        <v>117</v>
      </c>
      <c r="X328" s="15" t="s">
        <v>156</v>
      </c>
      <c r="Y328" s="13" t="s">
        <v>157</v>
      </c>
      <c r="Z328" s="15">
        <v>9.1</v>
      </c>
      <c r="AA328" s="13" t="s">
        <v>979</v>
      </c>
      <c r="AB328" s="26">
        <v>125000000</v>
      </c>
      <c r="AC328" s="26">
        <v>0</v>
      </c>
      <c r="AD328" s="26">
        <v>0</v>
      </c>
      <c r="AE328" s="26">
        <v>0</v>
      </c>
      <c r="AF328" s="26">
        <v>0</v>
      </c>
      <c r="AG328" s="26">
        <v>0</v>
      </c>
      <c r="AH328" s="26">
        <v>0</v>
      </c>
      <c r="AI328" s="26">
        <v>125000000</v>
      </c>
      <c r="AJ328" s="26">
        <v>0</v>
      </c>
      <c r="AK328" s="26">
        <v>0</v>
      </c>
      <c r="AL328" t="b">
        <v>1</v>
      </c>
      <c r="AM328" t="s">
        <v>8280</v>
      </c>
      <c r="AN328" t="s">
        <v>8281</v>
      </c>
    </row>
    <row r="329" spans="1:40" x14ac:dyDescent="0.25">
      <c r="A329" s="12" t="s">
        <v>997</v>
      </c>
      <c r="B329" s="12" t="s">
        <v>960</v>
      </c>
      <c r="C329" s="13" t="s">
        <v>961</v>
      </c>
      <c r="D329" s="13" t="s">
        <v>962</v>
      </c>
      <c r="E329" s="13" t="s">
        <v>963</v>
      </c>
      <c r="F329" s="13" t="s">
        <v>964</v>
      </c>
      <c r="G329" s="13" t="s">
        <v>965</v>
      </c>
      <c r="H329" s="12" t="s">
        <v>119</v>
      </c>
      <c r="I329" s="14" t="s">
        <v>120</v>
      </c>
      <c r="J329" s="15">
        <v>5</v>
      </c>
      <c r="K329" s="13" t="s">
        <v>121</v>
      </c>
      <c r="L329" s="15">
        <v>3</v>
      </c>
      <c r="M329" s="13" t="s">
        <v>122</v>
      </c>
      <c r="N329" s="15" t="s">
        <v>104</v>
      </c>
      <c r="O329" s="13" t="s">
        <v>123</v>
      </c>
      <c r="P329" s="15">
        <v>1</v>
      </c>
      <c r="Q329" s="13" t="s">
        <v>103</v>
      </c>
      <c r="R329" s="15" t="s">
        <v>124</v>
      </c>
      <c r="S329" s="13" t="s">
        <v>125</v>
      </c>
      <c r="T329" s="15" t="s">
        <v>126</v>
      </c>
      <c r="U329" s="13" t="s">
        <v>127</v>
      </c>
      <c r="V329" s="15" t="s">
        <v>128</v>
      </c>
      <c r="W329" s="13" t="s">
        <v>129</v>
      </c>
      <c r="X329" s="15" t="s">
        <v>110</v>
      </c>
      <c r="Y329" s="13" t="s">
        <v>111</v>
      </c>
      <c r="Z329" s="15">
        <v>11.5</v>
      </c>
      <c r="AA329" s="13" t="s">
        <v>130</v>
      </c>
      <c r="AB329" s="26">
        <v>4500000</v>
      </c>
      <c r="AC329" s="26">
        <v>0</v>
      </c>
      <c r="AD329" s="26">
        <v>2000000</v>
      </c>
      <c r="AE329" s="26">
        <v>2500000</v>
      </c>
      <c r="AF329" s="26">
        <v>0</v>
      </c>
      <c r="AG329" s="26">
        <v>0</v>
      </c>
      <c r="AH329" s="26">
        <v>0</v>
      </c>
      <c r="AI329" s="26">
        <v>0</v>
      </c>
      <c r="AJ329" s="26">
        <v>0</v>
      </c>
      <c r="AK329" s="26">
        <v>0</v>
      </c>
      <c r="AL329" t="b">
        <v>1</v>
      </c>
      <c r="AM329" t="s">
        <v>8752</v>
      </c>
      <c r="AN329" t="s">
        <v>8753</v>
      </c>
    </row>
    <row r="330" spans="1:40" x14ac:dyDescent="0.25">
      <c r="A330" s="12" t="s">
        <v>998</v>
      </c>
      <c r="B330" s="12" t="s">
        <v>960</v>
      </c>
      <c r="C330" s="13" t="s">
        <v>961</v>
      </c>
      <c r="D330" s="13" t="s">
        <v>962</v>
      </c>
      <c r="E330" s="13" t="s">
        <v>963</v>
      </c>
      <c r="F330" s="13" t="s">
        <v>964</v>
      </c>
      <c r="G330" s="13" t="s">
        <v>965</v>
      </c>
      <c r="H330" s="12" t="s">
        <v>999</v>
      </c>
      <c r="I330" s="14" t="s">
        <v>1000</v>
      </c>
      <c r="J330" s="15">
        <v>2</v>
      </c>
      <c r="K330" s="13" t="s">
        <v>197</v>
      </c>
      <c r="L330" s="15">
        <v>2</v>
      </c>
      <c r="M330" s="13" t="s">
        <v>256</v>
      </c>
      <c r="N330" s="15" t="s">
        <v>126</v>
      </c>
      <c r="O330" s="13" t="s">
        <v>257</v>
      </c>
      <c r="P330" s="15">
        <v>3</v>
      </c>
      <c r="Q330" s="13" t="s">
        <v>173</v>
      </c>
      <c r="R330" s="15" t="s">
        <v>176</v>
      </c>
      <c r="S330" s="13" t="s">
        <v>983</v>
      </c>
      <c r="T330" s="15" t="s">
        <v>104</v>
      </c>
      <c r="U330" s="13" t="s">
        <v>984</v>
      </c>
      <c r="V330" s="15" t="s">
        <v>977</v>
      </c>
      <c r="W330" s="13" t="s">
        <v>978</v>
      </c>
      <c r="X330" s="15" t="s">
        <v>156</v>
      </c>
      <c r="Y330" s="13" t="s">
        <v>157</v>
      </c>
      <c r="Z330" s="15">
        <v>9.1</v>
      </c>
      <c r="AA330" s="13" t="s">
        <v>979</v>
      </c>
      <c r="AB330" s="26">
        <v>13000000</v>
      </c>
      <c r="AC330" s="26">
        <v>0</v>
      </c>
      <c r="AD330" s="26">
        <v>0</v>
      </c>
      <c r="AE330" s="26">
        <v>0</v>
      </c>
      <c r="AF330" s="26">
        <v>13000000</v>
      </c>
      <c r="AG330" s="26">
        <v>0</v>
      </c>
      <c r="AH330" s="26">
        <v>0</v>
      </c>
      <c r="AI330" s="26">
        <v>0</v>
      </c>
      <c r="AJ330" s="26">
        <v>0</v>
      </c>
      <c r="AK330" s="26">
        <v>0</v>
      </c>
      <c r="AL330" t="b">
        <v>1</v>
      </c>
      <c r="AM330" t="s">
        <v>8754</v>
      </c>
      <c r="AN330" t="s">
        <v>8755</v>
      </c>
    </row>
    <row r="331" spans="1:40" x14ac:dyDescent="0.25">
      <c r="A331" s="12" t="s">
        <v>1001</v>
      </c>
      <c r="B331" s="12" t="s">
        <v>1002</v>
      </c>
      <c r="C331" s="13" t="s">
        <v>2072</v>
      </c>
      <c r="D331" s="13" t="s">
        <v>1003</v>
      </c>
      <c r="E331" s="13" t="s">
        <v>1004</v>
      </c>
      <c r="F331" s="13" t="s">
        <v>1005</v>
      </c>
      <c r="G331" s="13" t="s">
        <v>1006</v>
      </c>
      <c r="H331" s="12" t="s">
        <v>1007</v>
      </c>
      <c r="I331" s="14" t="s">
        <v>1008</v>
      </c>
      <c r="J331" s="15">
        <v>2</v>
      </c>
      <c r="K331" s="13" t="s">
        <v>197</v>
      </c>
      <c r="L331" s="15">
        <v>1</v>
      </c>
      <c r="M331" s="13" t="s">
        <v>198</v>
      </c>
      <c r="N331" s="15">
        <v>1</v>
      </c>
      <c r="O331" s="13" t="s">
        <v>199</v>
      </c>
      <c r="P331" s="15">
        <v>3</v>
      </c>
      <c r="Q331" s="13" t="s">
        <v>173</v>
      </c>
      <c r="R331" s="15" t="s">
        <v>176</v>
      </c>
      <c r="S331" s="13" t="s">
        <v>983</v>
      </c>
      <c r="T331" s="15" t="s">
        <v>126</v>
      </c>
      <c r="U331" s="13" t="s">
        <v>1009</v>
      </c>
      <c r="V331" s="15" t="s">
        <v>1010</v>
      </c>
      <c r="W331" s="13" t="s">
        <v>1011</v>
      </c>
      <c r="X331" s="15" t="s">
        <v>1012</v>
      </c>
      <c r="Y331" s="13" t="s">
        <v>1013</v>
      </c>
      <c r="Z331" s="15">
        <v>12.2</v>
      </c>
      <c r="AA331" s="13" t="s">
        <v>1014</v>
      </c>
      <c r="AB331" s="26">
        <v>1242804145</v>
      </c>
      <c r="AC331" s="26">
        <v>0</v>
      </c>
      <c r="AD331" s="26">
        <v>1103019269</v>
      </c>
      <c r="AE331" s="26">
        <v>139784876</v>
      </c>
      <c r="AF331" s="26">
        <v>0</v>
      </c>
      <c r="AG331" s="26">
        <v>0</v>
      </c>
      <c r="AH331" s="26">
        <v>0</v>
      </c>
      <c r="AI331" s="26">
        <v>0</v>
      </c>
      <c r="AJ331" s="26">
        <v>0</v>
      </c>
      <c r="AK331" s="26">
        <v>0</v>
      </c>
      <c r="AL331" t="b">
        <v>1</v>
      </c>
      <c r="AM331" t="s">
        <v>8756</v>
      </c>
      <c r="AN331" t="s">
        <v>8757</v>
      </c>
    </row>
    <row r="332" spans="1:40" x14ac:dyDescent="0.25">
      <c r="A332" s="12" t="s">
        <v>1015</v>
      </c>
      <c r="B332" s="12" t="s">
        <v>1002</v>
      </c>
      <c r="C332" s="13" t="s">
        <v>2072</v>
      </c>
      <c r="D332" s="13" t="s">
        <v>1003</v>
      </c>
      <c r="E332" s="13" t="s">
        <v>1004</v>
      </c>
      <c r="F332" s="13" t="s">
        <v>1005</v>
      </c>
      <c r="G332" s="13" t="s">
        <v>1006</v>
      </c>
      <c r="H332" s="12" t="s">
        <v>98</v>
      </c>
      <c r="I332" s="14" t="s">
        <v>99</v>
      </c>
      <c r="J332" s="15">
        <v>2</v>
      </c>
      <c r="K332" s="13" t="s">
        <v>197</v>
      </c>
      <c r="L332" s="15">
        <v>1</v>
      </c>
      <c r="M332" s="13" t="s">
        <v>198</v>
      </c>
      <c r="N332" s="15">
        <v>1</v>
      </c>
      <c r="O332" s="13" t="s">
        <v>199</v>
      </c>
      <c r="P332" s="15">
        <v>3</v>
      </c>
      <c r="Q332" s="13" t="s">
        <v>173</v>
      </c>
      <c r="R332" s="15" t="s">
        <v>176</v>
      </c>
      <c r="S332" s="13" t="s">
        <v>983</v>
      </c>
      <c r="T332" s="15" t="s">
        <v>126</v>
      </c>
      <c r="U332" s="13" t="s">
        <v>1009</v>
      </c>
      <c r="V332" s="15" t="s">
        <v>108</v>
      </c>
      <c r="W332" s="13" t="s">
        <v>109</v>
      </c>
      <c r="X332" s="15" t="s">
        <v>1012</v>
      </c>
      <c r="Y332" s="13" t="s">
        <v>1013</v>
      </c>
      <c r="Z332" s="15">
        <v>12.2</v>
      </c>
      <c r="AA332" s="13" t="s">
        <v>1014</v>
      </c>
      <c r="AB332" s="26">
        <v>107717034</v>
      </c>
      <c r="AC332" s="26">
        <v>104820622</v>
      </c>
      <c r="AD332" s="26">
        <v>0</v>
      </c>
      <c r="AE332" s="26">
        <v>2896412</v>
      </c>
      <c r="AF332" s="26">
        <v>0</v>
      </c>
      <c r="AG332" s="26">
        <v>0</v>
      </c>
      <c r="AH332" s="26">
        <v>0</v>
      </c>
      <c r="AI332" s="26">
        <v>0</v>
      </c>
      <c r="AJ332" s="26">
        <v>0</v>
      </c>
      <c r="AK332" s="26">
        <v>0</v>
      </c>
      <c r="AL332" t="b">
        <v>1</v>
      </c>
      <c r="AM332" t="s">
        <v>8278</v>
      </c>
      <c r="AN332" t="s">
        <v>8279</v>
      </c>
    </row>
    <row r="333" spans="1:40" x14ac:dyDescent="0.25">
      <c r="A333" s="12" t="s">
        <v>1016</v>
      </c>
      <c r="B333" s="12" t="s">
        <v>1002</v>
      </c>
      <c r="C333" s="13" t="s">
        <v>2072</v>
      </c>
      <c r="D333" s="13" t="s">
        <v>1003</v>
      </c>
      <c r="E333" s="13" t="s">
        <v>1004</v>
      </c>
      <c r="F333" s="13" t="s">
        <v>1005</v>
      </c>
      <c r="G333" s="13" t="s">
        <v>1006</v>
      </c>
      <c r="H333" s="12" t="s">
        <v>114</v>
      </c>
      <c r="I333" s="14" t="s">
        <v>115</v>
      </c>
      <c r="J333" s="15">
        <v>2</v>
      </c>
      <c r="K333" s="13" t="s">
        <v>197</v>
      </c>
      <c r="L333" s="15">
        <v>1</v>
      </c>
      <c r="M333" s="13" t="s">
        <v>198</v>
      </c>
      <c r="N333" s="15">
        <v>7</v>
      </c>
      <c r="O333" s="13" t="s">
        <v>275</v>
      </c>
      <c r="P333" s="15">
        <v>3</v>
      </c>
      <c r="Q333" s="13" t="s">
        <v>173</v>
      </c>
      <c r="R333" s="15" t="s">
        <v>176</v>
      </c>
      <c r="S333" s="13" t="s">
        <v>983</v>
      </c>
      <c r="T333" s="15" t="s">
        <v>126</v>
      </c>
      <c r="U333" s="13" t="s">
        <v>1009</v>
      </c>
      <c r="V333" s="15" t="s">
        <v>116</v>
      </c>
      <c r="W333" s="13" t="s">
        <v>117</v>
      </c>
      <c r="X333" s="15" t="s">
        <v>1012</v>
      </c>
      <c r="Y333" s="13" t="s">
        <v>1013</v>
      </c>
      <c r="Z333" s="15">
        <v>12.2</v>
      </c>
      <c r="AA333" s="13" t="s">
        <v>1014</v>
      </c>
      <c r="AB333" s="26">
        <v>1083018</v>
      </c>
      <c r="AC333" s="26">
        <v>0</v>
      </c>
      <c r="AD333" s="26">
        <v>0</v>
      </c>
      <c r="AE333" s="26">
        <v>0</v>
      </c>
      <c r="AF333" s="26">
        <v>0</v>
      </c>
      <c r="AG333" s="26">
        <v>0</v>
      </c>
      <c r="AH333" s="26">
        <v>0</v>
      </c>
      <c r="AI333" s="26">
        <v>1083018</v>
      </c>
      <c r="AJ333" s="26">
        <v>0</v>
      </c>
      <c r="AK333" s="26">
        <v>0</v>
      </c>
      <c r="AL333" t="b">
        <v>1</v>
      </c>
      <c r="AM333" t="s">
        <v>8280</v>
      </c>
      <c r="AN333" t="s">
        <v>8281</v>
      </c>
    </row>
    <row r="334" spans="1:40" x14ac:dyDescent="0.25">
      <c r="A334" s="12" t="s">
        <v>1017</v>
      </c>
      <c r="B334" s="12" t="s">
        <v>1002</v>
      </c>
      <c r="C334" s="13" t="s">
        <v>2072</v>
      </c>
      <c r="D334" s="13" t="s">
        <v>1003</v>
      </c>
      <c r="E334" s="13" t="s">
        <v>1004</v>
      </c>
      <c r="F334" s="13" t="s">
        <v>1005</v>
      </c>
      <c r="G334" s="13" t="s">
        <v>1006</v>
      </c>
      <c r="H334" s="12" t="s">
        <v>119</v>
      </c>
      <c r="I334" s="14" t="s">
        <v>120</v>
      </c>
      <c r="J334" s="15">
        <v>5</v>
      </c>
      <c r="K334" s="13" t="s">
        <v>121</v>
      </c>
      <c r="L334" s="15">
        <v>3</v>
      </c>
      <c r="M334" s="13" t="s">
        <v>122</v>
      </c>
      <c r="N334" s="15" t="s">
        <v>104</v>
      </c>
      <c r="O334" s="13" t="s">
        <v>123</v>
      </c>
      <c r="P334" s="15">
        <v>1</v>
      </c>
      <c r="Q334" s="13" t="s">
        <v>103</v>
      </c>
      <c r="R334" s="15" t="s">
        <v>124</v>
      </c>
      <c r="S334" s="13" t="s">
        <v>125</v>
      </c>
      <c r="T334" s="15" t="s">
        <v>126</v>
      </c>
      <c r="U334" s="13" t="s">
        <v>127</v>
      </c>
      <c r="V334" s="15" t="s">
        <v>128</v>
      </c>
      <c r="W334" s="13" t="s">
        <v>129</v>
      </c>
      <c r="X334" s="15" t="s">
        <v>110</v>
      </c>
      <c r="Y334" s="13" t="s">
        <v>111</v>
      </c>
      <c r="Z334" s="15">
        <v>11.5</v>
      </c>
      <c r="AA334" s="13" t="s">
        <v>130</v>
      </c>
      <c r="AB334" s="26">
        <v>100000</v>
      </c>
      <c r="AC334" s="26">
        <v>0</v>
      </c>
      <c r="AD334" s="26">
        <v>0</v>
      </c>
      <c r="AE334" s="26">
        <v>100000</v>
      </c>
      <c r="AF334" s="26">
        <v>0</v>
      </c>
      <c r="AG334" s="26">
        <v>0</v>
      </c>
      <c r="AH334" s="26">
        <v>0</v>
      </c>
      <c r="AI334" s="26">
        <v>0</v>
      </c>
      <c r="AJ334" s="26">
        <v>0</v>
      </c>
      <c r="AK334" s="26">
        <v>0</v>
      </c>
      <c r="AL334" t="b">
        <v>1</v>
      </c>
      <c r="AM334" t="s">
        <v>8758</v>
      </c>
      <c r="AN334" t="s">
        <v>8759</v>
      </c>
    </row>
    <row r="335" spans="1:40" x14ac:dyDescent="0.25">
      <c r="A335" s="12" t="s">
        <v>1018</v>
      </c>
      <c r="B335" s="12" t="s">
        <v>1019</v>
      </c>
      <c r="C335" s="13" t="s">
        <v>2073</v>
      </c>
      <c r="D335" s="13" t="s">
        <v>1020</v>
      </c>
      <c r="E335" s="13" t="s">
        <v>1021</v>
      </c>
      <c r="F335" s="13" t="s">
        <v>1022</v>
      </c>
      <c r="G335" s="13" t="s">
        <v>1023</v>
      </c>
      <c r="H335" s="12" t="s">
        <v>1024</v>
      </c>
      <c r="I335" s="14" t="s">
        <v>1025</v>
      </c>
      <c r="J335" s="15">
        <v>2</v>
      </c>
      <c r="K335" s="13" t="s">
        <v>197</v>
      </c>
      <c r="L335" s="15">
        <v>2</v>
      </c>
      <c r="M335" s="13" t="s">
        <v>256</v>
      </c>
      <c r="N335" s="15">
        <v>2</v>
      </c>
      <c r="O335" s="13" t="s">
        <v>257</v>
      </c>
      <c r="P335" s="15">
        <v>2</v>
      </c>
      <c r="Q335" s="13" t="s">
        <v>248</v>
      </c>
      <c r="R335" s="15" t="s">
        <v>171</v>
      </c>
      <c r="S335" s="13" t="s">
        <v>1026</v>
      </c>
      <c r="T335" s="15" t="s">
        <v>106</v>
      </c>
      <c r="U335" s="13" t="s">
        <v>1027</v>
      </c>
      <c r="V335" s="15" t="s">
        <v>1028</v>
      </c>
      <c r="W335" s="13" t="s">
        <v>1029</v>
      </c>
      <c r="X335" s="15" t="s">
        <v>110</v>
      </c>
      <c r="Y335" s="13" t="s">
        <v>111</v>
      </c>
      <c r="Z335" s="15">
        <v>11.1</v>
      </c>
      <c r="AA335" s="13" t="s">
        <v>237</v>
      </c>
      <c r="AB335" s="26">
        <v>3623269</v>
      </c>
      <c r="AC335" s="26">
        <v>0</v>
      </c>
      <c r="AD335" s="26">
        <v>1024200</v>
      </c>
      <c r="AE335" s="26">
        <v>2599069</v>
      </c>
      <c r="AF335" s="26">
        <v>0</v>
      </c>
      <c r="AG335" s="26">
        <v>0</v>
      </c>
      <c r="AH335" s="26">
        <v>0</v>
      </c>
      <c r="AI335" s="26">
        <v>0</v>
      </c>
      <c r="AJ335" s="26">
        <v>0</v>
      </c>
      <c r="AK335" s="26">
        <v>0</v>
      </c>
      <c r="AL335" t="b">
        <v>1</v>
      </c>
      <c r="AM335" t="s">
        <v>8760</v>
      </c>
      <c r="AN335" t="s">
        <v>8761</v>
      </c>
    </row>
    <row r="336" spans="1:40" x14ac:dyDescent="0.25">
      <c r="A336" s="12" t="s">
        <v>1030</v>
      </c>
      <c r="B336" s="12" t="s">
        <v>1019</v>
      </c>
      <c r="C336" s="13" t="s">
        <v>2073</v>
      </c>
      <c r="D336" s="13" t="s">
        <v>1020</v>
      </c>
      <c r="E336" s="13" t="s">
        <v>1021</v>
      </c>
      <c r="F336" s="13" t="s">
        <v>1022</v>
      </c>
      <c r="G336" s="13" t="s">
        <v>1023</v>
      </c>
      <c r="H336" s="12" t="s">
        <v>98</v>
      </c>
      <c r="I336" s="14" t="s">
        <v>99</v>
      </c>
      <c r="J336" s="15">
        <v>2</v>
      </c>
      <c r="K336" s="13" t="s">
        <v>197</v>
      </c>
      <c r="L336" s="15">
        <v>2</v>
      </c>
      <c r="M336" s="13" t="s">
        <v>256</v>
      </c>
      <c r="N336" s="15">
        <v>2</v>
      </c>
      <c r="O336" s="13" t="s">
        <v>257</v>
      </c>
      <c r="P336" s="15">
        <v>2</v>
      </c>
      <c r="Q336" s="13" t="s">
        <v>248</v>
      </c>
      <c r="R336" s="15" t="s">
        <v>171</v>
      </c>
      <c r="S336" s="13" t="s">
        <v>1026</v>
      </c>
      <c r="T336" s="15" t="s">
        <v>106</v>
      </c>
      <c r="U336" s="13" t="s">
        <v>1027</v>
      </c>
      <c r="V336" s="15" t="s">
        <v>108</v>
      </c>
      <c r="W336" s="13" t="s">
        <v>109</v>
      </c>
      <c r="X336" s="15" t="s">
        <v>110</v>
      </c>
      <c r="Y336" s="13" t="s">
        <v>111</v>
      </c>
      <c r="Z336" s="15">
        <v>11.1</v>
      </c>
      <c r="AA336" s="13" t="s">
        <v>237</v>
      </c>
      <c r="AB336" s="26">
        <v>19100355</v>
      </c>
      <c r="AC336" s="26">
        <v>18253441</v>
      </c>
      <c r="AD336" s="26">
        <v>0</v>
      </c>
      <c r="AE336" s="26">
        <v>846914</v>
      </c>
      <c r="AF336" s="26">
        <v>0</v>
      </c>
      <c r="AG336" s="26">
        <v>0</v>
      </c>
      <c r="AH336" s="26">
        <v>0</v>
      </c>
      <c r="AI336" s="26">
        <v>0</v>
      </c>
      <c r="AJ336" s="26">
        <v>0</v>
      </c>
      <c r="AK336" s="26">
        <v>0</v>
      </c>
      <c r="AL336" t="b">
        <v>1</v>
      </c>
      <c r="AM336" t="s">
        <v>8278</v>
      </c>
      <c r="AN336" t="s">
        <v>8279</v>
      </c>
    </row>
    <row r="337" spans="1:40" x14ac:dyDescent="0.25">
      <c r="A337" s="12" t="s">
        <v>1031</v>
      </c>
      <c r="B337" s="12" t="s">
        <v>1019</v>
      </c>
      <c r="C337" s="13" t="s">
        <v>2073</v>
      </c>
      <c r="D337" s="13" t="s">
        <v>1020</v>
      </c>
      <c r="E337" s="13" t="s">
        <v>1021</v>
      </c>
      <c r="F337" s="13" t="s">
        <v>1022</v>
      </c>
      <c r="G337" s="13" t="s">
        <v>1023</v>
      </c>
      <c r="H337" s="12" t="s">
        <v>114</v>
      </c>
      <c r="I337" s="14" t="s">
        <v>115</v>
      </c>
      <c r="J337" s="15">
        <v>2</v>
      </c>
      <c r="K337" s="13" t="s">
        <v>197</v>
      </c>
      <c r="L337" s="15">
        <v>1</v>
      </c>
      <c r="M337" s="13" t="s">
        <v>198</v>
      </c>
      <c r="N337" s="15">
        <v>7</v>
      </c>
      <c r="O337" s="13" t="s">
        <v>275</v>
      </c>
      <c r="P337" s="15">
        <v>2</v>
      </c>
      <c r="Q337" s="13" t="s">
        <v>248</v>
      </c>
      <c r="R337" s="15" t="s">
        <v>171</v>
      </c>
      <c r="S337" s="13" t="s">
        <v>1026</v>
      </c>
      <c r="T337" s="15" t="s">
        <v>106</v>
      </c>
      <c r="U337" s="13" t="s">
        <v>1027</v>
      </c>
      <c r="V337" s="15" t="s">
        <v>116</v>
      </c>
      <c r="W337" s="13" t="s">
        <v>117</v>
      </c>
      <c r="X337" s="15" t="s">
        <v>110</v>
      </c>
      <c r="Y337" s="13" t="s">
        <v>111</v>
      </c>
      <c r="Z337" s="15">
        <v>11.3</v>
      </c>
      <c r="AA337" s="13" t="s">
        <v>112</v>
      </c>
      <c r="AB337" s="26">
        <v>2100000</v>
      </c>
      <c r="AC337" s="26">
        <v>2100000</v>
      </c>
      <c r="AD337" s="26">
        <v>0</v>
      </c>
      <c r="AE337" s="26">
        <v>0</v>
      </c>
      <c r="AF337" s="26">
        <v>0</v>
      </c>
      <c r="AG337" s="26">
        <v>0</v>
      </c>
      <c r="AH337" s="26">
        <v>0</v>
      </c>
      <c r="AI337" s="26">
        <v>0</v>
      </c>
      <c r="AJ337" s="26">
        <v>0</v>
      </c>
      <c r="AK337" s="26">
        <v>0</v>
      </c>
      <c r="AL337" t="b">
        <v>1</v>
      </c>
      <c r="AM337" t="s">
        <v>8280</v>
      </c>
      <c r="AN337" t="s">
        <v>8281</v>
      </c>
    </row>
    <row r="338" spans="1:40" x14ac:dyDescent="0.25">
      <c r="A338" s="12" t="s">
        <v>1032</v>
      </c>
      <c r="B338" s="12" t="s">
        <v>1019</v>
      </c>
      <c r="C338" s="13" t="s">
        <v>2073</v>
      </c>
      <c r="D338" s="13" t="s">
        <v>1020</v>
      </c>
      <c r="E338" s="13" t="s">
        <v>1021</v>
      </c>
      <c r="F338" s="13" t="s">
        <v>1022</v>
      </c>
      <c r="G338" s="13" t="s">
        <v>1023</v>
      </c>
      <c r="H338" s="12" t="s">
        <v>119</v>
      </c>
      <c r="I338" s="14" t="s">
        <v>120</v>
      </c>
      <c r="J338" s="15">
        <v>5</v>
      </c>
      <c r="K338" s="13" t="s">
        <v>121</v>
      </c>
      <c r="L338" s="15">
        <v>3</v>
      </c>
      <c r="M338" s="13" t="s">
        <v>122</v>
      </c>
      <c r="N338" s="15" t="s">
        <v>104</v>
      </c>
      <c r="O338" s="13" t="s">
        <v>123</v>
      </c>
      <c r="P338" s="15">
        <v>1</v>
      </c>
      <c r="Q338" s="13" t="s">
        <v>103</v>
      </c>
      <c r="R338" s="15" t="s">
        <v>124</v>
      </c>
      <c r="S338" s="13" t="s">
        <v>125</v>
      </c>
      <c r="T338" s="15" t="s">
        <v>126</v>
      </c>
      <c r="U338" s="13" t="s">
        <v>127</v>
      </c>
      <c r="V338" s="15" t="s">
        <v>128</v>
      </c>
      <c r="W338" s="13" t="s">
        <v>129</v>
      </c>
      <c r="X338" s="15" t="s">
        <v>110</v>
      </c>
      <c r="Y338" s="13" t="s">
        <v>111</v>
      </c>
      <c r="Z338" s="15">
        <v>11.5</v>
      </c>
      <c r="AA338" s="13" t="s">
        <v>130</v>
      </c>
      <c r="AB338" s="26">
        <v>65000</v>
      </c>
      <c r="AC338" s="26">
        <v>0</v>
      </c>
      <c r="AD338" s="26">
        <v>65000</v>
      </c>
      <c r="AE338" s="26">
        <v>0</v>
      </c>
      <c r="AF338" s="26">
        <v>0</v>
      </c>
      <c r="AG338" s="26">
        <v>0</v>
      </c>
      <c r="AH338" s="26">
        <v>0</v>
      </c>
      <c r="AI338" s="26">
        <v>0</v>
      </c>
      <c r="AJ338" s="26">
        <v>0</v>
      </c>
      <c r="AK338" s="26">
        <v>0</v>
      </c>
      <c r="AL338" t="b">
        <v>1</v>
      </c>
      <c r="AM338" t="s">
        <v>8762</v>
      </c>
      <c r="AN338" t="s">
        <v>8763</v>
      </c>
    </row>
    <row r="339" spans="1:40" x14ac:dyDescent="0.25">
      <c r="A339" s="12" t="s">
        <v>1033</v>
      </c>
      <c r="B339" s="12" t="s">
        <v>1034</v>
      </c>
      <c r="C339" s="13" t="s">
        <v>1035</v>
      </c>
      <c r="D339" s="13" t="s">
        <v>1036</v>
      </c>
      <c r="E339" s="13" t="s">
        <v>1037</v>
      </c>
      <c r="F339" s="13" t="s">
        <v>1038</v>
      </c>
      <c r="G339" s="13" t="s">
        <v>1039</v>
      </c>
      <c r="H339" s="12" t="s">
        <v>1040</v>
      </c>
      <c r="I339" s="14" t="s">
        <v>1041</v>
      </c>
      <c r="J339" s="15">
        <v>5</v>
      </c>
      <c r="K339" s="13" t="s">
        <v>121</v>
      </c>
      <c r="L339" s="15">
        <v>3</v>
      </c>
      <c r="M339" s="13" t="s">
        <v>122</v>
      </c>
      <c r="N339" s="15" t="s">
        <v>104</v>
      </c>
      <c r="O339" s="13" t="s">
        <v>123</v>
      </c>
      <c r="P339" s="15">
        <v>1</v>
      </c>
      <c r="Q339" s="13" t="s">
        <v>103</v>
      </c>
      <c r="R339" s="15" t="s">
        <v>124</v>
      </c>
      <c r="S339" s="13" t="s">
        <v>125</v>
      </c>
      <c r="T339" s="15" t="s">
        <v>126</v>
      </c>
      <c r="U339" s="13" t="s">
        <v>127</v>
      </c>
      <c r="V339" s="15" t="s">
        <v>1042</v>
      </c>
      <c r="W339" s="13" t="s">
        <v>1043</v>
      </c>
      <c r="X339" s="15" t="s">
        <v>110</v>
      </c>
      <c r="Y339" s="13" t="s">
        <v>111</v>
      </c>
      <c r="Z339" s="15" t="s">
        <v>1044</v>
      </c>
      <c r="AA339" s="13" t="s">
        <v>1045</v>
      </c>
      <c r="AB339" s="26">
        <v>104342664</v>
      </c>
      <c r="AC339" s="26">
        <v>0</v>
      </c>
      <c r="AD339" s="26">
        <v>1466217</v>
      </c>
      <c r="AE339" s="26">
        <v>102876447</v>
      </c>
      <c r="AF339" s="26">
        <v>0</v>
      </c>
      <c r="AG339" s="26">
        <v>0</v>
      </c>
      <c r="AH339" s="26">
        <v>0</v>
      </c>
      <c r="AI339" s="26">
        <v>0</v>
      </c>
      <c r="AJ339" s="26">
        <v>0</v>
      </c>
      <c r="AK339" s="26">
        <v>0</v>
      </c>
      <c r="AL339" t="b">
        <v>1</v>
      </c>
      <c r="AM339" t="s">
        <v>8764</v>
      </c>
      <c r="AN339" t="s">
        <v>8765</v>
      </c>
    </row>
    <row r="340" spans="1:40" x14ac:dyDescent="0.25">
      <c r="A340" s="12" t="s">
        <v>1046</v>
      </c>
      <c r="B340" s="12" t="s">
        <v>1034</v>
      </c>
      <c r="C340" s="13" t="s">
        <v>1035</v>
      </c>
      <c r="D340" s="13" t="s">
        <v>1036</v>
      </c>
      <c r="E340" s="13" t="s">
        <v>1037</v>
      </c>
      <c r="F340" s="13" t="s">
        <v>1038</v>
      </c>
      <c r="G340" s="13" t="s">
        <v>1039</v>
      </c>
      <c r="H340" s="12" t="s">
        <v>98</v>
      </c>
      <c r="I340" s="14" t="s">
        <v>99</v>
      </c>
      <c r="J340" s="15">
        <v>5</v>
      </c>
      <c r="K340" s="13" t="s">
        <v>121</v>
      </c>
      <c r="L340" s="15">
        <v>3</v>
      </c>
      <c r="M340" s="13" t="s">
        <v>122</v>
      </c>
      <c r="N340" s="15" t="s">
        <v>104</v>
      </c>
      <c r="O340" s="13" t="s">
        <v>123</v>
      </c>
      <c r="P340" s="15">
        <v>1</v>
      </c>
      <c r="Q340" s="13" t="s">
        <v>103</v>
      </c>
      <c r="R340" s="15" t="s">
        <v>124</v>
      </c>
      <c r="S340" s="13" t="s">
        <v>125</v>
      </c>
      <c r="T340" s="15" t="s">
        <v>126</v>
      </c>
      <c r="U340" s="13" t="s">
        <v>127</v>
      </c>
      <c r="V340" s="15" t="s">
        <v>108</v>
      </c>
      <c r="W340" s="13" t="s">
        <v>109</v>
      </c>
      <c r="X340" s="15" t="s">
        <v>110</v>
      </c>
      <c r="Y340" s="13" t="s">
        <v>111</v>
      </c>
      <c r="Z340" s="15" t="s">
        <v>1044</v>
      </c>
      <c r="AA340" s="13" t="s">
        <v>1045</v>
      </c>
      <c r="AB340" s="26">
        <v>25797413</v>
      </c>
      <c r="AC340" s="26">
        <v>24500517</v>
      </c>
      <c r="AD340" s="26">
        <v>0</v>
      </c>
      <c r="AE340" s="26">
        <v>1296896</v>
      </c>
      <c r="AF340" s="26">
        <v>0</v>
      </c>
      <c r="AG340" s="26">
        <v>0</v>
      </c>
      <c r="AH340" s="26">
        <v>0</v>
      </c>
      <c r="AI340" s="26">
        <v>0</v>
      </c>
      <c r="AJ340" s="26">
        <v>0</v>
      </c>
      <c r="AK340" s="26">
        <v>0</v>
      </c>
      <c r="AL340" t="b">
        <v>1</v>
      </c>
      <c r="AM340" t="s">
        <v>8278</v>
      </c>
      <c r="AN340" t="s">
        <v>8279</v>
      </c>
    </row>
    <row r="341" spans="1:40" x14ac:dyDescent="0.25">
      <c r="A341" s="12" t="s">
        <v>1047</v>
      </c>
      <c r="B341" s="12" t="s">
        <v>1034</v>
      </c>
      <c r="C341" s="13" t="s">
        <v>1035</v>
      </c>
      <c r="D341" s="13" t="s">
        <v>1036</v>
      </c>
      <c r="E341" s="13" t="s">
        <v>1037</v>
      </c>
      <c r="F341" s="13" t="s">
        <v>1038</v>
      </c>
      <c r="G341" s="13" t="s">
        <v>1039</v>
      </c>
      <c r="H341" s="12" t="s">
        <v>114</v>
      </c>
      <c r="I341" s="14" t="s">
        <v>115</v>
      </c>
      <c r="J341" s="15">
        <v>5</v>
      </c>
      <c r="K341" s="13" t="s">
        <v>121</v>
      </c>
      <c r="L341" s="15">
        <v>3</v>
      </c>
      <c r="M341" s="13" t="s">
        <v>122</v>
      </c>
      <c r="N341" s="15" t="s">
        <v>104</v>
      </c>
      <c r="O341" s="13" t="s">
        <v>123</v>
      </c>
      <c r="P341" s="15">
        <v>1</v>
      </c>
      <c r="Q341" s="13" t="s">
        <v>103</v>
      </c>
      <c r="R341" s="15" t="s">
        <v>124</v>
      </c>
      <c r="S341" s="13" t="s">
        <v>125</v>
      </c>
      <c r="T341" s="15" t="s">
        <v>126</v>
      </c>
      <c r="U341" s="13" t="s">
        <v>127</v>
      </c>
      <c r="V341" s="15" t="s">
        <v>116</v>
      </c>
      <c r="W341" s="13" t="s">
        <v>117</v>
      </c>
      <c r="X341" s="15" t="s">
        <v>110</v>
      </c>
      <c r="Y341" s="13" t="s">
        <v>111</v>
      </c>
      <c r="Z341" s="15" t="s">
        <v>1044</v>
      </c>
      <c r="AA341" s="13" t="s">
        <v>1045</v>
      </c>
      <c r="AB341" s="26">
        <v>100000</v>
      </c>
      <c r="AC341" s="26">
        <v>0</v>
      </c>
      <c r="AD341" s="26">
        <v>0</v>
      </c>
      <c r="AE341" s="26">
        <v>0</v>
      </c>
      <c r="AF341" s="26">
        <v>0</v>
      </c>
      <c r="AG341" s="26">
        <v>0</v>
      </c>
      <c r="AH341" s="26">
        <v>0</v>
      </c>
      <c r="AI341" s="26">
        <v>100000</v>
      </c>
      <c r="AJ341" s="26">
        <v>0</v>
      </c>
      <c r="AK341" s="26">
        <v>0</v>
      </c>
      <c r="AL341" t="b">
        <v>1</v>
      </c>
      <c r="AM341" t="s">
        <v>8280</v>
      </c>
      <c r="AN341" t="s">
        <v>8281</v>
      </c>
    </row>
    <row r="342" spans="1:40" x14ac:dyDescent="0.25">
      <c r="A342" s="12" t="s">
        <v>1048</v>
      </c>
      <c r="B342" s="12" t="s">
        <v>1034</v>
      </c>
      <c r="C342" s="13" t="s">
        <v>1035</v>
      </c>
      <c r="D342" s="13" t="s">
        <v>1036</v>
      </c>
      <c r="E342" s="13" t="s">
        <v>1037</v>
      </c>
      <c r="F342" s="13" t="s">
        <v>1038</v>
      </c>
      <c r="G342" s="13" t="s">
        <v>1039</v>
      </c>
      <c r="H342" s="12" t="s">
        <v>119</v>
      </c>
      <c r="I342" s="14" t="s">
        <v>120</v>
      </c>
      <c r="J342" s="15">
        <v>5</v>
      </c>
      <c r="K342" s="13" t="s">
        <v>121</v>
      </c>
      <c r="L342" s="15">
        <v>3</v>
      </c>
      <c r="M342" s="13" t="s">
        <v>122</v>
      </c>
      <c r="N342" s="15" t="s">
        <v>104</v>
      </c>
      <c r="O342" s="13" t="s">
        <v>123</v>
      </c>
      <c r="P342" s="15">
        <v>1</v>
      </c>
      <c r="Q342" s="13" t="s">
        <v>103</v>
      </c>
      <c r="R342" s="15" t="s">
        <v>124</v>
      </c>
      <c r="S342" s="13" t="s">
        <v>125</v>
      </c>
      <c r="T342" s="15" t="s">
        <v>126</v>
      </c>
      <c r="U342" s="13" t="s">
        <v>127</v>
      </c>
      <c r="V342" s="15" t="s">
        <v>128</v>
      </c>
      <c r="W342" s="13" t="s">
        <v>129</v>
      </c>
      <c r="X342" s="15" t="s">
        <v>110</v>
      </c>
      <c r="Y342" s="13" t="s">
        <v>111</v>
      </c>
      <c r="Z342" s="15">
        <v>11.5</v>
      </c>
      <c r="AA342" s="13" t="s">
        <v>130</v>
      </c>
      <c r="AB342" s="26">
        <v>50000</v>
      </c>
      <c r="AC342" s="26">
        <v>0</v>
      </c>
      <c r="AD342" s="26">
        <v>30000</v>
      </c>
      <c r="AE342" s="26">
        <v>20000</v>
      </c>
      <c r="AF342" s="26">
        <v>0</v>
      </c>
      <c r="AG342" s="26">
        <v>0</v>
      </c>
      <c r="AH342" s="26">
        <v>0</v>
      </c>
      <c r="AI342" s="26">
        <v>0</v>
      </c>
      <c r="AJ342" s="26">
        <v>0</v>
      </c>
      <c r="AK342" s="26">
        <v>0</v>
      </c>
      <c r="AL342" t="b">
        <v>1</v>
      </c>
      <c r="AM342" t="s">
        <v>8766</v>
      </c>
      <c r="AN342" t="s">
        <v>8767</v>
      </c>
    </row>
    <row r="343" spans="1:40" x14ac:dyDescent="0.25">
      <c r="A343" s="12" t="s">
        <v>1049</v>
      </c>
      <c r="B343" s="12" t="s">
        <v>1050</v>
      </c>
      <c r="C343" s="13" t="s">
        <v>2074</v>
      </c>
      <c r="D343" s="13" t="s">
        <v>1051</v>
      </c>
      <c r="E343" s="13" t="s">
        <v>1052</v>
      </c>
      <c r="F343" s="13" t="s">
        <v>1053</v>
      </c>
      <c r="G343" s="13" t="s">
        <v>1054</v>
      </c>
      <c r="H343" s="12" t="s">
        <v>1055</v>
      </c>
      <c r="I343" s="14" t="s">
        <v>1056</v>
      </c>
      <c r="J343" s="15">
        <v>1</v>
      </c>
      <c r="K343" s="13" t="s">
        <v>740</v>
      </c>
      <c r="L343" s="15">
        <v>6</v>
      </c>
      <c r="M343" s="13" t="s">
        <v>1057</v>
      </c>
      <c r="N343" s="15" t="s">
        <v>258</v>
      </c>
      <c r="O343" s="13" t="s">
        <v>1058</v>
      </c>
      <c r="P343" s="15">
        <v>2</v>
      </c>
      <c r="Q343" s="13" t="s">
        <v>248</v>
      </c>
      <c r="R343" s="15" t="s">
        <v>258</v>
      </c>
      <c r="S343" s="13" t="s">
        <v>296</v>
      </c>
      <c r="T343" s="15" t="s">
        <v>156</v>
      </c>
      <c r="U343" s="13" t="s">
        <v>1059</v>
      </c>
      <c r="V343" s="15" t="s">
        <v>499</v>
      </c>
      <c r="W343" s="13" t="s">
        <v>500</v>
      </c>
      <c r="X343" s="15" t="s">
        <v>104</v>
      </c>
      <c r="Y343" s="13" t="s">
        <v>1060</v>
      </c>
      <c r="Z343" s="15">
        <v>3.8</v>
      </c>
      <c r="AA343" s="13" t="s">
        <v>1061</v>
      </c>
      <c r="AB343" s="26">
        <v>570093365</v>
      </c>
      <c r="AC343" s="26">
        <v>34457144</v>
      </c>
      <c r="AD343" s="26">
        <v>107171408</v>
      </c>
      <c r="AE343" s="26">
        <v>428464813</v>
      </c>
      <c r="AF343" s="26">
        <v>0</v>
      </c>
      <c r="AG343" s="26">
        <v>0</v>
      </c>
      <c r="AH343" s="26">
        <v>0</v>
      </c>
      <c r="AI343" s="26">
        <v>0</v>
      </c>
      <c r="AJ343" s="26">
        <v>0</v>
      </c>
      <c r="AK343" s="26">
        <v>0</v>
      </c>
      <c r="AL343" t="b">
        <v>1</v>
      </c>
      <c r="AM343" t="s">
        <v>8768</v>
      </c>
      <c r="AN343" t="s">
        <v>8769</v>
      </c>
    </row>
    <row r="344" spans="1:40" x14ac:dyDescent="0.25">
      <c r="A344" s="12" t="s">
        <v>1062</v>
      </c>
      <c r="B344" s="12" t="s">
        <v>1050</v>
      </c>
      <c r="C344" s="13" t="s">
        <v>2074</v>
      </c>
      <c r="D344" s="13" t="s">
        <v>1051</v>
      </c>
      <c r="E344" s="13" t="s">
        <v>1052</v>
      </c>
      <c r="F344" s="13" t="s">
        <v>1053</v>
      </c>
      <c r="G344" s="13" t="s">
        <v>1054</v>
      </c>
      <c r="H344" s="12" t="s">
        <v>1063</v>
      </c>
      <c r="I344" s="14" t="s">
        <v>1064</v>
      </c>
      <c r="J344" s="15">
        <v>1</v>
      </c>
      <c r="K344" s="13" t="s">
        <v>740</v>
      </c>
      <c r="L344" s="15">
        <v>6</v>
      </c>
      <c r="M344" s="13" t="s">
        <v>1057</v>
      </c>
      <c r="N344" s="15" t="s">
        <v>351</v>
      </c>
      <c r="O344" s="13" t="s">
        <v>1057</v>
      </c>
      <c r="P344" s="15">
        <v>2</v>
      </c>
      <c r="Q344" s="13" t="s">
        <v>248</v>
      </c>
      <c r="R344" s="15" t="s">
        <v>124</v>
      </c>
      <c r="S344" s="13" t="s">
        <v>335</v>
      </c>
      <c r="T344" s="15" t="s">
        <v>106</v>
      </c>
      <c r="U344" s="13" t="s">
        <v>335</v>
      </c>
      <c r="V344" s="15" t="s">
        <v>1065</v>
      </c>
      <c r="W344" s="13" t="s">
        <v>1066</v>
      </c>
      <c r="X344" s="15" t="s">
        <v>104</v>
      </c>
      <c r="Y344" s="13" t="s">
        <v>1060</v>
      </c>
      <c r="Z344" s="15">
        <v>3.4</v>
      </c>
      <c r="AA344" s="13" t="s">
        <v>1067</v>
      </c>
      <c r="AB344" s="26">
        <v>174960000</v>
      </c>
      <c r="AC344" s="26">
        <v>0</v>
      </c>
      <c r="AD344" s="26">
        <v>0</v>
      </c>
      <c r="AE344" s="26">
        <v>0</v>
      </c>
      <c r="AF344" s="26">
        <v>174960000</v>
      </c>
      <c r="AG344" s="26">
        <v>0</v>
      </c>
      <c r="AH344" s="26">
        <v>0</v>
      </c>
      <c r="AI344" s="26">
        <v>0</v>
      </c>
      <c r="AJ344" s="26">
        <v>0</v>
      </c>
      <c r="AK344" s="26">
        <v>0</v>
      </c>
      <c r="AL344" t="b">
        <v>1</v>
      </c>
      <c r="AM344" t="s">
        <v>8770</v>
      </c>
      <c r="AN344" t="s">
        <v>8771</v>
      </c>
    </row>
    <row r="345" spans="1:40" x14ac:dyDescent="0.25">
      <c r="A345" s="12" t="s">
        <v>1068</v>
      </c>
      <c r="B345" s="12" t="s">
        <v>1050</v>
      </c>
      <c r="C345" s="13" t="s">
        <v>2074</v>
      </c>
      <c r="D345" s="13" t="s">
        <v>1051</v>
      </c>
      <c r="E345" s="13" t="s">
        <v>1052</v>
      </c>
      <c r="F345" s="13" t="s">
        <v>1053</v>
      </c>
      <c r="G345" s="13" t="s">
        <v>1054</v>
      </c>
      <c r="H345" s="12" t="s">
        <v>1069</v>
      </c>
      <c r="I345" s="14" t="s">
        <v>1070</v>
      </c>
      <c r="J345" s="15">
        <v>1</v>
      </c>
      <c r="K345" s="13" t="s">
        <v>740</v>
      </c>
      <c r="L345" s="15">
        <v>6</v>
      </c>
      <c r="M345" s="13" t="s">
        <v>1057</v>
      </c>
      <c r="N345" s="15" t="s">
        <v>104</v>
      </c>
      <c r="O345" s="13" t="s">
        <v>1071</v>
      </c>
      <c r="P345" s="15">
        <v>2</v>
      </c>
      <c r="Q345" s="13" t="s">
        <v>248</v>
      </c>
      <c r="R345" s="15" t="s">
        <v>258</v>
      </c>
      <c r="S345" s="13" t="s">
        <v>296</v>
      </c>
      <c r="T345" s="15" t="s">
        <v>126</v>
      </c>
      <c r="U345" s="13" t="s">
        <v>637</v>
      </c>
      <c r="V345" s="15" t="s">
        <v>1072</v>
      </c>
      <c r="W345" s="13" t="s">
        <v>1073</v>
      </c>
      <c r="X345" s="15" t="s">
        <v>104</v>
      </c>
      <c r="Y345" s="13" t="s">
        <v>1060</v>
      </c>
      <c r="Z345" s="15">
        <v>3.8</v>
      </c>
      <c r="AA345" s="13" t="s">
        <v>1061</v>
      </c>
      <c r="AB345" s="26">
        <v>489845517</v>
      </c>
      <c r="AC345" s="26">
        <v>466458040</v>
      </c>
      <c r="AD345" s="26">
        <v>0</v>
      </c>
      <c r="AE345" s="26">
        <v>23387477</v>
      </c>
      <c r="AF345" s="26">
        <v>0</v>
      </c>
      <c r="AG345" s="26">
        <v>0</v>
      </c>
      <c r="AH345" s="26">
        <v>0</v>
      </c>
      <c r="AI345" s="26">
        <v>0</v>
      </c>
      <c r="AJ345" s="26">
        <v>0</v>
      </c>
      <c r="AK345" s="26">
        <v>0</v>
      </c>
      <c r="AL345" t="b">
        <v>1</v>
      </c>
      <c r="AM345" t="s">
        <v>8772</v>
      </c>
      <c r="AN345" t="s">
        <v>8773</v>
      </c>
    </row>
    <row r="346" spans="1:40" x14ac:dyDescent="0.25">
      <c r="A346" s="12" t="s">
        <v>1074</v>
      </c>
      <c r="B346" s="12" t="s">
        <v>1050</v>
      </c>
      <c r="C346" s="13" t="s">
        <v>2074</v>
      </c>
      <c r="D346" s="13" t="s">
        <v>1051</v>
      </c>
      <c r="E346" s="13" t="s">
        <v>1052</v>
      </c>
      <c r="F346" s="13" t="s">
        <v>1053</v>
      </c>
      <c r="G346" s="13" t="s">
        <v>1054</v>
      </c>
      <c r="H346" s="12" t="s">
        <v>98</v>
      </c>
      <c r="I346" s="14" t="s">
        <v>99</v>
      </c>
      <c r="J346" s="15">
        <v>1</v>
      </c>
      <c r="K346" s="13" t="s">
        <v>740</v>
      </c>
      <c r="L346" s="15">
        <v>6</v>
      </c>
      <c r="M346" s="13" t="s">
        <v>1057</v>
      </c>
      <c r="N346" s="15" t="s">
        <v>258</v>
      </c>
      <c r="O346" s="13" t="s">
        <v>1058</v>
      </c>
      <c r="P346" s="15">
        <v>2</v>
      </c>
      <c r="Q346" s="13" t="s">
        <v>248</v>
      </c>
      <c r="R346" s="15" t="s">
        <v>258</v>
      </c>
      <c r="S346" s="13" t="s">
        <v>296</v>
      </c>
      <c r="T346" s="15" t="s">
        <v>156</v>
      </c>
      <c r="U346" s="13" t="s">
        <v>1059</v>
      </c>
      <c r="V346" s="15" t="s">
        <v>108</v>
      </c>
      <c r="W346" s="13" t="s">
        <v>109</v>
      </c>
      <c r="X346" s="15" t="s">
        <v>104</v>
      </c>
      <c r="Y346" s="13" t="s">
        <v>1060</v>
      </c>
      <c r="Z346" s="15" t="s">
        <v>1075</v>
      </c>
      <c r="AA346" s="13" t="s">
        <v>1076</v>
      </c>
      <c r="AB346" s="26">
        <v>71833241</v>
      </c>
      <c r="AC346" s="26">
        <v>69828726</v>
      </c>
      <c r="AD346" s="26">
        <v>0</v>
      </c>
      <c r="AE346" s="26">
        <v>2004515</v>
      </c>
      <c r="AF346" s="26">
        <v>0</v>
      </c>
      <c r="AG346" s="26">
        <v>0</v>
      </c>
      <c r="AH346" s="26">
        <v>0</v>
      </c>
      <c r="AI346" s="26">
        <v>0</v>
      </c>
      <c r="AJ346" s="26">
        <v>0</v>
      </c>
      <c r="AK346" s="26">
        <v>0</v>
      </c>
      <c r="AL346" t="b">
        <v>1</v>
      </c>
      <c r="AM346" t="s">
        <v>8278</v>
      </c>
      <c r="AN346" t="s">
        <v>8279</v>
      </c>
    </row>
    <row r="347" spans="1:40" x14ac:dyDescent="0.25">
      <c r="A347" s="12" t="s">
        <v>1077</v>
      </c>
      <c r="B347" s="12" t="s">
        <v>1050</v>
      </c>
      <c r="C347" s="13" t="s">
        <v>2074</v>
      </c>
      <c r="D347" s="13" t="s">
        <v>1051</v>
      </c>
      <c r="E347" s="13" t="s">
        <v>1052</v>
      </c>
      <c r="F347" s="13" t="s">
        <v>1053</v>
      </c>
      <c r="G347" s="13" t="s">
        <v>1054</v>
      </c>
      <c r="H347" s="12" t="s">
        <v>114</v>
      </c>
      <c r="I347" s="14" t="s">
        <v>115</v>
      </c>
      <c r="J347" s="15">
        <v>1</v>
      </c>
      <c r="K347" s="13" t="s">
        <v>740</v>
      </c>
      <c r="L347" s="15">
        <v>6</v>
      </c>
      <c r="M347" s="13" t="s">
        <v>1057</v>
      </c>
      <c r="N347" s="15" t="s">
        <v>258</v>
      </c>
      <c r="O347" s="13" t="s">
        <v>1058</v>
      </c>
      <c r="P347" s="15">
        <v>2</v>
      </c>
      <c r="Q347" s="13" t="s">
        <v>248</v>
      </c>
      <c r="R347" s="15" t="s">
        <v>258</v>
      </c>
      <c r="S347" s="13" t="s">
        <v>296</v>
      </c>
      <c r="T347" s="15" t="s">
        <v>156</v>
      </c>
      <c r="U347" s="13" t="s">
        <v>1059</v>
      </c>
      <c r="V347" s="15" t="s">
        <v>116</v>
      </c>
      <c r="W347" s="13" t="s">
        <v>117</v>
      </c>
      <c r="X347" s="15" t="s">
        <v>104</v>
      </c>
      <c r="Y347" s="13" t="s">
        <v>1060</v>
      </c>
      <c r="Z347" s="15" t="s">
        <v>1075</v>
      </c>
      <c r="AA347" s="13" t="s">
        <v>1076</v>
      </c>
      <c r="AB347" s="26">
        <v>3600000</v>
      </c>
      <c r="AC347" s="26">
        <v>2222433</v>
      </c>
      <c r="AD347" s="26">
        <v>0</v>
      </c>
      <c r="AE347" s="26">
        <v>0</v>
      </c>
      <c r="AF347" s="26">
        <v>0</v>
      </c>
      <c r="AG347" s="26">
        <v>0</v>
      </c>
      <c r="AH347" s="26">
        <v>0</v>
      </c>
      <c r="AI347" s="26">
        <v>1377567</v>
      </c>
      <c r="AJ347" s="26">
        <v>0</v>
      </c>
      <c r="AK347" s="26">
        <v>0</v>
      </c>
      <c r="AL347" t="b">
        <v>1</v>
      </c>
      <c r="AM347" t="s">
        <v>8280</v>
      </c>
      <c r="AN347" t="s">
        <v>8281</v>
      </c>
    </row>
    <row r="348" spans="1:40" x14ac:dyDescent="0.25">
      <c r="A348" s="12" t="s">
        <v>1078</v>
      </c>
      <c r="B348" s="12" t="s">
        <v>1050</v>
      </c>
      <c r="C348" s="13" t="s">
        <v>2074</v>
      </c>
      <c r="D348" s="13" t="s">
        <v>1051</v>
      </c>
      <c r="E348" s="13" t="s">
        <v>1052</v>
      </c>
      <c r="F348" s="13" t="s">
        <v>1053</v>
      </c>
      <c r="G348" s="13" t="s">
        <v>1054</v>
      </c>
      <c r="H348" s="12" t="s">
        <v>119</v>
      </c>
      <c r="I348" s="14" t="s">
        <v>120</v>
      </c>
      <c r="J348" s="15">
        <v>5</v>
      </c>
      <c r="K348" s="13" t="s">
        <v>121</v>
      </c>
      <c r="L348" s="15">
        <v>3</v>
      </c>
      <c r="M348" s="13" t="s">
        <v>122</v>
      </c>
      <c r="N348" s="15" t="s">
        <v>104</v>
      </c>
      <c r="O348" s="13" t="s">
        <v>123</v>
      </c>
      <c r="P348" s="15">
        <v>1</v>
      </c>
      <c r="Q348" s="13" t="s">
        <v>103</v>
      </c>
      <c r="R348" s="15" t="s">
        <v>124</v>
      </c>
      <c r="S348" s="13" t="s">
        <v>125</v>
      </c>
      <c r="T348" s="15" t="s">
        <v>126</v>
      </c>
      <c r="U348" s="13" t="s">
        <v>127</v>
      </c>
      <c r="V348" s="15" t="s">
        <v>128</v>
      </c>
      <c r="W348" s="13" t="s">
        <v>129</v>
      </c>
      <c r="X348" s="15" t="s">
        <v>110</v>
      </c>
      <c r="Y348" s="13" t="s">
        <v>111</v>
      </c>
      <c r="Z348" s="15">
        <v>11.5</v>
      </c>
      <c r="AA348" s="13" t="s">
        <v>130</v>
      </c>
      <c r="AB348" s="26">
        <v>1000000</v>
      </c>
      <c r="AC348" s="26">
        <v>744619</v>
      </c>
      <c r="AD348" s="26">
        <v>0</v>
      </c>
      <c r="AE348" s="26">
        <v>255381</v>
      </c>
      <c r="AF348" s="26">
        <v>0</v>
      </c>
      <c r="AG348" s="26">
        <v>0</v>
      </c>
      <c r="AH348" s="26">
        <v>0</v>
      </c>
      <c r="AI348" s="26">
        <v>0</v>
      </c>
      <c r="AJ348" s="26">
        <v>0</v>
      </c>
      <c r="AK348" s="26">
        <v>0</v>
      </c>
      <c r="AL348" t="b">
        <v>1</v>
      </c>
      <c r="AM348" t="s">
        <v>8774</v>
      </c>
      <c r="AN348" t="s">
        <v>8775</v>
      </c>
    </row>
    <row r="349" spans="1:40" x14ac:dyDescent="0.25">
      <c r="A349" s="12" t="s">
        <v>1079</v>
      </c>
      <c r="B349" s="12" t="s">
        <v>1050</v>
      </c>
      <c r="C349" s="13" t="s">
        <v>2074</v>
      </c>
      <c r="D349" s="13" t="s">
        <v>1051</v>
      </c>
      <c r="E349" s="13" t="s">
        <v>1052</v>
      </c>
      <c r="F349" s="13" t="s">
        <v>1053</v>
      </c>
      <c r="G349" s="13" t="s">
        <v>1054</v>
      </c>
      <c r="H349" s="12" t="s">
        <v>1080</v>
      </c>
      <c r="I349" s="14" t="s">
        <v>1081</v>
      </c>
      <c r="J349" s="15">
        <v>1</v>
      </c>
      <c r="K349" s="13" t="s">
        <v>740</v>
      </c>
      <c r="L349" s="15">
        <v>4</v>
      </c>
      <c r="M349" s="13" t="s">
        <v>741</v>
      </c>
      <c r="N349" s="15">
        <v>3</v>
      </c>
      <c r="O349" s="13" t="s">
        <v>1082</v>
      </c>
      <c r="P349" s="15">
        <v>2</v>
      </c>
      <c r="Q349" s="13" t="s">
        <v>248</v>
      </c>
      <c r="R349" s="15" t="s">
        <v>126</v>
      </c>
      <c r="S349" s="13" t="s">
        <v>249</v>
      </c>
      <c r="T349" s="15" t="s">
        <v>126</v>
      </c>
      <c r="U349" s="13" t="s">
        <v>321</v>
      </c>
      <c r="V349" s="15" t="s">
        <v>1083</v>
      </c>
      <c r="W349" s="13" t="s">
        <v>1084</v>
      </c>
      <c r="X349" s="15" t="s">
        <v>104</v>
      </c>
      <c r="Y349" s="13" t="s">
        <v>1060</v>
      </c>
      <c r="Z349" s="15">
        <v>3.9</v>
      </c>
      <c r="AA349" s="13" t="s">
        <v>1085</v>
      </c>
      <c r="AB349" s="26">
        <v>680420578</v>
      </c>
      <c r="AC349" s="26">
        <v>559373163</v>
      </c>
      <c r="AD349" s="26">
        <v>0</v>
      </c>
      <c r="AE349" s="26">
        <v>21047415</v>
      </c>
      <c r="AF349" s="26">
        <v>100000000</v>
      </c>
      <c r="AG349" s="26">
        <v>0</v>
      </c>
      <c r="AH349" s="26">
        <v>0</v>
      </c>
      <c r="AI349" s="26">
        <v>0</v>
      </c>
      <c r="AJ349" s="26">
        <v>0</v>
      </c>
      <c r="AK349" s="26">
        <v>0</v>
      </c>
      <c r="AL349" t="b">
        <v>1</v>
      </c>
      <c r="AM349" t="s">
        <v>8776</v>
      </c>
      <c r="AN349" t="s">
        <v>8777</v>
      </c>
    </row>
    <row r="350" spans="1:40" x14ac:dyDescent="0.25">
      <c r="A350" s="12" t="s">
        <v>1086</v>
      </c>
      <c r="B350" s="12" t="s">
        <v>1050</v>
      </c>
      <c r="C350" s="13" t="s">
        <v>2074</v>
      </c>
      <c r="D350" s="13" t="s">
        <v>1051</v>
      </c>
      <c r="E350" s="13" t="s">
        <v>1052</v>
      </c>
      <c r="F350" s="13" t="s">
        <v>1053</v>
      </c>
      <c r="G350" s="13" t="s">
        <v>1054</v>
      </c>
      <c r="H350" s="12" t="s">
        <v>1087</v>
      </c>
      <c r="I350" s="14" t="s">
        <v>1088</v>
      </c>
      <c r="J350" s="15">
        <v>1</v>
      </c>
      <c r="K350" s="13" t="s">
        <v>740</v>
      </c>
      <c r="L350" s="15">
        <v>6</v>
      </c>
      <c r="M350" s="13" t="s">
        <v>1057</v>
      </c>
      <c r="N350" s="15" t="s">
        <v>351</v>
      </c>
      <c r="O350" s="13" t="s">
        <v>1057</v>
      </c>
      <c r="P350" s="15">
        <v>2</v>
      </c>
      <c r="Q350" s="13" t="s">
        <v>248</v>
      </c>
      <c r="R350" s="15" t="s">
        <v>258</v>
      </c>
      <c r="S350" s="13" t="s">
        <v>296</v>
      </c>
      <c r="T350" s="15" t="s">
        <v>174</v>
      </c>
      <c r="U350" s="13" t="s">
        <v>327</v>
      </c>
      <c r="V350" s="15" t="s">
        <v>1089</v>
      </c>
      <c r="W350" s="13" t="s">
        <v>1090</v>
      </c>
      <c r="X350" s="15" t="s">
        <v>104</v>
      </c>
      <c r="Y350" s="13" t="s">
        <v>1060</v>
      </c>
      <c r="Z350" s="15">
        <v>3.8</v>
      </c>
      <c r="AA350" s="13" t="s">
        <v>1061</v>
      </c>
      <c r="AB350" s="26">
        <v>356411409</v>
      </c>
      <c r="AC350" s="26">
        <v>315187773</v>
      </c>
      <c r="AD350" s="26">
        <v>0</v>
      </c>
      <c r="AE350" s="26">
        <v>11024836</v>
      </c>
      <c r="AF350" s="26">
        <v>30198800</v>
      </c>
      <c r="AG350" s="26">
        <v>0</v>
      </c>
      <c r="AH350" s="26">
        <v>0</v>
      </c>
      <c r="AI350" s="26">
        <v>0</v>
      </c>
      <c r="AJ350" s="26">
        <v>0</v>
      </c>
      <c r="AK350" s="26">
        <v>0</v>
      </c>
      <c r="AL350" t="b">
        <v>1</v>
      </c>
      <c r="AM350" t="s">
        <v>8778</v>
      </c>
      <c r="AN350" t="s">
        <v>8779</v>
      </c>
    </row>
    <row r="351" spans="1:40" x14ac:dyDescent="0.25">
      <c r="A351" s="12" t="s">
        <v>1091</v>
      </c>
      <c r="B351" s="12" t="s">
        <v>1050</v>
      </c>
      <c r="C351" s="13" t="s">
        <v>2074</v>
      </c>
      <c r="D351" s="13" t="s">
        <v>1051</v>
      </c>
      <c r="E351" s="13" t="s">
        <v>1052</v>
      </c>
      <c r="F351" s="13" t="s">
        <v>1053</v>
      </c>
      <c r="G351" s="13" t="s">
        <v>1054</v>
      </c>
      <c r="H351" s="12" t="s">
        <v>1092</v>
      </c>
      <c r="I351" s="14" t="s">
        <v>1093</v>
      </c>
      <c r="J351" s="15">
        <v>1</v>
      </c>
      <c r="K351" s="13" t="s">
        <v>740</v>
      </c>
      <c r="L351" s="15">
        <v>2</v>
      </c>
      <c r="M351" s="13" t="s">
        <v>1094</v>
      </c>
      <c r="N351" s="15" t="s">
        <v>176</v>
      </c>
      <c r="O351" s="13" t="s">
        <v>1095</v>
      </c>
      <c r="P351" s="15">
        <v>2</v>
      </c>
      <c r="Q351" s="13" t="s">
        <v>248</v>
      </c>
      <c r="R351" s="15" t="s">
        <v>258</v>
      </c>
      <c r="S351" s="13" t="s">
        <v>296</v>
      </c>
      <c r="T351" s="15" t="s">
        <v>171</v>
      </c>
      <c r="U351" s="13" t="s">
        <v>1096</v>
      </c>
      <c r="V351" s="15" t="s">
        <v>1097</v>
      </c>
      <c r="W351" s="13" t="s">
        <v>1098</v>
      </c>
      <c r="X351" s="15" t="s">
        <v>126</v>
      </c>
      <c r="Y351" s="13" t="s">
        <v>554</v>
      </c>
      <c r="Z351" s="15">
        <v>2.1</v>
      </c>
      <c r="AA351" s="13" t="s">
        <v>555</v>
      </c>
      <c r="AB351" s="26">
        <v>450000000</v>
      </c>
      <c r="AC351" s="26">
        <v>0</v>
      </c>
      <c r="AD351" s="26">
        <v>0</v>
      </c>
      <c r="AE351" s="26">
        <v>0</v>
      </c>
      <c r="AF351" s="26">
        <v>450000000</v>
      </c>
      <c r="AG351" s="26">
        <v>0</v>
      </c>
      <c r="AH351" s="26">
        <v>0</v>
      </c>
      <c r="AI351" s="26">
        <v>0</v>
      </c>
      <c r="AJ351" s="26">
        <v>0</v>
      </c>
      <c r="AK351" s="26">
        <v>0</v>
      </c>
      <c r="AL351" t="b">
        <v>1</v>
      </c>
      <c r="AM351" t="s">
        <v>8780</v>
      </c>
      <c r="AN351" t="s">
        <v>8781</v>
      </c>
    </row>
    <row r="352" spans="1:40" x14ac:dyDescent="0.25">
      <c r="A352" s="12" t="s">
        <v>1099</v>
      </c>
      <c r="B352" s="12" t="s">
        <v>1050</v>
      </c>
      <c r="C352" s="13" t="s">
        <v>2074</v>
      </c>
      <c r="D352" s="13" t="s">
        <v>1051</v>
      </c>
      <c r="E352" s="13" t="s">
        <v>1052</v>
      </c>
      <c r="F352" s="13" t="s">
        <v>1053</v>
      </c>
      <c r="G352" s="13" t="s">
        <v>1054</v>
      </c>
      <c r="H352" s="12" t="s">
        <v>1100</v>
      </c>
      <c r="I352" s="14" t="s">
        <v>1101</v>
      </c>
      <c r="J352" s="15">
        <v>1</v>
      </c>
      <c r="K352" s="13" t="s">
        <v>740</v>
      </c>
      <c r="L352" s="15">
        <v>6</v>
      </c>
      <c r="M352" s="13" t="s">
        <v>1057</v>
      </c>
      <c r="N352" s="15" t="s">
        <v>176</v>
      </c>
      <c r="O352" s="13" t="s">
        <v>1102</v>
      </c>
      <c r="P352" s="15">
        <v>2</v>
      </c>
      <c r="Q352" s="13" t="s">
        <v>248</v>
      </c>
      <c r="R352" s="15" t="s">
        <v>258</v>
      </c>
      <c r="S352" s="13" t="s">
        <v>296</v>
      </c>
      <c r="T352" s="15" t="s">
        <v>156</v>
      </c>
      <c r="U352" s="13" t="s">
        <v>1059</v>
      </c>
      <c r="V352" s="15" t="s">
        <v>499</v>
      </c>
      <c r="W352" s="13" t="s">
        <v>500</v>
      </c>
      <c r="X352" s="15" t="s">
        <v>104</v>
      </c>
      <c r="Y352" s="13" t="s">
        <v>1060</v>
      </c>
      <c r="Z352" s="15">
        <v>3.8</v>
      </c>
      <c r="AA352" s="13" t="s">
        <v>1061</v>
      </c>
      <c r="AB352" s="26">
        <v>50000000</v>
      </c>
      <c r="AC352" s="26">
        <v>0</v>
      </c>
      <c r="AD352" s="26">
        <v>0</v>
      </c>
      <c r="AE352" s="26">
        <v>0</v>
      </c>
      <c r="AF352" s="26">
        <v>50000000</v>
      </c>
      <c r="AG352" s="26">
        <v>0</v>
      </c>
      <c r="AH352" s="26">
        <v>0</v>
      </c>
      <c r="AI352" s="26">
        <v>0</v>
      </c>
      <c r="AJ352" s="26">
        <v>0</v>
      </c>
      <c r="AK352" s="26">
        <v>0</v>
      </c>
      <c r="AL352" t="b">
        <v>1</v>
      </c>
      <c r="AM352" t="s">
        <v>8782</v>
      </c>
      <c r="AN352" t="s">
        <v>8783</v>
      </c>
    </row>
    <row r="353" spans="1:40" x14ac:dyDescent="0.25">
      <c r="A353" s="12" t="s">
        <v>1103</v>
      </c>
      <c r="B353" s="12" t="s">
        <v>1104</v>
      </c>
      <c r="C353" s="13" t="s">
        <v>2075</v>
      </c>
      <c r="D353" s="13" t="s">
        <v>1105</v>
      </c>
      <c r="E353" s="13" t="s">
        <v>1106</v>
      </c>
      <c r="F353" s="13" t="s">
        <v>1107</v>
      </c>
      <c r="G353" s="13" t="s">
        <v>1108</v>
      </c>
      <c r="H353" s="12" t="s">
        <v>98</v>
      </c>
      <c r="I353" s="14" t="s">
        <v>99</v>
      </c>
      <c r="J353" s="15">
        <v>1</v>
      </c>
      <c r="K353" s="13" t="s">
        <v>740</v>
      </c>
      <c r="L353" s="15">
        <v>6</v>
      </c>
      <c r="M353" s="13" t="s">
        <v>1057</v>
      </c>
      <c r="N353" s="15" t="s">
        <v>351</v>
      </c>
      <c r="O353" s="13" t="s">
        <v>1057</v>
      </c>
      <c r="P353" s="15">
        <v>1</v>
      </c>
      <c r="Q353" s="13" t="s">
        <v>103</v>
      </c>
      <c r="R353" s="15" t="s">
        <v>126</v>
      </c>
      <c r="S353" s="13" t="s">
        <v>227</v>
      </c>
      <c r="T353" s="15" t="s">
        <v>176</v>
      </c>
      <c r="U353" s="13" t="s">
        <v>508</v>
      </c>
      <c r="V353" s="15" t="s">
        <v>108</v>
      </c>
      <c r="W353" s="13" t="s">
        <v>109</v>
      </c>
      <c r="X353" s="15" t="s">
        <v>104</v>
      </c>
      <c r="Y353" s="13" t="s">
        <v>1060</v>
      </c>
      <c r="Z353" s="15" t="s">
        <v>1075</v>
      </c>
      <c r="AA353" s="13" t="s">
        <v>1076</v>
      </c>
      <c r="AB353" s="26">
        <v>3678551</v>
      </c>
      <c r="AC353" s="26">
        <v>3569551</v>
      </c>
      <c r="AD353" s="26">
        <v>0</v>
      </c>
      <c r="AE353" s="26">
        <v>109000</v>
      </c>
      <c r="AF353" s="26">
        <v>0</v>
      </c>
      <c r="AG353" s="26">
        <v>0</v>
      </c>
      <c r="AH353" s="26">
        <v>0</v>
      </c>
      <c r="AI353" s="26">
        <v>0</v>
      </c>
      <c r="AJ353" s="26">
        <v>0</v>
      </c>
      <c r="AK353" s="26">
        <v>0</v>
      </c>
      <c r="AL353" t="b">
        <v>1</v>
      </c>
      <c r="AM353" t="s">
        <v>8278</v>
      </c>
      <c r="AN353" t="s">
        <v>8279</v>
      </c>
    </row>
    <row r="354" spans="1:40" x14ac:dyDescent="0.25">
      <c r="A354" s="12" t="s">
        <v>1109</v>
      </c>
      <c r="B354" s="12" t="s">
        <v>1104</v>
      </c>
      <c r="C354" s="13" t="s">
        <v>2075</v>
      </c>
      <c r="D354" s="13" t="s">
        <v>1105</v>
      </c>
      <c r="E354" s="13" t="s">
        <v>1106</v>
      </c>
      <c r="F354" s="13" t="s">
        <v>1107</v>
      </c>
      <c r="G354" s="13" t="s">
        <v>1108</v>
      </c>
      <c r="H354" s="12" t="s">
        <v>114</v>
      </c>
      <c r="I354" s="14" t="s">
        <v>115</v>
      </c>
      <c r="J354" s="15">
        <v>1</v>
      </c>
      <c r="K354" s="13" t="s">
        <v>740</v>
      </c>
      <c r="L354" s="15">
        <v>6</v>
      </c>
      <c r="M354" s="13" t="s">
        <v>1057</v>
      </c>
      <c r="N354" s="15" t="s">
        <v>351</v>
      </c>
      <c r="O354" s="13" t="s">
        <v>1057</v>
      </c>
      <c r="P354" s="15">
        <v>1</v>
      </c>
      <c r="Q354" s="13" t="s">
        <v>103</v>
      </c>
      <c r="R354" s="15" t="s">
        <v>126</v>
      </c>
      <c r="S354" s="13" t="s">
        <v>227</v>
      </c>
      <c r="T354" s="15" t="s">
        <v>176</v>
      </c>
      <c r="U354" s="13" t="s">
        <v>508</v>
      </c>
      <c r="V354" s="15" t="s">
        <v>116</v>
      </c>
      <c r="W354" s="13" t="s">
        <v>117</v>
      </c>
      <c r="X354" s="15" t="s">
        <v>104</v>
      </c>
      <c r="Y354" s="13" t="s">
        <v>1060</v>
      </c>
      <c r="Z354" s="15" t="s">
        <v>1075</v>
      </c>
      <c r="AA354" s="13" t="s">
        <v>1076</v>
      </c>
      <c r="AB354" s="26">
        <v>21000</v>
      </c>
      <c r="AC354" s="26">
        <v>0</v>
      </c>
      <c r="AD354" s="26">
        <v>0</v>
      </c>
      <c r="AE354" s="26">
        <v>0</v>
      </c>
      <c r="AF354" s="26">
        <v>0</v>
      </c>
      <c r="AG354" s="26">
        <v>0</v>
      </c>
      <c r="AH354" s="26">
        <v>0</v>
      </c>
      <c r="AI354" s="26">
        <v>21000</v>
      </c>
      <c r="AJ354" s="26">
        <v>0</v>
      </c>
      <c r="AK354" s="26">
        <v>0</v>
      </c>
      <c r="AL354" t="b">
        <v>1</v>
      </c>
      <c r="AM354" t="s">
        <v>8280</v>
      </c>
      <c r="AN354" t="s">
        <v>8281</v>
      </c>
    </row>
    <row r="355" spans="1:40" x14ac:dyDescent="0.25">
      <c r="A355" s="12" t="s">
        <v>1110</v>
      </c>
      <c r="B355" s="12" t="s">
        <v>1104</v>
      </c>
      <c r="C355" s="13" t="s">
        <v>2075</v>
      </c>
      <c r="D355" s="13" t="s">
        <v>1105</v>
      </c>
      <c r="E355" s="13" t="s">
        <v>1106</v>
      </c>
      <c r="F355" s="13" t="s">
        <v>1107</v>
      </c>
      <c r="G355" s="13" t="s">
        <v>1108</v>
      </c>
      <c r="H355" s="12" t="s">
        <v>119</v>
      </c>
      <c r="I355" s="14" t="s">
        <v>120</v>
      </c>
      <c r="J355" s="15">
        <v>5</v>
      </c>
      <c r="K355" s="13" t="s">
        <v>121</v>
      </c>
      <c r="L355" s="15">
        <v>3</v>
      </c>
      <c r="M355" s="13" t="s">
        <v>122</v>
      </c>
      <c r="N355" s="15" t="s">
        <v>104</v>
      </c>
      <c r="O355" s="13" t="s">
        <v>123</v>
      </c>
      <c r="P355" s="15">
        <v>1</v>
      </c>
      <c r="Q355" s="13" t="s">
        <v>103</v>
      </c>
      <c r="R355" s="15" t="s">
        <v>124</v>
      </c>
      <c r="S355" s="13" t="s">
        <v>125</v>
      </c>
      <c r="T355" s="15" t="s">
        <v>126</v>
      </c>
      <c r="U355" s="13" t="s">
        <v>127</v>
      </c>
      <c r="V355" s="15" t="s">
        <v>128</v>
      </c>
      <c r="W355" s="13" t="s">
        <v>129</v>
      </c>
      <c r="X355" s="15" t="s">
        <v>110</v>
      </c>
      <c r="Y355" s="13" t="s">
        <v>111</v>
      </c>
      <c r="Z355" s="15">
        <v>11.5</v>
      </c>
      <c r="AA355" s="13" t="s">
        <v>130</v>
      </c>
      <c r="AB355" s="26">
        <v>40000</v>
      </c>
      <c r="AC355" s="26">
        <v>0</v>
      </c>
      <c r="AD355" s="26">
        <v>40000</v>
      </c>
      <c r="AE355" s="26">
        <v>0</v>
      </c>
      <c r="AF355" s="26">
        <v>0</v>
      </c>
      <c r="AG355" s="26">
        <v>0</v>
      </c>
      <c r="AH355" s="26">
        <v>0</v>
      </c>
      <c r="AI355" s="26">
        <v>0</v>
      </c>
      <c r="AJ355" s="26">
        <v>0</v>
      </c>
      <c r="AK355" s="26">
        <v>0</v>
      </c>
      <c r="AL355" t="b">
        <v>1</v>
      </c>
      <c r="AM355" t="s">
        <v>8345</v>
      </c>
      <c r="AN355" t="s">
        <v>8784</v>
      </c>
    </row>
    <row r="356" spans="1:40" x14ac:dyDescent="0.25">
      <c r="A356" s="12" t="s">
        <v>1111</v>
      </c>
      <c r="B356" s="12" t="s">
        <v>1104</v>
      </c>
      <c r="C356" s="13" t="s">
        <v>2075</v>
      </c>
      <c r="D356" s="13" t="s">
        <v>1105</v>
      </c>
      <c r="E356" s="13" t="s">
        <v>1106</v>
      </c>
      <c r="F356" s="13" t="s">
        <v>1107</v>
      </c>
      <c r="G356" s="13" t="s">
        <v>1108</v>
      </c>
      <c r="H356" s="12" t="s">
        <v>1112</v>
      </c>
      <c r="I356" s="14" t="s">
        <v>1113</v>
      </c>
      <c r="J356" s="15">
        <v>1</v>
      </c>
      <c r="K356" s="13" t="s">
        <v>740</v>
      </c>
      <c r="L356" s="15">
        <v>6</v>
      </c>
      <c r="M356" s="13" t="s">
        <v>1057</v>
      </c>
      <c r="N356" s="15" t="s">
        <v>351</v>
      </c>
      <c r="O356" s="13" t="s">
        <v>1057</v>
      </c>
      <c r="P356" s="15">
        <v>1</v>
      </c>
      <c r="Q356" s="13" t="s">
        <v>103</v>
      </c>
      <c r="R356" s="15" t="s">
        <v>126</v>
      </c>
      <c r="S356" s="13" t="s">
        <v>227</v>
      </c>
      <c r="T356" s="15" t="s">
        <v>176</v>
      </c>
      <c r="U356" s="13" t="s">
        <v>508</v>
      </c>
      <c r="V356" s="15" t="s">
        <v>1114</v>
      </c>
      <c r="W356" s="13" t="s">
        <v>1115</v>
      </c>
      <c r="X356" s="15" t="s">
        <v>104</v>
      </c>
      <c r="Y356" s="13" t="s">
        <v>1060</v>
      </c>
      <c r="Z356" s="15">
        <v>3.4</v>
      </c>
      <c r="AA356" s="13" t="s">
        <v>1067</v>
      </c>
      <c r="AB356" s="26">
        <v>24062119</v>
      </c>
      <c r="AC356" s="26">
        <v>6446365</v>
      </c>
      <c r="AD356" s="26">
        <v>777500</v>
      </c>
      <c r="AE356" s="26">
        <v>16838254</v>
      </c>
      <c r="AF356" s="26">
        <v>0</v>
      </c>
      <c r="AG356" s="26">
        <v>0</v>
      </c>
      <c r="AH356" s="26">
        <v>0</v>
      </c>
      <c r="AI356" s="26">
        <v>0</v>
      </c>
      <c r="AJ356" s="26">
        <v>0</v>
      </c>
      <c r="AK356" s="26">
        <v>0</v>
      </c>
      <c r="AL356" t="b">
        <v>1</v>
      </c>
      <c r="AM356" t="s">
        <v>8785</v>
      </c>
      <c r="AN356" t="s">
        <v>8786</v>
      </c>
    </row>
    <row r="357" spans="1:40" x14ac:dyDescent="0.25">
      <c r="A357" s="12" t="s">
        <v>1116</v>
      </c>
      <c r="B357" s="12" t="s">
        <v>1104</v>
      </c>
      <c r="C357" s="13" t="s">
        <v>2075</v>
      </c>
      <c r="D357" s="13" t="s">
        <v>1105</v>
      </c>
      <c r="E357" s="13" t="s">
        <v>1106</v>
      </c>
      <c r="F357" s="13" t="s">
        <v>1107</v>
      </c>
      <c r="G357" s="13" t="s">
        <v>1108</v>
      </c>
      <c r="H357" s="12" t="s">
        <v>1117</v>
      </c>
      <c r="I357" s="14" t="s">
        <v>1118</v>
      </c>
      <c r="J357" s="15">
        <v>1</v>
      </c>
      <c r="K357" s="13" t="s">
        <v>740</v>
      </c>
      <c r="L357" s="15">
        <v>6</v>
      </c>
      <c r="M357" s="13" t="s">
        <v>1057</v>
      </c>
      <c r="N357" s="15" t="s">
        <v>351</v>
      </c>
      <c r="O357" s="13" t="s">
        <v>1057</v>
      </c>
      <c r="P357" s="15">
        <v>1</v>
      </c>
      <c r="Q357" s="13" t="s">
        <v>103</v>
      </c>
      <c r="R357" s="15" t="s">
        <v>126</v>
      </c>
      <c r="S357" s="13" t="s">
        <v>227</v>
      </c>
      <c r="T357" s="15" t="s">
        <v>176</v>
      </c>
      <c r="U357" s="13" t="s">
        <v>508</v>
      </c>
      <c r="V357" s="15" t="s">
        <v>1114</v>
      </c>
      <c r="W357" s="13" t="s">
        <v>1115</v>
      </c>
      <c r="X357" s="15" t="s">
        <v>104</v>
      </c>
      <c r="Y357" s="13" t="s">
        <v>1060</v>
      </c>
      <c r="Z357" s="15">
        <v>3.4</v>
      </c>
      <c r="AA357" s="13" t="s">
        <v>1067</v>
      </c>
      <c r="AB357" s="26">
        <v>838000</v>
      </c>
      <c r="AC357" s="26">
        <v>0</v>
      </c>
      <c r="AD357" s="26">
        <v>0</v>
      </c>
      <c r="AE357" s="26">
        <v>0</v>
      </c>
      <c r="AF357" s="26">
        <v>838000</v>
      </c>
      <c r="AG357" s="26">
        <v>0</v>
      </c>
      <c r="AH357" s="26">
        <v>0</v>
      </c>
      <c r="AI357" s="26">
        <v>0</v>
      </c>
      <c r="AJ357" s="26">
        <v>0</v>
      </c>
      <c r="AK357" s="26">
        <v>0</v>
      </c>
      <c r="AL357" t="b">
        <v>1</v>
      </c>
      <c r="AM357" t="s">
        <v>8787</v>
      </c>
      <c r="AN357" t="s">
        <v>8788</v>
      </c>
    </row>
    <row r="358" spans="1:40" x14ac:dyDescent="0.25">
      <c r="A358" s="12" t="s">
        <v>1119</v>
      </c>
      <c r="B358" s="12" t="s">
        <v>1120</v>
      </c>
      <c r="C358" s="13" t="s">
        <v>1121</v>
      </c>
      <c r="D358" s="13" t="s">
        <v>1122</v>
      </c>
      <c r="E358" s="13" t="s">
        <v>1123</v>
      </c>
      <c r="F358" s="13" t="s">
        <v>1124</v>
      </c>
      <c r="G358" s="13" t="s">
        <v>1125</v>
      </c>
      <c r="H358" s="12" t="s">
        <v>1126</v>
      </c>
      <c r="I358" s="14" t="s">
        <v>1127</v>
      </c>
      <c r="J358" s="15">
        <v>1</v>
      </c>
      <c r="K358" s="13" t="s">
        <v>740</v>
      </c>
      <c r="L358" s="15">
        <v>6</v>
      </c>
      <c r="M358" s="13" t="s">
        <v>1057</v>
      </c>
      <c r="N358" s="15" t="s">
        <v>106</v>
      </c>
      <c r="O358" s="13" t="s">
        <v>1128</v>
      </c>
      <c r="P358" s="15">
        <v>2</v>
      </c>
      <c r="Q358" s="13" t="s">
        <v>248</v>
      </c>
      <c r="R358" s="15" t="s">
        <v>258</v>
      </c>
      <c r="S358" s="13" t="s">
        <v>296</v>
      </c>
      <c r="T358" s="15" t="s">
        <v>156</v>
      </c>
      <c r="U358" s="13" t="s">
        <v>1059</v>
      </c>
      <c r="V358" s="15" t="s">
        <v>1129</v>
      </c>
      <c r="W358" s="13" t="s">
        <v>1130</v>
      </c>
      <c r="X358" s="15" t="s">
        <v>104</v>
      </c>
      <c r="Y358" s="13" t="s">
        <v>1060</v>
      </c>
      <c r="Z358" s="15">
        <v>3.2</v>
      </c>
      <c r="AA358" s="13" t="s">
        <v>1131</v>
      </c>
      <c r="AB358" s="26">
        <v>57806795</v>
      </c>
      <c r="AC358" s="26">
        <v>55797997</v>
      </c>
      <c r="AD358" s="26">
        <v>0</v>
      </c>
      <c r="AE358" s="26">
        <v>2008798</v>
      </c>
      <c r="AF358" s="26">
        <v>0</v>
      </c>
      <c r="AG358" s="26">
        <v>0</v>
      </c>
      <c r="AH358" s="26">
        <v>0</v>
      </c>
      <c r="AI358" s="26">
        <v>0</v>
      </c>
      <c r="AJ358" s="26">
        <v>0</v>
      </c>
      <c r="AK358" s="26">
        <v>0</v>
      </c>
      <c r="AL358" t="b">
        <v>1</v>
      </c>
      <c r="AM358" t="s">
        <v>8789</v>
      </c>
      <c r="AN358" t="s">
        <v>8790</v>
      </c>
    </row>
    <row r="359" spans="1:40" x14ac:dyDescent="0.25">
      <c r="A359" s="12" t="s">
        <v>1132</v>
      </c>
      <c r="B359" s="12" t="s">
        <v>1120</v>
      </c>
      <c r="C359" s="13" t="s">
        <v>1121</v>
      </c>
      <c r="D359" s="13" t="s">
        <v>1122</v>
      </c>
      <c r="E359" s="13" t="s">
        <v>1123</v>
      </c>
      <c r="F359" s="13" t="s">
        <v>1124</v>
      </c>
      <c r="G359" s="13" t="s">
        <v>1125</v>
      </c>
      <c r="H359" s="12" t="s">
        <v>1133</v>
      </c>
      <c r="I359" s="14" t="s">
        <v>1134</v>
      </c>
      <c r="J359" s="15">
        <v>1</v>
      </c>
      <c r="K359" s="13" t="s">
        <v>740</v>
      </c>
      <c r="L359" s="15">
        <v>6</v>
      </c>
      <c r="M359" s="13" t="s">
        <v>1057</v>
      </c>
      <c r="N359" s="15" t="s">
        <v>106</v>
      </c>
      <c r="O359" s="13" t="s">
        <v>1128</v>
      </c>
      <c r="P359" s="15">
        <v>2</v>
      </c>
      <c r="Q359" s="13" t="s">
        <v>248</v>
      </c>
      <c r="R359" s="15" t="s">
        <v>258</v>
      </c>
      <c r="S359" s="13" t="s">
        <v>296</v>
      </c>
      <c r="T359" s="15" t="s">
        <v>174</v>
      </c>
      <c r="U359" s="13" t="s">
        <v>327</v>
      </c>
      <c r="V359" s="15" t="s">
        <v>1135</v>
      </c>
      <c r="W359" s="13" t="s">
        <v>1136</v>
      </c>
      <c r="X359" s="15" t="s">
        <v>104</v>
      </c>
      <c r="Y359" s="13" t="s">
        <v>1060</v>
      </c>
      <c r="Z359" s="15">
        <v>3.2</v>
      </c>
      <c r="AA359" s="13" t="s">
        <v>1131</v>
      </c>
      <c r="AB359" s="26">
        <v>123687717</v>
      </c>
      <c r="AC359" s="26">
        <v>115170123</v>
      </c>
      <c r="AD359" s="26">
        <v>0</v>
      </c>
      <c r="AE359" s="26">
        <v>4017594</v>
      </c>
      <c r="AF359" s="26">
        <v>4500000</v>
      </c>
      <c r="AG359" s="26">
        <v>0</v>
      </c>
      <c r="AH359" s="26">
        <v>0</v>
      </c>
      <c r="AI359" s="26">
        <v>0</v>
      </c>
      <c r="AJ359" s="26">
        <v>0</v>
      </c>
      <c r="AK359" s="26">
        <v>0</v>
      </c>
      <c r="AL359" t="b">
        <v>1</v>
      </c>
      <c r="AM359" t="s">
        <v>8791</v>
      </c>
      <c r="AN359" t="s">
        <v>8792</v>
      </c>
    </row>
    <row r="360" spans="1:40" x14ac:dyDescent="0.25">
      <c r="A360" s="12" t="s">
        <v>1137</v>
      </c>
      <c r="B360" s="12" t="s">
        <v>1120</v>
      </c>
      <c r="C360" s="13" t="s">
        <v>1121</v>
      </c>
      <c r="D360" s="13" t="s">
        <v>1122</v>
      </c>
      <c r="E360" s="13" t="s">
        <v>1123</v>
      </c>
      <c r="F360" s="13" t="s">
        <v>1124</v>
      </c>
      <c r="G360" s="13" t="s">
        <v>1125</v>
      </c>
      <c r="H360" s="12" t="s">
        <v>1138</v>
      </c>
      <c r="I360" s="14" t="s">
        <v>1139</v>
      </c>
      <c r="J360" s="15">
        <v>1</v>
      </c>
      <c r="K360" s="13" t="s">
        <v>740</v>
      </c>
      <c r="L360" s="15">
        <v>6</v>
      </c>
      <c r="M360" s="13" t="s">
        <v>1057</v>
      </c>
      <c r="N360" s="15" t="s">
        <v>176</v>
      </c>
      <c r="O360" s="13" t="s">
        <v>1102</v>
      </c>
      <c r="P360" s="15">
        <v>2</v>
      </c>
      <c r="Q360" s="13" t="s">
        <v>248</v>
      </c>
      <c r="R360" s="15" t="s">
        <v>258</v>
      </c>
      <c r="S360" s="13" t="s">
        <v>296</v>
      </c>
      <c r="T360" s="15" t="s">
        <v>174</v>
      </c>
      <c r="U360" s="13" t="s">
        <v>327</v>
      </c>
      <c r="V360" s="15" t="s">
        <v>1140</v>
      </c>
      <c r="W360" s="13" t="s">
        <v>1141</v>
      </c>
      <c r="X360" s="15" t="s">
        <v>104</v>
      </c>
      <c r="Y360" s="13" t="s">
        <v>1060</v>
      </c>
      <c r="Z360" s="15">
        <v>3.4</v>
      </c>
      <c r="AA360" s="13" t="s">
        <v>1067</v>
      </c>
      <c r="AB360" s="26">
        <v>135702717</v>
      </c>
      <c r="AC360" s="26">
        <v>115170123</v>
      </c>
      <c r="AD360" s="26">
        <v>5015000</v>
      </c>
      <c r="AE360" s="26">
        <v>4017594</v>
      </c>
      <c r="AF360" s="26">
        <v>11500000</v>
      </c>
      <c r="AG360" s="26">
        <v>0</v>
      </c>
      <c r="AH360" s="26">
        <v>0</v>
      </c>
      <c r="AI360" s="26">
        <v>0</v>
      </c>
      <c r="AJ360" s="26">
        <v>0</v>
      </c>
      <c r="AK360" s="26">
        <v>0</v>
      </c>
      <c r="AL360" t="b">
        <v>1</v>
      </c>
      <c r="AM360" t="s">
        <v>8793</v>
      </c>
      <c r="AN360" t="s">
        <v>8794</v>
      </c>
    </row>
    <row r="361" spans="1:40" x14ac:dyDescent="0.25">
      <c r="A361" s="12" t="s">
        <v>1142</v>
      </c>
      <c r="B361" s="12" t="s">
        <v>1120</v>
      </c>
      <c r="C361" s="13" t="s">
        <v>1121</v>
      </c>
      <c r="D361" s="13" t="s">
        <v>1122</v>
      </c>
      <c r="E361" s="13" t="s">
        <v>1123</v>
      </c>
      <c r="F361" s="13" t="s">
        <v>1124</v>
      </c>
      <c r="G361" s="13" t="s">
        <v>1125</v>
      </c>
      <c r="H361" s="12" t="s">
        <v>1143</v>
      </c>
      <c r="I361" s="14" t="s">
        <v>1144</v>
      </c>
      <c r="J361" s="15">
        <v>1</v>
      </c>
      <c r="K361" s="13" t="s">
        <v>740</v>
      </c>
      <c r="L361" s="15">
        <v>6</v>
      </c>
      <c r="M361" s="13" t="s">
        <v>1057</v>
      </c>
      <c r="N361" s="15">
        <v>0</v>
      </c>
      <c r="O361" s="13" t="s">
        <v>1057</v>
      </c>
      <c r="P361" s="15">
        <v>2</v>
      </c>
      <c r="Q361" s="13" t="s">
        <v>248</v>
      </c>
      <c r="R361" s="15" t="s">
        <v>258</v>
      </c>
      <c r="S361" s="13" t="s">
        <v>296</v>
      </c>
      <c r="T361" s="15" t="s">
        <v>156</v>
      </c>
      <c r="U361" s="13" t="s">
        <v>1059</v>
      </c>
      <c r="V361" s="15" t="s">
        <v>499</v>
      </c>
      <c r="W361" s="13" t="s">
        <v>500</v>
      </c>
      <c r="X361" s="15" t="s">
        <v>104</v>
      </c>
      <c r="Y361" s="13" t="s">
        <v>1060</v>
      </c>
      <c r="Z361" s="15">
        <v>3.1</v>
      </c>
      <c r="AA361" s="13" t="s">
        <v>1145</v>
      </c>
      <c r="AB361" s="26">
        <v>126197717</v>
      </c>
      <c r="AC361" s="26">
        <v>115170123</v>
      </c>
      <c r="AD361" s="26">
        <v>5010000</v>
      </c>
      <c r="AE361" s="26">
        <v>4017594</v>
      </c>
      <c r="AF361" s="26">
        <v>2000000</v>
      </c>
      <c r="AG361" s="26">
        <v>0</v>
      </c>
      <c r="AH361" s="26">
        <v>0</v>
      </c>
      <c r="AI361" s="26">
        <v>0</v>
      </c>
      <c r="AJ361" s="26">
        <v>0</v>
      </c>
      <c r="AK361" s="26">
        <v>0</v>
      </c>
      <c r="AL361" t="b">
        <v>1</v>
      </c>
      <c r="AM361" t="s">
        <v>8795</v>
      </c>
      <c r="AN361" t="s">
        <v>8796</v>
      </c>
    </row>
    <row r="362" spans="1:40" x14ac:dyDescent="0.25">
      <c r="A362" s="12" t="s">
        <v>1146</v>
      </c>
      <c r="B362" s="12" t="s">
        <v>1120</v>
      </c>
      <c r="C362" s="13" t="s">
        <v>1121</v>
      </c>
      <c r="D362" s="13" t="s">
        <v>1122</v>
      </c>
      <c r="E362" s="13" t="s">
        <v>1123</v>
      </c>
      <c r="F362" s="13" t="s">
        <v>1124</v>
      </c>
      <c r="G362" s="13" t="s">
        <v>1125</v>
      </c>
      <c r="H362" s="12" t="s">
        <v>98</v>
      </c>
      <c r="I362" s="14" t="s">
        <v>99</v>
      </c>
      <c r="J362" s="15">
        <v>1</v>
      </c>
      <c r="K362" s="13" t="s">
        <v>740</v>
      </c>
      <c r="L362" s="15">
        <v>6</v>
      </c>
      <c r="M362" s="13" t="s">
        <v>1057</v>
      </c>
      <c r="N362" s="15" t="s">
        <v>106</v>
      </c>
      <c r="O362" s="13" t="s">
        <v>1128</v>
      </c>
      <c r="P362" s="15">
        <v>2</v>
      </c>
      <c r="Q362" s="13" t="s">
        <v>248</v>
      </c>
      <c r="R362" s="15" t="s">
        <v>258</v>
      </c>
      <c r="S362" s="13" t="s">
        <v>296</v>
      </c>
      <c r="T362" s="15" t="s">
        <v>156</v>
      </c>
      <c r="U362" s="13" t="s">
        <v>1059</v>
      </c>
      <c r="V362" s="15" t="s">
        <v>108</v>
      </c>
      <c r="W362" s="13" t="s">
        <v>109</v>
      </c>
      <c r="X362" s="15" t="s">
        <v>104</v>
      </c>
      <c r="Y362" s="13" t="s">
        <v>1060</v>
      </c>
      <c r="Z362" s="15" t="s">
        <v>1075</v>
      </c>
      <c r="AA362" s="13" t="s">
        <v>1076</v>
      </c>
      <c r="AB362" s="26">
        <v>229397886</v>
      </c>
      <c r="AC362" s="26">
        <v>115170123</v>
      </c>
      <c r="AD362" s="26">
        <v>26124308</v>
      </c>
      <c r="AE362" s="26">
        <v>88103455</v>
      </c>
      <c r="AF362" s="26">
        <v>0</v>
      </c>
      <c r="AG362" s="26">
        <v>0</v>
      </c>
      <c r="AH362" s="26">
        <v>0</v>
      </c>
      <c r="AI362" s="26">
        <v>0</v>
      </c>
      <c r="AJ362" s="26">
        <v>0</v>
      </c>
      <c r="AK362" s="26">
        <v>0</v>
      </c>
      <c r="AL362" t="b">
        <v>1</v>
      </c>
      <c r="AM362" t="s">
        <v>8278</v>
      </c>
      <c r="AN362" t="s">
        <v>8279</v>
      </c>
    </row>
    <row r="363" spans="1:40" x14ac:dyDescent="0.25">
      <c r="A363" s="12" t="s">
        <v>1147</v>
      </c>
      <c r="B363" s="12" t="s">
        <v>1120</v>
      </c>
      <c r="C363" s="13" t="s">
        <v>1121</v>
      </c>
      <c r="D363" s="13" t="s">
        <v>1122</v>
      </c>
      <c r="E363" s="13" t="s">
        <v>1123</v>
      </c>
      <c r="F363" s="13" t="s">
        <v>1124</v>
      </c>
      <c r="G363" s="13" t="s">
        <v>1125</v>
      </c>
      <c r="H363" s="12" t="s">
        <v>114</v>
      </c>
      <c r="I363" s="14" t="s">
        <v>115</v>
      </c>
      <c r="J363" s="15">
        <v>1</v>
      </c>
      <c r="K363" s="13" t="s">
        <v>740</v>
      </c>
      <c r="L363" s="15">
        <v>6</v>
      </c>
      <c r="M363" s="13" t="s">
        <v>1057</v>
      </c>
      <c r="N363" s="15" t="s">
        <v>106</v>
      </c>
      <c r="O363" s="13" t="s">
        <v>1128</v>
      </c>
      <c r="P363" s="15">
        <v>2</v>
      </c>
      <c r="Q363" s="13" t="s">
        <v>248</v>
      </c>
      <c r="R363" s="15" t="s">
        <v>258</v>
      </c>
      <c r="S363" s="13" t="s">
        <v>296</v>
      </c>
      <c r="T363" s="15" t="s">
        <v>156</v>
      </c>
      <c r="U363" s="13" t="s">
        <v>1059</v>
      </c>
      <c r="V363" s="15" t="s">
        <v>116</v>
      </c>
      <c r="W363" s="13" t="s">
        <v>117</v>
      </c>
      <c r="X363" s="15" t="s">
        <v>104</v>
      </c>
      <c r="Y363" s="13" t="s">
        <v>1060</v>
      </c>
      <c r="Z363" s="15" t="s">
        <v>1075</v>
      </c>
      <c r="AA363" s="13" t="s">
        <v>1076</v>
      </c>
      <c r="AB363" s="26">
        <v>37762181</v>
      </c>
      <c r="AC363" s="26">
        <v>36862181</v>
      </c>
      <c r="AD363" s="26">
        <v>0</v>
      </c>
      <c r="AE363" s="26">
        <v>0</v>
      </c>
      <c r="AF363" s="26">
        <v>0</v>
      </c>
      <c r="AG363" s="26">
        <v>0</v>
      </c>
      <c r="AH363" s="26">
        <v>0</v>
      </c>
      <c r="AI363" s="26">
        <v>900000</v>
      </c>
      <c r="AJ363" s="26">
        <v>0</v>
      </c>
      <c r="AK363" s="26">
        <v>0</v>
      </c>
      <c r="AL363" t="b">
        <v>1</v>
      </c>
      <c r="AM363" t="s">
        <v>8280</v>
      </c>
      <c r="AN363" t="s">
        <v>8281</v>
      </c>
    </row>
    <row r="364" spans="1:40" x14ac:dyDescent="0.25">
      <c r="A364" s="12" t="s">
        <v>1148</v>
      </c>
      <c r="B364" s="12" t="s">
        <v>1120</v>
      </c>
      <c r="C364" s="13" t="s">
        <v>1121</v>
      </c>
      <c r="D364" s="13" t="s">
        <v>1122</v>
      </c>
      <c r="E364" s="13" t="s">
        <v>1123</v>
      </c>
      <c r="F364" s="13" t="s">
        <v>1124</v>
      </c>
      <c r="G364" s="13" t="s">
        <v>1125</v>
      </c>
      <c r="H364" s="12" t="s">
        <v>119</v>
      </c>
      <c r="I364" s="14" t="s">
        <v>120</v>
      </c>
      <c r="J364" s="15">
        <v>5</v>
      </c>
      <c r="K364" s="13" t="s">
        <v>121</v>
      </c>
      <c r="L364" s="15">
        <v>3</v>
      </c>
      <c r="M364" s="13" t="s">
        <v>122</v>
      </c>
      <c r="N364" s="15" t="s">
        <v>104</v>
      </c>
      <c r="O364" s="13" t="s">
        <v>123</v>
      </c>
      <c r="P364" s="15">
        <v>1</v>
      </c>
      <c r="Q364" s="13" t="s">
        <v>103</v>
      </c>
      <c r="R364" s="15" t="s">
        <v>124</v>
      </c>
      <c r="S364" s="13" t="s">
        <v>125</v>
      </c>
      <c r="T364" s="15" t="s">
        <v>126</v>
      </c>
      <c r="U364" s="13" t="s">
        <v>127</v>
      </c>
      <c r="V364" s="15" t="s">
        <v>128</v>
      </c>
      <c r="W364" s="13" t="s">
        <v>129</v>
      </c>
      <c r="X364" s="15" t="s">
        <v>110</v>
      </c>
      <c r="Y364" s="13" t="s">
        <v>111</v>
      </c>
      <c r="Z364" s="15">
        <v>11.5</v>
      </c>
      <c r="AA364" s="13" t="s">
        <v>130</v>
      </c>
      <c r="AB364" s="26">
        <v>3653002</v>
      </c>
      <c r="AC364" s="26">
        <v>0</v>
      </c>
      <c r="AD364" s="26">
        <v>3503002</v>
      </c>
      <c r="AE364" s="26">
        <v>150000</v>
      </c>
      <c r="AF364" s="26">
        <v>0</v>
      </c>
      <c r="AG364" s="26">
        <v>0</v>
      </c>
      <c r="AH364" s="26">
        <v>0</v>
      </c>
      <c r="AI364" s="26">
        <v>0</v>
      </c>
      <c r="AJ364" s="26">
        <v>0</v>
      </c>
      <c r="AK364" s="26">
        <v>0</v>
      </c>
      <c r="AL364" t="b">
        <v>1</v>
      </c>
      <c r="AM364" t="s">
        <v>8797</v>
      </c>
      <c r="AN364" t="s">
        <v>8798</v>
      </c>
    </row>
    <row r="365" spans="1:40" x14ac:dyDescent="0.25">
      <c r="A365" s="12" t="s">
        <v>1149</v>
      </c>
      <c r="B365" s="12" t="s">
        <v>1120</v>
      </c>
      <c r="C365" s="13" t="s">
        <v>1121</v>
      </c>
      <c r="D365" s="13" t="s">
        <v>1122</v>
      </c>
      <c r="E365" s="13" t="s">
        <v>1123</v>
      </c>
      <c r="F365" s="13" t="s">
        <v>1124</v>
      </c>
      <c r="G365" s="13" t="s">
        <v>1125</v>
      </c>
      <c r="H365" s="12" t="s">
        <v>1150</v>
      </c>
      <c r="I365" s="14" t="s">
        <v>1151</v>
      </c>
      <c r="J365" s="15">
        <v>1</v>
      </c>
      <c r="K365" s="13" t="s">
        <v>740</v>
      </c>
      <c r="L365" s="15">
        <v>6</v>
      </c>
      <c r="M365" s="13" t="s">
        <v>1057</v>
      </c>
      <c r="N365" s="15">
        <v>1</v>
      </c>
      <c r="O365" s="13" t="s">
        <v>1128</v>
      </c>
      <c r="P365" s="15">
        <v>2</v>
      </c>
      <c r="Q365" s="13" t="s">
        <v>248</v>
      </c>
      <c r="R365" s="15" t="s">
        <v>258</v>
      </c>
      <c r="S365" s="13" t="s">
        <v>296</v>
      </c>
      <c r="T365" s="15" t="s">
        <v>156</v>
      </c>
      <c r="U365" s="13" t="s">
        <v>1059</v>
      </c>
      <c r="V365" s="15" t="s">
        <v>1135</v>
      </c>
      <c r="W365" s="13" t="s">
        <v>1136</v>
      </c>
      <c r="X365" s="15" t="s">
        <v>104</v>
      </c>
      <c r="Y365" s="13" t="s">
        <v>1060</v>
      </c>
      <c r="Z365" s="15" t="s">
        <v>1075</v>
      </c>
      <c r="AA365" s="13" t="s">
        <v>1076</v>
      </c>
      <c r="AB365" s="26">
        <v>125687717</v>
      </c>
      <c r="AC365" s="26">
        <v>115170123</v>
      </c>
      <c r="AD365" s="26">
        <v>0</v>
      </c>
      <c r="AE365" s="26">
        <v>4017594</v>
      </c>
      <c r="AF365" s="26">
        <v>6500000</v>
      </c>
      <c r="AG365" s="26">
        <v>0</v>
      </c>
      <c r="AH365" s="26">
        <v>0</v>
      </c>
      <c r="AI365" s="26">
        <v>0</v>
      </c>
      <c r="AJ365" s="26">
        <v>0</v>
      </c>
      <c r="AK365" s="26">
        <v>0</v>
      </c>
      <c r="AL365" t="b">
        <v>1</v>
      </c>
      <c r="AM365" t="s">
        <v>8799</v>
      </c>
      <c r="AN365" t="s">
        <v>8800</v>
      </c>
    </row>
    <row r="366" spans="1:40" x14ac:dyDescent="0.25">
      <c r="A366" s="12" t="s">
        <v>1152</v>
      </c>
      <c r="B366" s="12" t="s">
        <v>1120</v>
      </c>
      <c r="C366" s="13" t="s">
        <v>1121</v>
      </c>
      <c r="D366" s="13" t="s">
        <v>1122</v>
      </c>
      <c r="E366" s="13" t="s">
        <v>1123</v>
      </c>
      <c r="F366" s="13" t="s">
        <v>1124</v>
      </c>
      <c r="G366" s="13" t="s">
        <v>1125</v>
      </c>
      <c r="H366" s="12" t="s">
        <v>1153</v>
      </c>
      <c r="I366" s="14" t="s">
        <v>1154</v>
      </c>
      <c r="J366" s="15">
        <v>1</v>
      </c>
      <c r="K366" s="13" t="s">
        <v>740</v>
      </c>
      <c r="L366" s="15">
        <v>6</v>
      </c>
      <c r="M366" s="13" t="s">
        <v>1057</v>
      </c>
      <c r="N366" s="15" t="s">
        <v>106</v>
      </c>
      <c r="O366" s="13" t="s">
        <v>1128</v>
      </c>
      <c r="P366" s="15">
        <v>2</v>
      </c>
      <c r="Q366" s="13" t="s">
        <v>248</v>
      </c>
      <c r="R366" s="15" t="s">
        <v>258</v>
      </c>
      <c r="S366" s="13" t="s">
        <v>296</v>
      </c>
      <c r="T366" s="15" t="s">
        <v>171</v>
      </c>
      <c r="U366" s="13" t="s">
        <v>1096</v>
      </c>
      <c r="V366" s="15" t="s">
        <v>1155</v>
      </c>
      <c r="W366" s="13" t="s">
        <v>1156</v>
      </c>
      <c r="X366" s="15" t="s">
        <v>126</v>
      </c>
      <c r="Y366" s="13" t="s">
        <v>554</v>
      </c>
      <c r="Z366" s="15">
        <v>2.1</v>
      </c>
      <c r="AA366" s="13" t="s">
        <v>555</v>
      </c>
      <c r="AB366" s="26">
        <v>1274521237</v>
      </c>
      <c r="AC366" s="26">
        <v>230340249</v>
      </c>
      <c r="AD366" s="26">
        <v>907054959</v>
      </c>
      <c r="AE366" s="26">
        <v>8035189</v>
      </c>
      <c r="AF366" s="26">
        <v>129090840</v>
      </c>
      <c r="AG366" s="26">
        <v>0</v>
      </c>
      <c r="AH366" s="26">
        <v>0</v>
      </c>
      <c r="AI366" s="26">
        <v>0</v>
      </c>
      <c r="AJ366" s="26">
        <v>0</v>
      </c>
      <c r="AK366" s="26">
        <v>0</v>
      </c>
      <c r="AL366" t="b">
        <v>1</v>
      </c>
      <c r="AM366" t="s">
        <v>8801</v>
      </c>
      <c r="AN366" t="s">
        <v>8802</v>
      </c>
    </row>
    <row r="367" spans="1:40" x14ac:dyDescent="0.25">
      <c r="A367" s="12" t="s">
        <v>1157</v>
      </c>
      <c r="B367" s="12" t="s">
        <v>1120</v>
      </c>
      <c r="C367" s="13" t="s">
        <v>1121</v>
      </c>
      <c r="D367" s="13" t="s">
        <v>1122</v>
      </c>
      <c r="E367" s="13" t="s">
        <v>1123</v>
      </c>
      <c r="F367" s="13" t="s">
        <v>1124</v>
      </c>
      <c r="G367" s="13" t="s">
        <v>1125</v>
      </c>
      <c r="H367" s="12" t="s">
        <v>1158</v>
      </c>
      <c r="I367" s="14" t="s">
        <v>1159</v>
      </c>
      <c r="J367" s="15">
        <v>1</v>
      </c>
      <c r="K367" s="13" t="s">
        <v>740</v>
      </c>
      <c r="L367" s="15">
        <v>6</v>
      </c>
      <c r="M367" s="13" t="s">
        <v>1057</v>
      </c>
      <c r="N367" s="15" t="s">
        <v>106</v>
      </c>
      <c r="O367" s="13" t="s">
        <v>1128</v>
      </c>
      <c r="P367" s="15">
        <v>2</v>
      </c>
      <c r="Q367" s="13" t="s">
        <v>248</v>
      </c>
      <c r="R367" s="15" t="s">
        <v>258</v>
      </c>
      <c r="S367" s="13" t="s">
        <v>296</v>
      </c>
      <c r="T367" s="15" t="s">
        <v>156</v>
      </c>
      <c r="U367" s="13" t="s">
        <v>1059</v>
      </c>
      <c r="V367" s="15" t="s">
        <v>1160</v>
      </c>
      <c r="W367" s="13" t="s">
        <v>1161</v>
      </c>
      <c r="X367" s="15" t="s">
        <v>104</v>
      </c>
      <c r="Y367" s="13" t="s">
        <v>1060</v>
      </c>
      <c r="Z367" s="15">
        <v>3.2</v>
      </c>
      <c r="AA367" s="13" t="s">
        <v>1131</v>
      </c>
      <c r="AB367" s="26">
        <v>148202717</v>
      </c>
      <c r="AC367" s="26">
        <v>115170123</v>
      </c>
      <c r="AD367" s="26">
        <v>22015000</v>
      </c>
      <c r="AE367" s="26">
        <v>4017594</v>
      </c>
      <c r="AF367" s="26">
        <v>7000000</v>
      </c>
      <c r="AG367" s="26">
        <v>0</v>
      </c>
      <c r="AH367" s="26">
        <v>0</v>
      </c>
      <c r="AI367" s="26">
        <v>0</v>
      </c>
      <c r="AJ367" s="26">
        <v>0</v>
      </c>
      <c r="AK367" s="26">
        <v>0</v>
      </c>
      <c r="AL367" t="b">
        <v>1</v>
      </c>
      <c r="AM367" t="s">
        <v>8803</v>
      </c>
      <c r="AN367" t="s">
        <v>8804</v>
      </c>
    </row>
    <row r="368" spans="1:40" x14ac:dyDescent="0.25">
      <c r="A368" s="12" t="s">
        <v>1162</v>
      </c>
      <c r="B368" s="12" t="s">
        <v>1120</v>
      </c>
      <c r="C368" s="13" t="s">
        <v>1121</v>
      </c>
      <c r="D368" s="13" t="s">
        <v>1122</v>
      </c>
      <c r="E368" s="13" t="s">
        <v>1123</v>
      </c>
      <c r="F368" s="13" t="s">
        <v>1124</v>
      </c>
      <c r="G368" s="13" t="s">
        <v>1125</v>
      </c>
      <c r="H368" s="12" t="s">
        <v>1092</v>
      </c>
      <c r="I368" s="14" t="s">
        <v>1093</v>
      </c>
      <c r="J368" s="15">
        <v>1</v>
      </c>
      <c r="K368" s="13" t="s">
        <v>740</v>
      </c>
      <c r="L368" s="15">
        <v>2</v>
      </c>
      <c r="M368" s="13" t="s">
        <v>1094</v>
      </c>
      <c r="N368" s="15" t="s">
        <v>176</v>
      </c>
      <c r="O368" s="13" t="s">
        <v>1095</v>
      </c>
      <c r="P368" s="15">
        <v>2</v>
      </c>
      <c r="Q368" s="13" t="s">
        <v>248</v>
      </c>
      <c r="R368" s="15" t="s">
        <v>258</v>
      </c>
      <c r="S368" s="13" t="s">
        <v>296</v>
      </c>
      <c r="T368" s="15" t="s">
        <v>171</v>
      </c>
      <c r="U368" s="13" t="s">
        <v>1096</v>
      </c>
      <c r="V368" s="15" t="s">
        <v>1097</v>
      </c>
      <c r="W368" s="13" t="s">
        <v>1098</v>
      </c>
      <c r="X368" s="15" t="s">
        <v>126</v>
      </c>
      <c r="Y368" s="13" t="s">
        <v>554</v>
      </c>
      <c r="Z368" s="15">
        <v>2.1</v>
      </c>
      <c r="AA368" s="13" t="s">
        <v>555</v>
      </c>
      <c r="AB368" s="26">
        <v>85380923</v>
      </c>
      <c r="AC368" s="26">
        <v>59372125</v>
      </c>
      <c r="AD368" s="26">
        <v>0</v>
      </c>
      <c r="AE368" s="26">
        <v>2008798</v>
      </c>
      <c r="AF368" s="26">
        <v>24000000</v>
      </c>
      <c r="AG368" s="26">
        <v>0</v>
      </c>
      <c r="AH368" s="26">
        <v>0</v>
      </c>
      <c r="AI368" s="26">
        <v>0</v>
      </c>
      <c r="AJ368" s="26">
        <v>0</v>
      </c>
      <c r="AK368" s="26">
        <v>0</v>
      </c>
      <c r="AL368" t="b">
        <v>1</v>
      </c>
      <c r="AM368" t="s">
        <v>8805</v>
      </c>
      <c r="AN368" t="s">
        <v>8806</v>
      </c>
    </row>
    <row r="369" spans="1:40" x14ac:dyDescent="0.25">
      <c r="A369" s="12" t="s">
        <v>1163</v>
      </c>
      <c r="B369" s="12" t="s">
        <v>1120</v>
      </c>
      <c r="C369" s="13" t="s">
        <v>1121</v>
      </c>
      <c r="D369" s="13" t="s">
        <v>1122</v>
      </c>
      <c r="E369" s="13" t="s">
        <v>1123</v>
      </c>
      <c r="F369" s="13" t="s">
        <v>1124</v>
      </c>
      <c r="G369" s="13" t="s">
        <v>1125</v>
      </c>
      <c r="H369" s="12" t="s">
        <v>1164</v>
      </c>
      <c r="I369" s="14" t="s">
        <v>1165</v>
      </c>
      <c r="J369" s="15">
        <v>1</v>
      </c>
      <c r="K369" s="13" t="s">
        <v>740</v>
      </c>
      <c r="L369" s="15">
        <v>6</v>
      </c>
      <c r="M369" s="13" t="s">
        <v>1057</v>
      </c>
      <c r="N369" s="15" t="s">
        <v>174</v>
      </c>
      <c r="O369" s="13" t="s">
        <v>1166</v>
      </c>
      <c r="P369" s="15">
        <v>2</v>
      </c>
      <c r="Q369" s="13" t="s">
        <v>248</v>
      </c>
      <c r="R369" s="15" t="s">
        <v>258</v>
      </c>
      <c r="S369" s="13" t="s">
        <v>296</v>
      </c>
      <c r="T369" s="15" t="s">
        <v>156</v>
      </c>
      <c r="U369" s="13" t="s">
        <v>1059</v>
      </c>
      <c r="V369" s="15" t="s">
        <v>1167</v>
      </c>
      <c r="W369" s="13" t="s">
        <v>1168</v>
      </c>
      <c r="X369" s="15" t="s">
        <v>104</v>
      </c>
      <c r="Y369" s="13" t="s">
        <v>1060</v>
      </c>
      <c r="Z369" s="15">
        <v>3.6</v>
      </c>
      <c r="AA369" s="13" t="s">
        <v>1169</v>
      </c>
      <c r="AB369" s="26">
        <v>69080921</v>
      </c>
      <c r="AC369" s="26">
        <v>59372123</v>
      </c>
      <c r="AD369" s="26">
        <v>0</v>
      </c>
      <c r="AE369" s="26">
        <v>2008798</v>
      </c>
      <c r="AF369" s="26">
        <v>7700000</v>
      </c>
      <c r="AG369" s="26">
        <v>0</v>
      </c>
      <c r="AH369" s="26">
        <v>0</v>
      </c>
      <c r="AI369" s="26">
        <v>0</v>
      </c>
      <c r="AJ369" s="26">
        <v>0</v>
      </c>
      <c r="AK369" s="26">
        <v>0</v>
      </c>
      <c r="AL369" t="b">
        <v>1</v>
      </c>
      <c r="AM369" t="s">
        <v>8807</v>
      </c>
      <c r="AN369" t="s">
        <v>8808</v>
      </c>
    </row>
    <row r="370" spans="1:40" x14ac:dyDescent="0.25">
      <c r="A370" s="12" t="s">
        <v>1170</v>
      </c>
      <c r="B370" s="12" t="s">
        <v>1120</v>
      </c>
      <c r="C370" s="13" t="s">
        <v>1121</v>
      </c>
      <c r="D370" s="13" t="s">
        <v>1122</v>
      </c>
      <c r="E370" s="13" t="s">
        <v>1123</v>
      </c>
      <c r="F370" s="13" t="s">
        <v>1124</v>
      </c>
      <c r="G370" s="13" t="s">
        <v>1125</v>
      </c>
      <c r="H370" s="12" t="s">
        <v>1171</v>
      </c>
      <c r="I370" s="14" t="s">
        <v>1172</v>
      </c>
      <c r="J370" s="15">
        <v>1</v>
      </c>
      <c r="K370" s="13" t="s">
        <v>740</v>
      </c>
      <c r="L370" s="15">
        <v>6</v>
      </c>
      <c r="M370" s="13" t="s">
        <v>1057</v>
      </c>
      <c r="N370" s="15" t="s">
        <v>351</v>
      </c>
      <c r="O370" s="13" t="s">
        <v>1057</v>
      </c>
      <c r="P370" s="15">
        <v>2</v>
      </c>
      <c r="Q370" s="13" t="s">
        <v>248</v>
      </c>
      <c r="R370" s="15" t="s">
        <v>258</v>
      </c>
      <c r="S370" s="13" t="s">
        <v>296</v>
      </c>
      <c r="T370" s="15" t="s">
        <v>156</v>
      </c>
      <c r="U370" s="13" t="s">
        <v>1059</v>
      </c>
      <c r="V370" s="15" t="s">
        <v>499</v>
      </c>
      <c r="W370" s="13" t="s">
        <v>500</v>
      </c>
      <c r="X370" s="15" t="s">
        <v>104</v>
      </c>
      <c r="Y370" s="13" t="s">
        <v>1060</v>
      </c>
      <c r="Z370" s="15" t="s">
        <v>1075</v>
      </c>
      <c r="AA370" s="13" t="s">
        <v>1076</v>
      </c>
      <c r="AB370" s="26">
        <v>57806797</v>
      </c>
      <c r="AC370" s="26">
        <v>55797999</v>
      </c>
      <c r="AD370" s="26">
        <v>0</v>
      </c>
      <c r="AE370" s="26">
        <v>2008798</v>
      </c>
      <c r="AF370" s="26">
        <v>0</v>
      </c>
      <c r="AG370" s="26">
        <v>0</v>
      </c>
      <c r="AH370" s="26">
        <v>0</v>
      </c>
      <c r="AI370" s="26">
        <v>0</v>
      </c>
      <c r="AJ370" s="26">
        <v>0</v>
      </c>
      <c r="AK370" s="26">
        <v>0</v>
      </c>
      <c r="AL370" t="b">
        <v>1</v>
      </c>
      <c r="AM370" t="s">
        <v>8809</v>
      </c>
      <c r="AN370" t="s">
        <v>8810</v>
      </c>
    </row>
    <row r="371" spans="1:40" x14ac:dyDescent="0.25">
      <c r="A371" s="12" t="s">
        <v>1173</v>
      </c>
      <c r="B371" s="12" t="s">
        <v>1174</v>
      </c>
      <c r="C371" s="13" t="s">
        <v>1175</v>
      </c>
      <c r="D371" s="13" t="s">
        <v>1176</v>
      </c>
      <c r="E371" s="13" t="s">
        <v>1177</v>
      </c>
      <c r="F371" s="13" t="s">
        <v>1178</v>
      </c>
      <c r="G371" s="13" t="s">
        <v>1179</v>
      </c>
      <c r="H371" s="12" t="s">
        <v>1138</v>
      </c>
      <c r="I371" s="14" t="s">
        <v>1139</v>
      </c>
      <c r="J371" s="15">
        <v>1</v>
      </c>
      <c r="K371" s="13" t="s">
        <v>740</v>
      </c>
      <c r="L371" s="15">
        <v>6</v>
      </c>
      <c r="M371" s="13" t="s">
        <v>1057</v>
      </c>
      <c r="N371" s="15">
        <v>4</v>
      </c>
      <c r="O371" s="13" t="s">
        <v>1102</v>
      </c>
      <c r="P371" s="15">
        <v>2</v>
      </c>
      <c r="Q371" s="13" t="s">
        <v>248</v>
      </c>
      <c r="R371" s="15" t="s">
        <v>258</v>
      </c>
      <c r="S371" s="13" t="s">
        <v>296</v>
      </c>
      <c r="T371" s="15" t="s">
        <v>174</v>
      </c>
      <c r="U371" s="13" t="s">
        <v>327</v>
      </c>
      <c r="V371" s="15" t="s">
        <v>1140</v>
      </c>
      <c r="W371" s="13" t="s">
        <v>1141</v>
      </c>
      <c r="X371" s="15" t="s">
        <v>104</v>
      </c>
      <c r="Y371" s="13" t="s">
        <v>1060</v>
      </c>
      <c r="Z371" s="15">
        <v>3.8</v>
      </c>
      <c r="AA371" s="13" t="s">
        <v>1061</v>
      </c>
      <c r="AB371" s="26">
        <v>4599977</v>
      </c>
      <c r="AC371" s="26">
        <v>2187433</v>
      </c>
      <c r="AD371" s="26">
        <v>222050</v>
      </c>
      <c r="AE371" s="26">
        <v>2190494</v>
      </c>
      <c r="AF371" s="26">
        <v>0</v>
      </c>
      <c r="AG371" s="26">
        <v>0</v>
      </c>
      <c r="AH371" s="26">
        <v>0</v>
      </c>
      <c r="AI371" s="26">
        <v>0</v>
      </c>
      <c r="AJ371" s="26">
        <v>0</v>
      </c>
      <c r="AK371" s="26">
        <v>0</v>
      </c>
      <c r="AL371" t="b">
        <v>1</v>
      </c>
      <c r="AM371" t="s">
        <v>8811</v>
      </c>
      <c r="AN371" t="s">
        <v>8812</v>
      </c>
    </row>
    <row r="372" spans="1:40" x14ac:dyDescent="0.25">
      <c r="A372" s="12" t="s">
        <v>1180</v>
      </c>
      <c r="B372" s="12" t="s">
        <v>1174</v>
      </c>
      <c r="C372" s="13" t="s">
        <v>1175</v>
      </c>
      <c r="D372" s="13" t="s">
        <v>1176</v>
      </c>
      <c r="E372" s="13" t="s">
        <v>1177</v>
      </c>
      <c r="F372" s="13" t="s">
        <v>1178</v>
      </c>
      <c r="G372" s="13" t="s">
        <v>1179</v>
      </c>
      <c r="H372" s="12" t="s">
        <v>98</v>
      </c>
      <c r="I372" s="14" t="s">
        <v>99</v>
      </c>
      <c r="J372" s="15">
        <v>1</v>
      </c>
      <c r="K372" s="13" t="s">
        <v>740</v>
      </c>
      <c r="L372" s="15">
        <v>6</v>
      </c>
      <c r="M372" s="13" t="s">
        <v>1057</v>
      </c>
      <c r="N372" s="15">
        <v>4</v>
      </c>
      <c r="O372" s="13" t="s">
        <v>1102</v>
      </c>
      <c r="P372" s="15">
        <v>2</v>
      </c>
      <c r="Q372" s="13" t="s">
        <v>248</v>
      </c>
      <c r="R372" s="15" t="s">
        <v>258</v>
      </c>
      <c r="S372" s="13" t="s">
        <v>296</v>
      </c>
      <c r="T372" s="15" t="s">
        <v>174</v>
      </c>
      <c r="U372" s="13" t="s">
        <v>327</v>
      </c>
      <c r="V372" s="15" t="s">
        <v>108</v>
      </c>
      <c r="W372" s="13" t="s">
        <v>109</v>
      </c>
      <c r="X372" s="15" t="s">
        <v>104</v>
      </c>
      <c r="Y372" s="13" t="s">
        <v>1060</v>
      </c>
      <c r="Z372" s="15">
        <v>3.8</v>
      </c>
      <c r="AA372" s="13" t="s">
        <v>1061</v>
      </c>
      <c r="AB372" s="26">
        <v>1079754</v>
      </c>
      <c r="AC372" s="26">
        <v>973081</v>
      </c>
      <c r="AD372" s="26">
        <v>0</v>
      </c>
      <c r="AE372" s="26">
        <v>106673</v>
      </c>
      <c r="AF372" s="26">
        <v>0</v>
      </c>
      <c r="AG372" s="26">
        <v>0</v>
      </c>
      <c r="AH372" s="26">
        <v>0</v>
      </c>
      <c r="AI372" s="26">
        <v>0</v>
      </c>
      <c r="AJ372" s="26">
        <v>0</v>
      </c>
      <c r="AK372" s="26">
        <v>0</v>
      </c>
      <c r="AL372" t="b">
        <v>1</v>
      </c>
      <c r="AM372" t="s">
        <v>8278</v>
      </c>
      <c r="AN372" t="s">
        <v>8279</v>
      </c>
    </row>
    <row r="373" spans="1:40" x14ac:dyDescent="0.25">
      <c r="A373" s="12" t="s">
        <v>1181</v>
      </c>
      <c r="B373" s="12" t="s">
        <v>1174</v>
      </c>
      <c r="C373" s="13" t="s">
        <v>1175</v>
      </c>
      <c r="D373" s="13" t="s">
        <v>1176</v>
      </c>
      <c r="E373" s="13" t="s">
        <v>1177</v>
      </c>
      <c r="F373" s="13" t="s">
        <v>1178</v>
      </c>
      <c r="G373" s="13" t="s">
        <v>1179</v>
      </c>
      <c r="H373" s="12" t="s">
        <v>114</v>
      </c>
      <c r="I373" s="14" t="s">
        <v>115</v>
      </c>
      <c r="J373" s="15">
        <v>1</v>
      </c>
      <c r="K373" s="13" t="s">
        <v>740</v>
      </c>
      <c r="L373" s="15">
        <v>6</v>
      </c>
      <c r="M373" s="13" t="s">
        <v>1057</v>
      </c>
      <c r="N373" s="15">
        <v>4</v>
      </c>
      <c r="O373" s="13" t="s">
        <v>1102</v>
      </c>
      <c r="P373" s="15">
        <v>2</v>
      </c>
      <c r="Q373" s="13" t="s">
        <v>248</v>
      </c>
      <c r="R373" s="15" t="s">
        <v>258</v>
      </c>
      <c r="S373" s="13" t="s">
        <v>296</v>
      </c>
      <c r="T373" s="15" t="s">
        <v>174</v>
      </c>
      <c r="U373" s="13" t="s">
        <v>327</v>
      </c>
      <c r="V373" s="15" t="s">
        <v>116</v>
      </c>
      <c r="W373" s="13" t="s">
        <v>117</v>
      </c>
      <c r="X373" s="15" t="s">
        <v>104</v>
      </c>
      <c r="Y373" s="13" t="s">
        <v>1060</v>
      </c>
      <c r="Z373" s="15">
        <v>3.8</v>
      </c>
      <c r="AA373" s="13" t="s">
        <v>1061</v>
      </c>
      <c r="AB373" s="26">
        <v>3150</v>
      </c>
      <c r="AC373" s="26">
        <v>0</v>
      </c>
      <c r="AD373" s="26">
        <v>0</v>
      </c>
      <c r="AE373" s="26">
        <v>0</v>
      </c>
      <c r="AF373" s="26">
        <v>0</v>
      </c>
      <c r="AG373" s="26">
        <v>0</v>
      </c>
      <c r="AH373" s="26">
        <v>0</v>
      </c>
      <c r="AI373" s="26">
        <v>3150</v>
      </c>
      <c r="AJ373" s="26">
        <v>0</v>
      </c>
      <c r="AK373" s="26">
        <v>0</v>
      </c>
      <c r="AL373" t="b">
        <v>1</v>
      </c>
      <c r="AM373" t="s">
        <v>8280</v>
      </c>
      <c r="AN373" t="s">
        <v>8281</v>
      </c>
    </row>
    <row r="374" spans="1:40" x14ac:dyDescent="0.25">
      <c r="A374" s="12" t="s">
        <v>1182</v>
      </c>
      <c r="B374" s="12" t="s">
        <v>1174</v>
      </c>
      <c r="C374" s="13" t="s">
        <v>1175</v>
      </c>
      <c r="D374" s="13" t="s">
        <v>1176</v>
      </c>
      <c r="E374" s="13" t="s">
        <v>1177</v>
      </c>
      <c r="F374" s="13" t="s">
        <v>1178</v>
      </c>
      <c r="G374" s="13" t="s">
        <v>1179</v>
      </c>
      <c r="H374" s="12" t="s">
        <v>119</v>
      </c>
      <c r="I374" s="14" t="s">
        <v>120</v>
      </c>
      <c r="J374" s="15">
        <v>5</v>
      </c>
      <c r="K374" s="13" t="s">
        <v>121</v>
      </c>
      <c r="L374" s="15">
        <v>3</v>
      </c>
      <c r="M374" s="13" t="s">
        <v>122</v>
      </c>
      <c r="N374" s="15">
        <v>3</v>
      </c>
      <c r="O374" s="13" t="s">
        <v>123</v>
      </c>
      <c r="P374" s="15">
        <v>1</v>
      </c>
      <c r="Q374" s="13" t="s">
        <v>103</v>
      </c>
      <c r="R374" s="15" t="s">
        <v>124</v>
      </c>
      <c r="S374" s="13" t="s">
        <v>125</v>
      </c>
      <c r="T374" s="15" t="s">
        <v>126</v>
      </c>
      <c r="U374" s="13" t="s">
        <v>127</v>
      </c>
      <c r="V374" s="15" t="s">
        <v>128</v>
      </c>
      <c r="W374" s="13" t="s">
        <v>129</v>
      </c>
      <c r="X374" s="15" t="s">
        <v>110</v>
      </c>
      <c r="Y374" s="13" t="s">
        <v>111</v>
      </c>
      <c r="Z374" s="15">
        <v>11.5</v>
      </c>
      <c r="AA374" s="13" t="s">
        <v>130</v>
      </c>
      <c r="AB374" s="26">
        <v>3598003</v>
      </c>
      <c r="AC374" s="26">
        <v>1657711</v>
      </c>
      <c r="AD374" s="26">
        <v>70180</v>
      </c>
      <c r="AE374" s="26">
        <v>1870112</v>
      </c>
      <c r="AF374" s="26">
        <v>0</v>
      </c>
      <c r="AG374" s="26">
        <v>0</v>
      </c>
      <c r="AH374" s="26">
        <v>0</v>
      </c>
      <c r="AI374" s="26">
        <v>0</v>
      </c>
      <c r="AJ374" s="26">
        <v>0</v>
      </c>
      <c r="AK374" s="26">
        <v>0</v>
      </c>
      <c r="AL374" t="b">
        <v>1</v>
      </c>
      <c r="AM374" t="s">
        <v>8813</v>
      </c>
      <c r="AN374" t="s">
        <v>8814</v>
      </c>
    </row>
    <row r="375" spans="1:40" x14ac:dyDescent="0.25">
      <c r="A375" s="12" t="s">
        <v>1183</v>
      </c>
      <c r="B375" s="12" t="s">
        <v>1174</v>
      </c>
      <c r="C375" s="13" t="s">
        <v>1175</v>
      </c>
      <c r="D375" s="13" t="s">
        <v>1176</v>
      </c>
      <c r="E375" s="13" t="s">
        <v>1177</v>
      </c>
      <c r="F375" s="13" t="s">
        <v>1178</v>
      </c>
      <c r="G375" s="13" t="s">
        <v>1179</v>
      </c>
      <c r="H375" s="12" t="s">
        <v>1184</v>
      </c>
      <c r="I375" s="14" t="s">
        <v>1185</v>
      </c>
      <c r="J375" s="15">
        <v>1</v>
      </c>
      <c r="K375" s="13" t="s">
        <v>740</v>
      </c>
      <c r="L375" s="15">
        <v>6</v>
      </c>
      <c r="M375" s="13" t="s">
        <v>1057</v>
      </c>
      <c r="N375" s="15">
        <v>4</v>
      </c>
      <c r="O375" s="13" t="s">
        <v>1102</v>
      </c>
      <c r="P375" s="15">
        <v>2</v>
      </c>
      <c r="Q375" s="13" t="s">
        <v>248</v>
      </c>
      <c r="R375" s="15" t="s">
        <v>258</v>
      </c>
      <c r="S375" s="13" t="s">
        <v>296</v>
      </c>
      <c r="T375" s="15" t="s">
        <v>174</v>
      </c>
      <c r="U375" s="13" t="s">
        <v>327</v>
      </c>
      <c r="V375" s="15" t="s">
        <v>1186</v>
      </c>
      <c r="W375" s="13" t="s">
        <v>1187</v>
      </c>
      <c r="X375" s="15" t="s">
        <v>104</v>
      </c>
      <c r="Y375" s="13" t="s">
        <v>1060</v>
      </c>
      <c r="Z375" s="15">
        <v>3.4</v>
      </c>
      <c r="AA375" s="13" t="s">
        <v>1067</v>
      </c>
      <c r="AB375" s="26">
        <v>8968502</v>
      </c>
      <c r="AC375" s="26">
        <v>4050188</v>
      </c>
      <c r="AD375" s="26">
        <v>222050</v>
      </c>
      <c r="AE375" s="26">
        <v>4696264</v>
      </c>
      <c r="AF375" s="26">
        <v>0</v>
      </c>
      <c r="AG375" s="26">
        <v>0</v>
      </c>
      <c r="AH375" s="26">
        <v>0</v>
      </c>
      <c r="AI375" s="26">
        <v>0</v>
      </c>
      <c r="AJ375" s="26">
        <v>0</v>
      </c>
      <c r="AK375" s="26">
        <v>0</v>
      </c>
      <c r="AL375" t="b">
        <v>1</v>
      </c>
      <c r="AM375" t="s">
        <v>8815</v>
      </c>
      <c r="AN375" t="s">
        <v>8816</v>
      </c>
    </row>
    <row r="376" spans="1:40" x14ac:dyDescent="0.25">
      <c r="A376" s="12" t="s">
        <v>1188</v>
      </c>
      <c r="B376" s="12" t="s">
        <v>1189</v>
      </c>
      <c r="C376" s="13" t="s">
        <v>1190</v>
      </c>
      <c r="D376" s="13" t="s">
        <v>1191</v>
      </c>
      <c r="E376" s="13" t="s">
        <v>1192</v>
      </c>
      <c r="F376" s="13" t="s">
        <v>1193</v>
      </c>
      <c r="G376" s="13" t="s">
        <v>1194</v>
      </c>
      <c r="H376" s="12" t="s">
        <v>1195</v>
      </c>
      <c r="I376" s="14" t="s">
        <v>1196</v>
      </c>
      <c r="J376" s="15">
        <v>1</v>
      </c>
      <c r="K376" s="13" t="s">
        <v>740</v>
      </c>
      <c r="L376" s="15">
        <v>6</v>
      </c>
      <c r="M376" s="13" t="s">
        <v>1057</v>
      </c>
      <c r="N376" s="15" t="s">
        <v>126</v>
      </c>
      <c r="O376" s="13" t="s">
        <v>1197</v>
      </c>
      <c r="P376" s="15">
        <v>2</v>
      </c>
      <c r="Q376" s="13" t="s">
        <v>248</v>
      </c>
      <c r="R376" s="15" t="s">
        <v>176</v>
      </c>
      <c r="S376" s="13" t="s">
        <v>267</v>
      </c>
      <c r="T376" s="15" t="s">
        <v>106</v>
      </c>
      <c r="U376" s="13" t="s">
        <v>1198</v>
      </c>
      <c r="V376" s="15" t="s">
        <v>1199</v>
      </c>
      <c r="W376" s="13" t="s">
        <v>1200</v>
      </c>
      <c r="X376" s="15" t="s">
        <v>104</v>
      </c>
      <c r="Y376" s="13" t="s">
        <v>1060</v>
      </c>
      <c r="Z376" s="15">
        <v>3.7</v>
      </c>
      <c r="AA376" s="13" t="s">
        <v>1201</v>
      </c>
      <c r="AB376" s="26">
        <v>12351162</v>
      </c>
      <c r="AC376" s="26">
        <v>8804323</v>
      </c>
      <c r="AD376" s="26">
        <v>0</v>
      </c>
      <c r="AE376" s="26">
        <v>3546839</v>
      </c>
      <c r="AF376" s="26">
        <v>0</v>
      </c>
      <c r="AG376" s="26">
        <v>0</v>
      </c>
      <c r="AH376" s="26">
        <v>0</v>
      </c>
      <c r="AI376" s="26">
        <v>0</v>
      </c>
      <c r="AJ376" s="26">
        <v>0</v>
      </c>
      <c r="AK376" s="26">
        <v>0</v>
      </c>
      <c r="AL376" t="b">
        <v>1</v>
      </c>
      <c r="AM376" t="s">
        <v>8817</v>
      </c>
      <c r="AN376" t="s">
        <v>8818</v>
      </c>
    </row>
    <row r="377" spans="1:40" x14ac:dyDescent="0.25">
      <c r="A377" s="12" t="s">
        <v>1202</v>
      </c>
      <c r="B377" s="12" t="s">
        <v>1189</v>
      </c>
      <c r="C377" s="13" t="s">
        <v>1190</v>
      </c>
      <c r="D377" s="13" t="s">
        <v>1191</v>
      </c>
      <c r="E377" s="13" t="s">
        <v>1192</v>
      </c>
      <c r="F377" s="13" t="s">
        <v>1193</v>
      </c>
      <c r="G377" s="13" t="s">
        <v>1194</v>
      </c>
      <c r="H377" s="12" t="s">
        <v>98</v>
      </c>
      <c r="I377" s="14" t="s">
        <v>99</v>
      </c>
      <c r="J377" s="15">
        <v>1</v>
      </c>
      <c r="K377" s="13" t="s">
        <v>740</v>
      </c>
      <c r="L377" s="15">
        <v>6</v>
      </c>
      <c r="M377" s="13" t="s">
        <v>1057</v>
      </c>
      <c r="N377" s="15" t="s">
        <v>126</v>
      </c>
      <c r="O377" s="13" t="s">
        <v>1197</v>
      </c>
      <c r="P377" s="15">
        <v>2</v>
      </c>
      <c r="Q377" s="13" t="s">
        <v>248</v>
      </c>
      <c r="R377" s="15" t="s">
        <v>176</v>
      </c>
      <c r="S377" s="13" t="s">
        <v>267</v>
      </c>
      <c r="T377" s="15" t="s">
        <v>106</v>
      </c>
      <c r="U377" s="13" t="s">
        <v>1198</v>
      </c>
      <c r="V377" s="15" t="s">
        <v>108</v>
      </c>
      <c r="W377" s="13" t="s">
        <v>109</v>
      </c>
      <c r="X377" s="15" t="s">
        <v>104</v>
      </c>
      <c r="Y377" s="13" t="s">
        <v>1060</v>
      </c>
      <c r="Z377" s="15">
        <v>3.7</v>
      </c>
      <c r="AA377" s="13" t="s">
        <v>1201</v>
      </c>
      <c r="AB377" s="26">
        <v>14959125</v>
      </c>
      <c r="AC377" s="26">
        <v>7217551</v>
      </c>
      <c r="AD377" s="26">
        <v>1850000</v>
      </c>
      <c r="AE377" s="26">
        <v>5891574</v>
      </c>
      <c r="AF377" s="26">
        <v>0</v>
      </c>
      <c r="AG377" s="26">
        <v>0</v>
      </c>
      <c r="AH377" s="26">
        <v>0</v>
      </c>
      <c r="AI377" s="26">
        <v>0</v>
      </c>
      <c r="AJ377" s="26">
        <v>0</v>
      </c>
      <c r="AK377" s="26">
        <v>0</v>
      </c>
      <c r="AL377" t="b">
        <v>1</v>
      </c>
      <c r="AM377" t="s">
        <v>8278</v>
      </c>
      <c r="AN377" t="s">
        <v>8279</v>
      </c>
    </row>
    <row r="378" spans="1:40" x14ac:dyDescent="0.25">
      <c r="A378" s="12" t="s">
        <v>1203</v>
      </c>
      <c r="B378" s="12" t="s">
        <v>1189</v>
      </c>
      <c r="C378" s="13" t="s">
        <v>1190</v>
      </c>
      <c r="D378" s="13" t="s">
        <v>1191</v>
      </c>
      <c r="E378" s="13" t="s">
        <v>1192</v>
      </c>
      <c r="F378" s="13" t="s">
        <v>1193</v>
      </c>
      <c r="G378" s="13" t="s">
        <v>1194</v>
      </c>
      <c r="H378" s="12" t="s">
        <v>114</v>
      </c>
      <c r="I378" s="14" t="s">
        <v>115</v>
      </c>
      <c r="J378" s="15">
        <v>1</v>
      </c>
      <c r="K378" s="13" t="s">
        <v>740</v>
      </c>
      <c r="L378" s="15">
        <v>6</v>
      </c>
      <c r="M378" s="13" t="s">
        <v>1057</v>
      </c>
      <c r="N378" s="15" t="s">
        <v>126</v>
      </c>
      <c r="O378" s="13" t="s">
        <v>1197</v>
      </c>
      <c r="P378" s="15">
        <v>2</v>
      </c>
      <c r="Q378" s="13" t="s">
        <v>248</v>
      </c>
      <c r="R378" s="15" t="s">
        <v>176</v>
      </c>
      <c r="S378" s="13" t="s">
        <v>267</v>
      </c>
      <c r="T378" s="15" t="s">
        <v>106</v>
      </c>
      <c r="U378" s="13" t="s">
        <v>1198</v>
      </c>
      <c r="V378" s="15" t="s">
        <v>116</v>
      </c>
      <c r="W378" s="13" t="s">
        <v>117</v>
      </c>
      <c r="X378" s="15" t="s">
        <v>104</v>
      </c>
      <c r="Y378" s="13" t="s">
        <v>1060</v>
      </c>
      <c r="Z378" s="15">
        <v>3.7</v>
      </c>
      <c r="AA378" s="13" t="s">
        <v>1201</v>
      </c>
      <c r="AB378" s="26">
        <v>16639</v>
      </c>
      <c r="AC378" s="26">
        <v>0</v>
      </c>
      <c r="AD378" s="26">
        <v>0</v>
      </c>
      <c r="AE378" s="26">
        <v>0</v>
      </c>
      <c r="AF378" s="26">
        <v>0</v>
      </c>
      <c r="AG378" s="26">
        <v>0</v>
      </c>
      <c r="AH378" s="26">
        <v>0</v>
      </c>
      <c r="AI378" s="26">
        <v>16639</v>
      </c>
      <c r="AJ378" s="26">
        <v>0</v>
      </c>
      <c r="AK378" s="26">
        <v>0</v>
      </c>
      <c r="AL378" t="b">
        <v>1</v>
      </c>
      <c r="AM378" t="s">
        <v>8280</v>
      </c>
      <c r="AN378" t="s">
        <v>8281</v>
      </c>
    </row>
    <row r="379" spans="1:40" x14ac:dyDescent="0.25">
      <c r="A379" s="12" t="s">
        <v>1204</v>
      </c>
      <c r="B379" s="12" t="s">
        <v>1189</v>
      </c>
      <c r="C379" s="13" t="s">
        <v>1190</v>
      </c>
      <c r="D379" s="13" t="s">
        <v>1191</v>
      </c>
      <c r="E379" s="13" t="s">
        <v>1192</v>
      </c>
      <c r="F379" s="13" t="s">
        <v>1193</v>
      </c>
      <c r="G379" s="13" t="s">
        <v>1194</v>
      </c>
      <c r="H379" s="12" t="s">
        <v>119</v>
      </c>
      <c r="I379" s="14" t="s">
        <v>120</v>
      </c>
      <c r="J379" s="15">
        <v>5</v>
      </c>
      <c r="K379" s="13" t="s">
        <v>121</v>
      </c>
      <c r="L379" s="15">
        <v>3</v>
      </c>
      <c r="M379" s="13" t="s">
        <v>122</v>
      </c>
      <c r="N379" s="15" t="s">
        <v>104</v>
      </c>
      <c r="O379" s="13" t="s">
        <v>123</v>
      </c>
      <c r="P379" s="15">
        <v>1</v>
      </c>
      <c r="Q379" s="13" t="s">
        <v>103</v>
      </c>
      <c r="R379" s="15" t="s">
        <v>124</v>
      </c>
      <c r="S379" s="13" t="s">
        <v>125</v>
      </c>
      <c r="T379" s="15" t="s">
        <v>126</v>
      </c>
      <c r="U379" s="13" t="s">
        <v>127</v>
      </c>
      <c r="V379" s="15" t="s">
        <v>128</v>
      </c>
      <c r="W379" s="13" t="s">
        <v>129</v>
      </c>
      <c r="X379" s="15" t="s">
        <v>110</v>
      </c>
      <c r="Y379" s="13" t="s">
        <v>111</v>
      </c>
      <c r="Z379" s="15">
        <v>11.5</v>
      </c>
      <c r="AA379" s="13" t="s">
        <v>130</v>
      </c>
      <c r="AB379" s="26">
        <v>100000</v>
      </c>
      <c r="AC379" s="26">
        <v>0</v>
      </c>
      <c r="AD379" s="26">
        <v>100000</v>
      </c>
      <c r="AE379" s="26">
        <v>0</v>
      </c>
      <c r="AF379" s="26">
        <v>0</v>
      </c>
      <c r="AG379" s="26">
        <v>0</v>
      </c>
      <c r="AH379" s="26">
        <v>0</v>
      </c>
      <c r="AI379" s="26">
        <v>0</v>
      </c>
      <c r="AJ379" s="26">
        <v>0</v>
      </c>
      <c r="AK379" s="26">
        <v>0</v>
      </c>
      <c r="AL379" t="b">
        <v>1</v>
      </c>
      <c r="AM379" t="s">
        <v>8819</v>
      </c>
      <c r="AN379" t="s">
        <v>8820</v>
      </c>
    </row>
    <row r="380" spans="1:40" x14ac:dyDescent="0.25">
      <c r="A380" s="12" t="s">
        <v>1205</v>
      </c>
      <c r="B380" s="12" t="s">
        <v>1189</v>
      </c>
      <c r="C380" s="13" t="s">
        <v>1190</v>
      </c>
      <c r="D380" s="13" t="s">
        <v>1191</v>
      </c>
      <c r="E380" s="13" t="s">
        <v>1192</v>
      </c>
      <c r="F380" s="13" t="s">
        <v>1193</v>
      </c>
      <c r="G380" s="13" t="s">
        <v>1194</v>
      </c>
      <c r="H380" s="12" t="s">
        <v>1206</v>
      </c>
      <c r="I380" s="14" t="s">
        <v>1207</v>
      </c>
      <c r="J380" s="15">
        <v>1</v>
      </c>
      <c r="K380" s="13" t="s">
        <v>740</v>
      </c>
      <c r="L380" s="15">
        <v>6</v>
      </c>
      <c r="M380" s="13" t="s">
        <v>1057</v>
      </c>
      <c r="N380" s="15" t="s">
        <v>126</v>
      </c>
      <c r="O380" s="13" t="s">
        <v>1197</v>
      </c>
      <c r="P380" s="15">
        <v>2</v>
      </c>
      <c r="Q380" s="13" t="s">
        <v>248</v>
      </c>
      <c r="R380" s="15" t="s">
        <v>258</v>
      </c>
      <c r="S380" s="13" t="s">
        <v>296</v>
      </c>
      <c r="T380" s="15" t="s">
        <v>156</v>
      </c>
      <c r="U380" s="13" t="s">
        <v>1059</v>
      </c>
      <c r="V380" s="15" t="s">
        <v>1208</v>
      </c>
      <c r="W380" s="13" t="s">
        <v>1209</v>
      </c>
      <c r="X380" s="15" t="s">
        <v>104</v>
      </c>
      <c r="Y380" s="13" t="s">
        <v>1060</v>
      </c>
      <c r="Z380" s="15">
        <v>3.7</v>
      </c>
      <c r="AA380" s="13" t="s">
        <v>1201</v>
      </c>
      <c r="AB380" s="26">
        <v>2455148</v>
      </c>
      <c r="AC380" s="26">
        <v>300000</v>
      </c>
      <c r="AD380" s="26">
        <v>0</v>
      </c>
      <c r="AE380" s="26">
        <v>655148</v>
      </c>
      <c r="AF380" s="26">
        <v>1500000</v>
      </c>
      <c r="AG380" s="26">
        <v>0</v>
      </c>
      <c r="AH380" s="26">
        <v>0</v>
      </c>
      <c r="AI380" s="26">
        <v>0</v>
      </c>
      <c r="AJ380" s="26">
        <v>0</v>
      </c>
      <c r="AK380" s="26">
        <v>0</v>
      </c>
      <c r="AL380" t="b">
        <v>1</v>
      </c>
      <c r="AM380" t="s">
        <v>8821</v>
      </c>
      <c r="AN380" t="s">
        <v>8818</v>
      </c>
    </row>
    <row r="381" spans="1:40" x14ac:dyDescent="0.25">
      <c r="A381" s="12" t="s">
        <v>1210</v>
      </c>
      <c r="B381" s="12" t="s">
        <v>1189</v>
      </c>
      <c r="C381" s="13" t="s">
        <v>1190</v>
      </c>
      <c r="D381" s="13" t="s">
        <v>1191</v>
      </c>
      <c r="E381" s="13" t="s">
        <v>1192</v>
      </c>
      <c r="F381" s="13" t="s">
        <v>1193</v>
      </c>
      <c r="G381" s="13" t="s">
        <v>1194</v>
      </c>
      <c r="H381" s="12" t="s">
        <v>1211</v>
      </c>
      <c r="I381" s="14" t="s">
        <v>1212</v>
      </c>
      <c r="J381" s="15">
        <v>1</v>
      </c>
      <c r="K381" s="13" t="s">
        <v>740</v>
      </c>
      <c r="L381" s="15">
        <v>6</v>
      </c>
      <c r="M381" s="13" t="s">
        <v>1057</v>
      </c>
      <c r="N381" s="15" t="s">
        <v>126</v>
      </c>
      <c r="O381" s="13" t="s">
        <v>1197</v>
      </c>
      <c r="P381" s="15">
        <v>2</v>
      </c>
      <c r="Q381" s="13" t="s">
        <v>248</v>
      </c>
      <c r="R381" s="15" t="s">
        <v>258</v>
      </c>
      <c r="S381" s="13" t="s">
        <v>296</v>
      </c>
      <c r="T381" s="15" t="s">
        <v>156</v>
      </c>
      <c r="U381" s="13" t="s">
        <v>1059</v>
      </c>
      <c r="V381" s="15" t="s">
        <v>1208</v>
      </c>
      <c r="W381" s="13" t="s">
        <v>1209</v>
      </c>
      <c r="X381" s="15" t="s">
        <v>104</v>
      </c>
      <c r="Y381" s="13" t="s">
        <v>1060</v>
      </c>
      <c r="Z381" s="15">
        <v>3.5</v>
      </c>
      <c r="AA381" s="13" t="s">
        <v>1213</v>
      </c>
      <c r="AB381" s="26">
        <v>129456934</v>
      </c>
      <c r="AC381" s="26">
        <v>9104322</v>
      </c>
      <c r="AD381" s="26">
        <v>0</v>
      </c>
      <c r="AE381" s="26">
        <v>352612</v>
      </c>
      <c r="AF381" s="26">
        <v>120000000</v>
      </c>
      <c r="AG381" s="26">
        <v>0</v>
      </c>
      <c r="AH381" s="26">
        <v>0</v>
      </c>
      <c r="AI381" s="26">
        <v>0</v>
      </c>
      <c r="AJ381" s="26">
        <v>0</v>
      </c>
      <c r="AK381" s="26">
        <v>0</v>
      </c>
      <c r="AL381" t="b">
        <v>1</v>
      </c>
      <c r="AM381" t="s">
        <v>8822</v>
      </c>
      <c r="AN381" t="s">
        <v>8818</v>
      </c>
    </row>
    <row r="382" spans="1:40" x14ac:dyDescent="0.25">
      <c r="A382" s="12" t="s">
        <v>1214</v>
      </c>
      <c r="B382" s="12" t="s">
        <v>1215</v>
      </c>
      <c r="C382" s="13" t="s">
        <v>2076</v>
      </c>
      <c r="D382" s="13" t="s">
        <v>1216</v>
      </c>
      <c r="E382" s="13" t="s">
        <v>1217</v>
      </c>
      <c r="F382" s="13" t="s">
        <v>1218</v>
      </c>
      <c r="G382" s="13" t="s">
        <v>1219</v>
      </c>
      <c r="H382" s="12" t="s">
        <v>98</v>
      </c>
      <c r="I382" s="14" t="s">
        <v>99</v>
      </c>
      <c r="J382" s="15">
        <v>1</v>
      </c>
      <c r="K382" s="13" t="s">
        <v>740</v>
      </c>
      <c r="L382" s="15">
        <v>4</v>
      </c>
      <c r="M382" s="13" t="s">
        <v>741</v>
      </c>
      <c r="N382" s="15" t="s">
        <v>104</v>
      </c>
      <c r="O382" s="13" t="s">
        <v>1082</v>
      </c>
      <c r="P382" s="15">
        <v>2</v>
      </c>
      <c r="Q382" s="13" t="s">
        <v>248</v>
      </c>
      <c r="R382" s="15" t="s">
        <v>126</v>
      </c>
      <c r="S382" s="13" t="s">
        <v>249</v>
      </c>
      <c r="T382" s="15" t="s">
        <v>126</v>
      </c>
      <c r="U382" s="13" t="s">
        <v>321</v>
      </c>
      <c r="V382" s="15" t="s">
        <v>108</v>
      </c>
      <c r="W382" s="13" t="s">
        <v>109</v>
      </c>
      <c r="X382" s="15" t="s">
        <v>104</v>
      </c>
      <c r="Y382" s="13" t="s">
        <v>1060</v>
      </c>
      <c r="Z382" s="15" t="s">
        <v>1220</v>
      </c>
      <c r="AA382" s="13" t="s">
        <v>1221</v>
      </c>
      <c r="AB382" s="26">
        <v>67303298</v>
      </c>
      <c r="AC382" s="26">
        <v>39672255</v>
      </c>
      <c r="AD382" s="26">
        <v>2573775</v>
      </c>
      <c r="AE382" s="26">
        <v>25057268</v>
      </c>
      <c r="AF382" s="26">
        <v>0</v>
      </c>
      <c r="AG382" s="26">
        <v>0</v>
      </c>
      <c r="AH382" s="26">
        <v>0</v>
      </c>
      <c r="AI382" s="26">
        <v>0</v>
      </c>
      <c r="AJ382" s="26">
        <v>0</v>
      </c>
      <c r="AK382" s="26">
        <v>0</v>
      </c>
      <c r="AL382" t="b">
        <v>1</v>
      </c>
      <c r="AM382" t="s">
        <v>8278</v>
      </c>
      <c r="AN382" t="s">
        <v>8279</v>
      </c>
    </row>
    <row r="383" spans="1:40" x14ac:dyDescent="0.25">
      <c r="A383" s="12" t="s">
        <v>1222</v>
      </c>
      <c r="B383" s="12" t="s">
        <v>1215</v>
      </c>
      <c r="C383" s="13" t="s">
        <v>2076</v>
      </c>
      <c r="D383" s="13" t="s">
        <v>1216</v>
      </c>
      <c r="E383" s="13" t="s">
        <v>1217</v>
      </c>
      <c r="F383" s="13" t="s">
        <v>1218</v>
      </c>
      <c r="G383" s="13" t="s">
        <v>1219</v>
      </c>
      <c r="H383" s="12" t="s">
        <v>114</v>
      </c>
      <c r="I383" s="14" t="s">
        <v>115</v>
      </c>
      <c r="J383" s="15">
        <v>1</v>
      </c>
      <c r="K383" s="13" t="s">
        <v>740</v>
      </c>
      <c r="L383" s="15">
        <v>4</v>
      </c>
      <c r="M383" s="13" t="s">
        <v>741</v>
      </c>
      <c r="N383" s="15" t="s">
        <v>104</v>
      </c>
      <c r="O383" s="13" t="s">
        <v>1082</v>
      </c>
      <c r="P383" s="15">
        <v>2</v>
      </c>
      <c r="Q383" s="13" t="s">
        <v>248</v>
      </c>
      <c r="R383" s="15" t="s">
        <v>126</v>
      </c>
      <c r="S383" s="13" t="s">
        <v>249</v>
      </c>
      <c r="T383" s="15" t="s">
        <v>126</v>
      </c>
      <c r="U383" s="13" t="s">
        <v>321</v>
      </c>
      <c r="V383" s="15" t="s">
        <v>108</v>
      </c>
      <c r="W383" s="13" t="s">
        <v>109</v>
      </c>
      <c r="X383" s="15" t="s">
        <v>104</v>
      </c>
      <c r="Y383" s="13" t="s">
        <v>1060</v>
      </c>
      <c r="Z383" s="15" t="s">
        <v>1220</v>
      </c>
      <c r="AA383" s="13" t="s">
        <v>1221</v>
      </c>
      <c r="AB383" s="26">
        <v>255000</v>
      </c>
      <c r="AC383" s="26">
        <v>0</v>
      </c>
      <c r="AD383" s="26">
        <v>0</v>
      </c>
      <c r="AE383" s="26">
        <v>0</v>
      </c>
      <c r="AF383" s="26">
        <v>0</v>
      </c>
      <c r="AG383" s="26">
        <v>0</v>
      </c>
      <c r="AH383" s="26">
        <v>0</v>
      </c>
      <c r="AI383" s="26">
        <v>255000</v>
      </c>
      <c r="AJ383" s="26">
        <v>0</v>
      </c>
      <c r="AK383" s="26">
        <v>0</v>
      </c>
      <c r="AL383" t="b">
        <v>1</v>
      </c>
      <c r="AM383" t="s">
        <v>8280</v>
      </c>
      <c r="AN383" t="s">
        <v>8281</v>
      </c>
    </row>
    <row r="384" spans="1:40" x14ac:dyDescent="0.25">
      <c r="A384" s="12" t="s">
        <v>1223</v>
      </c>
      <c r="B384" s="12" t="s">
        <v>1215</v>
      </c>
      <c r="C384" s="13" t="s">
        <v>2076</v>
      </c>
      <c r="D384" s="13" t="s">
        <v>1216</v>
      </c>
      <c r="E384" s="13" t="s">
        <v>1217</v>
      </c>
      <c r="F384" s="13" t="s">
        <v>1218</v>
      </c>
      <c r="G384" s="13" t="s">
        <v>1219</v>
      </c>
      <c r="H384" s="12" t="s">
        <v>119</v>
      </c>
      <c r="I384" s="14" t="s">
        <v>120</v>
      </c>
      <c r="J384" s="15">
        <v>5</v>
      </c>
      <c r="K384" s="13" t="s">
        <v>121</v>
      </c>
      <c r="L384" s="15">
        <v>3</v>
      </c>
      <c r="M384" s="13" t="s">
        <v>122</v>
      </c>
      <c r="N384" s="15" t="s">
        <v>104</v>
      </c>
      <c r="O384" s="13" t="s">
        <v>123</v>
      </c>
      <c r="P384" s="15">
        <v>1</v>
      </c>
      <c r="Q384" s="13" t="s">
        <v>103</v>
      </c>
      <c r="R384" s="15" t="s">
        <v>124</v>
      </c>
      <c r="S384" s="13" t="s">
        <v>125</v>
      </c>
      <c r="T384" s="15" t="s">
        <v>126</v>
      </c>
      <c r="U384" s="13" t="s">
        <v>127</v>
      </c>
      <c r="V384" s="15" t="s">
        <v>128</v>
      </c>
      <c r="W384" s="13" t="s">
        <v>129</v>
      </c>
      <c r="X384" s="15" t="s">
        <v>110</v>
      </c>
      <c r="Y384" s="13" t="s">
        <v>111</v>
      </c>
      <c r="Z384" s="15">
        <v>11.5</v>
      </c>
      <c r="AA384" s="13" t="s">
        <v>130</v>
      </c>
      <c r="AB384" s="26">
        <v>2500</v>
      </c>
      <c r="AC384" s="26">
        <v>0</v>
      </c>
      <c r="AD384" s="26">
        <v>2500</v>
      </c>
      <c r="AE384" s="26">
        <v>0</v>
      </c>
      <c r="AF384" s="26">
        <v>0</v>
      </c>
      <c r="AG384" s="26">
        <v>0</v>
      </c>
      <c r="AH384" s="26">
        <v>0</v>
      </c>
      <c r="AI384" s="26">
        <v>0</v>
      </c>
      <c r="AJ384" s="26">
        <v>0</v>
      </c>
      <c r="AK384" s="26">
        <v>0</v>
      </c>
      <c r="AL384" t="b">
        <v>1</v>
      </c>
      <c r="AM384" t="s">
        <v>8823</v>
      </c>
      <c r="AN384" t="s">
        <v>8824</v>
      </c>
    </row>
    <row r="385" spans="1:40" x14ac:dyDescent="0.25">
      <c r="A385" s="12" t="s">
        <v>1224</v>
      </c>
      <c r="B385" s="12" t="s">
        <v>1215</v>
      </c>
      <c r="C385" s="13" t="s">
        <v>2076</v>
      </c>
      <c r="D385" s="13" t="s">
        <v>1216</v>
      </c>
      <c r="E385" s="13" t="s">
        <v>1217</v>
      </c>
      <c r="F385" s="13" t="s">
        <v>1218</v>
      </c>
      <c r="G385" s="13" t="s">
        <v>1219</v>
      </c>
      <c r="H385" s="12" t="s">
        <v>1225</v>
      </c>
      <c r="I385" s="14" t="s">
        <v>1226</v>
      </c>
      <c r="J385" s="15">
        <v>1</v>
      </c>
      <c r="K385" s="13" t="s">
        <v>740</v>
      </c>
      <c r="L385" s="15">
        <v>4</v>
      </c>
      <c r="M385" s="13" t="s">
        <v>741</v>
      </c>
      <c r="N385" s="15" t="s">
        <v>104</v>
      </c>
      <c r="O385" s="13" t="s">
        <v>1082</v>
      </c>
      <c r="P385" s="15">
        <v>2</v>
      </c>
      <c r="Q385" s="13" t="s">
        <v>248</v>
      </c>
      <c r="R385" s="15" t="s">
        <v>126</v>
      </c>
      <c r="S385" s="13" t="s">
        <v>249</v>
      </c>
      <c r="T385" s="15" t="s">
        <v>126</v>
      </c>
      <c r="U385" s="13" t="s">
        <v>321</v>
      </c>
      <c r="V385" s="15" t="s">
        <v>1227</v>
      </c>
      <c r="W385" s="13" t="s">
        <v>1228</v>
      </c>
      <c r="X385" s="15" t="s">
        <v>104</v>
      </c>
      <c r="Y385" s="13" t="s">
        <v>1060</v>
      </c>
      <c r="Z385" s="15" t="s">
        <v>1220</v>
      </c>
      <c r="AA385" s="13" t="s">
        <v>1221</v>
      </c>
      <c r="AB385" s="26">
        <v>338394356</v>
      </c>
      <c r="AC385" s="26">
        <v>85702701</v>
      </c>
      <c r="AD385" s="26">
        <v>0</v>
      </c>
      <c r="AE385" s="26">
        <v>2691655</v>
      </c>
      <c r="AF385" s="26">
        <v>250000000</v>
      </c>
      <c r="AG385" s="26">
        <v>0</v>
      </c>
      <c r="AH385" s="26">
        <v>0</v>
      </c>
      <c r="AI385" s="26">
        <v>0</v>
      </c>
      <c r="AJ385" s="26">
        <v>0</v>
      </c>
      <c r="AK385" s="26">
        <v>0</v>
      </c>
      <c r="AL385" t="b">
        <v>1</v>
      </c>
      <c r="AM385" t="s">
        <v>8825</v>
      </c>
      <c r="AN385" t="s">
        <v>8826</v>
      </c>
    </row>
    <row r="386" spans="1:40" x14ac:dyDescent="0.25">
      <c r="A386" s="12" t="s">
        <v>1229</v>
      </c>
      <c r="B386" s="12" t="s">
        <v>1230</v>
      </c>
      <c r="C386" s="13" t="s">
        <v>2077</v>
      </c>
      <c r="D386" s="13" t="s">
        <v>1231</v>
      </c>
      <c r="E386" s="13" t="s">
        <v>1232</v>
      </c>
      <c r="F386" s="13" t="s">
        <v>1233</v>
      </c>
      <c r="G386" s="13" t="s">
        <v>1234</v>
      </c>
      <c r="H386" s="12" t="s">
        <v>1235</v>
      </c>
      <c r="I386" s="14" t="s">
        <v>1236</v>
      </c>
      <c r="J386" s="12">
        <v>2</v>
      </c>
      <c r="K386" s="13" t="s">
        <v>197</v>
      </c>
      <c r="L386" s="12">
        <v>1</v>
      </c>
      <c r="M386" s="13" t="s">
        <v>198</v>
      </c>
      <c r="N386" s="12">
        <v>3</v>
      </c>
      <c r="O386" s="13" t="s">
        <v>303</v>
      </c>
      <c r="P386" s="12">
        <v>1</v>
      </c>
      <c r="Q386" s="13" t="s">
        <v>103</v>
      </c>
      <c r="R386" s="12" t="s">
        <v>126</v>
      </c>
      <c r="S386" s="13" t="s">
        <v>227</v>
      </c>
      <c r="T386" s="12" t="s">
        <v>176</v>
      </c>
      <c r="U386" s="13" t="s">
        <v>508</v>
      </c>
      <c r="V386" s="12" t="s">
        <v>1237</v>
      </c>
      <c r="W386" s="13" t="s">
        <v>1238</v>
      </c>
      <c r="X386" s="12" t="s">
        <v>338</v>
      </c>
      <c r="Y386" s="13" t="s">
        <v>339</v>
      </c>
      <c r="Z386" s="12">
        <v>10.4</v>
      </c>
      <c r="AA386" s="13" t="s">
        <v>744</v>
      </c>
      <c r="AB386" s="26">
        <v>388382528</v>
      </c>
      <c r="AC386" s="26">
        <v>91218169</v>
      </c>
      <c r="AD386" s="26">
        <v>0</v>
      </c>
      <c r="AE386" s="26">
        <v>297164359</v>
      </c>
      <c r="AF386" s="26">
        <v>0</v>
      </c>
      <c r="AG386" s="26">
        <v>0</v>
      </c>
      <c r="AH386" s="26">
        <v>0</v>
      </c>
      <c r="AI386" s="26">
        <v>0</v>
      </c>
      <c r="AJ386" s="26">
        <v>0</v>
      </c>
      <c r="AK386" s="26">
        <v>0</v>
      </c>
      <c r="AL386" t="b">
        <v>1</v>
      </c>
      <c r="AM386" t="s">
        <v>8827</v>
      </c>
      <c r="AN386" t="s">
        <v>8828</v>
      </c>
    </row>
    <row r="387" spans="1:40" x14ac:dyDescent="0.25">
      <c r="A387" s="12" t="s">
        <v>1239</v>
      </c>
      <c r="B387" s="12" t="s">
        <v>1230</v>
      </c>
      <c r="C387" s="13" t="s">
        <v>2077</v>
      </c>
      <c r="D387" s="13" t="s">
        <v>1231</v>
      </c>
      <c r="E387" s="13" t="s">
        <v>1232</v>
      </c>
      <c r="F387" s="13" t="s">
        <v>1233</v>
      </c>
      <c r="G387" s="13" t="s">
        <v>1234</v>
      </c>
      <c r="H387" s="12" t="s">
        <v>1240</v>
      </c>
      <c r="I387" s="14" t="s">
        <v>1241</v>
      </c>
      <c r="J387" s="12">
        <v>2</v>
      </c>
      <c r="K387" s="13" t="s">
        <v>197</v>
      </c>
      <c r="L387" s="12">
        <v>2</v>
      </c>
      <c r="M387" s="13" t="s">
        <v>256</v>
      </c>
      <c r="N387" s="12">
        <v>4</v>
      </c>
      <c r="O387" s="13" t="s">
        <v>726</v>
      </c>
      <c r="P387" s="12">
        <v>1</v>
      </c>
      <c r="Q387" s="13" t="s">
        <v>103</v>
      </c>
      <c r="R387" s="12" t="s">
        <v>174</v>
      </c>
      <c r="S387" s="13" t="s">
        <v>184</v>
      </c>
      <c r="T387" s="12" t="s">
        <v>106</v>
      </c>
      <c r="U387" s="13" t="s">
        <v>316</v>
      </c>
      <c r="V387" s="12" t="s">
        <v>1242</v>
      </c>
      <c r="W387" s="13" t="s">
        <v>1243</v>
      </c>
      <c r="X387" s="12" t="s">
        <v>110</v>
      </c>
      <c r="Y387" s="13" t="s">
        <v>111</v>
      </c>
      <c r="Z387" s="12">
        <v>11.4</v>
      </c>
      <c r="AA387" s="13" t="s">
        <v>271</v>
      </c>
      <c r="AB387" s="26">
        <v>85707280</v>
      </c>
      <c r="AC387" s="26">
        <v>56409626</v>
      </c>
      <c r="AD387" s="26">
        <v>0</v>
      </c>
      <c r="AE387" s="26">
        <v>29297654</v>
      </c>
      <c r="AF387" s="26">
        <v>0</v>
      </c>
      <c r="AG387" s="26">
        <v>0</v>
      </c>
      <c r="AH387" s="26">
        <v>0</v>
      </c>
      <c r="AI387" s="26">
        <v>0</v>
      </c>
      <c r="AJ387" s="26">
        <v>0</v>
      </c>
      <c r="AK387" s="26">
        <v>0</v>
      </c>
      <c r="AL387" t="b">
        <v>1</v>
      </c>
      <c r="AM387" t="s">
        <v>8829</v>
      </c>
      <c r="AN387" t="s">
        <v>8830</v>
      </c>
    </row>
    <row r="388" spans="1:40" x14ac:dyDescent="0.25">
      <c r="A388" s="12" t="s">
        <v>1244</v>
      </c>
      <c r="B388" s="12" t="s">
        <v>1230</v>
      </c>
      <c r="C388" s="13" t="s">
        <v>2077</v>
      </c>
      <c r="D388" s="13" t="s">
        <v>1231</v>
      </c>
      <c r="E388" s="13" t="s">
        <v>1232</v>
      </c>
      <c r="F388" s="13" t="s">
        <v>1233</v>
      </c>
      <c r="G388" s="13" t="s">
        <v>1234</v>
      </c>
      <c r="H388" s="12" t="s">
        <v>98</v>
      </c>
      <c r="I388" s="14" t="s">
        <v>99</v>
      </c>
      <c r="J388" s="12">
        <v>2</v>
      </c>
      <c r="K388" s="13" t="s">
        <v>197</v>
      </c>
      <c r="L388" s="12">
        <v>1</v>
      </c>
      <c r="M388" s="13" t="s">
        <v>198</v>
      </c>
      <c r="N388" s="12">
        <v>1</v>
      </c>
      <c r="O388" s="13" t="s">
        <v>199</v>
      </c>
      <c r="P388" s="12">
        <v>1</v>
      </c>
      <c r="Q388" s="13" t="s">
        <v>103</v>
      </c>
      <c r="R388" s="12" t="s">
        <v>171</v>
      </c>
      <c r="S388" s="13" t="s">
        <v>1245</v>
      </c>
      <c r="T388" s="12" t="s">
        <v>126</v>
      </c>
      <c r="U388" s="13" t="s">
        <v>1246</v>
      </c>
      <c r="V388" s="12" t="s">
        <v>108</v>
      </c>
      <c r="W388" s="13" t="s">
        <v>109</v>
      </c>
      <c r="X388" s="12" t="s">
        <v>110</v>
      </c>
      <c r="Y388" s="13" t="s">
        <v>111</v>
      </c>
      <c r="Z388" s="12">
        <v>11.3</v>
      </c>
      <c r="AA388" s="13" t="s">
        <v>112</v>
      </c>
      <c r="AB388" s="26">
        <v>1337970798</v>
      </c>
      <c r="AC388" s="26">
        <v>649736551</v>
      </c>
      <c r="AD388" s="26">
        <v>35141356</v>
      </c>
      <c r="AE388" s="26">
        <v>653092891</v>
      </c>
      <c r="AF388" s="26">
        <v>0</v>
      </c>
      <c r="AG388" s="26">
        <v>0</v>
      </c>
      <c r="AH388" s="26">
        <v>0</v>
      </c>
      <c r="AI388" s="26">
        <v>0</v>
      </c>
      <c r="AJ388" s="26">
        <v>0</v>
      </c>
      <c r="AK388" s="26">
        <v>0</v>
      </c>
      <c r="AL388" t="b">
        <v>1</v>
      </c>
      <c r="AM388" t="s">
        <v>8278</v>
      </c>
      <c r="AN388" t="s">
        <v>8279</v>
      </c>
    </row>
    <row r="389" spans="1:40" x14ac:dyDescent="0.25">
      <c r="A389" s="12" t="s">
        <v>1247</v>
      </c>
      <c r="B389" s="12" t="s">
        <v>1230</v>
      </c>
      <c r="C389" s="13" t="s">
        <v>2077</v>
      </c>
      <c r="D389" s="13" t="s">
        <v>1231</v>
      </c>
      <c r="E389" s="13" t="s">
        <v>1232</v>
      </c>
      <c r="F389" s="13" t="s">
        <v>1233</v>
      </c>
      <c r="G389" s="13" t="s">
        <v>1234</v>
      </c>
      <c r="H389" s="12" t="s">
        <v>114</v>
      </c>
      <c r="I389" s="14" t="s">
        <v>115</v>
      </c>
      <c r="J389" s="12">
        <v>2</v>
      </c>
      <c r="K389" s="13" t="s">
        <v>197</v>
      </c>
      <c r="L389" s="12">
        <v>1</v>
      </c>
      <c r="M389" s="13" t="s">
        <v>198</v>
      </c>
      <c r="N389" s="12">
        <v>7</v>
      </c>
      <c r="O389" s="13" t="s">
        <v>275</v>
      </c>
      <c r="P389" s="12">
        <v>1</v>
      </c>
      <c r="Q389" s="13" t="s">
        <v>103</v>
      </c>
      <c r="R389" s="12" t="s">
        <v>171</v>
      </c>
      <c r="S389" s="13" t="s">
        <v>1245</v>
      </c>
      <c r="T389" s="12" t="s">
        <v>126</v>
      </c>
      <c r="U389" s="13" t="s">
        <v>1246</v>
      </c>
      <c r="V389" s="12" t="s">
        <v>116</v>
      </c>
      <c r="W389" s="13" t="s">
        <v>117</v>
      </c>
      <c r="X389" s="12" t="s">
        <v>110</v>
      </c>
      <c r="Y389" s="13" t="s">
        <v>111</v>
      </c>
      <c r="Z389" s="12">
        <v>11.3</v>
      </c>
      <c r="AA389" s="13" t="s">
        <v>112</v>
      </c>
      <c r="AB389" s="26">
        <v>62500000</v>
      </c>
      <c r="AC389" s="26">
        <v>0</v>
      </c>
      <c r="AD389" s="26">
        <v>0</v>
      </c>
      <c r="AE389" s="26">
        <v>0</v>
      </c>
      <c r="AF389" s="26">
        <v>0</v>
      </c>
      <c r="AG389" s="26">
        <v>0</v>
      </c>
      <c r="AH389" s="26">
        <v>0</v>
      </c>
      <c r="AI389" s="26">
        <v>62500000</v>
      </c>
      <c r="AJ389" s="26">
        <v>0</v>
      </c>
      <c r="AK389" s="26">
        <v>0</v>
      </c>
      <c r="AL389" t="b">
        <v>1</v>
      </c>
      <c r="AM389" t="s">
        <v>8280</v>
      </c>
      <c r="AN389" t="s">
        <v>8281</v>
      </c>
    </row>
    <row r="390" spans="1:40" x14ac:dyDescent="0.25">
      <c r="A390" s="12" t="s">
        <v>1248</v>
      </c>
      <c r="B390" s="12" t="s">
        <v>1230</v>
      </c>
      <c r="C390" s="13" t="s">
        <v>2077</v>
      </c>
      <c r="D390" s="13" t="s">
        <v>1231</v>
      </c>
      <c r="E390" s="13" t="s">
        <v>1232</v>
      </c>
      <c r="F390" s="13" t="s">
        <v>1233</v>
      </c>
      <c r="G390" s="13" t="s">
        <v>1234</v>
      </c>
      <c r="H390" s="12" t="s">
        <v>119</v>
      </c>
      <c r="I390" s="14" t="s">
        <v>120</v>
      </c>
      <c r="J390" s="12">
        <v>5</v>
      </c>
      <c r="K390" s="13" t="s">
        <v>121</v>
      </c>
      <c r="L390" s="12">
        <v>3</v>
      </c>
      <c r="M390" s="13" t="s">
        <v>122</v>
      </c>
      <c r="N390" s="12" t="s">
        <v>104</v>
      </c>
      <c r="O390" s="13" t="s">
        <v>123</v>
      </c>
      <c r="P390" s="12">
        <v>1</v>
      </c>
      <c r="Q390" s="13" t="s">
        <v>103</v>
      </c>
      <c r="R390" s="12" t="s">
        <v>124</v>
      </c>
      <c r="S390" s="13" t="s">
        <v>125</v>
      </c>
      <c r="T390" s="12" t="s">
        <v>126</v>
      </c>
      <c r="U390" s="13" t="s">
        <v>127</v>
      </c>
      <c r="V390" s="12" t="s">
        <v>128</v>
      </c>
      <c r="W390" s="13" t="s">
        <v>129</v>
      </c>
      <c r="X390" s="12" t="s">
        <v>110</v>
      </c>
      <c r="Y390" s="13" t="s">
        <v>111</v>
      </c>
      <c r="Z390" s="12">
        <v>11.5</v>
      </c>
      <c r="AA390" s="13" t="s">
        <v>130</v>
      </c>
      <c r="AB390" s="26">
        <v>88550050</v>
      </c>
      <c r="AC390" s="26">
        <v>76575514</v>
      </c>
      <c r="AD390" s="26">
        <v>1065600</v>
      </c>
      <c r="AE390" s="26">
        <v>10908936</v>
      </c>
      <c r="AF390" s="26">
        <v>0</v>
      </c>
      <c r="AG390" s="26">
        <v>0</v>
      </c>
      <c r="AH390" s="26">
        <v>0</v>
      </c>
      <c r="AI390" s="26">
        <v>0</v>
      </c>
      <c r="AJ390" s="26">
        <v>0</v>
      </c>
      <c r="AK390" s="26">
        <v>0</v>
      </c>
      <c r="AL390" t="b">
        <v>1</v>
      </c>
      <c r="AM390" t="s">
        <v>8831</v>
      </c>
      <c r="AN390" t="s">
        <v>8832</v>
      </c>
    </row>
    <row r="391" spans="1:40" x14ac:dyDescent="0.25">
      <c r="A391" s="12" t="s">
        <v>1249</v>
      </c>
      <c r="B391" s="12" t="s">
        <v>1230</v>
      </c>
      <c r="C391" s="13" t="s">
        <v>2077</v>
      </c>
      <c r="D391" s="13" t="s">
        <v>1231</v>
      </c>
      <c r="E391" s="13" t="s">
        <v>1232</v>
      </c>
      <c r="F391" s="13" t="s">
        <v>1233</v>
      </c>
      <c r="G391" s="13" t="s">
        <v>1234</v>
      </c>
      <c r="H391" s="12" t="s">
        <v>1250</v>
      </c>
      <c r="I391" s="14" t="s">
        <v>1251</v>
      </c>
      <c r="J391" s="12">
        <v>2</v>
      </c>
      <c r="K391" s="13" t="s">
        <v>197</v>
      </c>
      <c r="L391" s="12">
        <v>1</v>
      </c>
      <c r="M391" s="13" t="s">
        <v>198</v>
      </c>
      <c r="N391" s="12">
        <v>1</v>
      </c>
      <c r="O391" s="13" t="s">
        <v>199</v>
      </c>
      <c r="P391" s="12">
        <v>1</v>
      </c>
      <c r="Q391" s="13" t="s">
        <v>103</v>
      </c>
      <c r="R391" s="12" t="s">
        <v>174</v>
      </c>
      <c r="S391" s="13" t="s">
        <v>184</v>
      </c>
      <c r="T391" s="12" t="s">
        <v>104</v>
      </c>
      <c r="U391" s="13" t="s">
        <v>1252</v>
      </c>
      <c r="V391" s="12" t="s">
        <v>178</v>
      </c>
      <c r="W391" s="13" t="s">
        <v>179</v>
      </c>
      <c r="X391" s="12" t="s">
        <v>110</v>
      </c>
      <c r="Y391" s="13" t="s">
        <v>111</v>
      </c>
      <c r="Z391" s="12">
        <v>11.3</v>
      </c>
      <c r="AA391" s="13" t="s">
        <v>112</v>
      </c>
      <c r="AB391" s="26">
        <v>196817844</v>
      </c>
      <c r="AC391" s="26">
        <v>81654103</v>
      </c>
      <c r="AD391" s="26">
        <v>24495000</v>
      </c>
      <c r="AE391" s="26">
        <v>90668741</v>
      </c>
      <c r="AF391" s="26">
        <v>0</v>
      </c>
      <c r="AG391" s="26">
        <v>0</v>
      </c>
      <c r="AH391" s="26">
        <v>0</v>
      </c>
      <c r="AI391" s="26">
        <v>0</v>
      </c>
      <c r="AJ391" s="26">
        <v>0</v>
      </c>
      <c r="AK391" s="26">
        <v>0</v>
      </c>
      <c r="AL391" t="b">
        <v>1</v>
      </c>
      <c r="AM391" t="s">
        <v>8833</v>
      </c>
      <c r="AN391" t="s">
        <v>8834</v>
      </c>
    </row>
    <row r="392" spans="1:40" x14ac:dyDescent="0.25">
      <c r="A392" s="12" t="s">
        <v>1253</v>
      </c>
      <c r="B392" s="12" t="s">
        <v>1230</v>
      </c>
      <c r="C392" s="13" t="s">
        <v>2077</v>
      </c>
      <c r="D392" s="13" t="s">
        <v>1231</v>
      </c>
      <c r="E392" s="13" t="s">
        <v>1232</v>
      </c>
      <c r="F392" s="13" t="s">
        <v>1233</v>
      </c>
      <c r="G392" s="13" t="s">
        <v>1234</v>
      </c>
      <c r="H392" s="12" t="s">
        <v>1254</v>
      </c>
      <c r="I392" s="14" t="s">
        <v>1255</v>
      </c>
      <c r="J392" s="12">
        <v>2</v>
      </c>
      <c r="K392" s="13" t="s">
        <v>197</v>
      </c>
      <c r="L392" s="12">
        <v>1</v>
      </c>
      <c r="M392" s="13" t="s">
        <v>198</v>
      </c>
      <c r="N392" s="12">
        <v>1</v>
      </c>
      <c r="O392" s="13" t="s">
        <v>199</v>
      </c>
      <c r="P392" s="12">
        <v>1</v>
      </c>
      <c r="Q392" s="13" t="s">
        <v>103</v>
      </c>
      <c r="R392" s="12" t="s">
        <v>104</v>
      </c>
      <c r="S392" s="13" t="s">
        <v>105</v>
      </c>
      <c r="T392" s="12" t="s">
        <v>176</v>
      </c>
      <c r="U392" s="13" t="s">
        <v>1256</v>
      </c>
      <c r="V392" s="12" t="s">
        <v>1257</v>
      </c>
      <c r="W392" s="13" t="s">
        <v>1258</v>
      </c>
      <c r="X392" s="12" t="s">
        <v>110</v>
      </c>
      <c r="Y392" s="13" t="s">
        <v>111</v>
      </c>
      <c r="Z392" s="12" t="s">
        <v>136</v>
      </c>
      <c r="AA392" s="13" t="s">
        <v>137</v>
      </c>
      <c r="AB392" s="26">
        <v>274456510</v>
      </c>
      <c r="AC392" s="26">
        <v>242634227</v>
      </c>
      <c r="AD392" s="26">
        <v>6950000</v>
      </c>
      <c r="AE392" s="26">
        <v>24872283</v>
      </c>
      <c r="AF392" s="26">
        <v>0</v>
      </c>
      <c r="AG392" s="26">
        <v>0</v>
      </c>
      <c r="AH392" s="26">
        <v>0</v>
      </c>
      <c r="AI392" s="26">
        <v>0</v>
      </c>
      <c r="AJ392" s="26">
        <v>0</v>
      </c>
      <c r="AK392" s="26">
        <v>0</v>
      </c>
      <c r="AL392" t="b">
        <v>1</v>
      </c>
      <c r="AM392" t="s">
        <v>8835</v>
      </c>
      <c r="AN392" t="s">
        <v>8836</v>
      </c>
    </row>
    <row r="393" spans="1:40" x14ac:dyDescent="0.25">
      <c r="A393" s="12" t="s">
        <v>1259</v>
      </c>
      <c r="B393" s="12" t="s">
        <v>1230</v>
      </c>
      <c r="C393" s="13" t="s">
        <v>2077</v>
      </c>
      <c r="D393" s="13" t="s">
        <v>1231</v>
      </c>
      <c r="E393" s="13" t="s">
        <v>1232</v>
      </c>
      <c r="F393" s="13" t="s">
        <v>1233</v>
      </c>
      <c r="G393" s="13" t="s">
        <v>1234</v>
      </c>
      <c r="H393" s="12" t="s">
        <v>1260</v>
      </c>
      <c r="I393" s="14" t="s">
        <v>1261</v>
      </c>
      <c r="J393" s="12">
        <v>2</v>
      </c>
      <c r="K393" s="13" t="s">
        <v>197</v>
      </c>
      <c r="L393" s="12">
        <v>1</v>
      </c>
      <c r="M393" s="13" t="s">
        <v>198</v>
      </c>
      <c r="N393" s="12">
        <v>1</v>
      </c>
      <c r="O393" s="13" t="s">
        <v>199</v>
      </c>
      <c r="P393" s="12">
        <v>1</v>
      </c>
      <c r="Q393" s="13" t="s">
        <v>103</v>
      </c>
      <c r="R393" s="12" t="s">
        <v>171</v>
      </c>
      <c r="S393" s="13" t="s">
        <v>1245</v>
      </c>
      <c r="T393" s="12" t="s">
        <v>126</v>
      </c>
      <c r="U393" s="13" t="s">
        <v>1246</v>
      </c>
      <c r="V393" s="12" t="s">
        <v>1262</v>
      </c>
      <c r="W393" s="13" t="s">
        <v>1263</v>
      </c>
      <c r="X393" s="12" t="s">
        <v>110</v>
      </c>
      <c r="Y393" s="13" t="s">
        <v>111</v>
      </c>
      <c r="Z393" s="12" t="s">
        <v>136</v>
      </c>
      <c r="AA393" s="13" t="s">
        <v>137</v>
      </c>
      <c r="AB393" s="26">
        <v>128545523</v>
      </c>
      <c r="AC393" s="26">
        <v>122682502</v>
      </c>
      <c r="AD393" s="26">
        <v>0</v>
      </c>
      <c r="AE393" s="26">
        <v>5863021</v>
      </c>
      <c r="AF393" s="26">
        <v>0</v>
      </c>
      <c r="AG393" s="26">
        <v>0</v>
      </c>
      <c r="AH393" s="26">
        <v>0</v>
      </c>
      <c r="AI393" s="26">
        <v>0</v>
      </c>
      <c r="AJ393" s="26">
        <v>0</v>
      </c>
      <c r="AK393" s="26">
        <v>0</v>
      </c>
      <c r="AL393" t="b">
        <v>1</v>
      </c>
      <c r="AM393" t="s">
        <v>8837</v>
      </c>
      <c r="AN393" t="s">
        <v>8838</v>
      </c>
    </row>
    <row r="394" spans="1:40" x14ac:dyDescent="0.25">
      <c r="A394" s="12" t="s">
        <v>1264</v>
      </c>
      <c r="B394" s="12" t="s">
        <v>1230</v>
      </c>
      <c r="C394" s="13" t="s">
        <v>2077</v>
      </c>
      <c r="D394" s="13" t="s">
        <v>1231</v>
      </c>
      <c r="E394" s="13" t="s">
        <v>1232</v>
      </c>
      <c r="F394" s="13" t="s">
        <v>1233</v>
      </c>
      <c r="G394" s="13" t="s">
        <v>1234</v>
      </c>
      <c r="H394" s="12" t="s">
        <v>1265</v>
      </c>
      <c r="I394" s="14" t="s">
        <v>1266</v>
      </c>
      <c r="J394" s="12">
        <v>2</v>
      </c>
      <c r="K394" s="13" t="s">
        <v>197</v>
      </c>
      <c r="L394" s="12">
        <v>1</v>
      </c>
      <c r="M394" s="13" t="s">
        <v>198</v>
      </c>
      <c r="N394" s="12">
        <v>1</v>
      </c>
      <c r="O394" s="13" t="s">
        <v>199</v>
      </c>
      <c r="P394" s="12">
        <v>1</v>
      </c>
      <c r="Q394" s="13" t="s">
        <v>103</v>
      </c>
      <c r="R394" s="12" t="s">
        <v>171</v>
      </c>
      <c r="S394" s="13" t="s">
        <v>1245</v>
      </c>
      <c r="T394" s="12" t="s">
        <v>126</v>
      </c>
      <c r="U394" s="13" t="s">
        <v>1246</v>
      </c>
      <c r="V394" s="12" t="s">
        <v>1267</v>
      </c>
      <c r="W394" s="13" t="s">
        <v>1268</v>
      </c>
      <c r="X394" s="12" t="s">
        <v>110</v>
      </c>
      <c r="Y394" s="13" t="s">
        <v>111</v>
      </c>
      <c r="Z394" s="12" t="s">
        <v>136</v>
      </c>
      <c r="AA394" s="13" t="s">
        <v>137</v>
      </c>
      <c r="AB394" s="26">
        <v>1867974516</v>
      </c>
      <c r="AC394" s="26">
        <v>1296340770</v>
      </c>
      <c r="AD394" s="26">
        <v>543000</v>
      </c>
      <c r="AE394" s="26">
        <v>571090746</v>
      </c>
      <c r="AF394" s="26">
        <v>0</v>
      </c>
      <c r="AG394" s="26">
        <v>0</v>
      </c>
      <c r="AH394" s="26">
        <v>0</v>
      </c>
      <c r="AI394" s="26">
        <v>0</v>
      </c>
      <c r="AJ394" s="26">
        <v>0</v>
      </c>
      <c r="AK394" s="26">
        <v>0</v>
      </c>
      <c r="AL394" t="b">
        <v>1</v>
      </c>
      <c r="AM394" t="s">
        <v>8839</v>
      </c>
      <c r="AN394" t="s">
        <v>8840</v>
      </c>
    </row>
    <row r="395" spans="1:40" x14ac:dyDescent="0.25">
      <c r="A395" s="12" t="s">
        <v>1269</v>
      </c>
      <c r="B395" s="12" t="s">
        <v>1270</v>
      </c>
      <c r="C395" s="13" t="s">
        <v>2078</v>
      </c>
      <c r="D395" s="13" t="s">
        <v>1271</v>
      </c>
      <c r="E395" s="13" t="s">
        <v>1272</v>
      </c>
      <c r="F395" s="13" t="s">
        <v>1273</v>
      </c>
      <c r="G395" s="13" t="s">
        <v>1274</v>
      </c>
      <c r="H395" s="12" t="s">
        <v>1275</v>
      </c>
      <c r="I395" s="14" t="s">
        <v>1276</v>
      </c>
      <c r="J395" s="12">
        <v>2</v>
      </c>
      <c r="K395" s="13" t="s">
        <v>197</v>
      </c>
      <c r="L395" s="12">
        <v>1</v>
      </c>
      <c r="M395" s="13" t="s">
        <v>198</v>
      </c>
      <c r="N395" s="12">
        <v>6</v>
      </c>
      <c r="O395" s="13" t="s">
        <v>368</v>
      </c>
      <c r="P395" s="12">
        <v>2</v>
      </c>
      <c r="Q395" s="13" t="s">
        <v>248</v>
      </c>
      <c r="R395" s="12" t="s">
        <v>258</v>
      </c>
      <c r="S395" s="13" t="s">
        <v>296</v>
      </c>
      <c r="T395" s="12" t="s">
        <v>156</v>
      </c>
      <c r="U395" s="13" t="s">
        <v>1059</v>
      </c>
      <c r="V395" s="12" t="s">
        <v>1277</v>
      </c>
      <c r="W395" s="13" t="s">
        <v>1278</v>
      </c>
      <c r="X395" s="12" t="s">
        <v>338</v>
      </c>
      <c r="Y395" s="13" t="s">
        <v>339</v>
      </c>
      <c r="Z395" s="12">
        <v>10.4</v>
      </c>
      <c r="AA395" s="13" t="s">
        <v>744</v>
      </c>
      <c r="AB395" s="26">
        <v>158426735</v>
      </c>
      <c r="AC395" s="26">
        <v>16691034</v>
      </c>
      <c r="AD395" s="26">
        <v>180000</v>
      </c>
      <c r="AE395" s="26">
        <v>11555701</v>
      </c>
      <c r="AF395" s="26">
        <v>0</v>
      </c>
      <c r="AG395" s="26">
        <v>0</v>
      </c>
      <c r="AH395" s="26">
        <v>0</v>
      </c>
      <c r="AI395" s="26">
        <v>130000000</v>
      </c>
      <c r="AJ395" s="26">
        <v>0</v>
      </c>
      <c r="AK395" s="26">
        <v>0</v>
      </c>
      <c r="AL395" t="b">
        <v>1</v>
      </c>
      <c r="AM395" t="s">
        <v>8841</v>
      </c>
      <c r="AN395" t="s">
        <v>8842</v>
      </c>
    </row>
    <row r="396" spans="1:40" x14ac:dyDescent="0.25">
      <c r="A396" s="12" t="s">
        <v>1279</v>
      </c>
      <c r="B396" s="12" t="s">
        <v>1270</v>
      </c>
      <c r="C396" s="13" t="s">
        <v>2078</v>
      </c>
      <c r="D396" s="13" t="s">
        <v>1271</v>
      </c>
      <c r="E396" s="13" t="s">
        <v>1272</v>
      </c>
      <c r="F396" s="13" t="s">
        <v>1273</v>
      </c>
      <c r="G396" s="13" t="s">
        <v>1274</v>
      </c>
      <c r="H396" s="12" t="s">
        <v>1280</v>
      </c>
      <c r="I396" s="14" t="s">
        <v>1281</v>
      </c>
      <c r="J396" s="12">
        <v>2</v>
      </c>
      <c r="K396" s="13" t="s">
        <v>197</v>
      </c>
      <c r="L396" s="12">
        <v>1</v>
      </c>
      <c r="M396" s="13" t="s">
        <v>198</v>
      </c>
      <c r="N396" s="12">
        <v>6</v>
      </c>
      <c r="O396" s="13" t="s">
        <v>368</v>
      </c>
      <c r="P396" s="12">
        <v>2</v>
      </c>
      <c r="Q396" s="13" t="s">
        <v>248</v>
      </c>
      <c r="R396" s="12" t="s">
        <v>258</v>
      </c>
      <c r="S396" s="13" t="s">
        <v>296</v>
      </c>
      <c r="T396" s="12" t="s">
        <v>156</v>
      </c>
      <c r="U396" s="13" t="s">
        <v>1059</v>
      </c>
      <c r="V396" s="12" t="s">
        <v>1282</v>
      </c>
      <c r="W396" s="13" t="s">
        <v>1283</v>
      </c>
      <c r="X396" s="12" t="s">
        <v>338</v>
      </c>
      <c r="Y396" s="13" t="s">
        <v>339</v>
      </c>
      <c r="Z396" s="12">
        <v>10.4</v>
      </c>
      <c r="AA396" s="13" t="s">
        <v>744</v>
      </c>
      <c r="AB396" s="26">
        <v>4200000000</v>
      </c>
      <c r="AC396" s="26">
        <v>0</v>
      </c>
      <c r="AD396" s="26">
        <v>0</v>
      </c>
      <c r="AE396" s="26">
        <v>0</v>
      </c>
      <c r="AF396" s="26">
        <v>4200000000</v>
      </c>
      <c r="AG396" s="26">
        <v>0</v>
      </c>
      <c r="AH396" s="26">
        <v>0</v>
      </c>
      <c r="AI396" s="26">
        <v>0</v>
      </c>
      <c r="AJ396" s="26">
        <v>0</v>
      </c>
      <c r="AK396" s="26">
        <v>0</v>
      </c>
      <c r="AL396" t="b">
        <v>1</v>
      </c>
      <c r="AM396" t="s">
        <v>8843</v>
      </c>
      <c r="AN396" t="s">
        <v>8844</v>
      </c>
    </row>
    <row r="397" spans="1:40" x14ac:dyDescent="0.25">
      <c r="A397" s="12" t="s">
        <v>1284</v>
      </c>
      <c r="B397" s="12" t="s">
        <v>1270</v>
      </c>
      <c r="C397" s="13" t="s">
        <v>2078</v>
      </c>
      <c r="D397" s="13" t="s">
        <v>1271</v>
      </c>
      <c r="E397" s="13" t="s">
        <v>1272</v>
      </c>
      <c r="F397" s="13" t="s">
        <v>1273</v>
      </c>
      <c r="G397" s="13" t="s">
        <v>1274</v>
      </c>
      <c r="H397" s="12" t="s">
        <v>98</v>
      </c>
      <c r="I397" s="14" t="s">
        <v>99</v>
      </c>
      <c r="J397" s="12">
        <v>2</v>
      </c>
      <c r="K397" s="13" t="s">
        <v>197</v>
      </c>
      <c r="L397" s="12">
        <v>1</v>
      </c>
      <c r="M397" s="13" t="s">
        <v>198</v>
      </c>
      <c r="N397" s="12">
        <v>7</v>
      </c>
      <c r="O397" s="13" t="s">
        <v>275</v>
      </c>
      <c r="P397" s="12">
        <v>2</v>
      </c>
      <c r="Q397" s="13" t="s">
        <v>248</v>
      </c>
      <c r="R397" s="12" t="s">
        <v>258</v>
      </c>
      <c r="S397" s="13" t="s">
        <v>296</v>
      </c>
      <c r="T397" s="12" t="s">
        <v>156</v>
      </c>
      <c r="U397" s="13" t="s">
        <v>1059</v>
      </c>
      <c r="V397" s="12" t="s">
        <v>108</v>
      </c>
      <c r="W397" s="13" t="s">
        <v>109</v>
      </c>
      <c r="X397" s="12" t="s">
        <v>110</v>
      </c>
      <c r="Y397" s="13" t="s">
        <v>111</v>
      </c>
      <c r="Z397" s="12">
        <v>11.3</v>
      </c>
      <c r="AA397" s="13" t="s">
        <v>112</v>
      </c>
      <c r="AB397" s="26">
        <v>53603107</v>
      </c>
      <c r="AC397" s="26">
        <v>28269825</v>
      </c>
      <c r="AD397" s="26">
        <v>3000000</v>
      </c>
      <c r="AE397" s="26">
        <v>22333282</v>
      </c>
      <c r="AF397" s="26">
        <v>0</v>
      </c>
      <c r="AG397" s="26">
        <v>0</v>
      </c>
      <c r="AH397" s="26">
        <v>0</v>
      </c>
      <c r="AI397" s="26">
        <v>0</v>
      </c>
      <c r="AJ397" s="26">
        <v>0</v>
      </c>
      <c r="AK397" s="26">
        <v>0</v>
      </c>
      <c r="AL397" t="b">
        <v>1</v>
      </c>
      <c r="AM397" t="s">
        <v>8278</v>
      </c>
      <c r="AN397" t="s">
        <v>8279</v>
      </c>
    </row>
    <row r="398" spans="1:40" x14ac:dyDescent="0.25">
      <c r="A398" s="12" t="s">
        <v>1285</v>
      </c>
      <c r="B398" s="12" t="s">
        <v>1270</v>
      </c>
      <c r="C398" s="13" t="s">
        <v>2078</v>
      </c>
      <c r="D398" s="13" t="s">
        <v>1271</v>
      </c>
      <c r="E398" s="13" t="s">
        <v>1272</v>
      </c>
      <c r="F398" s="13" t="s">
        <v>1273</v>
      </c>
      <c r="G398" s="13" t="s">
        <v>1274</v>
      </c>
      <c r="H398" s="12" t="s">
        <v>114</v>
      </c>
      <c r="I398" s="14" t="s">
        <v>115</v>
      </c>
      <c r="J398" s="12">
        <v>2</v>
      </c>
      <c r="K398" s="13" t="s">
        <v>197</v>
      </c>
      <c r="L398" s="12">
        <v>1</v>
      </c>
      <c r="M398" s="13" t="s">
        <v>198</v>
      </c>
      <c r="N398" s="12">
        <v>7</v>
      </c>
      <c r="O398" s="13" t="s">
        <v>275</v>
      </c>
      <c r="P398" s="12">
        <v>2</v>
      </c>
      <c r="Q398" s="13" t="s">
        <v>248</v>
      </c>
      <c r="R398" s="12" t="s">
        <v>258</v>
      </c>
      <c r="S398" s="13" t="s">
        <v>296</v>
      </c>
      <c r="T398" s="12" t="s">
        <v>156</v>
      </c>
      <c r="U398" s="13" t="s">
        <v>1059</v>
      </c>
      <c r="V398" s="12" t="s">
        <v>116</v>
      </c>
      <c r="W398" s="13" t="s">
        <v>117</v>
      </c>
      <c r="X398" s="12" t="s">
        <v>110</v>
      </c>
      <c r="Y398" s="13" t="s">
        <v>111</v>
      </c>
      <c r="Z398" s="12">
        <v>11.3</v>
      </c>
      <c r="AA398" s="13" t="s">
        <v>112</v>
      </c>
      <c r="AB398" s="26">
        <v>90000</v>
      </c>
      <c r="AC398" s="26">
        <v>0</v>
      </c>
      <c r="AD398" s="26">
        <v>0</v>
      </c>
      <c r="AE398" s="26">
        <v>0</v>
      </c>
      <c r="AF398" s="26">
        <v>0</v>
      </c>
      <c r="AG398" s="26">
        <v>0</v>
      </c>
      <c r="AH398" s="26">
        <v>0</v>
      </c>
      <c r="AI398" s="26">
        <v>90000</v>
      </c>
      <c r="AJ398" s="26">
        <v>0</v>
      </c>
      <c r="AK398" s="26">
        <v>0</v>
      </c>
      <c r="AL398" t="b">
        <v>1</v>
      </c>
      <c r="AM398" t="s">
        <v>8280</v>
      </c>
      <c r="AN398" t="s">
        <v>8281</v>
      </c>
    </row>
    <row r="399" spans="1:40" x14ac:dyDescent="0.25">
      <c r="A399" s="12" t="s">
        <v>1286</v>
      </c>
      <c r="B399" s="12" t="s">
        <v>1270</v>
      </c>
      <c r="C399" s="13" t="s">
        <v>2078</v>
      </c>
      <c r="D399" s="13" t="s">
        <v>1271</v>
      </c>
      <c r="E399" s="13" t="s">
        <v>1272</v>
      </c>
      <c r="F399" s="13" t="s">
        <v>1273</v>
      </c>
      <c r="G399" s="13" t="s">
        <v>1274</v>
      </c>
      <c r="H399" s="12" t="s">
        <v>119</v>
      </c>
      <c r="I399" s="14" t="s">
        <v>120</v>
      </c>
      <c r="J399" s="12">
        <v>5</v>
      </c>
      <c r="K399" s="13" t="s">
        <v>121</v>
      </c>
      <c r="L399" s="12">
        <v>3</v>
      </c>
      <c r="M399" s="13" t="s">
        <v>122</v>
      </c>
      <c r="N399" s="12" t="s">
        <v>104</v>
      </c>
      <c r="O399" s="13" t="s">
        <v>123</v>
      </c>
      <c r="P399" s="12">
        <v>1</v>
      </c>
      <c r="Q399" s="13" t="s">
        <v>103</v>
      </c>
      <c r="R399" s="12" t="s">
        <v>124</v>
      </c>
      <c r="S399" s="13" t="s">
        <v>125</v>
      </c>
      <c r="T399" s="12" t="s">
        <v>126</v>
      </c>
      <c r="U399" s="13" t="s">
        <v>127</v>
      </c>
      <c r="V399" s="12" t="s">
        <v>128</v>
      </c>
      <c r="W399" s="13" t="s">
        <v>129</v>
      </c>
      <c r="X399" s="12" t="s">
        <v>110</v>
      </c>
      <c r="Y399" s="13" t="s">
        <v>111</v>
      </c>
      <c r="Z399" s="12">
        <v>11.5</v>
      </c>
      <c r="AA399" s="13" t="s">
        <v>130</v>
      </c>
      <c r="AB399" s="26">
        <v>100000</v>
      </c>
      <c r="AC399" s="26">
        <v>0</v>
      </c>
      <c r="AD399" s="26">
        <v>0</v>
      </c>
      <c r="AE399" s="26">
        <v>100000</v>
      </c>
      <c r="AF399" s="26">
        <v>0</v>
      </c>
      <c r="AG399" s="26">
        <v>0</v>
      </c>
      <c r="AH399" s="26">
        <v>0</v>
      </c>
      <c r="AI399" s="26">
        <v>0</v>
      </c>
      <c r="AJ399" s="26">
        <v>0</v>
      </c>
      <c r="AK399" s="26">
        <v>0</v>
      </c>
      <c r="AL399" t="b">
        <v>1</v>
      </c>
      <c r="AM399" t="s">
        <v>8845</v>
      </c>
      <c r="AN399" t="s">
        <v>8846</v>
      </c>
    </row>
    <row r="400" spans="1:40" x14ac:dyDescent="0.25">
      <c r="A400" s="12" t="s">
        <v>1287</v>
      </c>
      <c r="B400" s="12" t="s">
        <v>1288</v>
      </c>
      <c r="C400" s="13" t="s">
        <v>2079</v>
      </c>
      <c r="D400" s="13" t="s">
        <v>1289</v>
      </c>
      <c r="E400" s="13" t="s">
        <v>1290</v>
      </c>
      <c r="F400" s="13" t="s">
        <v>1291</v>
      </c>
      <c r="G400" s="13" t="s">
        <v>1292</v>
      </c>
      <c r="H400" s="12" t="s">
        <v>1275</v>
      </c>
      <c r="I400" s="14" t="s">
        <v>1276</v>
      </c>
      <c r="J400" s="12">
        <v>2</v>
      </c>
      <c r="K400" s="13" t="s">
        <v>197</v>
      </c>
      <c r="L400" s="12">
        <v>1</v>
      </c>
      <c r="M400" s="13" t="s">
        <v>198</v>
      </c>
      <c r="N400" s="12">
        <v>6</v>
      </c>
      <c r="O400" s="13" t="s">
        <v>368</v>
      </c>
      <c r="P400" s="12">
        <v>2</v>
      </c>
      <c r="Q400" s="13" t="s">
        <v>248</v>
      </c>
      <c r="R400" s="12" t="s">
        <v>258</v>
      </c>
      <c r="S400" s="13" t="s">
        <v>296</v>
      </c>
      <c r="T400" s="12" t="s">
        <v>156</v>
      </c>
      <c r="U400" s="13" t="s">
        <v>1059</v>
      </c>
      <c r="V400" s="12" t="s">
        <v>1277</v>
      </c>
      <c r="W400" s="13" t="s">
        <v>1278</v>
      </c>
      <c r="X400" s="12" t="s">
        <v>338</v>
      </c>
      <c r="Y400" s="13" t="s">
        <v>339</v>
      </c>
      <c r="Z400" s="12">
        <v>10.4</v>
      </c>
      <c r="AA400" s="13" t="s">
        <v>744</v>
      </c>
      <c r="AB400" s="26">
        <v>437184954</v>
      </c>
      <c r="AC400" s="26">
        <v>0</v>
      </c>
      <c r="AD400" s="26">
        <v>0</v>
      </c>
      <c r="AE400" s="26">
        <v>437184954</v>
      </c>
      <c r="AF400" s="26">
        <v>0</v>
      </c>
      <c r="AG400" s="26">
        <v>0</v>
      </c>
      <c r="AH400" s="26">
        <v>0</v>
      </c>
      <c r="AI400" s="26">
        <v>0</v>
      </c>
      <c r="AJ400" s="26">
        <v>0</v>
      </c>
      <c r="AK400" s="26">
        <v>0</v>
      </c>
      <c r="AL400" t="b">
        <v>1</v>
      </c>
      <c r="AM400" t="s">
        <v>8847</v>
      </c>
      <c r="AN400" t="s">
        <v>8848</v>
      </c>
    </row>
    <row r="401" spans="1:40" x14ac:dyDescent="0.25">
      <c r="A401" s="12" t="s">
        <v>1293</v>
      </c>
      <c r="B401" s="12" t="s">
        <v>1288</v>
      </c>
      <c r="C401" s="13" t="s">
        <v>2079</v>
      </c>
      <c r="D401" s="13" t="s">
        <v>1289</v>
      </c>
      <c r="E401" s="13" t="s">
        <v>1290</v>
      </c>
      <c r="F401" s="13" t="s">
        <v>1291</v>
      </c>
      <c r="G401" s="13" t="s">
        <v>1292</v>
      </c>
      <c r="H401" s="12" t="s">
        <v>1280</v>
      </c>
      <c r="I401" s="14" t="s">
        <v>1281</v>
      </c>
      <c r="J401" s="12">
        <v>2</v>
      </c>
      <c r="K401" s="13" t="s">
        <v>197</v>
      </c>
      <c r="L401" s="12">
        <v>1</v>
      </c>
      <c r="M401" s="13" t="s">
        <v>198</v>
      </c>
      <c r="N401" s="12">
        <v>6</v>
      </c>
      <c r="O401" s="13" t="s">
        <v>368</v>
      </c>
      <c r="P401" s="12">
        <v>2</v>
      </c>
      <c r="Q401" s="13" t="s">
        <v>248</v>
      </c>
      <c r="R401" s="12" t="s">
        <v>258</v>
      </c>
      <c r="S401" s="13" t="s">
        <v>296</v>
      </c>
      <c r="T401" s="12" t="s">
        <v>156</v>
      </c>
      <c r="U401" s="13" t="s">
        <v>1059</v>
      </c>
      <c r="V401" s="12" t="s">
        <v>1282</v>
      </c>
      <c r="W401" s="13" t="s">
        <v>1283</v>
      </c>
      <c r="X401" s="12" t="s">
        <v>338</v>
      </c>
      <c r="Y401" s="13" t="s">
        <v>339</v>
      </c>
      <c r="Z401" s="12">
        <v>10.4</v>
      </c>
      <c r="AA401" s="13" t="s">
        <v>744</v>
      </c>
      <c r="AB401" s="26">
        <v>1250271158</v>
      </c>
      <c r="AC401" s="26">
        <v>0</v>
      </c>
      <c r="AD401" s="26">
        <v>0</v>
      </c>
      <c r="AE401" s="26">
        <v>0</v>
      </c>
      <c r="AF401" s="26">
        <v>1250271158</v>
      </c>
      <c r="AG401" s="26">
        <v>0</v>
      </c>
      <c r="AH401" s="26">
        <v>0</v>
      </c>
      <c r="AI401" s="26">
        <v>0</v>
      </c>
      <c r="AJ401" s="26">
        <v>0</v>
      </c>
      <c r="AK401" s="26">
        <v>0</v>
      </c>
      <c r="AL401" t="b">
        <v>1</v>
      </c>
      <c r="AM401" t="s">
        <v>8849</v>
      </c>
      <c r="AN401" t="s">
        <v>8850</v>
      </c>
    </row>
    <row r="402" spans="1:40" x14ac:dyDescent="0.25">
      <c r="A402" s="12" t="s">
        <v>1294</v>
      </c>
      <c r="B402" s="12" t="s">
        <v>1288</v>
      </c>
      <c r="C402" s="13" t="s">
        <v>2079</v>
      </c>
      <c r="D402" s="13" t="s">
        <v>1289</v>
      </c>
      <c r="E402" s="13" t="s">
        <v>1290</v>
      </c>
      <c r="F402" s="13" t="s">
        <v>1291</v>
      </c>
      <c r="G402" s="13" t="s">
        <v>1292</v>
      </c>
      <c r="H402" s="12" t="s">
        <v>98</v>
      </c>
      <c r="I402" s="14" t="s">
        <v>99</v>
      </c>
      <c r="J402" s="12">
        <v>2</v>
      </c>
      <c r="K402" s="13" t="s">
        <v>197</v>
      </c>
      <c r="L402" s="12">
        <v>1</v>
      </c>
      <c r="M402" s="13" t="s">
        <v>198</v>
      </c>
      <c r="N402" s="12">
        <v>7</v>
      </c>
      <c r="O402" s="13" t="s">
        <v>275</v>
      </c>
      <c r="P402" s="12">
        <v>2</v>
      </c>
      <c r="Q402" s="13" t="s">
        <v>248</v>
      </c>
      <c r="R402" s="12" t="s">
        <v>258</v>
      </c>
      <c r="S402" s="13" t="s">
        <v>296</v>
      </c>
      <c r="T402" s="12" t="s">
        <v>156</v>
      </c>
      <c r="U402" s="13" t="s">
        <v>1059</v>
      </c>
      <c r="V402" s="12" t="s">
        <v>108</v>
      </c>
      <c r="W402" s="13" t="s">
        <v>109</v>
      </c>
      <c r="X402" s="12" t="s">
        <v>110</v>
      </c>
      <c r="Y402" s="13" t="s">
        <v>111</v>
      </c>
      <c r="Z402" s="12">
        <v>11.3</v>
      </c>
      <c r="AA402" s="13" t="s">
        <v>112</v>
      </c>
      <c r="AB402" s="26">
        <v>61798334</v>
      </c>
      <c r="AC402" s="26">
        <v>32212544</v>
      </c>
      <c r="AD402" s="26">
        <v>5569470</v>
      </c>
      <c r="AE402" s="26">
        <v>24016320</v>
      </c>
      <c r="AF402" s="26">
        <v>0</v>
      </c>
      <c r="AG402" s="26">
        <v>0</v>
      </c>
      <c r="AH402" s="26">
        <v>0</v>
      </c>
      <c r="AI402" s="26">
        <v>0</v>
      </c>
      <c r="AJ402" s="26">
        <v>0</v>
      </c>
      <c r="AK402" s="26">
        <v>0</v>
      </c>
      <c r="AL402" t="b">
        <v>1</v>
      </c>
      <c r="AM402" t="s">
        <v>8278</v>
      </c>
      <c r="AN402" t="s">
        <v>8279</v>
      </c>
    </row>
    <row r="403" spans="1:40" x14ac:dyDescent="0.25">
      <c r="A403" s="12" t="s">
        <v>1295</v>
      </c>
      <c r="B403" s="12" t="s">
        <v>1288</v>
      </c>
      <c r="C403" s="13" t="s">
        <v>2079</v>
      </c>
      <c r="D403" s="13" t="s">
        <v>1289</v>
      </c>
      <c r="E403" s="13" t="s">
        <v>1290</v>
      </c>
      <c r="F403" s="13" t="s">
        <v>1291</v>
      </c>
      <c r="G403" s="13" t="s">
        <v>1292</v>
      </c>
      <c r="H403" s="12" t="s">
        <v>114</v>
      </c>
      <c r="I403" s="14" t="s">
        <v>115</v>
      </c>
      <c r="J403" s="12">
        <v>2</v>
      </c>
      <c r="K403" s="13" t="s">
        <v>197</v>
      </c>
      <c r="L403" s="12">
        <v>1</v>
      </c>
      <c r="M403" s="13" t="s">
        <v>198</v>
      </c>
      <c r="N403" s="12">
        <v>7</v>
      </c>
      <c r="O403" s="13" t="s">
        <v>275</v>
      </c>
      <c r="P403" s="12">
        <v>2</v>
      </c>
      <c r="Q403" s="13" t="s">
        <v>248</v>
      </c>
      <c r="R403" s="12" t="s">
        <v>258</v>
      </c>
      <c r="S403" s="13" t="s">
        <v>296</v>
      </c>
      <c r="T403" s="12" t="s">
        <v>156</v>
      </c>
      <c r="U403" s="13" t="s">
        <v>1059</v>
      </c>
      <c r="V403" s="12" t="s">
        <v>116</v>
      </c>
      <c r="W403" s="13" t="s">
        <v>117</v>
      </c>
      <c r="X403" s="12" t="s">
        <v>110</v>
      </c>
      <c r="Y403" s="13" t="s">
        <v>111</v>
      </c>
      <c r="Z403" s="12">
        <v>11.3</v>
      </c>
      <c r="AA403" s="13" t="s">
        <v>112</v>
      </c>
      <c r="AB403" s="26">
        <v>3500000</v>
      </c>
      <c r="AC403" s="26">
        <v>0</v>
      </c>
      <c r="AD403" s="26">
        <v>0</v>
      </c>
      <c r="AE403" s="26">
        <v>0</v>
      </c>
      <c r="AF403" s="26">
        <v>0</v>
      </c>
      <c r="AG403" s="26">
        <v>0</v>
      </c>
      <c r="AH403" s="26">
        <v>0</v>
      </c>
      <c r="AI403" s="26">
        <v>3500000</v>
      </c>
      <c r="AJ403" s="26">
        <v>0</v>
      </c>
      <c r="AK403" s="26">
        <v>0</v>
      </c>
      <c r="AL403" t="b">
        <v>1</v>
      </c>
      <c r="AM403" t="s">
        <v>8280</v>
      </c>
      <c r="AN403" t="s">
        <v>8281</v>
      </c>
    </row>
    <row r="404" spans="1:40" x14ac:dyDescent="0.25">
      <c r="A404" s="12" t="s">
        <v>1296</v>
      </c>
      <c r="B404" s="12" t="s">
        <v>1288</v>
      </c>
      <c r="C404" s="13" t="s">
        <v>2079</v>
      </c>
      <c r="D404" s="13" t="s">
        <v>1289</v>
      </c>
      <c r="E404" s="13" t="s">
        <v>1290</v>
      </c>
      <c r="F404" s="13" t="s">
        <v>1291</v>
      </c>
      <c r="G404" s="13" t="s">
        <v>1292</v>
      </c>
      <c r="H404" s="12" t="s">
        <v>119</v>
      </c>
      <c r="I404" s="14" t="s">
        <v>120</v>
      </c>
      <c r="J404" s="12">
        <v>5</v>
      </c>
      <c r="K404" s="13" t="s">
        <v>121</v>
      </c>
      <c r="L404" s="12">
        <v>3</v>
      </c>
      <c r="M404" s="13" t="s">
        <v>122</v>
      </c>
      <c r="N404" s="12" t="s">
        <v>104</v>
      </c>
      <c r="O404" s="13" t="s">
        <v>123</v>
      </c>
      <c r="P404" s="12">
        <v>1</v>
      </c>
      <c r="Q404" s="13" t="s">
        <v>103</v>
      </c>
      <c r="R404" s="12" t="s">
        <v>124</v>
      </c>
      <c r="S404" s="13" t="s">
        <v>125</v>
      </c>
      <c r="T404" s="12" t="s">
        <v>126</v>
      </c>
      <c r="U404" s="13" t="s">
        <v>127</v>
      </c>
      <c r="V404" s="12" t="s">
        <v>128</v>
      </c>
      <c r="W404" s="13" t="s">
        <v>129</v>
      </c>
      <c r="X404" s="12" t="s">
        <v>110</v>
      </c>
      <c r="Y404" s="13" t="s">
        <v>111</v>
      </c>
      <c r="Z404" s="12">
        <v>11.5</v>
      </c>
      <c r="AA404" s="13" t="s">
        <v>130</v>
      </c>
      <c r="AB404" s="26">
        <v>60000</v>
      </c>
      <c r="AC404" s="26">
        <v>0</v>
      </c>
      <c r="AD404" s="26">
        <v>0</v>
      </c>
      <c r="AE404" s="26">
        <v>60000</v>
      </c>
      <c r="AF404" s="26">
        <v>0</v>
      </c>
      <c r="AG404" s="26">
        <v>0</v>
      </c>
      <c r="AH404" s="26">
        <v>0</v>
      </c>
      <c r="AI404" s="26">
        <v>0</v>
      </c>
      <c r="AJ404" s="26">
        <v>0</v>
      </c>
      <c r="AK404" s="26">
        <v>0</v>
      </c>
      <c r="AL404" t="b">
        <v>1</v>
      </c>
      <c r="AM404" t="s">
        <v>8851</v>
      </c>
      <c r="AN404" t="s">
        <v>8852</v>
      </c>
    </row>
    <row r="405" spans="1:40" x14ac:dyDescent="0.25">
      <c r="A405" s="12" t="s">
        <v>1297</v>
      </c>
      <c r="B405" s="12" t="s">
        <v>1298</v>
      </c>
      <c r="C405" s="13" t="s">
        <v>2080</v>
      </c>
      <c r="D405" s="13" t="s">
        <v>1299</v>
      </c>
      <c r="E405" s="13" t="s">
        <v>1300</v>
      </c>
      <c r="F405" s="13" t="s">
        <v>1291</v>
      </c>
      <c r="G405" s="13" t="s">
        <v>1301</v>
      </c>
      <c r="H405" s="12" t="s">
        <v>1275</v>
      </c>
      <c r="I405" s="14" t="s">
        <v>1276</v>
      </c>
      <c r="J405" s="12">
        <v>2</v>
      </c>
      <c r="K405" s="13" t="s">
        <v>197</v>
      </c>
      <c r="L405" s="12">
        <v>1</v>
      </c>
      <c r="M405" s="13" t="s">
        <v>198</v>
      </c>
      <c r="N405" s="12">
        <v>6</v>
      </c>
      <c r="O405" s="13" t="s">
        <v>368</v>
      </c>
      <c r="P405" s="12">
        <v>2</v>
      </c>
      <c r="Q405" s="13" t="s">
        <v>248</v>
      </c>
      <c r="R405" s="12" t="s">
        <v>258</v>
      </c>
      <c r="S405" s="13" t="s">
        <v>296</v>
      </c>
      <c r="T405" s="12" t="s">
        <v>156</v>
      </c>
      <c r="U405" s="13" t="s">
        <v>1059</v>
      </c>
      <c r="V405" s="12" t="s">
        <v>1277</v>
      </c>
      <c r="W405" s="13" t="s">
        <v>1278</v>
      </c>
      <c r="X405" s="12" t="s">
        <v>338</v>
      </c>
      <c r="Y405" s="13" t="s">
        <v>339</v>
      </c>
      <c r="Z405" s="12">
        <v>10.4</v>
      </c>
      <c r="AA405" s="13" t="s">
        <v>744</v>
      </c>
      <c r="AB405" s="26">
        <v>626940878</v>
      </c>
      <c r="AC405" s="26">
        <v>0</v>
      </c>
      <c r="AD405" s="26">
        <v>0</v>
      </c>
      <c r="AE405" s="26">
        <v>1820000</v>
      </c>
      <c r="AF405" s="26">
        <v>625120878</v>
      </c>
      <c r="AG405" s="26">
        <v>0</v>
      </c>
      <c r="AH405" s="26">
        <v>0</v>
      </c>
      <c r="AI405" s="26">
        <v>0</v>
      </c>
      <c r="AJ405" s="26">
        <v>0</v>
      </c>
      <c r="AK405" s="26">
        <v>0</v>
      </c>
      <c r="AL405" t="b">
        <v>1</v>
      </c>
      <c r="AM405" t="s">
        <v>8853</v>
      </c>
      <c r="AN405" t="s">
        <v>8854</v>
      </c>
    </row>
    <row r="406" spans="1:40" x14ac:dyDescent="0.25">
      <c r="A406" s="12" t="s">
        <v>1302</v>
      </c>
      <c r="B406" s="12" t="s">
        <v>1298</v>
      </c>
      <c r="C406" s="13" t="s">
        <v>2080</v>
      </c>
      <c r="D406" s="13" t="s">
        <v>1299</v>
      </c>
      <c r="E406" s="13" t="s">
        <v>1300</v>
      </c>
      <c r="F406" s="13" t="s">
        <v>1291</v>
      </c>
      <c r="G406" s="13" t="s">
        <v>1301</v>
      </c>
      <c r="H406" s="12" t="s">
        <v>1280</v>
      </c>
      <c r="I406" s="14" t="s">
        <v>1281</v>
      </c>
      <c r="J406" s="12">
        <v>2</v>
      </c>
      <c r="K406" s="13" t="s">
        <v>197</v>
      </c>
      <c r="L406" s="12">
        <v>1</v>
      </c>
      <c r="M406" s="13" t="s">
        <v>198</v>
      </c>
      <c r="N406" s="12">
        <v>6</v>
      </c>
      <c r="O406" s="13" t="s">
        <v>368</v>
      </c>
      <c r="P406" s="12">
        <v>2</v>
      </c>
      <c r="Q406" s="13" t="s">
        <v>248</v>
      </c>
      <c r="R406" s="12" t="s">
        <v>258</v>
      </c>
      <c r="S406" s="13" t="s">
        <v>296</v>
      </c>
      <c r="T406" s="12" t="s">
        <v>156</v>
      </c>
      <c r="U406" s="13" t="s">
        <v>1059</v>
      </c>
      <c r="V406" s="12" t="s">
        <v>1282</v>
      </c>
      <c r="W406" s="13" t="s">
        <v>1283</v>
      </c>
      <c r="X406" s="12" t="s">
        <v>338</v>
      </c>
      <c r="Y406" s="13" t="s">
        <v>339</v>
      </c>
      <c r="Z406" s="12">
        <v>10.4</v>
      </c>
      <c r="AA406" s="13" t="s">
        <v>744</v>
      </c>
      <c r="AB406" s="26">
        <v>5779879122</v>
      </c>
      <c r="AC406" s="26">
        <v>0</v>
      </c>
      <c r="AD406" s="26">
        <v>0</v>
      </c>
      <c r="AE406" s="26">
        <v>0</v>
      </c>
      <c r="AF406" s="26">
        <v>5479879122</v>
      </c>
      <c r="AG406" s="26">
        <v>0</v>
      </c>
      <c r="AH406" s="26">
        <v>0</v>
      </c>
      <c r="AI406" s="26">
        <v>300000000</v>
      </c>
      <c r="AJ406" s="26">
        <v>0</v>
      </c>
      <c r="AK406" s="26">
        <v>0</v>
      </c>
      <c r="AL406" t="b">
        <v>1</v>
      </c>
      <c r="AM406" t="s">
        <v>8855</v>
      </c>
      <c r="AN406" t="s">
        <v>8856</v>
      </c>
    </row>
    <row r="407" spans="1:40" x14ac:dyDescent="0.25">
      <c r="A407" s="12" t="s">
        <v>1303</v>
      </c>
      <c r="B407" s="12" t="s">
        <v>1298</v>
      </c>
      <c r="C407" s="13" t="s">
        <v>2080</v>
      </c>
      <c r="D407" s="13" t="s">
        <v>1299</v>
      </c>
      <c r="E407" s="13" t="s">
        <v>1300</v>
      </c>
      <c r="F407" s="13" t="s">
        <v>1291</v>
      </c>
      <c r="G407" s="13" t="s">
        <v>1301</v>
      </c>
      <c r="H407" s="12" t="s">
        <v>98</v>
      </c>
      <c r="I407" s="14" t="s">
        <v>99</v>
      </c>
      <c r="J407" s="12">
        <v>2</v>
      </c>
      <c r="K407" s="13" t="s">
        <v>197</v>
      </c>
      <c r="L407" s="12">
        <v>1</v>
      </c>
      <c r="M407" s="13" t="s">
        <v>198</v>
      </c>
      <c r="N407" s="12">
        <v>7</v>
      </c>
      <c r="O407" s="13" t="s">
        <v>275</v>
      </c>
      <c r="P407" s="12">
        <v>2</v>
      </c>
      <c r="Q407" s="13" t="s">
        <v>248</v>
      </c>
      <c r="R407" s="12" t="s">
        <v>258</v>
      </c>
      <c r="S407" s="13" t="s">
        <v>296</v>
      </c>
      <c r="T407" s="12" t="s">
        <v>156</v>
      </c>
      <c r="U407" s="13" t="s">
        <v>1059</v>
      </c>
      <c r="V407" s="12" t="s">
        <v>108</v>
      </c>
      <c r="W407" s="13" t="s">
        <v>109</v>
      </c>
      <c r="X407" s="12" t="s">
        <v>110</v>
      </c>
      <c r="Y407" s="13" t="s">
        <v>111</v>
      </c>
      <c r="Z407" s="12">
        <v>11.3</v>
      </c>
      <c r="AA407" s="13" t="s">
        <v>112</v>
      </c>
      <c r="AB407" s="26">
        <v>104525373</v>
      </c>
      <c r="AC407" s="26">
        <v>69282982</v>
      </c>
      <c r="AD407" s="26">
        <v>4215520</v>
      </c>
      <c r="AE407" s="26">
        <v>31026871</v>
      </c>
      <c r="AF407" s="26">
        <v>0</v>
      </c>
      <c r="AG407" s="26">
        <v>0</v>
      </c>
      <c r="AH407" s="26">
        <v>0</v>
      </c>
      <c r="AI407" s="26">
        <v>0</v>
      </c>
      <c r="AJ407" s="26">
        <v>0</v>
      </c>
      <c r="AK407" s="26">
        <v>0</v>
      </c>
      <c r="AL407" t="b">
        <v>1</v>
      </c>
      <c r="AM407" t="s">
        <v>8278</v>
      </c>
      <c r="AN407" t="s">
        <v>8279</v>
      </c>
    </row>
    <row r="408" spans="1:40" x14ac:dyDescent="0.25">
      <c r="A408" s="12" t="s">
        <v>1304</v>
      </c>
      <c r="B408" s="12" t="s">
        <v>1298</v>
      </c>
      <c r="C408" s="13" t="s">
        <v>2080</v>
      </c>
      <c r="D408" s="13" t="s">
        <v>1299</v>
      </c>
      <c r="E408" s="13" t="s">
        <v>1300</v>
      </c>
      <c r="F408" s="13" t="s">
        <v>1291</v>
      </c>
      <c r="G408" s="13" t="s">
        <v>1301</v>
      </c>
      <c r="H408" s="12" t="s">
        <v>114</v>
      </c>
      <c r="I408" s="14" t="s">
        <v>115</v>
      </c>
      <c r="J408" s="12">
        <v>2</v>
      </c>
      <c r="K408" s="13" t="s">
        <v>197</v>
      </c>
      <c r="L408" s="12">
        <v>1</v>
      </c>
      <c r="M408" s="13" t="s">
        <v>198</v>
      </c>
      <c r="N408" s="12">
        <v>7</v>
      </c>
      <c r="O408" s="13" t="s">
        <v>275</v>
      </c>
      <c r="P408" s="12">
        <v>2</v>
      </c>
      <c r="Q408" s="13" t="s">
        <v>248</v>
      </c>
      <c r="R408" s="12" t="s">
        <v>258</v>
      </c>
      <c r="S408" s="13" t="s">
        <v>296</v>
      </c>
      <c r="T408" s="12" t="s">
        <v>156</v>
      </c>
      <c r="U408" s="13" t="s">
        <v>1059</v>
      </c>
      <c r="V408" s="12" t="s">
        <v>116</v>
      </c>
      <c r="W408" s="13" t="s">
        <v>117</v>
      </c>
      <c r="X408" s="12" t="s">
        <v>110</v>
      </c>
      <c r="Y408" s="13" t="s">
        <v>111</v>
      </c>
      <c r="Z408" s="12">
        <v>11.3</v>
      </c>
      <c r="AA408" s="13" t="s">
        <v>112</v>
      </c>
      <c r="AB408" s="26">
        <v>8761378</v>
      </c>
      <c r="AC408" s="26">
        <v>0</v>
      </c>
      <c r="AD408" s="26">
        <v>0</v>
      </c>
      <c r="AE408" s="26">
        <v>0</v>
      </c>
      <c r="AF408" s="26">
        <v>0</v>
      </c>
      <c r="AG408" s="26">
        <v>0</v>
      </c>
      <c r="AH408" s="26">
        <v>0</v>
      </c>
      <c r="AI408" s="26">
        <v>8761378</v>
      </c>
      <c r="AJ408" s="26">
        <v>0</v>
      </c>
      <c r="AK408" s="26">
        <v>0</v>
      </c>
      <c r="AL408" t="b">
        <v>1</v>
      </c>
      <c r="AM408" t="s">
        <v>8280</v>
      </c>
      <c r="AN408" t="s">
        <v>8281</v>
      </c>
    </row>
    <row r="409" spans="1:40" x14ac:dyDescent="0.25">
      <c r="A409" s="12" t="s">
        <v>1305</v>
      </c>
      <c r="B409" s="12" t="s">
        <v>1298</v>
      </c>
      <c r="C409" s="13" t="s">
        <v>2080</v>
      </c>
      <c r="D409" s="13" t="s">
        <v>1299</v>
      </c>
      <c r="E409" s="13" t="s">
        <v>1300</v>
      </c>
      <c r="F409" s="13" t="s">
        <v>1291</v>
      </c>
      <c r="G409" s="13" t="s">
        <v>1301</v>
      </c>
      <c r="H409" s="12" t="s">
        <v>119</v>
      </c>
      <c r="I409" s="14" t="s">
        <v>120</v>
      </c>
      <c r="J409" s="12">
        <v>5</v>
      </c>
      <c r="K409" s="13" t="s">
        <v>121</v>
      </c>
      <c r="L409" s="12">
        <v>3</v>
      </c>
      <c r="M409" s="13" t="s">
        <v>122</v>
      </c>
      <c r="N409" s="12" t="s">
        <v>104</v>
      </c>
      <c r="O409" s="13" t="s">
        <v>123</v>
      </c>
      <c r="P409" s="12">
        <v>1</v>
      </c>
      <c r="Q409" s="13" t="s">
        <v>103</v>
      </c>
      <c r="R409" s="12" t="s">
        <v>124</v>
      </c>
      <c r="S409" s="13" t="s">
        <v>125</v>
      </c>
      <c r="T409" s="12" t="s">
        <v>126</v>
      </c>
      <c r="U409" s="13" t="s">
        <v>127</v>
      </c>
      <c r="V409" s="12" t="s">
        <v>128</v>
      </c>
      <c r="W409" s="13" t="s">
        <v>129</v>
      </c>
      <c r="X409" s="12" t="s">
        <v>110</v>
      </c>
      <c r="Y409" s="13" t="s">
        <v>111</v>
      </c>
      <c r="Z409" s="12">
        <v>11.5</v>
      </c>
      <c r="AA409" s="13" t="s">
        <v>130</v>
      </c>
      <c r="AB409" s="26">
        <v>100000</v>
      </c>
      <c r="AC409" s="26">
        <v>0</v>
      </c>
      <c r="AD409" s="26">
        <v>0</v>
      </c>
      <c r="AE409" s="26">
        <v>100000</v>
      </c>
      <c r="AF409" s="26">
        <v>0</v>
      </c>
      <c r="AG409" s="26">
        <v>0</v>
      </c>
      <c r="AH409" s="26">
        <v>0</v>
      </c>
      <c r="AI409" s="26">
        <v>0</v>
      </c>
      <c r="AJ409" s="26">
        <v>0</v>
      </c>
      <c r="AK409" s="26">
        <v>0</v>
      </c>
      <c r="AL409" t="b">
        <v>1</v>
      </c>
      <c r="AM409" t="s">
        <v>8857</v>
      </c>
      <c r="AN409" t="s">
        <v>8858</v>
      </c>
    </row>
    <row r="410" spans="1:40" x14ac:dyDescent="0.25">
      <c r="A410" s="12" t="s">
        <v>1306</v>
      </c>
      <c r="B410" s="12" t="s">
        <v>1307</v>
      </c>
      <c r="C410" s="13" t="s">
        <v>2081</v>
      </c>
      <c r="D410" s="13" t="s">
        <v>1308</v>
      </c>
      <c r="E410" s="13" t="s">
        <v>1309</v>
      </c>
      <c r="F410" s="13" t="s">
        <v>1310</v>
      </c>
      <c r="G410" s="13" t="s">
        <v>1311</v>
      </c>
      <c r="H410" s="12" t="s">
        <v>1312</v>
      </c>
      <c r="I410" s="14" t="s">
        <v>1313</v>
      </c>
      <c r="J410" s="12">
        <v>6</v>
      </c>
      <c r="K410" s="13" t="s">
        <v>100</v>
      </c>
      <c r="L410" s="12">
        <v>1</v>
      </c>
      <c r="M410" s="13" t="s">
        <v>170</v>
      </c>
      <c r="N410" s="12" t="s">
        <v>104</v>
      </c>
      <c r="O410" s="13" t="s">
        <v>1314</v>
      </c>
      <c r="P410" s="12">
        <v>3</v>
      </c>
      <c r="Q410" s="13" t="s">
        <v>173</v>
      </c>
      <c r="R410" s="12" t="s">
        <v>156</v>
      </c>
      <c r="S410" s="13" t="s">
        <v>1315</v>
      </c>
      <c r="T410" s="12" t="s">
        <v>126</v>
      </c>
      <c r="U410" s="13" t="s">
        <v>1316</v>
      </c>
      <c r="V410" s="12" t="s">
        <v>1317</v>
      </c>
      <c r="W410" s="13" t="s">
        <v>1318</v>
      </c>
      <c r="X410" s="12" t="s">
        <v>1012</v>
      </c>
      <c r="Y410" s="13" t="s">
        <v>1013</v>
      </c>
      <c r="Z410" s="12">
        <v>12.7</v>
      </c>
      <c r="AA410" s="13" t="s">
        <v>1319</v>
      </c>
      <c r="AB410" s="26">
        <v>499181904</v>
      </c>
      <c r="AC410" s="26">
        <v>62817318</v>
      </c>
      <c r="AD410" s="26">
        <v>409703918</v>
      </c>
      <c r="AE410" s="26">
        <v>26660668</v>
      </c>
      <c r="AF410" s="26">
        <v>0</v>
      </c>
      <c r="AG410" s="26">
        <v>0</v>
      </c>
      <c r="AH410" s="26">
        <v>0</v>
      </c>
      <c r="AI410" s="26">
        <v>0</v>
      </c>
      <c r="AJ410" s="26">
        <v>0</v>
      </c>
      <c r="AK410" s="26">
        <v>0</v>
      </c>
      <c r="AL410" t="b">
        <v>1</v>
      </c>
      <c r="AM410" t="s">
        <v>8859</v>
      </c>
      <c r="AN410" t="s">
        <v>8860</v>
      </c>
    </row>
    <row r="411" spans="1:40" x14ac:dyDescent="0.25">
      <c r="A411" s="12" t="s">
        <v>1320</v>
      </c>
      <c r="B411" s="12" t="s">
        <v>1307</v>
      </c>
      <c r="C411" s="13" t="s">
        <v>2081</v>
      </c>
      <c r="D411" s="13" t="s">
        <v>1308</v>
      </c>
      <c r="E411" s="13" t="s">
        <v>1309</v>
      </c>
      <c r="F411" s="13" t="s">
        <v>1310</v>
      </c>
      <c r="G411" s="13" t="s">
        <v>1311</v>
      </c>
      <c r="H411" s="12" t="s">
        <v>98</v>
      </c>
      <c r="I411" s="14" t="s">
        <v>99</v>
      </c>
      <c r="J411" s="12">
        <v>6</v>
      </c>
      <c r="K411" s="13" t="s">
        <v>100</v>
      </c>
      <c r="L411" s="12">
        <v>1</v>
      </c>
      <c r="M411" s="13" t="s">
        <v>170</v>
      </c>
      <c r="N411" s="12" t="s">
        <v>104</v>
      </c>
      <c r="O411" s="13" t="s">
        <v>1314</v>
      </c>
      <c r="P411" s="12">
        <v>3</v>
      </c>
      <c r="Q411" s="13" t="s">
        <v>173</v>
      </c>
      <c r="R411" s="12" t="s">
        <v>156</v>
      </c>
      <c r="S411" s="13" t="s">
        <v>1315</v>
      </c>
      <c r="T411" s="12" t="s">
        <v>126</v>
      </c>
      <c r="U411" s="13" t="s">
        <v>1316</v>
      </c>
      <c r="V411" s="12" t="s">
        <v>108</v>
      </c>
      <c r="W411" s="13" t="s">
        <v>109</v>
      </c>
      <c r="X411" s="12" t="s">
        <v>1012</v>
      </c>
      <c r="Y411" s="13" t="s">
        <v>1013</v>
      </c>
      <c r="Z411" s="12">
        <v>12.7</v>
      </c>
      <c r="AA411" s="13" t="s">
        <v>1319</v>
      </c>
      <c r="AB411" s="26">
        <v>84005015</v>
      </c>
      <c r="AC411" s="26">
        <v>0</v>
      </c>
      <c r="AD411" s="26">
        <v>4628277</v>
      </c>
      <c r="AE411" s="26">
        <v>79376738</v>
      </c>
      <c r="AF411" s="26">
        <v>0</v>
      </c>
      <c r="AG411" s="26">
        <v>0</v>
      </c>
      <c r="AH411" s="26">
        <v>0</v>
      </c>
      <c r="AI411" s="26">
        <v>0</v>
      </c>
      <c r="AJ411" s="26">
        <v>0</v>
      </c>
      <c r="AK411" s="26">
        <v>0</v>
      </c>
      <c r="AL411" t="b">
        <v>1</v>
      </c>
      <c r="AM411" t="s">
        <v>8278</v>
      </c>
      <c r="AN411" t="s">
        <v>8279</v>
      </c>
    </row>
    <row r="412" spans="1:40" x14ac:dyDescent="0.25">
      <c r="A412" s="12" t="s">
        <v>1321</v>
      </c>
      <c r="B412" s="12" t="s">
        <v>1307</v>
      </c>
      <c r="C412" s="13" t="s">
        <v>2081</v>
      </c>
      <c r="D412" s="13" t="s">
        <v>1308</v>
      </c>
      <c r="E412" s="13" t="s">
        <v>1309</v>
      </c>
      <c r="F412" s="13" t="s">
        <v>1310</v>
      </c>
      <c r="G412" s="13" t="s">
        <v>1311</v>
      </c>
      <c r="H412" s="12" t="s">
        <v>114</v>
      </c>
      <c r="I412" s="14" t="s">
        <v>115</v>
      </c>
      <c r="J412" s="12">
        <v>6</v>
      </c>
      <c r="K412" s="13" t="s">
        <v>100</v>
      </c>
      <c r="L412" s="12">
        <v>1</v>
      </c>
      <c r="M412" s="13" t="s">
        <v>170</v>
      </c>
      <c r="N412" s="12" t="s">
        <v>104</v>
      </c>
      <c r="O412" s="13" t="s">
        <v>1314</v>
      </c>
      <c r="P412" s="12">
        <v>3</v>
      </c>
      <c r="Q412" s="13" t="s">
        <v>173</v>
      </c>
      <c r="R412" s="12" t="s">
        <v>156</v>
      </c>
      <c r="S412" s="13" t="s">
        <v>1315</v>
      </c>
      <c r="T412" s="12" t="s">
        <v>126</v>
      </c>
      <c r="U412" s="13" t="s">
        <v>1316</v>
      </c>
      <c r="V412" s="12" t="s">
        <v>116</v>
      </c>
      <c r="W412" s="13" t="s">
        <v>117</v>
      </c>
      <c r="X412" s="12" t="s">
        <v>1012</v>
      </c>
      <c r="Y412" s="13" t="s">
        <v>1013</v>
      </c>
      <c r="Z412" s="12">
        <v>12.7</v>
      </c>
      <c r="AA412" s="13" t="s">
        <v>1319</v>
      </c>
      <c r="AB412" s="26">
        <v>1547000</v>
      </c>
      <c r="AC412" s="26">
        <v>0</v>
      </c>
      <c r="AD412" s="26">
        <v>0</v>
      </c>
      <c r="AE412" s="26">
        <v>0</v>
      </c>
      <c r="AF412" s="26">
        <v>0</v>
      </c>
      <c r="AG412" s="26">
        <v>0</v>
      </c>
      <c r="AH412" s="26">
        <v>0</v>
      </c>
      <c r="AI412" s="26">
        <v>1547000</v>
      </c>
      <c r="AJ412" s="26">
        <v>0</v>
      </c>
      <c r="AK412" s="26">
        <v>0</v>
      </c>
      <c r="AL412" t="b">
        <v>1</v>
      </c>
      <c r="AM412" t="s">
        <v>8280</v>
      </c>
      <c r="AN412" t="s">
        <v>8281</v>
      </c>
    </row>
    <row r="413" spans="1:40" x14ac:dyDescent="0.25">
      <c r="A413" s="12" t="s">
        <v>1322</v>
      </c>
      <c r="B413" s="12" t="s">
        <v>1307</v>
      </c>
      <c r="C413" s="13" t="s">
        <v>2081</v>
      </c>
      <c r="D413" s="13" t="s">
        <v>1308</v>
      </c>
      <c r="E413" s="13" t="s">
        <v>1309</v>
      </c>
      <c r="F413" s="13" t="s">
        <v>1310</v>
      </c>
      <c r="G413" s="13" t="s">
        <v>1311</v>
      </c>
      <c r="H413" s="12" t="s">
        <v>119</v>
      </c>
      <c r="I413" s="14" t="s">
        <v>120</v>
      </c>
      <c r="J413" s="12">
        <v>5</v>
      </c>
      <c r="K413" s="13" t="s">
        <v>121</v>
      </c>
      <c r="L413" s="12">
        <v>3</v>
      </c>
      <c r="M413" s="13" t="s">
        <v>122</v>
      </c>
      <c r="N413" s="12" t="s">
        <v>104</v>
      </c>
      <c r="O413" s="13" t="s">
        <v>123</v>
      </c>
      <c r="P413" s="12">
        <v>1</v>
      </c>
      <c r="Q413" s="13" t="s">
        <v>103</v>
      </c>
      <c r="R413" s="12" t="s">
        <v>124</v>
      </c>
      <c r="S413" s="13" t="s">
        <v>125</v>
      </c>
      <c r="T413" s="12" t="s">
        <v>126</v>
      </c>
      <c r="U413" s="13" t="s">
        <v>127</v>
      </c>
      <c r="V413" s="12" t="s">
        <v>128</v>
      </c>
      <c r="W413" s="13" t="s">
        <v>129</v>
      </c>
      <c r="X413" s="12" t="s">
        <v>110</v>
      </c>
      <c r="Y413" s="13" t="s">
        <v>111</v>
      </c>
      <c r="Z413" s="12">
        <v>11.5</v>
      </c>
      <c r="AA413" s="13" t="s">
        <v>130</v>
      </c>
      <c r="AB413" s="26">
        <v>1960000</v>
      </c>
      <c r="AC413" s="26">
        <v>0</v>
      </c>
      <c r="AD413" s="26">
        <v>110000</v>
      </c>
      <c r="AE413" s="26">
        <v>1850000</v>
      </c>
      <c r="AF413" s="26">
        <v>0</v>
      </c>
      <c r="AG413" s="26">
        <v>0</v>
      </c>
      <c r="AH413" s="26">
        <v>0</v>
      </c>
      <c r="AI413" s="26">
        <v>0</v>
      </c>
      <c r="AJ413" s="26">
        <v>0</v>
      </c>
      <c r="AK413" s="26">
        <v>0</v>
      </c>
      <c r="AL413" t="b">
        <v>1</v>
      </c>
      <c r="AM413" t="s">
        <v>8861</v>
      </c>
      <c r="AN413" t="s">
        <v>8862</v>
      </c>
    </row>
    <row r="414" spans="1:40" x14ac:dyDescent="0.25">
      <c r="A414" s="12" t="s">
        <v>1323</v>
      </c>
      <c r="B414" s="12" t="s">
        <v>1324</v>
      </c>
      <c r="C414" s="13" t="s">
        <v>1325</v>
      </c>
      <c r="D414" s="13" t="s">
        <v>1326</v>
      </c>
      <c r="E414" s="13" t="s">
        <v>1327</v>
      </c>
      <c r="F414" s="13" t="s">
        <v>1328</v>
      </c>
      <c r="G414" s="13" t="s">
        <v>1329</v>
      </c>
      <c r="H414" s="12" t="s">
        <v>1330</v>
      </c>
      <c r="I414" s="14" t="s">
        <v>1331</v>
      </c>
      <c r="J414" s="12">
        <v>2</v>
      </c>
      <c r="K414" s="13" t="s">
        <v>197</v>
      </c>
      <c r="L414" s="12">
        <v>2</v>
      </c>
      <c r="M414" s="13" t="s">
        <v>256</v>
      </c>
      <c r="N414" s="12">
        <v>1</v>
      </c>
      <c r="O414" s="13" t="s">
        <v>730</v>
      </c>
      <c r="P414" s="12">
        <v>3</v>
      </c>
      <c r="Q414" s="13" t="s">
        <v>173</v>
      </c>
      <c r="R414" s="12" t="s">
        <v>106</v>
      </c>
      <c r="S414" s="13" t="s">
        <v>200</v>
      </c>
      <c r="T414" s="12" t="s">
        <v>106</v>
      </c>
      <c r="U414" s="13" t="s">
        <v>201</v>
      </c>
      <c r="V414" s="12" t="s">
        <v>1332</v>
      </c>
      <c r="W414" s="13" t="s">
        <v>1333</v>
      </c>
      <c r="X414" s="12" t="s">
        <v>110</v>
      </c>
      <c r="Y414" s="13" t="s">
        <v>111</v>
      </c>
      <c r="Z414" s="12">
        <v>11.3</v>
      </c>
      <c r="AA414" s="13" t="s">
        <v>112</v>
      </c>
      <c r="AB414" s="26">
        <v>68078450</v>
      </c>
      <c r="AC414" s="26">
        <v>0</v>
      </c>
      <c r="AD414" s="26">
        <v>0</v>
      </c>
      <c r="AE414" s="26">
        <v>68078450</v>
      </c>
      <c r="AF414" s="26">
        <v>0</v>
      </c>
      <c r="AG414" s="26">
        <v>0</v>
      </c>
      <c r="AH414" s="26">
        <v>0</v>
      </c>
      <c r="AI414" s="26">
        <v>0</v>
      </c>
      <c r="AJ414" s="26">
        <v>0</v>
      </c>
      <c r="AK414" s="26">
        <v>0</v>
      </c>
      <c r="AL414" t="b">
        <v>1</v>
      </c>
      <c r="AM414" t="s">
        <v>8863</v>
      </c>
      <c r="AN414" t="s">
        <v>8864</v>
      </c>
    </row>
    <row r="415" spans="1:40" x14ac:dyDescent="0.25">
      <c r="A415" s="12" t="s">
        <v>1334</v>
      </c>
      <c r="B415" s="12" t="s">
        <v>1324</v>
      </c>
      <c r="C415" s="13" t="s">
        <v>1325</v>
      </c>
      <c r="D415" s="13" t="s">
        <v>1326</v>
      </c>
      <c r="E415" s="13" t="s">
        <v>1327</v>
      </c>
      <c r="F415" s="13" t="s">
        <v>1328</v>
      </c>
      <c r="G415" s="13" t="s">
        <v>1329</v>
      </c>
      <c r="H415" s="12" t="s">
        <v>98</v>
      </c>
      <c r="I415" s="14" t="s">
        <v>99</v>
      </c>
      <c r="J415" s="12">
        <v>2</v>
      </c>
      <c r="K415" s="13" t="s">
        <v>197</v>
      </c>
      <c r="L415" s="12">
        <v>2</v>
      </c>
      <c r="M415" s="13" t="s">
        <v>256</v>
      </c>
      <c r="N415" s="12">
        <v>1</v>
      </c>
      <c r="O415" s="13" t="s">
        <v>730</v>
      </c>
      <c r="P415" s="12">
        <v>3</v>
      </c>
      <c r="Q415" s="13" t="s">
        <v>173</v>
      </c>
      <c r="R415" s="12" t="s">
        <v>106</v>
      </c>
      <c r="S415" s="13" t="s">
        <v>200</v>
      </c>
      <c r="T415" s="12" t="s">
        <v>106</v>
      </c>
      <c r="U415" s="13" t="s">
        <v>201</v>
      </c>
      <c r="V415" s="12" t="s">
        <v>108</v>
      </c>
      <c r="W415" s="13" t="s">
        <v>109</v>
      </c>
      <c r="X415" s="12" t="s">
        <v>110</v>
      </c>
      <c r="Y415" s="13" t="s">
        <v>111</v>
      </c>
      <c r="Z415" s="12">
        <v>11.3</v>
      </c>
      <c r="AA415" s="13" t="s">
        <v>112</v>
      </c>
      <c r="AB415" s="26">
        <v>46196869</v>
      </c>
      <c r="AC415" s="26">
        <v>21001576</v>
      </c>
      <c r="AD415" s="26">
        <v>1153500</v>
      </c>
      <c r="AE415" s="26">
        <v>24041793</v>
      </c>
      <c r="AF415" s="26">
        <v>0</v>
      </c>
      <c r="AG415" s="26">
        <v>0</v>
      </c>
      <c r="AH415" s="26">
        <v>0</v>
      </c>
      <c r="AI415" s="26">
        <v>0</v>
      </c>
      <c r="AJ415" s="26">
        <v>0</v>
      </c>
      <c r="AK415" s="26">
        <v>0</v>
      </c>
      <c r="AL415" t="b">
        <v>1</v>
      </c>
      <c r="AM415" t="s">
        <v>8278</v>
      </c>
      <c r="AN415" t="s">
        <v>8279</v>
      </c>
    </row>
    <row r="416" spans="1:40" x14ac:dyDescent="0.25">
      <c r="A416" s="12" t="s">
        <v>1335</v>
      </c>
      <c r="B416" s="12" t="s">
        <v>1324</v>
      </c>
      <c r="C416" s="13" t="s">
        <v>1325</v>
      </c>
      <c r="D416" s="13" t="s">
        <v>1326</v>
      </c>
      <c r="E416" s="13" t="s">
        <v>1327</v>
      </c>
      <c r="F416" s="13" t="s">
        <v>1328</v>
      </c>
      <c r="G416" s="13" t="s">
        <v>1329</v>
      </c>
      <c r="H416" s="12" t="s">
        <v>114</v>
      </c>
      <c r="I416" s="14" t="s">
        <v>115</v>
      </c>
      <c r="J416" s="12">
        <v>2</v>
      </c>
      <c r="K416" s="13" t="s">
        <v>197</v>
      </c>
      <c r="L416" s="12">
        <v>2</v>
      </c>
      <c r="M416" s="13" t="s">
        <v>256</v>
      </c>
      <c r="N416" s="12">
        <v>1</v>
      </c>
      <c r="O416" s="13" t="s">
        <v>730</v>
      </c>
      <c r="P416" s="12">
        <v>3</v>
      </c>
      <c r="Q416" s="13" t="s">
        <v>173</v>
      </c>
      <c r="R416" s="12" t="s">
        <v>106</v>
      </c>
      <c r="S416" s="13" t="s">
        <v>200</v>
      </c>
      <c r="T416" s="12" t="s">
        <v>106</v>
      </c>
      <c r="U416" s="13" t="s">
        <v>201</v>
      </c>
      <c r="V416" s="12" t="s">
        <v>116</v>
      </c>
      <c r="W416" s="13" t="s">
        <v>117</v>
      </c>
      <c r="X416" s="12" t="s">
        <v>110</v>
      </c>
      <c r="Y416" s="13" t="s">
        <v>111</v>
      </c>
      <c r="Z416" s="12">
        <v>11.3</v>
      </c>
      <c r="AA416" s="13" t="s">
        <v>112</v>
      </c>
      <c r="AB416" s="26">
        <v>3200000</v>
      </c>
      <c r="AC416" s="26">
        <v>0</v>
      </c>
      <c r="AD416" s="26">
        <v>0</v>
      </c>
      <c r="AE416" s="26">
        <v>0</v>
      </c>
      <c r="AF416" s="26">
        <v>0</v>
      </c>
      <c r="AG416" s="26">
        <v>0</v>
      </c>
      <c r="AH416" s="26">
        <v>0</v>
      </c>
      <c r="AI416" s="26">
        <v>3200000</v>
      </c>
      <c r="AJ416" s="26">
        <v>0</v>
      </c>
      <c r="AK416" s="26">
        <v>0</v>
      </c>
      <c r="AL416" t="b">
        <v>1</v>
      </c>
      <c r="AM416" t="s">
        <v>8280</v>
      </c>
      <c r="AN416" t="s">
        <v>8281</v>
      </c>
    </row>
    <row r="417" spans="1:40" x14ac:dyDescent="0.25">
      <c r="A417" s="12" t="s">
        <v>1336</v>
      </c>
      <c r="B417" s="12" t="s">
        <v>1324</v>
      </c>
      <c r="C417" s="13" t="s">
        <v>1325</v>
      </c>
      <c r="D417" s="13" t="s">
        <v>1326</v>
      </c>
      <c r="E417" s="13" t="s">
        <v>1327</v>
      </c>
      <c r="F417" s="13" t="s">
        <v>1328</v>
      </c>
      <c r="G417" s="13" t="s">
        <v>1329</v>
      </c>
      <c r="H417" s="12" t="s">
        <v>119</v>
      </c>
      <c r="I417" s="14" t="s">
        <v>120</v>
      </c>
      <c r="J417" s="12">
        <v>5</v>
      </c>
      <c r="K417" s="13" t="s">
        <v>121</v>
      </c>
      <c r="L417" s="12">
        <v>3</v>
      </c>
      <c r="M417" s="13" t="s">
        <v>122</v>
      </c>
      <c r="N417" s="12" t="s">
        <v>104</v>
      </c>
      <c r="O417" s="13" t="s">
        <v>123</v>
      </c>
      <c r="P417" s="12">
        <v>1</v>
      </c>
      <c r="Q417" s="13" t="s">
        <v>103</v>
      </c>
      <c r="R417" s="12" t="s">
        <v>124</v>
      </c>
      <c r="S417" s="13" t="s">
        <v>125</v>
      </c>
      <c r="T417" s="12" t="s">
        <v>126</v>
      </c>
      <c r="U417" s="13" t="s">
        <v>127</v>
      </c>
      <c r="V417" s="12" t="s">
        <v>128</v>
      </c>
      <c r="W417" s="13" t="s">
        <v>129</v>
      </c>
      <c r="X417" s="12" t="s">
        <v>110</v>
      </c>
      <c r="Y417" s="13" t="s">
        <v>111</v>
      </c>
      <c r="Z417" s="12">
        <v>11.5</v>
      </c>
      <c r="AA417" s="13" t="s">
        <v>130</v>
      </c>
      <c r="AB417" s="26">
        <v>30000</v>
      </c>
      <c r="AC417" s="26">
        <v>0</v>
      </c>
      <c r="AD417" s="26">
        <v>30000</v>
      </c>
      <c r="AE417" s="26">
        <v>0</v>
      </c>
      <c r="AF417" s="26">
        <v>0</v>
      </c>
      <c r="AG417" s="26">
        <v>0</v>
      </c>
      <c r="AH417" s="26">
        <v>0</v>
      </c>
      <c r="AI417" s="26">
        <v>0</v>
      </c>
      <c r="AJ417" s="26">
        <v>0</v>
      </c>
      <c r="AK417" s="26">
        <v>0</v>
      </c>
      <c r="AL417" t="b">
        <v>1</v>
      </c>
      <c r="AM417" t="s">
        <v>8865</v>
      </c>
      <c r="AN417" t="s">
        <v>8866</v>
      </c>
    </row>
    <row r="418" spans="1:40" x14ac:dyDescent="0.25">
      <c r="A418" s="12" t="s">
        <v>1337</v>
      </c>
      <c r="B418" s="12" t="s">
        <v>1338</v>
      </c>
      <c r="C418" s="13" t="s">
        <v>2082</v>
      </c>
      <c r="D418" s="13" t="s">
        <v>1339</v>
      </c>
      <c r="E418" s="13" t="s">
        <v>1340</v>
      </c>
      <c r="F418" s="13" t="s">
        <v>663</v>
      </c>
      <c r="G418" s="13" t="s">
        <v>664</v>
      </c>
      <c r="H418" s="12" t="s">
        <v>665</v>
      </c>
      <c r="I418" s="14" t="s">
        <v>666</v>
      </c>
      <c r="J418" s="12">
        <v>2</v>
      </c>
      <c r="K418" s="13" t="s">
        <v>197</v>
      </c>
      <c r="L418" s="12">
        <v>2</v>
      </c>
      <c r="M418" s="13" t="s">
        <v>256</v>
      </c>
      <c r="N418" s="12">
        <v>2</v>
      </c>
      <c r="O418" s="13" t="s">
        <v>257</v>
      </c>
      <c r="P418" s="12">
        <v>1</v>
      </c>
      <c r="Q418" s="13" t="s">
        <v>103</v>
      </c>
      <c r="R418" s="12" t="s">
        <v>104</v>
      </c>
      <c r="S418" s="13" t="s">
        <v>105</v>
      </c>
      <c r="T418" s="12" t="s">
        <v>104</v>
      </c>
      <c r="U418" s="13" t="s">
        <v>667</v>
      </c>
      <c r="V418" s="12" t="s">
        <v>668</v>
      </c>
      <c r="W418" s="13" t="s">
        <v>669</v>
      </c>
      <c r="X418" s="12" t="s">
        <v>110</v>
      </c>
      <c r="Y418" s="13" t="s">
        <v>111</v>
      </c>
      <c r="Z418" s="12">
        <v>11.4</v>
      </c>
      <c r="AA418" s="13" t="s">
        <v>271</v>
      </c>
      <c r="AB418" s="26">
        <v>23957536</v>
      </c>
      <c r="AC418" s="26">
        <v>8484050</v>
      </c>
      <c r="AD418" s="26">
        <v>74000</v>
      </c>
      <c r="AE418" s="26">
        <v>13649486</v>
      </c>
      <c r="AF418" s="26">
        <v>1750000</v>
      </c>
      <c r="AG418" s="26">
        <v>0</v>
      </c>
      <c r="AH418" s="26">
        <v>0</v>
      </c>
      <c r="AI418" s="26">
        <v>0</v>
      </c>
      <c r="AJ418" s="26">
        <v>0</v>
      </c>
      <c r="AK418" s="26">
        <v>0</v>
      </c>
      <c r="AL418" t="b">
        <v>1</v>
      </c>
      <c r="AM418" t="s">
        <v>8867</v>
      </c>
      <c r="AN418" t="s">
        <v>8868</v>
      </c>
    </row>
    <row r="419" spans="1:40" x14ac:dyDescent="0.25">
      <c r="A419" s="12" t="s">
        <v>1341</v>
      </c>
      <c r="B419" s="12" t="s">
        <v>1338</v>
      </c>
      <c r="C419" s="13" t="s">
        <v>2082</v>
      </c>
      <c r="D419" s="13" t="s">
        <v>1339</v>
      </c>
      <c r="E419" s="13" t="s">
        <v>1340</v>
      </c>
      <c r="F419" s="13" t="s">
        <v>663</v>
      </c>
      <c r="G419" s="13" t="s">
        <v>664</v>
      </c>
      <c r="H419" s="12" t="s">
        <v>98</v>
      </c>
      <c r="I419" s="14" t="s">
        <v>99</v>
      </c>
      <c r="J419" s="12">
        <v>2</v>
      </c>
      <c r="K419" s="13" t="s">
        <v>197</v>
      </c>
      <c r="L419" s="12">
        <v>2</v>
      </c>
      <c r="M419" s="13" t="s">
        <v>256</v>
      </c>
      <c r="N419" s="12">
        <v>2</v>
      </c>
      <c r="O419" s="13" t="s">
        <v>257</v>
      </c>
      <c r="P419" s="12">
        <v>1</v>
      </c>
      <c r="Q419" s="13" t="s">
        <v>103</v>
      </c>
      <c r="R419" s="12" t="s">
        <v>104</v>
      </c>
      <c r="S419" s="13" t="s">
        <v>105</v>
      </c>
      <c r="T419" s="12" t="s">
        <v>104</v>
      </c>
      <c r="U419" s="13" t="s">
        <v>667</v>
      </c>
      <c r="V419" s="12" t="s">
        <v>108</v>
      </c>
      <c r="W419" s="13" t="s">
        <v>109</v>
      </c>
      <c r="X419" s="12" t="s">
        <v>110</v>
      </c>
      <c r="Y419" s="13" t="s">
        <v>111</v>
      </c>
      <c r="Z419" s="12">
        <v>11.4</v>
      </c>
      <c r="AA419" s="13" t="s">
        <v>271</v>
      </c>
      <c r="AB419" s="26">
        <v>19007137</v>
      </c>
      <c r="AC419" s="26">
        <v>8640544</v>
      </c>
      <c r="AD419" s="26">
        <v>583208</v>
      </c>
      <c r="AE419" s="26">
        <v>9783385</v>
      </c>
      <c r="AF419" s="26">
        <v>0</v>
      </c>
      <c r="AG419" s="26">
        <v>0</v>
      </c>
      <c r="AH419" s="26">
        <v>0</v>
      </c>
      <c r="AI419" s="26">
        <v>0</v>
      </c>
      <c r="AJ419" s="26">
        <v>0</v>
      </c>
      <c r="AK419" s="26">
        <v>0</v>
      </c>
      <c r="AL419" t="b">
        <v>1</v>
      </c>
      <c r="AM419" t="s">
        <v>8278</v>
      </c>
      <c r="AN419" t="s">
        <v>8279</v>
      </c>
    </row>
    <row r="420" spans="1:40" x14ac:dyDescent="0.25">
      <c r="A420" s="12" t="s">
        <v>1342</v>
      </c>
      <c r="B420" s="12" t="s">
        <v>1338</v>
      </c>
      <c r="C420" s="13" t="s">
        <v>2082</v>
      </c>
      <c r="D420" s="13" t="s">
        <v>1339</v>
      </c>
      <c r="E420" s="13" t="s">
        <v>1340</v>
      </c>
      <c r="F420" s="13" t="s">
        <v>663</v>
      </c>
      <c r="G420" s="13" t="s">
        <v>664</v>
      </c>
      <c r="H420" s="12" t="s">
        <v>114</v>
      </c>
      <c r="I420" s="14" t="s">
        <v>115</v>
      </c>
      <c r="J420" s="12">
        <v>2</v>
      </c>
      <c r="K420" s="13" t="s">
        <v>197</v>
      </c>
      <c r="L420" s="12">
        <v>2</v>
      </c>
      <c r="M420" s="13" t="s">
        <v>256</v>
      </c>
      <c r="N420" s="12">
        <v>2</v>
      </c>
      <c r="O420" s="13" t="s">
        <v>257</v>
      </c>
      <c r="P420" s="12">
        <v>1</v>
      </c>
      <c r="Q420" s="13" t="s">
        <v>103</v>
      </c>
      <c r="R420" s="12" t="s">
        <v>104</v>
      </c>
      <c r="S420" s="13" t="s">
        <v>105</v>
      </c>
      <c r="T420" s="12" t="s">
        <v>104</v>
      </c>
      <c r="U420" s="13" t="s">
        <v>667</v>
      </c>
      <c r="V420" s="12" t="s">
        <v>116</v>
      </c>
      <c r="W420" s="13" t="s">
        <v>117</v>
      </c>
      <c r="X420" s="12" t="s">
        <v>110</v>
      </c>
      <c r="Y420" s="13" t="s">
        <v>111</v>
      </c>
      <c r="Z420" s="12">
        <v>11.4</v>
      </c>
      <c r="AA420" s="13" t="s">
        <v>271</v>
      </c>
      <c r="AB420" s="26">
        <v>147016</v>
      </c>
      <c r="AC420" s="26">
        <v>0</v>
      </c>
      <c r="AD420" s="26">
        <v>0</v>
      </c>
      <c r="AE420" s="26">
        <v>0</v>
      </c>
      <c r="AF420" s="26">
        <v>0</v>
      </c>
      <c r="AG420" s="26">
        <v>0</v>
      </c>
      <c r="AH420" s="26">
        <v>0</v>
      </c>
      <c r="AI420" s="26">
        <v>147016</v>
      </c>
      <c r="AJ420" s="26">
        <v>0</v>
      </c>
      <c r="AK420" s="26">
        <v>0</v>
      </c>
      <c r="AL420" t="b">
        <v>1</v>
      </c>
      <c r="AM420" t="s">
        <v>8280</v>
      </c>
      <c r="AN420" t="s">
        <v>8281</v>
      </c>
    </row>
    <row r="421" spans="1:40" x14ac:dyDescent="0.25">
      <c r="A421" s="12" t="s">
        <v>1343</v>
      </c>
      <c r="B421" s="12" t="s">
        <v>1338</v>
      </c>
      <c r="C421" s="13" t="s">
        <v>2082</v>
      </c>
      <c r="D421" s="13" t="s">
        <v>1339</v>
      </c>
      <c r="E421" s="13" t="s">
        <v>1340</v>
      </c>
      <c r="F421" s="13" t="s">
        <v>663</v>
      </c>
      <c r="G421" s="13" t="s">
        <v>664</v>
      </c>
      <c r="H421" s="12" t="s">
        <v>119</v>
      </c>
      <c r="I421" s="14" t="s">
        <v>120</v>
      </c>
      <c r="J421" s="12">
        <v>5</v>
      </c>
      <c r="K421" s="13" t="s">
        <v>121</v>
      </c>
      <c r="L421" s="12">
        <v>3</v>
      </c>
      <c r="M421" s="13" t="s">
        <v>122</v>
      </c>
      <c r="N421" s="12">
        <v>3</v>
      </c>
      <c r="O421" s="13" t="s">
        <v>123</v>
      </c>
      <c r="P421" s="12">
        <v>1</v>
      </c>
      <c r="Q421" s="13" t="s">
        <v>103</v>
      </c>
      <c r="R421" s="12" t="s">
        <v>124</v>
      </c>
      <c r="S421" s="13" t="s">
        <v>125</v>
      </c>
      <c r="T421" s="12" t="s">
        <v>126</v>
      </c>
      <c r="U421" s="13" t="s">
        <v>127</v>
      </c>
      <c r="V421" s="12" t="s">
        <v>128</v>
      </c>
      <c r="W421" s="13" t="s">
        <v>129</v>
      </c>
      <c r="X421" s="12" t="s">
        <v>110</v>
      </c>
      <c r="Y421" s="13" t="s">
        <v>111</v>
      </c>
      <c r="Z421" s="12">
        <v>11.5</v>
      </c>
      <c r="AA421" s="13" t="s">
        <v>130</v>
      </c>
      <c r="AB421" s="26">
        <v>216840</v>
      </c>
      <c r="AC421" s="26">
        <v>0</v>
      </c>
      <c r="AD421" s="26">
        <v>15100</v>
      </c>
      <c r="AE421" s="26">
        <v>201740</v>
      </c>
      <c r="AF421" s="26">
        <v>0</v>
      </c>
      <c r="AG421" s="26">
        <v>0</v>
      </c>
      <c r="AH421" s="26">
        <v>0</v>
      </c>
      <c r="AI421" s="26">
        <v>0</v>
      </c>
      <c r="AJ421" s="26">
        <v>0</v>
      </c>
      <c r="AK421" s="26">
        <v>0</v>
      </c>
      <c r="AL421" t="b">
        <v>1</v>
      </c>
      <c r="AM421" t="s">
        <v>8869</v>
      </c>
      <c r="AN421" t="s">
        <v>8870</v>
      </c>
    </row>
    <row r="422" spans="1:40" x14ac:dyDescent="0.25">
      <c r="A422" s="12" t="s">
        <v>1344</v>
      </c>
      <c r="B422" s="12" t="s">
        <v>1345</v>
      </c>
      <c r="C422" s="13" t="s">
        <v>2083</v>
      </c>
      <c r="D422" s="13" t="s">
        <v>1346</v>
      </c>
      <c r="E422" s="13" t="s">
        <v>1347</v>
      </c>
      <c r="F422" s="13" t="s">
        <v>1348</v>
      </c>
      <c r="G422" s="13" t="s">
        <v>1349</v>
      </c>
      <c r="H422" s="12" t="s">
        <v>1350</v>
      </c>
      <c r="I422" s="14" t="s">
        <v>1351</v>
      </c>
      <c r="J422" s="12">
        <v>2</v>
      </c>
      <c r="K422" s="13" t="s">
        <v>197</v>
      </c>
      <c r="L422" s="12">
        <v>1</v>
      </c>
      <c r="M422" s="13" t="s">
        <v>198</v>
      </c>
      <c r="N422" s="12">
        <v>6</v>
      </c>
      <c r="O422" s="13" t="s">
        <v>368</v>
      </c>
      <c r="P422" s="12">
        <v>2</v>
      </c>
      <c r="Q422" s="13" t="s">
        <v>248</v>
      </c>
      <c r="R422" s="12" t="s">
        <v>126</v>
      </c>
      <c r="S422" s="13" t="s">
        <v>249</v>
      </c>
      <c r="T422" s="12" t="s">
        <v>171</v>
      </c>
      <c r="U422" s="13" t="s">
        <v>743</v>
      </c>
      <c r="V422" s="12" t="s">
        <v>1352</v>
      </c>
      <c r="W422" s="13" t="s">
        <v>1353</v>
      </c>
      <c r="X422" s="12" t="s">
        <v>174</v>
      </c>
      <c r="Y422" s="13" t="s">
        <v>306</v>
      </c>
      <c r="Z422" s="12">
        <v>8.3000000000000007</v>
      </c>
      <c r="AA422" s="13" t="s">
        <v>307</v>
      </c>
      <c r="AB422" s="26">
        <v>74693667</v>
      </c>
      <c r="AC422" s="26">
        <v>55700430</v>
      </c>
      <c r="AD422" s="26">
        <v>1895000</v>
      </c>
      <c r="AE422" s="26">
        <v>17098237</v>
      </c>
      <c r="AF422" s="26">
        <v>0</v>
      </c>
      <c r="AG422" s="26">
        <v>0</v>
      </c>
      <c r="AH422" s="26">
        <v>0</v>
      </c>
      <c r="AI422" s="26">
        <v>0</v>
      </c>
      <c r="AJ422" s="26">
        <v>0</v>
      </c>
      <c r="AK422" s="26">
        <v>0</v>
      </c>
      <c r="AL422" t="b">
        <v>1</v>
      </c>
      <c r="AM422" t="s">
        <v>8871</v>
      </c>
      <c r="AN422" t="s">
        <v>8872</v>
      </c>
    </row>
    <row r="423" spans="1:40" x14ac:dyDescent="0.25">
      <c r="A423" s="12" t="s">
        <v>1354</v>
      </c>
      <c r="B423" s="12" t="s">
        <v>1345</v>
      </c>
      <c r="C423" s="13" t="s">
        <v>2083</v>
      </c>
      <c r="D423" s="13" t="s">
        <v>1346</v>
      </c>
      <c r="E423" s="13" t="s">
        <v>1347</v>
      </c>
      <c r="F423" s="13" t="s">
        <v>1348</v>
      </c>
      <c r="G423" s="13" t="s">
        <v>1349</v>
      </c>
      <c r="H423" s="12" t="s">
        <v>114</v>
      </c>
      <c r="I423" s="14" t="s">
        <v>115</v>
      </c>
      <c r="J423" s="12">
        <v>2</v>
      </c>
      <c r="K423" s="13" t="s">
        <v>197</v>
      </c>
      <c r="L423" s="12">
        <v>1</v>
      </c>
      <c r="M423" s="13" t="s">
        <v>198</v>
      </c>
      <c r="N423" s="12">
        <v>7</v>
      </c>
      <c r="O423" s="13" t="s">
        <v>275</v>
      </c>
      <c r="P423" s="12">
        <v>2</v>
      </c>
      <c r="Q423" s="13" t="s">
        <v>248</v>
      </c>
      <c r="R423" s="12" t="s">
        <v>126</v>
      </c>
      <c r="S423" s="13" t="s">
        <v>249</v>
      </c>
      <c r="T423" s="12" t="s">
        <v>171</v>
      </c>
      <c r="U423" s="13" t="s">
        <v>743</v>
      </c>
      <c r="V423" s="12" t="s">
        <v>116</v>
      </c>
      <c r="W423" s="13" t="s">
        <v>117</v>
      </c>
      <c r="X423" s="12" t="s">
        <v>174</v>
      </c>
      <c r="Y423" s="13" t="s">
        <v>306</v>
      </c>
      <c r="Z423" s="12">
        <v>8.3000000000000007</v>
      </c>
      <c r="AA423" s="13" t="s">
        <v>307</v>
      </c>
      <c r="AB423" s="26">
        <v>22000</v>
      </c>
      <c r="AC423" s="26">
        <v>0</v>
      </c>
      <c r="AD423" s="26">
        <v>0</v>
      </c>
      <c r="AE423" s="26">
        <v>0</v>
      </c>
      <c r="AF423" s="26">
        <v>0</v>
      </c>
      <c r="AG423" s="26">
        <v>0</v>
      </c>
      <c r="AH423" s="26">
        <v>0</v>
      </c>
      <c r="AI423" s="26">
        <v>22000</v>
      </c>
      <c r="AJ423" s="26">
        <v>0</v>
      </c>
      <c r="AK423" s="26">
        <v>0</v>
      </c>
      <c r="AL423" t="b">
        <v>1</v>
      </c>
      <c r="AM423" t="s">
        <v>8280</v>
      </c>
      <c r="AN423" t="s">
        <v>8281</v>
      </c>
    </row>
    <row r="424" spans="1:40" x14ac:dyDescent="0.25">
      <c r="A424" s="12" t="s">
        <v>1355</v>
      </c>
      <c r="B424" s="12" t="s">
        <v>1356</v>
      </c>
      <c r="C424" s="13" t="s">
        <v>2084</v>
      </c>
      <c r="D424" s="13" t="s">
        <v>1357</v>
      </c>
      <c r="E424" s="13" t="s">
        <v>1358</v>
      </c>
      <c r="F424" s="13" t="s">
        <v>1359</v>
      </c>
      <c r="G424" s="13" t="s">
        <v>1360</v>
      </c>
      <c r="H424" s="12" t="s">
        <v>1361</v>
      </c>
      <c r="I424" s="14" t="s">
        <v>1362</v>
      </c>
      <c r="J424" s="12" t="s">
        <v>106</v>
      </c>
      <c r="K424" s="13" t="s">
        <v>740</v>
      </c>
      <c r="L424" s="12">
        <v>4</v>
      </c>
      <c r="M424" s="13" t="s">
        <v>741</v>
      </c>
      <c r="N424" s="12">
        <v>1</v>
      </c>
      <c r="O424" s="13" t="s">
        <v>1363</v>
      </c>
      <c r="P424" s="12">
        <v>2</v>
      </c>
      <c r="Q424" s="13" t="s">
        <v>248</v>
      </c>
      <c r="R424" s="12" t="s">
        <v>126</v>
      </c>
      <c r="S424" s="13" t="s">
        <v>249</v>
      </c>
      <c r="T424" s="12" t="s">
        <v>171</v>
      </c>
      <c r="U424" s="13" t="s">
        <v>743</v>
      </c>
      <c r="V424" s="12" t="s">
        <v>1364</v>
      </c>
      <c r="W424" s="13" t="s">
        <v>1365</v>
      </c>
      <c r="X424" s="12">
        <v>11</v>
      </c>
      <c r="Y424" s="13" t="s">
        <v>111</v>
      </c>
      <c r="Z424" s="12" t="s">
        <v>1044</v>
      </c>
      <c r="AA424" s="13" t="s">
        <v>1045</v>
      </c>
      <c r="AB424" s="26">
        <v>0</v>
      </c>
      <c r="AC424" s="26">
        <v>0</v>
      </c>
      <c r="AD424" s="26">
        <v>0</v>
      </c>
      <c r="AE424" s="26">
        <v>0</v>
      </c>
      <c r="AF424" s="26">
        <v>0</v>
      </c>
      <c r="AG424" s="26">
        <v>0</v>
      </c>
      <c r="AH424" s="26">
        <v>0</v>
      </c>
      <c r="AI424" s="26">
        <v>0</v>
      </c>
      <c r="AJ424" s="26">
        <v>0</v>
      </c>
      <c r="AK424" s="26">
        <v>0</v>
      </c>
      <c r="AL424" t="b">
        <v>1</v>
      </c>
      <c r="AM424" t="s">
        <v>8873</v>
      </c>
      <c r="AN424" t="s">
        <v>8874</v>
      </c>
    </row>
    <row r="425" spans="1:40" x14ac:dyDescent="0.25">
      <c r="A425" s="12" t="s">
        <v>1366</v>
      </c>
      <c r="B425" s="12" t="s">
        <v>1367</v>
      </c>
      <c r="C425" s="13" t="s">
        <v>1368</v>
      </c>
      <c r="D425" s="13" t="s">
        <v>1369</v>
      </c>
      <c r="E425" s="13" t="s">
        <v>1370</v>
      </c>
      <c r="F425" s="13" t="s">
        <v>1371</v>
      </c>
      <c r="G425" s="13" t="s">
        <v>1372</v>
      </c>
      <c r="H425" s="12" t="s">
        <v>1373</v>
      </c>
      <c r="I425" s="14" t="s">
        <v>1374</v>
      </c>
      <c r="J425" s="15">
        <v>3</v>
      </c>
      <c r="K425" s="13" t="s">
        <v>356</v>
      </c>
      <c r="L425" s="15">
        <v>1</v>
      </c>
      <c r="M425" s="13" t="s">
        <v>1375</v>
      </c>
      <c r="N425" s="15">
        <v>1</v>
      </c>
      <c r="O425" s="13" t="s">
        <v>1376</v>
      </c>
      <c r="P425" s="15">
        <v>3</v>
      </c>
      <c r="Q425" s="13" t="s">
        <v>173</v>
      </c>
      <c r="R425" s="15" t="s">
        <v>171</v>
      </c>
      <c r="S425" s="13" t="s">
        <v>991</v>
      </c>
      <c r="T425" s="15" t="s">
        <v>258</v>
      </c>
      <c r="U425" s="13" t="s">
        <v>992</v>
      </c>
      <c r="V425" s="15" t="s">
        <v>1377</v>
      </c>
      <c r="W425" s="13" t="s">
        <v>1378</v>
      </c>
      <c r="X425" s="15" t="s">
        <v>110</v>
      </c>
      <c r="Y425" s="13" t="s">
        <v>111</v>
      </c>
      <c r="Z425" s="15">
        <v>11.2</v>
      </c>
      <c r="AA425" s="13" t="s">
        <v>1379</v>
      </c>
      <c r="AB425" s="26">
        <v>1445285853</v>
      </c>
      <c r="AC425" s="26">
        <v>0</v>
      </c>
      <c r="AD425" s="26">
        <v>0</v>
      </c>
      <c r="AE425" s="26">
        <v>1445285853</v>
      </c>
      <c r="AF425" s="26">
        <v>0</v>
      </c>
      <c r="AG425" s="26">
        <v>0</v>
      </c>
      <c r="AH425" s="26">
        <v>0</v>
      </c>
      <c r="AI425" s="26">
        <v>0</v>
      </c>
      <c r="AJ425" s="26">
        <v>0</v>
      </c>
      <c r="AK425" s="26">
        <v>0</v>
      </c>
      <c r="AL425" t="b">
        <v>1</v>
      </c>
      <c r="AM425" t="s">
        <v>8875</v>
      </c>
      <c r="AN425" t="s">
        <v>8876</v>
      </c>
    </row>
    <row r="426" spans="1:40" x14ac:dyDescent="0.25">
      <c r="A426" s="12" t="s">
        <v>1380</v>
      </c>
      <c r="B426" s="12" t="s">
        <v>1367</v>
      </c>
      <c r="C426" s="13" t="s">
        <v>1368</v>
      </c>
      <c r="D426" s="13" t="s">
        <v>1369</v>
      </c>
      <c r="E426" s="13" t="s">
        <v>1370</v>
      </c>
      <c r="F426" s="13" t="s">
        <v>1371</v>
      </c>
      <c r="G426" s="13" t="s">
        <v>1372</v>
      </c>
      <c r="H426" s="12" t="s">
        <v>1381</v>
      </c>
      <c r="I426" s="14" t="s">
        <v>1382</v>
      </c>
      <c r="J426" s="15">
        <v>3</v>
      </c>
      <c r="K426" s="13" t="s">
        <v>356</v>
      </c>
      <c r="L426" s="15">
        <v>3</v>
      </c>
      <c r="M426" s="13" t="s">
        <v>357</v>
      </c>
      <c r="N426" s="15" t="s">
        <v>106</v>
      </c>
      <c r="O426" s="13" t="s">
        <v>358</v>
      </c>
      <c r="P426" s="15">
        <v>3</v>
      </c>
      <c r="Q426" s="13" t="s">
        <v>173</v>
      </c>
      <c r="R426" s="15" t="s">
        <v>171</v>
      </c>
      <c r="S426" s="13" t="s">
        <v>991</v>
      </c>
      <c r="T426" s="15" t="s">
        <v>258</v>
      </c>
      <c r="U426" s="13" t="s">
        <v>992</v>
      </c>
      <c r="V426" s="15" t="s">
        <v>1383</v>
      </c>
      <c r="W426" s="13" t="s">
        <v>1384</v>
      </c>
      <c r="X426" s="15" t="s">
        <v>110</v>
      </c>
      <c r="Y426" s="13" t="s">
        <v>111</v>
      </c>
      <c r="Z426" s="15">
        <v>11.2</v>
      </c>
      <c r="AA426" s="13" t="s">
        <v>1379</v>
      </c>
      <c r="AB426" s="26">
        <v>256561753</v>
      </c>
      <c r="AC426" s="26">
        <v>0</v>
      </c>
      <c r="AD426" s="26">
        <v>2800000</v>
      </c>
      <c r="AE426" s="26">
        <v>253761753</v>
      </c>
      <c r="AF426" s="26">
        <v>0</v>
      </c>
      <c r="AG426" s="26">
        <v>0</v>
      </c>
      <c r="AH426" s="26">
        <v>0</v>
      </c>
      <c r="AI426" s="26">
        <v>0</v>
      </c>
      <c r="AJ426" s="26">
        <v>0</v>
      </c>
      <c r="AK426" s="26">
        <v>0</v>
      </c>
      <c r="AL426" t="b">
        <v>1</v>
      </c>
      <c r="AM426" t="s">
        <v>8877</v>
      </c>
      <c r="AN426" t="s">
        <v>8878</v>
      </c>
    </row>
    <row r="427" spans="1:40" x14ac:dyDescent="0.25">
      <c r="A427" s="12" t="s">
        <v>1385</v>
      </c>
      <c r="B427" s="12" t="s">
        <v>1367</v>
      </c>
      <c r="C427" s="13" t="s">
        <v>1368</v>
      </c>
      <c r="D427" s="13" t="s">
        <v>1369</v>
      </c>
      <c r="E427" s="13" t="s">
        <v>1370</v>
      </c>
      <c r="F427" s="13" t="s">
        <v>1371</v>
      </c>
      <c r="G427" s="13" t="s">
        <v>1372</v>
      </c>
      <c r="H427" s="12" t="s">
        <v>98</v>
      </c>
      <c r="I427" s="14" t="s">
        <v>99</v>
      </c>
      <c r="J427" s="15">
        <v>3</v>
      </c>
      <c r="K427" s="13" t="s">
        <v>356</v>
      </c>
      <c r="L427" s="15">
        <v>1</v>
      </c>
      <c r="M427" s="13" t="s">
        <v>1375</v>
      </c>
      <c r="N427" s="15">
        <v>1</v>
      </c>
      <c r="O427" s="13" t="s">
        <v>1376</v>
      </c>
      <c r="P427" s="15">
        <v>3</v>
      </c>
      <c r="Q427" s="13" t="s">
        <v>173</v>
      </c>
      <c r="R427" s="15" t="s">
        <v>171</v>
      </c>
      <c r="S427" s="13" t="s">
        <v>991</v>
      </c>
      <c r="T427" s="15" t="s">
        <v>258</v>
      </c>
      <c r="U427" s="13" t="s">
        <v>992</v>
      </c>
      <c r="V427" s="15" t="s">
        <v>108</v>
      </c>
      <c r="W427" s="13" t="s">
        <v>109</v>
      </c>
      <c r="X427" s="15" t="s">
        <v>110</v>
      </c>
      <c r="Y427" s="13" t="s">
        <v>111</v>
      </c>
      <c r="Z427" s="15">
        <v>11.2</v>
      </c>
      <c r="AA427" s="13" t="s">
        <v>1379</v>
      </c>
      <c r="AB427" s="26">
        <v>655920114</v>
      </c>
      <c r="AC427" s="26">
        <v>538536281</v>
      </c>
      <c r="AD427" s="26">
        <v>15624473</v>
      </c>
      <c r="AE427" s="26">
        <v>101759360</v>
      </c>
      <c r="AF427" s="26">
        <v>0</v>
      </c>
      <c r="AG427" s="26">
        <v>0</v>
      </c>
      <c r="AH427" s="26">
        <v>0</v>
      </c>
      <c r="AI427" s="26">
        <v>0</v>
      </c>
      <c r="AJ427" s="26">
        <v>0</v>
      </c>
      <c r="AK427" s="26">
        <v>0</v>
      </c>
      <c r="AL427" t="b">
        <v>1</v>
      </c>
      <c r="AM427" t="s">
        <v>8278</v>
      </c>
      <c r="AN427" t="s">
        <v>8279</v>
      </c>
    </row>
    <row r="428" spans="1:40" x14ac:dyDescent="0.25">
      <c r="A428" s="12" t="s">
        <v>1386</v>
      </c>
      <c r="B428" s="12" t="s">
        <v>1367</v>
      </c>
      <c r="C428" s="13" t="s">
        <v>1368</v>
      </c>
      <c r="D428" s="13" t="s">
        <v>1369</v>
      </c>
      <c r="E428" s="13" t="s">
        <v>1370</v>
      </c>
      <c r="F428" s="13" t="s">
        <v>1371</v>
      </c>
      <c r="G428" s="13" t="s">
        <v>1372</v>
      </c>
      <c r="H428" s="12" t="s">
        <v>114</v>
      </c>
      <c r="I428" s="14" t="s">
        <v>115</v>
      </c>
      <c r="J428" s="15">
        <v>3</v>
      </c>
      <c r="K428" s="13" t="s">
        <v>356</v>
      </c>
      <c r="L428" s="15">
        <v>1</v>
      </c>
      <c r="M428" s="13" t="s">
        <v>1375</v>
      </c>
      <c r="N428" s="15" t="s">
        <v>106</v>
      </c>
      <c r="O428" s="13" t="s">
        <v>1376</v>
      </c>
      <c r="P428" s="15">
        <v>3</v>
      </c>
      <c r="Q428" s="13" t="s">
        <v>173</v>
      </c>
      <c r="R428" s="15" t="s">
        <v>171</v>
      </c>
      <c r="S428" s="13" t="s">
        <v>991</v>
      </c>
      <c r="T428" s="15" t="s">
        <v>258</v>
      </c>
      <c r="U428" s="13" t="s">
        <v>992</v>
      </c>
      <c r="V428" s="15" t="s">
        <v>116</v>
      </c>
      <c r="W428" s="13" t="s">
        <v>117</v>
      </c>
      <c r="X428" s="15" t="s">
        <v>110</v>
      </c>
      <c r="Y428" s="13" t="s">
        <v>111</v>
      </c>
      <c r="Z428" s="15">
        <v>11.2</v>
      </c>
      <c r="AA428" s="13" t="s">
        <v>1379</v>
      </c>
      <c r="AB428" s="26">
        <v>73000000</v>
      </c>
      <c r="AC428" s="26">
        <v>0</v>
      </c>
      <c r="AD428" s="26">
        <v>0</v>
      </c>
      <c r="AE428" s="26">
        <v>0</v>
      </c>
      <c r="AF428" s="26">
        <v>0</v>
      </c>
      <c r="AG428" s="26">
        <v>0</v>
      </c>
      <c r="AH428" s="26">
        <v>0</v>
      </c>
      <c r="AI428" s="26">
        <v>73000000</v>
      </c>
      <c r="AJ428" s="26">
        <v>0</v>
      </c>
      <c r="AK428" s="26">
        <v>0</v>
      </c>
      <c r="AL428" t="b">
        <v>1</v>
      </c>
      <c r="AM428" t="s">
        <v>8280</v>
      </c>
      <c r="AN428" t="s">
        <v>8281</v>
      </c>
    </row>
    <row r="429" spans="1:40" x14ac:dyDescent="0.25">
      <c r="A429" s="12" t="s">
        <v>1387</v>
      </c>
      <c r="B429" s="12" t="s">
        <v>1367</v>
      </c>
      <c r="C429" s="13" t="s">
        <v>1368</v>
      </c>
      <c r="D429" s="13" t="s">
        <v>1369</v>
      </c>
      <c r="E429" s="13" t="s">
        <v>1370</v>
      </c>
      <c r="F429" s="13" t="s">
        <v>1371</v>
      </c>
      <c r="G429" s="13" t="s">
        <v>1372</v>
      </c>
      <c r="H429" s="12" t="s">
        <v>119</v>
      </c>
      <c r="I429" s="14" t="s">
        <v>120</v>
      </c>
      <c r="J429" s="15">
        <v>5</v>
      </c>
      <c r="K429" s="13" t="s">
        <v>121</v>
      </c>
      <c r="L429" s="15">
        <v>3</v>
      </c>
      <c r="M429" s="13" t="s">
        <v>122</v>
      </c>
      <c r="N429" s="15" t="s">
        <v>104</v>
      </c>
      <c r="O429" s="13" t="s">
        <v>123</v>
      </c>
      <c r="P429" s="15">
        <v>1</v>
      </c>
      <c r="Q429" s="13" t="s">
        <v>103</v>
      </c>
      <c r="R429" s="15" t="s">
        <v>124</v>
      </c>
      <c r="S429" s="13" t="s">
        <v>125</v>
      </c>
      <c r="T429" s="15" t="s">
        <v>126</v>
      </c>
      <c r="U429" s="13" t="s">
        <v>127</v>
      </c>
      <c r="V429" s="15" t="s">
        <v>128</v>
      </c>
      <c r="W429" s="13" t="s">
        <v>129</v>
      </c>
      <c r="X429" s="15" t="s">
        <v>110</v>
      </c>
      <c r="Y429" s="13" t="s">
        <v>111</v>
      </c>
      <c r="Z429" s="15">
        <v>11.5</v>
      </c>
      <c r="AA429" s="13" t="s">
        <v>130</v>
      </c>
      <c r="AB429" s="26">
        <v>688594</v>
      </c>
      <c r="AC429" s="26">
        <v>0</v>
      </c>
      <c r="AD429" s="26">
        <v>0</v>
      </c>
      <c r="AE429" s="26">
        <v>688594</v>
      </c>
      <c r="AF429" s="26">
        <v>0</v>
      </c>
      <c r="AG429" s="26">
        <v>0</v>
      </c>
      <c r="AH429" s="26">
        <v>0</v>
      </c>
      <c r="AI429" s="26">
        <v>0</v>
      </c>
      <c r="AJ429" s="26">
        <v>0</v>
      </c>
      <c r="AK429" s="26">
        <v>0</v>
      </c>
      <c r="AL429" t="b">
        <v>1</v>
      </c>
      <c r="AM429" t="s">
        <v>8879</v>
      </c>
      <c r="AN429" t="s">
        <v>8880</v>
      </c>
    </row>
    <row r="430" spans="1:40" x14ac:dyDescent="0.25">
      <c r="A430" s="12" t="s">
        <v>1388</v>
      </c>
      <c r="B430" s="12" t="s">
        <v>1389</v>
      </c>
      <c r="C430" s="13" t="s">
        <v>2085</v>
      </c>
      <c r="D430" s="13" t="s">
        <v>1390</v>
      </c>
      <c r="E430" s="13" t="s">
        <v>1391</v>
      </c>
      <c r="F430" s="13" t="s">
        <v>1371</v>
      </c>
      <c r="G430" s="13" t="s">
        <v>1392</v>
      </c>
      <c r="H430" s="12" t="s">
        <v>1381</v>
      </c>
      <c r="I430" s="14" t="s">
        <v>1382</v>
      </c>
      <c r="J430" s="15">
        <v>3</v>
      </c>
      <c r="K430" s="13" t="s">
        <v>356</v>
      </c>
      <c r="L430" s="15">
        <v>3</v>
      </c>
      <c r="M430" s="13" t="s">
        <v>357</v>
      </c>
      <c r="N430" s="15" t="s">
        <v>106</v>
      </c>
      <c r="O430" s="13" t="s">
        <v>358</v>
      </c>
      <c r="P430" s="15">
        <v>3</v>
      </c>
      <c r="Q430" s="13" t="s">
        <v>173</v>
      </c>
      <c r="R430" s="15" t="s">
        <v>171</v>
      </c>
      <c r="S430" s="13" t="s">
        <v>991</v>
      </c>
      <c r="T430" s="15" t="s">
        <v>258</v>
      </c>
      <c r="U430" s="13" t="s">
        <v>992</v>
      </c>
      <c r="V430" s="15" t="s">
        <v>1393</v>
      </c>
      <c r="W430" s="13" t="s">
        <v>1394</v>
      </c>
      <c r="X430" s="15" t="s">
        <v>110</v>
      </c>
      <c r="Y430" s="13" t="s">
        <v>111</v>
      </c>
      <c r="Z430" s="15">
        <v>11.2</v>
      </c>
      <c r="AA430" s="13" t="s">
        <v>1379</v>
      </c>
      <c r="AB430" s="26">
        <v>823836</v>
      </c>
      <c r="AC430" s="26">
        <v>0</v>
      </c>
      <c r="AD430" s="26">
        <v>0</v>
      </c>
      <c r="AE430" s="26">
        <v>823836</v>
      </c>
      <c r="AF430" s="26">
        <v>0</v>
      </c>
      <c r="AG430" s="26">
        <v>0</v>
      </c>
      <c r="AH430" s="26">
        <v>0</v>
      </c>
      <c r="AI430" s="26">
        <v>0</v>
      </c>
      <c r="AJ430" s="26">
        <v>0</v>
      </c>
      <c r="AK430" s="26">
        <v>0</v>
      </c>
      <c r="AL430" t="b">
        <v>1</v>
      </c>
      <c r="AM430" t="s">
        <v>8881</v>
      </c>
      <c r="AN430" t="s">
        <v>8882</v>
      </c>
    </row>
    <row r="431" spans="1:40" x14ac:dyDescent="0.25">
      <c r="A431" s="12" t="s">
        <v>1395</v>
      </c>
      <c r="B431" s="12" t="s">
        <v>1396</v>
      </c>
      <c r="C431" s="13" t="s">
        <v>2086</v>
      </c>
      <c r="D431" s="13" t="s">
        <v>1397</v>
      </c>
      <c r="E431" s="13" t="s">
        <v>1398</v>
      </c>
      <c r="F431" s="13" t="s">
        <v>1371</v>
      </c>
      <c r="G431" s="13" t="s">
        <v>1399</v>
      </c>
      <c r="H431" s="12" t="s">
        <v>1400</v>
      </c>
      <c r="I431" s="14" t="s">
        <v>1401</v>
      </c>
      <c r="J431" s="15">
        <v>3</v>
      </c>
      <c r="K431" s="13" t="s">
        <v>356</v>
      </c>
      <c r="L431" s="15">
        <v>2</v>
      </c>
      <c r="M431" s="13" t="s">
        <v>1402</v>
      </c>
      <c r="N431" s="15" t="s">
        <v>106</v>
      </c>
      <c r="O431" s="13" t="s">
        <v>1403</v>
      </c>
      <c r="P431" s="15">
        <v>3</v>
      </c>
      <c r="Q431" s="13" t="s">
        <v>173</v>
      </c>
      <c r="R431" s="15" t="s">
        <v>171</v>
      </c>
      <c r="S431" s="13" t="s">
        <v>991</v>
      </c>
      <c r="T431" s="15" t="s">
        <v>258</v>
      </c>
      <c r="U431" s="13" t="s">
        <v>992</v>
      </c>
      <c r="V431" s="15" t="s">
        <v>1404</v>
      </c>
      <c r="W431" s="13" t="s">
        <v>1405</v>
      </c>
      <c r="X431" s="15" t="s">
        <v>110</v>
      </c>
      <c r="Y431" s="13" t="s">
        <v>111</v>
      </c>
      <c r="Z431" s="15">
        <v>11.2</v>
      </c>
      <c r="AA431" s="13" t="s">
        <v>1379</v>
      </c>
      <c r="AB431" s="26">
        <v>535195200</v>
      </c>
      <c r="AC431" s="26">
        <v>0</v>
      </c>
      <c r="AD431" s="26">
        <v>0</v>
      </c>
      <c r="AE431" s="26">
        <v>400000</v>
      </c>
      <c r="AF431" s="26">
        <v>534795200</v>
      </c>
      <c r="AG431" s="26">
        <v>0</v>
      </c>
      <c r="AH431" s="26">
        <v>0</v>
      </c>
      <c r="AI431" s="26">
        <v>0</v>
      </c>
      <c r="AJ431" s="26">
        <v>0</v>
      </c>
      <c r="AK431" s="26">
        <v>0</v>
      </c>
      <c r="AL431" t="b">
        <v>1</v>
      </c>
      <c r="AM431" t="s">
        <v>8883</v>
      </c>
      <c r="AN431" t="s">
        <v>8884</v>
      </c>
    </row>
    <row r="432" spans="1:40" x14ac:dyDescent="0.25">
      <c r="A432" s="12" t="s">
        <v>1406</v>
      </c>
      <c r="B432" s="12" t="s">
        <v>1407</v>
      </c>
      <c r="C432" s="13" t="s">
        <v>2087</v>
      </c>
      <c r="D432" s="13" t="s">
        <v>1408</v>
      </c>
      <c r="E432" s="13" t="s">
        <v>1409</v>
      </c>
      <c r="F432" s="13" t="s">
        <v>1371</v>
      </c>
      <c r="G432" s="13" t="s">
        <v>1410</v>
      </c>
      <c r="H432" s="12" t="s">
        <v>1411</v>
      </c>
      <c r="I432" s="14" t="s">
        <v>1412</v>
      </c>
      <c r="J432" s="15">
        <v>3</v>
      </c>
      <c r="K432" s="13" t="s">
        <v>356</v>
      </c>
      <c r="L432" s="15">
        <v>2</v>
      </c>
      <c r="M432" s="13" t="s">
        <v>1402</v>
      </c>
      <c r="N432" s="15" t="s">
        <v>106</v>
      </c>
      <c r="O432" s="13" t="s">
        <v>1403</v>
      </c>
      <c r="P432" s="15">
        <v>3</v>
      </c>
      <c r="Q432" s="13" t="s">
        <v>173</v>
      </c>
      <c r="R432" s="15" t="s">
        <v>171</v>
      </c>
      <c r="S432" s="13" t="s">
        <v>991</v>
      </c>
      <c r="T432" s="15" t="s">
        <v>258</v>
      </c>
      <c r="U432" s="13" t="s">
        <v>992</v>
      </c>
      <c r="V432" s="15" t="s">
        <v>1413</v>
      </c>
      <c r="W432" s="13" t="s">
        <v>1414</v>
      </c>
      <c r="X432" s="15" t="s">
        <v>110</v>
      </c>
      <c r="Y432" s="13" t="s">
        <v>111</v>
      </c>
      <c r="Z432" s="15">
        <v>11.2</v>
      </c>
      <c r="AA432" s="13" t="s">
        <v>1379</v>
      </c>
      <c r="AB432" s="26">
        <v>2800931637</v>
      </c>
      <c r="AC432" s="26">
        <v>0</v>
      </c>
      <c r="AD432" s="26">
        <v>5327000</v>
      </c>
      <c r="AE432" s="26">
        <v>2795604637</v>
      </c>
      <c r="AF432" s="26">
        <v>0</v>
      </c>
      <c r="AG432" s="26">
        <v>0</v>
      </c>
      <c r="AH432" s="26">
        <v>0</v>
      </c>
      <c r="AI432" s="26">
        <v>0</v>
      </c>
      <c r="AJ432" s="26">
        <v>0</v>
      </c>
      <c r="AK432" s="26">
        <v>0</v>
      </c>
      <c r="AL432" t="b">
        <v>1</v>
      </c>
      <c r="AM432" t="s">
        <v>8885</v>
      </c>
      <c r="AN432" t="s">
        <v>8886</v>
      </c>
    </row>
    <row r="433" spans="1:40" x14ac:dyDescent="0.25">
      <c r="A433" s="12" t="s">
        <v>1415</v>
      </c>
      <c r="B433" s="12" t="s">
        <v>1407</v>
      </c>
      <c r="C433" s="13" t="s">
        <v>2087</v>
      </c>
      <c r="D433" s="13" t="s">
        <v>1408</v>
      </c>
      <c r="E433" s="13" t="s">
        <v>1409</v>
      </c>
      <c r="F433" s="13" t="s">
        <v>1371</v>
      </c>
      <c r="G433" s="13" t="s">
        <v>1410</v>
      </c>
      <c r="H433" s="12" t="s">
        <v>98</v>
      </c>
      <c r="I433" s="14" t="s">
        <v>99</v>
      </c>
      <c r="J433" s="15">
        <v>3</v>
      </c>
      <c r="K433" s="13" t="s">
        <v>356</v>
      </c>
      <c r="L433" s="15">
        <v>2</v>
      </c>
      <c r="M433" s="13" t="s">
        <v>1402</v>
      </c>
      <c r="N433" s="15" t="s">
        <v>106</v>
      </c>
      <c r="O433" s="13" t="s">
        <v>1403</v>
      </c>
      <c r="P433" s="15">
        <v>3</v>
      </c>
      <c r="Q433" s="13" t="s">
        <v>173</v>
      </c>
      <c r="R433" s="15" t="s">
        <v>171</v>
      </c>
      <c r="S433" s="13" t="s">
        <v>991</v>
      </c>
      <c r="T433" s="15" t="s">
        <v>258</v>
      </c>
      <c r="U433" s="13" t="s">
        <v>992</v>
      </c>
      <c r="V433" s="15" t="s">
        <v>108</v>
      </c>
      <c r="W433" s="13" t="s">
        <v>109</v>
      </c>
      <c r="X433" s="15" t="s">
        <v>110</v>
      </c>
      <c r="Y433" s="13" t="s">
        <v>111</v>
      </c>
      <c r="Z433" s="15">
        <v>11.2</v>
      </c>
      <c r="AA433" s="13" t="s">
        <v>1379</v>
      </c>
      <c r="AB433" s="26">
        <v>108334717</v>
      </c>
      <c r="AC433" s="26">
        <v>80620564</v>
      </c>
      <c r="AD433" s="26">
        <v>3037646</v>
      </c>
      <c r="AE433" s="26">
        <v>24676507</v>
      </c>
      <c r="AF433" s="26">
        <v>0</v>
      </c>
      <c r="AG433" s="26">
        <v>0</v>
      </c>
      <c r="AH433" s="26">
        <v>0</v>
      </c>
      <c r="AI433" s="26">
        <v>0</v>
      </c>
      <c r="AJ433" s="26">
        <v>0</v>
      </c>
      <c r="AK433" s="26">
        <v>0</v>
      </c>
      <c r="AL433" t="b">
        <v>1</v>
      </c>
      <c r="AM433" t="s">
        <v>8278</v>
      </c>
      <c r="AN433" t="s">
        <v>8279</v>
      </c>
    </row>
    <row r="434" spans="1:40" x14ac:dyDescent="0.25">
      <c r="A434" s="12" t="s">
        <v>1416</v>
      </c>
      <c r="B434" s="12" t="s">
        <v>1407</v>
      </c>
      <c r="C434" s="13" t="s">
        <v>2087</v>
      </c>
      <c r="D434" s="13" t="s">
        <v>1408</v>
      </c>
      <c r="E434" s="13" t="s">
        <v>1409</v>
      </c>
      <c r="F434" s="13" t="s">
        <v>1371</v>
      </c>
      <c r="G434" s="13" t="s">
        <v>1410</v>
      </c>
      <c r="H434" s="12" t="s">
        <v>114</v>
      </c>
      <c r="I434" s="14" t="s">
        <v>115</v>
      </c>
      <c r="J434" s="15">
        <v>3</v>
      </c>
      <c r="K434" s="13" t="s">
        <v>356</v>
      </c>
      <c r="L434" s="15">
        <v>2</v>
      </c>
      <c r="M434" s="13" t="s">
        <v>1402</v>
      </c>
      <c r="N434" s="15" t="s">
        <v>106</v>
      </c>
      <c r="O434" s="13" t="s">
        <v>1403</v>
      </c>
      <c r="P434" s="15">
        <v>3</v>
      </c>
      <c r="Q434" s="13" t="s">
        <v>173</v>
      </c>
      <c r="R434" s="15" t="s">
        <v>171</v>
      </c>
      <c r="S434" s="13" t="s">
        <v>991</v>
      </c>
      <c r="T434" s="15" t="s">
        <v>258</v>
      </c>
      <c r="U434" s="13" t="s">
        <v>992</v>
      </c>
      <c r="V434" s="15" t="s">
        <v>116</v>
      </c>
      <c r="W434" s="13" t="s">
        <v>117</v>
      </c>
      <c r="X434" s="15" t="s">
        <v>110</v>
      </c>
      <c r="Y434" s="13" t="s">
        <v>111</v>
      </c>
      <c r="Z434" s="15">
        <v>11.2</v>
      </c>
      <c r="AA434" s="13" t="s">
        <v>1379</v>
      </c>
      <c r="AB434" s="26">
        <v>4500000</v>
      </c>
      <c r="AC434" s="26">
        <v>0</v>
      </c>
      <c r="AD434" s="26">
        <v>0</v>
      </c>
      <c r="AE434" s="26">
        <v>0</v>
      </c>
      <c r="AF434" s="26">
        <v>0</v>
      </c>
      <c r="AG434" s="26">
        <v>0</v>
      </c>
      <c r="AH434" s="26">
        <v>0</v>
      </c>
      <c r="AI434" s="26">
        <v>4500000</v>
      </c>
      <c r="AJ434" s="26">
        <v>0</v>
      </c>
      <c r="AK434" s="26">
        <v>0</v>
      </c>
      <c r="AL434" t="b">
        <v>1</v>
      </c>
      <c r="AM434" t="s">
        <v>8280</v>
      </c>
      <c r="AN434" t="s">
        <v>8281</v>
      </c>
    </row>
    <row r="435" spans="1:40" x14ac:dyDescent="0.25">
      <c r="A435" s="12" t="s">
        <v>1417</v>
      </c>
      <c r="B435" s="12" t="s">
        <v>1407</v>
      </c>
      <c r="C435" s="13" t="s">
        <v>2087</v>
      </c>
      <c r="D435" s="13" t="s">
        <v>1408</v>
      </c>
      <c r="E435" s="13" t="s">
        <v>1409</v>
      </c>
      <c r="F435" s="13" t="s">
        <v>1371</v>
      </c>
      <c r="G435" s="13" t="s">
        <v>1410</v>
      </c>
      <c r="H435" s="12" t="s">
        <v>119</v>
      </c>
      <c r="I435" s="14" t="s">
        <v>120</v>
      </c>
      <c r="J435" s="15">
        <v>5</v>
      </c>
      <c r="K435" s="13" t="s">
        <v>121</v>
      </c>
      <c r="L435" s="15">
        <v>3</v>
      </c>
      <c r="M435" s="13" t="s">
        <v>122</v>
      </c>
      <c r="N435" s="15" t="s">
        <v>104</v>
      </c>
      <c r="O435" s="13" t="s">
        <v>123</v>
      </c>
      <c r="P435" s="15">
        <v>1</v>
      </c>
      <c r="Q435" s="13" t="s">
        <v>103</v>
      </c>
      <c r="R435" s="15" t="s">
        <v>124</v>
      </c>
      <c r="S435" s="13" t="s">
        <v>125</v>
      </c>
      <c r="T435" s="15" t="s">
        <v>126</v>
      </c>
      <c r="U435" s="13" t="s">
        <v>127</v>
      </c>
      <c r="V435" s="15" t="s">
        <v>128</v>
      </c>
      <c r="W435" s="13" t="s">
        <v>129</v>
      </c>
      <c r="X435" s="15" t="s">
        <v>110</v>
      </c>
      <c r="Y435" s="13" t="s">
        <v>111</v>
      </c>
      <c r="Z435" s="15">
        <v>11.5</v>
      </c>
      <c r="AA435" s="13" t="s">
        <v>130</v>
      </c>
      <c r="AB435" s="26">
        <v>1000000</v>
      </c>
      <c r="AC435" s="26">
        <v>0</v>
      </c>
      <c r="AD435" s="26">
        <v>500000</v>
      </c>
      <c r="AE435" s="26">
        <v>500000</v>
      </c>
      <c r="AF435" s="26">
        <v>0</v>
      </c>
      <c r="AG435" s="26">
        <v>0</v>
      </c>
      <c r="AH435" s="26">
        <v>0</v>
      </c>
      <c r="AI435" s="26">
        <v>0</v>
      </c>
      <c r="AJ435" s="26">
        <v>0</v>
      </c>
      <c r="AK435" s="26">
        <v>0</v>
      </c>
      <c r="AL435" t="b">
        <v>1</v>
      </c>
      <c r="AM435" t="s">
        <v>8887</v>
      </c>
      <c r="AN435" t="s">
        <v>8880</v>
      </c>
    </row>
    <row r="436" spans="1:40" x14ac:dyDescent="0.25">
      <c r="A436" s="12" t="s">
        <v>1418</v>
      </c>
      <c r="B436" s="12" t="s">
        <v>1419</v>
      </c>
      <c r="C436" s="13" t="s">
        <v>1420</v>
      </c>
      <c r="D436" s="13" t="s">
        <v>1421</v>
      </c>
      <c r="E436" s="13" t="s">
        <v>1422</v>
      </c>
      <c r="F436" s="13" t="s">
        <v>1371</v>
      </c>
      <c r="G436" s="13" t="s">
        <v>1423</v>
      </c>
      <c r="H436" s="12" t="s">
        <v>1411</v>
      </c>
      <c r="I436" s="14" t="s">
        <v>1412</v>
      </c>
      <c r="J436" s="15">
        <v>3</v>
      </c>
      <c r="K436" s="13" t="s">
        <v>356</v>
      </c>
      <c r="L436" s="15">
        <v>2</v>
      </c>
      <c r="M436" s="13" t="s">
        <v>1402</v>
      </c>
      <c r="N436" s="15" t="s">
        <v>106</v>
      </c>
      <c r="O436" s="13" t="s">
        <v>1403</v>
      </c>
      <c r="P436" s="15">
        <v>3</v>
      </c>
      <c r="Q436" s="13" t="s">
        <v>173</v>
      </c>
      <c r="R436" s="15" t="s">
        <v>171</v>
      </c>
      <c r="S436" s="13" t="s">
        <v>991</v>
      </c>
      <c r="T436" s="15" t="s">
        <v>258</v>
      </c>
      <c r="U436" s="13" t="s">
        <v>992</v>
      </c>
      <c r="V436" s="15" t="s">
        <v>1413</v>
      </c>
      <c r="W436" s="13" t="s">
        <v>1414</v>
      </c>
      <c r="X436" s="15" t="s">
        <v>110</v>
      </c>
      <c r="Y436" s="13" t="s">
        <v>111</v>
      </c>
      <c r="Z436" s="15">
        <v>11.2</v>
      </c>
      <c r="AA436" s="13" t="s">
        <v>1379</v>
      </c>
      <c r="AB436" s="26">
        <v>19903644264</v>
      </c>
      <c r="AC436" s="26">
        <v>7485755802</v>
      </c>
      <c r="AD436" s="26">
        <v>2440838873</v>
      </c>
      <c r="AE436" s="26">
        <v>5343251507</v>
      </c>
      <c r="AF436" s="26">
        <v>0</v>
      </c>
      <c r="AG436" s="26">
        <v>135980614</v>
      </c>
      <c r="AH436" s="26">
        <v>4497817468</v>
      </c>
      <c r="AI436" s="26">
        <v>0</v>
      </c>
      <c r="AJ436" s="26">
        <v>0</v>
      </c>
      <c r="AK436" s="26">
        <v>0</v>
      </c>
      <c r="AL436" t="b">
        <v>1</v>
      </c>
      <c r="AM436" t="s">
        <v>8888</v>
      </c>
      <c r="AN436" t="s">
        <v>8889</v>
      </c>
    </row>
    <row r="437" spans="1:40" x14ac:dyDescent="0.25">
      <c r="A437" s="12" t="s">
        <v>1424</v>
      </c>
      <c r="B437" s="12" t="s">
        <v>1419</v>
      </c>
      <c r="C437" s="13" t="s">
        <v>1420</v>
      </c>
      <c r="D437" s="13" t="s">
        <v>1421</v>
      </c>
      <c r="E437" s="13" t="s">
        <v>1422</v>
      </c>
      <c r="F437" s="13" t="s">
        <v>1371</v>
      </c>
      <c r="G437" s="13" t="s">
        <v>1423</v>
      </c>
      <c r="H437" s="12" t="s">
        <v>98</v>
      </c>
      <c r="I437" s="14" t="s">
        <v>99</v>
      </c>
      <c r="J437" s="15">
        <v>3</v>
      </c>
      <c r="K437" s="13" t="s">
        <v>356</v>
      </c>
      <c r="L437" s="15">
        <v>2</v>
      </c>
      <c r="M437" s="13" t="s">
        <v>1402</v>
      </c>
      <c r="N437" s="15" t="s">
        <v>106</v>
      </c>
      <c r="O437" s="13" t="s">
        <v>1403</v>
      </c>
      <c r="P437" s="15">
        <v>3</v>
      </c>
      <c r="Q437" s="13" t="s">
        <v>173</v>
      </c>
      <c r="R437" s="15" t="s">
        <v>171</v>
      </c>
      <c r="S437" s="13" t="s">
        <v>991</v>
      </c>
      <c r="T437" s="15" t="s">
        <v>258</v>
      </c>
      <c r="U437" s="13" t="s">
        <v>992</v>
      </c>
      <c r="V437" s="15" t="s">
        <v>108</v>
      </c>
      <c r="W437" s="13" t="s">
        <v>109</v>
      </c>
      <c r="X437" s="15" t="s">
        <v>110</v>
      </c>
      <c r="Y437" s="13" t="s">
        <v>111</v>
      </c>
      <c r="Z437" s="15">
        <v>11.2</v>
      </c>
      <c r="AA437" s="13" t="s">
        <v>1379</v>
      </c>
      <c r="AB437" s="26">
        <v>512700161</v>
      </c>
      <c r="AC437" s="26">
        <v>238387913</v>
      </c>
      <c r="AD437" s="26">
        <v>700000</v>
      </c>
      <c r="AE437" s="26">
        <v>273612248</v>
      </c>
      <c r="AF437" s="26">
        <v>0</v>
      </c>
      <c r="AG437" s="26">
        <v>0</v>
      </c>
      <c r="AH437" s="26">
        <v>0</v>
      </c>
      <c r="AI437" s="26">
        <v>0</v>
      </c>
      <c r="AJ437" s="26">
        <v>0</v>
      </c>
      <c r="AK437" s="26">
        <v>0</v>
      </c>
      <c r="AL437" t="b">
        <v>1</v>
      </c>
      <c r="AM437" t="s">
        <v>8278</v>
      </c>
      <c r="AN437" t="s">
        <v>8279</v>
      </c>
    </row>
    <row r="438" spans="1:40" x14ac:dyDescent="0.25">
      <c r="A438" s="12" t="s">
        <v>1425</v>
      </c>
      <c r="B438" s="12" t="s">
        <v>1419</v>
      </c>
      <c r="C438" s="13" t="s">
        <v>1420</v>
      </c>
      <c r="D438" s="13" t="s">
        <v>1421</v>
      </c>
      <c r="E438" s="13" t="s">
        <v>1422</v>
      </c>
      <c r="F438" s="13" t="s">
        <v>1371</v>
      </c>
      <c r="G438" s="13" t="s">
        <v>1423</v>
      </c>
      <c r="H438" s="12" t="s">
        <v>114</v>
      </c>
      <c r="I438" s="14" t="s">
        <v>115</v>
      </c>
      <c r="J438" s="15">
        <v>3</v>
      </c>
      <c r="K438" s="13" t="s">
        <v>356</v>
      </c>
      <c r="L438" s="15">
        <v>2</v>
      </c>
      <c r="M438" s="13" t="s">
        <v>1402</v>
      </c>
      <c r="N438" s="15" t="s">
        <v>106</v>
      </c>
      <c r="O438" s="13" t="s">
        <v>1403</v>
      </c>
      <c r="P438" s="15">
        <v>3</v>
      </c>
      <c r="Q438" s="13" t="s">
        <v>173</v>
      </c>
      <c r="R438" s="15" t="s">
        <v>171</v>
      </c>
      <c r="S438" s="13" t="s">
        <v>991</v>
      </c>
      <c r="T438" s="15" t="s">
        <v>258</v>
      </c>
      <c r="U438" s="13" t="s">
        <v>992</v>
      </c>
      <c r="V438" s="15" t="s">
        <v>116</v>
      </c>
      <c r="W438" s="13" t="s">
        <v>117</v>
      </c>
      <c r="X438" s="15" t="s">
        <v>110</v>
      </c>
      <c r="Y438" s="13" t="s">
        <v>111</v>
      </c>
      <c r="Z438" s="15">
        <v>11.2</v>
      </c>
      <c r="AA438" s="13" t="s">
        <v>1379</v>
      </c>
      <c r="AB438" s="26">
        <v>110000000</v>
      </c>
      <c r="AC438" s="26">
        <v>0</v>
      </c>
      <c r="AD438" s="26">
        <v>0</v>
      </c>
      <c r="AE438" s="26">
        <v>0</v>
      </c>
      <c r="AF438" s="26">
        <v>0</v>
      </c>
      <c r="AG438" s="26">
        <v>0</v>
      </c>
      <c r="AH438" s="26">
        <v>0</v>
      </c>
      <c r="AI438" s="26">
        <v>110000000</v>
      </c>
      <c r="AJ438" s="26">
        <v>0</v>
      </c>
      <c r="AK438" s="26">
        <v>0</v>
      </c>
      <c r="AL438" t="b">
        <v>1</v>
      </c>
      <c r="AM438" t="s">
        <v>8280</v>
      </c>
      <c r="AN438" t="s">
        <v>8281</v>
      </c>
    </row>
    <row r="439" spans="1:40" x14ac:dyDescent="0.25">
      <c r="A439" s="12" t="s">
        <v>1426</v>
      </c>
      <c r="B439" s="12" t="s">
        <v>1419</v>
      </c>
      <c r="C439" s="13" t="s">
        <v>1420</v>
      </c>
      <c r="D439" s="13" t="s">
        <v>1421</v>
      </c>
      <c r="E439" s="13" t="s">
        <v>1422</v>
      </c>
      <c r="F439" s="13" t="s">
        <v>1371</v>
      </c>
      <c r="G439" s="13" t="s">
        <v>1423</v>
      </c>
      <c r="H439" s="12" t="s">
        <v>119</v>
      </c>
      <c r="I439" s="14" t="s">
        <v>120</v>
      </c>
      <c r="J439" s="15">
        <v>5</v>
      </c>
      <c r="K439" s="13" t="s">
        <v>121</v>
      </c>
      <c r="L439" s="15">
        <v>3</v>
      </c>
      <c r="M439" s="13" t="s">
        <v>122</v>
      </c>
      <c r="N439" s="15" t="s">
        <v>104</v>
      </c>
      <c r="O439" s="13" t="s">
        <v>123</v>
      </c>
      <c r="P439" s="15">
        <v>1</v>
      </c>
      <c r="Q439" s="13" t="s">
        <v>103</v>
      </c>
      <c r="R439" s="15" t="s">
        <v>124</v>
      </c>
      <c r="S439" s="13" t="s">
        <v>125</v>
      </c>
      <c r="T439" s="15" t="s">
        <v>126</v>
      </c>
      <c r="U439" s="13" t="s">
        <v>127</v>
      </c>
      <c r="V439" s="15" t="s">
        <v>128</v>
      </c>
      <c r="W439" s="13" t="s">
        <v>129</v>
      </c>
      <c r="X439" s="15" t="s">
        <v>110</v>
      </c>
      <c r="Y439" s="13" t="s">
        <v>111</v>
      </c>
      <c r="Z439" s="15">
        <v>11.5</v>
      </c>
      <c r="AA439" s="13" t="s">
        <v>130</v>
      </c>
      <c r="AB439" s="26">
        <v>3000000</v>
      </c>
      <c r="AC439" s="26">
        <v>0</v>
      </c>
      <c r="AD439" s="26">
        <v>0</v>
      </c>
      <c r="AE439" s="26">
        <v>3000000</v>
      </c>
      <c r="AF439" s="26">
        <v>0</v>
      </c>
      <c r="AG439" s="26">
        <v>0</v>
      </c>
      <c r="AH439" s="26">
        <v>0</v>
      </c>
      <c r="AI439" s="26">
        <v>0</v>
      </c>
      <c r="AJ439" s="26">
        <v>0</v>
      </c>
      <c r="AK439" s="26">
        <v>0</v>
      </c>
      <c r="AL439" t="b">
        <v>1</v>
      </c>
      <c r="AM439" t="s">
        <v>8890</v>
      </c>
      <c r="AN439" t="s">
        <v>8891</v>
      </c>
    </row>
    <row r="440" spans="1:40" x14ac:dyDescent="0.25">
      <c r="A440" s="12" t="s">
        <v>1427</v>
      </c>
      <c r="B440" s="12" t="s">
        <v>1419</v>
      </c>
      <c r="C440" s="13" t="s">
        <v>1420</v>
      </c>
      <c r="D440" s="13" t="s">
        <v>1421</v>
      </c>
      <c r="E440" s="13" t="s">
        <v>1422</v>
      </c>
      <c r="F440" s="13" t="s">
        <v>1371</v>
      </c>
      <c r="G440" s="13" t="s">
        <v>1423</v>
      </c>
      <c r="H440" s="12" t="s">
        <v>1428</v>
      </c>
      <c r="I440" s="14" t="s">
        <v>1429</v>
      </c>
      <c r="J440" s="15">
        <v>3</v>
      </c>
      <c r="K440" s="13" t="s">
        <v>356</v>
      </c>
      <c r="L440" s="15">
        <v>2</v>
      </c>
      <c r="M440" s="13" t="s">
        <v>1402</v>
      </c>
      <c r="N440" s="15" t="s">
        <v>106</v>
      </c>
      <c r="O440" s="13" t="s">
        <v>1403</v>
      </c>
      <c r="P440" s="15">
        <v>3</v>
      </c>
      <c r="Q440" s="13" t="s">
        <v>173</v>
      </c>
      <c r="R440" s="15" t="s">
        <v>171</v>
      </c>
      <c r="S440" s="13" t="s">
        <v>991</v>
      </c>
      <c r="T440" s="15" t="s">
        <v>258</v>
      </c>
      <c r="U440" s="13" t="s">
        <v>992</v>
      </c>
      <c r="V440" s="15" t="s">
        <v>993</v>
      </c>
      <c r="W440" s="13" t="s">
        <v>994</v>
      </c>
      <c r="X440" s="15" t="s">
        <v>110</v>
      </c>
      <c r="Y440" s="13" t="s">
        <v>111</v>
      </c>
      <c r="Z440" s="15">
        <v>11.2</v>
      </c>
      <c r="AA440" s="13" t="s">
        <v>1379</v>
      </c>
      <c r="AB440" s="26">
        <v>22100000</v>
      </c>
      <c r="AC440" s="26">
        <v>0</v>
      </c>
      <c r="AD440" s="26">
        <v>0</v>
      </c>
      <c r="AE440" s="26">
        <v>0</v>
      </c>
      <c r="AF440" s="26">
        <v>22100000</v>
      </c>
      <c r="AG440" s="26">
        <v>0</v>
      </c>
      <c r="AH440" s="26">
        <v>0</v>
      </c>
      <c r="AI440" s="26">
        <v>0</v>
      </c>
      <c r="AJ440" s="26">
        <v>0</v>
      </c>
      <c r="AK440" s="26">
        <v>0</v>
      </c>
      <c r="AL440" t="b">
        <v>1</v>
      </c>
      <c r="AM440" t="s">
        <v>8892</v>
      </c>
      <c r="AN440" t="s">
        <v>8893</v>
      </c>
    </row>
    <row r="441" spans="1:40" x14ac:dyDescent="0.25">
      <c r="A441" s="12" t="s">
        <v>1430</v>
      </c>
      <c r="B441" s="12" t="s">
        <v>1431</v>
      </c>
      <c r="C441" s="13" t="s">
        <v>1432</v>
      </c>
      <c r="D441" s="13" t="s">
        <v>1433</v>
      </c>
      <c r="E441" s="13" t="s">
        <v>1434</v>
      </c>
      <c r="F441" s="13" t="s">
        <v>1371</v>
      </c>
      <c r="G441" s="13" t="s">
        <v>1435</v>
      </c>
      <c r="H441" s="12" t="s">
        <v>1436</v>
      </c>
      <c r="I441" s="14" t="s">
        <v>1437</v>
      </c>
      <c r="J441" s="15">
        <v>3</v>
      </c>
      <c r="K441" s="13" t="s">
        <v>356</v>
      </c>
      <c r="L441" s="15">
        <v>1</v>
      </c>
      <c r="M441" s="13" t="s">
        <v>1375</v>
      </c>
      <c r="N441" s="15" t="s">
        <v>126</v>
      </c>
      <c r="O441" s="13" t="s">
        <v>1438</v>
      </c>
      <c r="P441" s="15">
        <v>3</v>
      </c>
      <c r="Q441" s="13" t="s">
        <v>173</v>
      </c>
      <c r="R441" s="15" t="s">
        <v>171</v>
      </c>
      <c r="S441" s="13" t="s">
        <v>991</v>
      </c>
      <c r="T441" s="15" t="s">
        <v>258</v>
      </c>
      <c r="U441" s="13" t="s">
        <v>992</v>
      </c>
      <c r="V441" s="15" t="s">
        <v>1439</v>
      </c>
      <c r="W441" s="13" t="s">
        <v>1440</v>
      </c>
      <c r="X441" s="15" t="s">
        <v>110</v>
      </c>
      <c r="Y441" s="13" t="s">
        <v>111</v>
      </c>
      <c r="Z441" s="15">
        <v>11.2</v>
      </c>
      <c r="AA441" s="13" t="s">
        <v>1379</v>
      </c>
      <c r="AB441" s="26">
        <v>183943152</v>
      </c>
      <c r="AC441" s="26">
        <v>40367971</v>
      </c>
      <c r="AD441" s="26">
        <v>7850000</v>
      </c>
      <c r="AE441" s="26">
        <v>135725181</v>
      </c>
      <c r="AF441" s="26">
        <v>0</v>
      </c>
      <c r="AG441" s="26">
        <v>0</v>
      </c>
      <c r="AH441" s="26">
        <v>0</v>
      </c>
      <c r="AI441" s="26">
        <v>0</v>
      </c>
      <c r="AJ441" s="26">
        <v>0</v>
      </c>
      <c r="AK441" s="26">
        <v>0</v>
      </c>
      <c r="AL441" t="b">
        <v>1</v>
      </c>
      <c r="AM441" t="s">
        <v>8894</v>
      </c>
      <c r="AN441" t="s">
        <v>8895</v>
      </c>
    </row>
    <row r="442" spans="1:40" x14ac:dyDescent="0.25">
      <c r="A442" s="12" t="s">
        <v>1441</v>
      </c>
      <c r="B442" s="12" t="s">
        <v>1431</v>
      </c>
      <c r="C442" s="13" t="s">
        <v>1432</v>
      </c>
      <c r="D442" s="13" t="s">
        <v>1433</v>
      </c>
      <c r="E442" s="13" t="s">
        <v>1434</v>
      </c>
      <c r="F442" s="13" t="s">
        <v>1371</v>
      </c>
      <c r="G442" s="13" t="s">
        <v>1435</v>
      </c>
      <c r="H442" s="12" t="s">
        <v>98</v>
      </c>
      <c r="I442" s="14" t="s">
        <v>99</v>
      </c>
      <c r="J442" s="15">
        <v>3</v>
      </c>
      <c r="K442" s="13" t="s">
        <v>356</v>
      </c>
      <c r="L442" s="15">
        <v>1</v>
      </c>
      <c r="M442" s="13" t="s">
        <v>1375</v>
      </c>
      <c r="N442" s="15" t="s">
        <v>126</v>
      </c>
      <c r="O442" s="13" t="s">
        <v>1438</v>
      </c>
      <c r="P442" s="15">
        <v>3</v>
      </c>
      <c r="Q442" s="13" t="s">
        <v>173</v>
      </c>
      <c r="R442" s="15" t="s">
        <v>171</v>
      </c>
      <c r="S442" s="13" t="s">
        <v>991</v>
      </c>
      <c r="T442" s="15" t="s">
        <v>258</v>
      </c>
      <c r="U442" s="13" t="s">
        <v>992</v>
      </c>
      <c r="V442" s="15" t="s">
        <v>108</v>
      </c>
      <c r="W442" s="13" t="s">
        <v>109</v>
      </c>
      <c r="X442" s="15" t="s">
        <v>110</v>
      </c>
      <c r="Y442" s="13" t="s">
        <v>111</v>
      </c>
      <c r="Z442" s="15">
        <v>11.2</v>
      </c>
      <c r="AA442" s="13" t="s">
        <v>1379</v>
      </c>
      <c r="AB442" s="26">
        <v>59433030</v>
      </c>
      <c r="AC442" s="26">
        <v>16255489</v>
      </c>
      <c r="AD442" s="26">
        <v>4395000</v>
      </c>
      <c r="AE442" s="26">
        <v>38782541</v>
      </c>
      <c r="AF442" s="26">
        <v>0</v>
      </c>
      <c r="AG442" s="26">
        <v>0</v>
      </c>
      <c r="AH442" s="26">
        <v>0</v>
      </c>
      <c r="AI442" s="26">
        <v>0</v>
      </c>
      <c r="AJ442" s="26">
        <v>0</v>
      </c>
      <c r="AK442" s="26">
        <v>0</v>
      </c>
      <c r="AL442" t="b">
        <v>1</v>
      </c>
      <c r="AM442" t="s">
        <v>8278</v>
      </c>
      <c r="AN442" t="s">
        <v>8279</v>
      </c>
    </row>
    <row r="443" spans="1:40" x14ac:dyDescent="0.25">
      <c r="A443" s="12" t="s">
        <v>1442</v>
      </c>
      <c r="B443" s="12" t="s">
        <v>1431</v>
      </c>
      <c r="C443" s="13" t="s">
        <v>1432</v>
      </c>
      <c r="D443" s="13" t="s">
        <v>1433</v>
      </c>
      <c r="E443" s="13" t="s">
        <v>1434</v>
      </c>
      <c r="F443" s="13" t="s">
        <v>1371</v>
      </c>
      <c r="G443" s="13" t="s">
        <v>1435</v>
      </c>
      <c r="H443" s="12" t="s">
        <v>114</v>
      </c>
      <c r="I443" s="14" t="s">
        <v>115</v>
      </c>
      <c r="J443" s="15">
        <v>3</v>
      </c>
      <c r="K443" s="13" t="s">
        <v>356</v>
      </c>
      <c r="L443" s="15">
        <v>1</v>
      </c>
      <c r="M443" s="13" t="s">
        <v>1375</v>
      </c>
      <c r="N443" s="15" t="s">
        <v>126</v>
      </c>
      <c r="O443" s="13" t="s">
        <v>1438</v>
      </c>
      <c r="P443" s="15">
        <v>3</v>
      </c>
      <c r="Q443" s="13" t="s">
        <v>173</v>
      </c>
      <c r="R443" s="15" t="s">
        <v>171</v>
      </c>
      <c r="S443" s="13" t="s">
        <v>991</v>
      </c>
      <c r="T443" s="15" t="s">
        <v>258</v>
      </c>
      <c r="U443" s="13" t="s">
        <v>992</v>
      </c>
      <c r="V443" s="15" t="s">
        <v>116</v>
      </c>
      <c r="W443" s="13" t="s">
        <v>117</v>
      </c>
      <c r="X443" s="15" t="s">
        <v>110</v>
      </c>
      <c r="Y443" s="13" t="s">
        <v>111</v>
      </c>
      <c r="Z443" s="15">
        <v>11.2</v>
      </c>
      <c r="AA443" s="13" t="s">
        <v>1379</v>
      </c>
      <c r="AB443" s="26">
        <v>50000</v>
      </c>
      <c r="AC443" s="26">
        <v>0</v>
      </c>
      <c r="AD443" s="26">
        <v>0</v>
      </c>
      <c r="AE443" s="26">
        <v>0</v>
      </c>
      <c r="AF443" s="26">
        <v>0</v>
      </c>
      <c r="AG443" s="26">
        <v>0</v>
      </c>
      <c r="AH443" s="26">
        <v>0</v>
      </c>
      <c r="AI443" s="26">
        <v>50000</v>
      </c>
      <c r="AJ443" s="26">
        <v>0</v>
      </c>
      <c r="AK443" s="26">
        <v>0</v>
      </c>
      <c r="AL443" t="b">
        <v>1</v>
      </c>
      <c r="AM443" t="s">
        <v>8280</v>
      </c>
      <c r="AN443" t="s">
        <v>8281</v>
      </c>
    </row>
    <row r="444" spans="1:40" x14ac:dyDescent="0.25">
      <c r="A444" s="12" t="s">
        <v>1443</v>
      </c>
      <c r="B444" s="12" t="s">
        <v>1431</v>
      </c>
      <c r="C444" s="13" t="s">
        <v>1432</v>
      </c>
      <c r="D444" s="13" t="s">
        <v>1433</v>
      </c>
      <c r="E444" s="13" t="s">
        <v>1434</v>
      </c>
      <c r="F444" s="13" t="s">
        <v>1371</v>
      </c>
      <c r="G444" s="13" t="s">
        <v>1435</v>
      </c>
      <c r="H444" s="12" t="s">
        <v>119</v>
      </c>
      <c r="I444" s="14" t="s">
        <v>120</v>
      </c>
      <c r="J444" s="15">
        <v>5</v>
      </c>
      <c r="K444" s="13" t="s">
        <v>121</v>
      </c>
      <c r="L444" s="15">
        <v>3</v>
      </c>
      <c r="M444" s="13" t="s">
        <v>122</v>
      </c>
      <c r="N444" s="15" t="s">
        <v>104</v>
      </c>
      <c r="O444" s="13" t="s">
        <v>123</v>
      </c>
      <c r="P444" s="15">
        <v>1</v>
      </c>
      <c r="Q444" s="13" t="s">
        <v>103</v>
      </c>
      <c r="R444" s="15" t="s">
        <v>124</v>
      </c>
      <c r="S444" s="13" t="s">
        <v>125</v>
      </c>
      <c r="T444" s="15" t="s">
        <v>126</v>
      </c>
      <c r="U444" s="13" t="s">
        <v>127</v>
      </c>
      <c r="V444" s="15" t="s">
        <v>128</v>
      </c>
      <c r="W444" s="13" t="s">
        <v>129</v>
      </c>
      <c r="X444" s="15" t="s">
        <v>110</v>
      </c>
      <c r="Y444" s="13" t="s">
        <v>111</v>
      </c>
      <c r="Z444" s="15">
        <v>11.5</v>
      </c>
      <c r="AA444" s="13" t="s">
        <v>130</v>
      </c>
      <c r="AB444" s="26">
        <v>7150000</v>
      </c>
      <c r="AC444" s="26">
        <v>0</v>
      </c>
      <c r="AD444" s="26">
        <v>50000</v>
      </c>
      <c r="AE444" s="26">
        <v>7100000</v>
      </c>
      <c r="AF444" s="26">
        <v>0</v>
      </c>
      <c r="AG444" s="26">
        <v>0</v>
      </c>
      <c r="AH444" s="26">
        <v>0</v>
      </c>
      <c r="AI444" s="26">
        <v>0</v>
      </c>
      <c r="AJ444" s="26">
        <v>0</v>
      </c>
      <c r="AK444" s="26">
        <v>0</v>
      </c>
      <c r="AL444" t="b">
        <v>1</v>
      </c>
      <c r="AM444" t="s">
        <v>8896</v>
      </c>
      <c r="AN444" t="s">
        <v>8897</v>
      </c>
    </row>
    <row r="445" spans="1:40" x14ac:dyDescent="0.25">
      <c r="A445" s="12" t="s">
        <v>1444</v>
      </c>
      <c r="B445" s="12" t="s">
        <v>1445</v>
      </c>
      <c r="C445" s="13" t="s">
        <v>1446</v>
      </c>
      <c r="D445" s="13" t="s">
        <v>1447</v>
      </c>
      <c r="E445" s="13" t="s">
        <v>1448</v>
      </c>
      <c r="F445" s="13" t="s">
        <v>1371</v>
      </c>
      <c r="G445" s="13" t="s">
        <v>1449</v>
      </c>
      <c r="H445" s="12" t="s">
        <v>1411</v>
      </c>
      <c r="I445" s="14" t="s">
        <v>1412</v>
      </c>
      <c r="J445" s="15">
        <v>3</v>
      </c>
      <c r="K445" s="13" t="s">
        <v>356</v>
      </c>
      <c r="L445" s="15">
        <v>2</v>
      </c>
      <c r="M445" s="13" t="s">
        <v>1402</v>
      </c>
      <c r="N445" s="15" t="s">
        <v>106</v>
      </c>
      <c r="O445" s="13" t="s">
        <v>1403</v>
      </c>
      <c r="P445" s="15">
        <v>3</v>
      </c>
      <c r="Q445" s="13" t="s">
        <v>173</v>
      </c>
      <c r="R445" s="15" t="s">
        <v>171</v>
      </c>
      <c r="S445" s="13" t="s">
        <v>991</v>
      </c>
      <c r="T445" s="15" t="s">
        <v>258</v>
      </c>
      <c r="U445" s="13" t="s">
        <v>992</v>
      </c>
      <c r="V445" s="15" t="s">
        <v>1413</v>
      </c>
      <c r="W445" s="13" t="s">
        <v>1414</v>
      </c>
      <c r="X445" s="15" t="s">
        <v>110</v>
      </c>
      <c r="Y445" s="13" t="s">
        <v>111</v>
      </c>
      <c r="Z445" s="15">
        <v>11.2</v>
      </c>
      <c r="AA445" s="13" t="s">
        <v>1379</v>
      </c>
      <c r="AB445" s="26">
        <v>2689428253</v>
      </c>
      <c r="AC445" s="26">
        <v>1288515943</v>
      </c>
      <c r="AD445" s="26">
        <v>893853613</v>
      </c>
      <c r="AE445" s="26">
        <v>32058697</v>
      </c>
      <c r="AF445" s="26">
        <v>0</v>
      </c>
      <c r="AG445" s="26">
        <v>475000000</v>
      </c>
      <c r="AH445" s="26">
        <v>0</v>
      </c>
      <c r="AI445" s="26">
        <v>0</v>
      </c>
      <c r="AJ445" s="26">
        <v>0</v>
      </c>
      <c r="AK445" s="26">
        <v>0</v>
      </c>
      <c r="AL445" t="b">
        <v>1</v>
      </c>
      <c r="AM445" t="s">
        <v>8898</v>
      </c>
      <c r="AN445" t="s">
        <v>8899</v>
      </c>
    </row>
    <row r="446" spans="1:40" x14ac:dyDescent="0.25">
      <c r="A446" s="12" t="s">
        <v>1450</v>
      </c>
      <c r="B446" s="12" t="s">
        <v>1445</v>
      </c>
      <c r="C446" s="13" t="s">
        <v>1446</v>
      </c>
      <c r="D446" s="13" t="s">
        <v>1447</v>
      </c>
      <c r="E446" s="13" t="s">
        <v>1448</v>
      </c>
      <c r="F446" s="13" t="s">
        <v>1371</v>
      </c>
      <c r="G446" s="13" t="s">
        <v>1449</v>
      </c>
      <c r="H446" s="12" t="s">
        <v>98</v>
      </c>
      <c r="I446" s="14" t="s">
        <v>99</v>
      </c>
      <c r="J446" s="15">
        <v>3</v>
      </c>
      <c r="K446" s="13" t="s">
        <v>356</v>
      </c>
      <c r="L446" s="15">
        <v>2</v>
      </c>
      <c r="M446" s="13" t="s">
        <v>1402</v>
      </c>
      <c r="N446" s="15" t="s">
        <v>106</v>
      </c>
      <c r="O446" s="13" t="s">
        <v>1403</v>
      </c>
      <c r="P446" s="15">
        <v>3</v>
      </c>
      <c r="Q446" s="13" t="s">
        <v>173</v>
      </c>
      <c r="R446" s="15" t="s">
        <v>171</v>
      </c>
      <c r="S446" s="13" t="s">
        <v>991</v>
      </c>
      <c r="T446" s="15" t="s">
        <v>258</v>
      </c>
      <c r="U446" s="13" t="s">
        <v>992</v>
      </c>
      <c r="V446" s="15" t="s">
        <v>108</v>
      </c>
      <c r="W446" s="13" t="s">
        <v>109</v>
      </c>
      <c r="X446" s="15" t="s">
        <v>110</v>
      </c>
      <c r="Y446" s="13" t="s">
        <v>111</v>
      </c>
      <c r="Z446" s="15">
        <v>11.2</v>
      </c>
      <c r="AA446" s="13" t="s">
        <v>1379</v>
      </c>
      <c r="AB446" s="26">
        <v>247720150</v>
      </c>
      <c r="AC446" s="26">
        <v>40828287</v>
      </c>
      <c r="AD446" s="26">
        <v>17728578</v>
      </c>
      <c r="AE446" s="26">
        <v>189163285</v>
      </c>
      <c r="AF446" s="26">
        <v>0</v>
      </c>
      <c r="AG446" s="26">
        <v>0</v>
      </c>
      <c r="AH446" s="26">
        <v>0</v>
      </c>
      <c r="AI446" s="26">
        <v>0</v>
      </c>
      <c r="AJ446" s="26">
        <v>0</v>
      </c>
      <c r="AK446" s="26">
        <v>0</v>
      </c>
      <c r="AL446" t="b">
        <v>1</v>
      </c>
      <c r="AM446" t="s">
        <v>8278</v>
      </c>
      <c r="AN446" t="s">
        <v>8279</v>
      </c>
    </row>
    <row r="447" spans="1:40" x14ac:dyDescent="0.25">
      <c r="A447" s="12" t="s">
        <v>1451</v>
      </c>
      <c r="B447" s="12" t="s">
        <v>1445</v>
      </c>
      <c r="C447" s="13" t="s">
        <v>1446</v>
      </c>
      <c r="D447" s="13" t="s">
        <v>1447</v>
      </c>
      <c r="E447" s="13" t="s">
        <v>1448</v>
      </c>
      <c r="F447" s="13" t="s">
        <v>1371</v>
      </c>
      <c r="G447" s="13" t="s">
        <v>1449</v>
      </c>
      <c r="H447" s="12" t="s">
        <v>114</v>
      </c>
      <c r="I447" s="14" t="s">
        <v>115</v>
      </c>
      <c r="J447" s="15">
        <v>3</v>
      </c>
      <c r="K447" s="13" t="s">
        <v>356</v>
      </c>
      <c r="L447" s="15">
        <v>2</v>
      </c>
      <c r="M447" s="13" t="s">
        <v>1402</v>
      </c>
      <c r="N447" s="15" t="s">
        <v>106</v>
      </c>
      <c r="O447" s="13" t="s">
        <v>1403</v>
      </c>
      <c r="P447" s="15">
        <v>3</v>
      </c>
      <c r="Q447" s="13" t="s">
        <v>173</v>
      </c>
      <c r="R447" s="15" t="s">
        <v>171</v>
      </c>
      <c r="S447" s="13" t="s">
        <v>991</v>
      </c>
      <c r="T447" s="15" t="s">
        <v>258</v>
      </c>
      <c r="U447" s="13" t="s">
        <v>992</v>
      </c>
      <c r="V447" s="15" t="s">
        <v>116</v>
      </c>
      <c r="W447" s="13" t="s">
        <v>117</v>
      </c>
      <c r="X447" s="15" t="s">
        <v>110</v>
      </c>
      <c r="Y447" s="13" t="s">
        <v>111</v>
      </c>
      <c r="Z447" s="15">
        <v>11.2</v>
      </c>
      <c r="AA447" s="13" t="s">
        <v>1379</v>
      </c>
      <c r="AB447" s="26">
        <v>10000000</v>
      </c>
      <c r="AC447" s="26">
        <v>0</v>
      </c>
      <c r="AD447" s="26">
        <v>0</v>
      </c>
      <c r="AE447" s="26">
        <v>0</v>
      </c>
      <c r="AF447" s="26">
        <v>0</v>
      </c>
      <c r="AG447" s="26">
        <v>0</v>
      </c>
      <c r="AH447" s="26">
        <v>0</v>
      </c>
      <c r="AI447" s="26">
        <v>10000000</v>
      </c>
      <c r="AJ447" s="26">
        <v>0</v>
      </c>
      <c r="AK447" s="26">
        <v>0</v>
      </c>
      <c r="AL447" t="b">
        <v>1</v>
      </c>
      <c r="AM447" t="s">
        <v>8280</v>
      </c>
      <c r="AN447" t="s">
        <v>8281</v>
      </c>
    </row>
    <row r="448" spans="1:40" x14ac:dyDescent="0.25">
      <c r="A448" s="12" t="s">
        <v>1452</v>
      </c>
      <c r="B448" s="12" t="s">
        <v>1445</v>
      </c>
      <c r="C448" s="13" t="s">
        <v>1446</v>
      </c>
      <c r="D448" s="13" t="s">
        <v>1447</v>
      </c>
      <c r="E448" s="13" t="s">
        <v>1448</v>
      </c>
      <c r="F448" s="13" t="s">
        <v>1371</v>
      </c>
      <c r="G448" s="13" t="s">
        <v>1449</v>
      </c>
      <c r="H448" s="12" t="s">
        <v>119</v>
      </c>
      <c r="I448" s="14" t="s">
        <v>120</v>
      </c>
      <c r="J448" s="15">
        <v>5</v>
      </c>
      <c r="K448" s="13" t="s">
        <v>121</v>
      </c>
      <c r="L448" s="15">
        <v>3</v>
      </c>
      <c r="M448" s="13" t="s">
        <v>122</v>
      </c>
      <c r="N448" s="15" t="s">
        <v>104</v>
      </c>
      <c r="O448" s="13" t="s">
        <v>123</v>
      </c>
      <c r="P448" s="15">
        <v>1</v>
      </c>
      <c r="Q448" s="13" t="s">
        <v>103</v>
      </c>
      <c r="R448" s="15" t="s">
        <v>124</v>
      </c>
      <c r="S448" s="13" t="s">
        <v>125</v>
      </c>
      <c r="T448" s="15" t="s">
        <v>126</v>
      </c>
      <c r="U448" s="13" t="s">
        <v>127</v>
      </c>
      <c r="V448" s="15" t="s">
        <v>128</v>
      </c>
      <c r="W448" s="13" t="s">
        <v>129</v>
      </c>
      <c r="X448" s="15" t="s">
        <v>110</v>
      </c>
      <c r="Y448" s="13" t="s">
        <v>111</v>
      </c>
      <c r="Z448" s="15">
        <v>11.5</v>
      </c>
      <c r="AA448" s="13" t="s">
        <v>130</v>
      </c>
      <c r="AB448" s="26">
        <v>2632662</v>
      </c>
      <c r="AC448" s="26">
        <v>0</v>
      </c>
      <c r="AD448" s="26">
        <v>180000</v>
      </c>
      <c r="AE448" s="26">
        <v>2452662</v>
      </c>
      <c r="AF448" s="26">
        <v>0</v>
      </c>
      <c r="AG448" s="26">
        <v>0</v>
      </c>
      <c r="AH448" s="26">
        <v>0</v>
      </c>
      <c r="AI448" s="26">
        <v>0</v>
      </c>
      <c r="AJ448" s="26">
        <v>0</v>
      </c>
      <c r="AK448" s="26">
        <v>0</v>
      </c>
      <c r="AL448" t="b">
        <v>1</v>
      </c>
      <c r="AM448" t="s">
        <v>8900</v>
      </c>
      <c r="AN448" t="s">
        <v>8901</v>
      </c>
    </row>
    <row r="449" spans="1:40" x14ac:dyDescent="0.25">
      <c r="A449" s="12" t="s">
        <v>1453</v>
      </c>
      <c r="B449" s="12" t="s">
        <v>1454</v>
      </c>
      <c r="C449" s="13" t="s">
        <v>2088</v>
      </c>
      <c r="D449" s="13" t="s">
        <v>1455</v>
      </c>
      <c r="E449" s="13" t="s">
        <v>1456</v>
      </c>
      <c r="F449" s="13" t="s">
        <v>1457</v>
      </c>
      <c r="G449" s="13" t="s">
        <v>1458</v>
      </c>
      <c r="H449" s="12" t="s">
        <v>1411</v>
      </c>
      <c r="I449" s="14" t="s">
        <v>1412</v>
      </c>
      <c r="J449" s="15">
        <v>3</v>
      </c>
      <c r="K449" s="13" t="s">
        <v>356</v>
      </c>
      <c r="L449" s="15">
        <v>2</v>
      </c>
      <c r="M449" s="13" t="s">
        <v>1402</v>
      </c>
      <c r="N449" s="15">
        <v>1</v>
      </c>
      <c r="O449" s="13" t="s">
        <v>1403</v>
      </c>
      <c r="P449" s="15">
        <v>3</v>
      </c>
      <c r="Q449" s="13" t="s">
        <v>173</v>
      </c>
      <c r="R449" s="15" t="s">
        <v>171</v>
      </c>
      <c r="S449" s="13" t="s">
        <v>991</v>
      </c>
      <c r="T449" s="15" t="s">
        <v>258</v>
      </c>
      <c r="U449" s="13" t="s">
        <v>992</v>
      </c>
      <c r="V449" s="15" t="s">
        <v>1413</v>
      </c>
      <c r="W449" s="13" t="s">
        <v>1414</v>
      </c>
      <c r="X449" s="15" t="s">
        <v>110</v>
      </c>
      <c r="Y449" s="13" t="s">
        <v>111</v>
      </c>
      <c r="Z449" s="15">
        <v>11.2</v>
      </c>
      <c r="AA449" s="13" t="s">
        <v>1379</v>
      </c>
      <c r="AB449" s="26">
        <v>1659681586</v>
      </c>
      <c r="AC449" s="26">
        <v>834046847</v>
      </c>
      <c r="AD449" s="26">
        <v>62109177</v>
      </c>
      <c r="AE449" s="26">
        <v>423525562</v>
      </c>
      <c r="AF449" s="26">
        <v>0</v>
      </c>
      <c r="AG449" s="26">
        <v>340000000</v>
      </c>
      <c r="AH449" s="26">
        <v>0</v>
      </c>
      <c r="AI449" s="26">
        <v>0</v>
      </c>
      <c r="AJ449" s="26">
        <v>0</v>
      </c>
      <c r="AK449" s="26">
        <v>0</v>
      </c>
      <c r="AL449" t="b">
        <v>1</v>
      </c>
      <c r="AM449" t="s">
        <v>8902</v>
      </c>
      <c r="AN449" t="s">
        <v>8903</v>
      </c>
    </row>
    <row r="450" spans="1:40" x14ac:dyDescent="0.25">
      <c r="A450" s="12" t="s">
        <v>1459</v>
      </c>
      <c r="B450" s="12" t="s">
        <v>1454</v>
      </c>
      <c r="C450" s="13" t="s">
        <v>2088</v>
      </c>
      <c r="D450" s="13" t="s">
        <v>1455</v>
      </c>
      <c r="E450" s="13" t="s">
        <v>1456</v>
      </c>
      <c r="F450" s="13" t="s">
        <v>1457</v>
      </c>
      <c r="G450" s="13" t="s">
        <v>1458</v>
      </c>
      <c r="H450" s="12" t="s">
        <v>1280</v>
      </c>
      <c r="I450" s="14" t="s">
        <v>1281</v>
      </c>
      <c r="J450" s="15">
        <v>3</v>
      </c>
      <c r="K450" s="13" t="s">
        <v>356</v>
      </c>
      <c r="L450" s="15">
        <v>2</v>
      </c>
      <c r="M450" s="13" t="s">
        <v>1402</v>
      </c>
      <c r="N450" s="15">
        <v>1</v>
      </c>
      <c r="O450" s="13" t="s">
        <v>1403</v>
      </c>
      <c r="P450" s="15">
        <v>3</v>
      </c>
      <c r="Q450" s="13" t="s">
        <v>173</v>
      </c>
      <c r="R450" s="15" t="s">
        <v>171</v>
      </c>
      <c r="S450" s="13" t="s">
        <v>991</v>
      </c>
      <c r="T450" s="15" t="s">
        <v>258</v>
      </c>
      <c r="U450" s="13" t="s">
        <v>992</v>
      </c>
      <c r="V450" s="15" t="s">
        <v>1282</v>
      </c>
      <c r="W450" s="13" t="s">
        <v>1283</v>
      </c>
      <c r="X450" s="15" t="s">
        <v>338</v>
      </c>
      <c r="Y450" s="13" t="s">
        <v>339</v>
      </c>
      <c r="Z450" s="15">
        <v>10.4</v>
      </c>
      <c r="AA450" s="13" t="s">
        <v>744</v>
      </c>
      <c r="AB450" s="26">
        <v>229487813</v>
      </c>
      <c r="AC450" s="26">
        <v>0</v>
      </c>
      <c r="AD450" s="26">
        <v>0</v>
      </c>
      <c r="AE450" s="26">
        <v>0</v>
      </c>
      <c r="AF450" s="26">
        <v>229487813</v>
      </c>
      <c r="AG450" s="26">
        <v>0</v>
      </c>
      <c r="AH450" s="26">
        <v>0</v>
      </c>
      <c r="AI450" s="26">
        <v>0</v>
      </c>
      <c r="AJ450" s="26">
        <v>0</v>
      </c>
      <c r="AK450" s="26">
        <v>0</v>
      </c>
      <c r="AL450" t="b">
        <v>1</v>
      </c>
      <c r="AM450" t="s">
        <v>8904</v>
      </c>
      <c r="AN450" t="s">
        <v>8905</v>
      </c>
    </row>
    <row r="451" spans="1:40" x14ac:dyDescent="0.25">
      <c r="A451" s="12" t="s">
        <v>1460</v>
      </c>
      <c r="B451" s="12" t="s">
        <v>1454</v>
      </c>
      <c r="C451" s="13" t="s">
        <v>2088</v>
      </c>
      <c r="D451" s="13" t="s">
        <v>1455</v>
      </c>
      <c r="E451" s="13" t="s">
        <v>1456</v>
      </c>
      <c r="F451" s="13" t="s">
        <v>1457</v>
      </c>
      <c r="G451" s="13" t="s">
        <v>1458</v>
      </c>
      <c r="H451" s="12" t="s">
        <v>98</v>
      </c>
      <c r="I451" s="14" t="s">
        <v>99</v>
      </c>
      <c r="J451" s="15">
        <v>3</v>
      </c>
      <c r="K451" s="13" t="s">
        <v>356</v>
      </c>
      <c r="L451" s="15">
        <v>2</v>
      </c>
      <c r="M451" s="13" t="s">
        <v>1402</v>
      </c>
      <c r="N451" s="15">
        <v>1</v>
      </c>
      <c r="O451" s="13" t="s">
        <v>1403</v>
      </c>
      <c r="P451" s="15">
        <v>3</v>
      </c>
      <c r="Q451" s="13" t="s">
        <v>173</v>
      </c>
      <c r="R451" s="15" t="s">
        <v>171</v>
      </c>
      <c r="S451" s="13" t="s">
        <v>991</v>
      </c>
      <c r="T451" s="15" t="s">
        <v>258</v>
      </c>
      <c r="U451" s="13" t="s">
        <v>992</v>
      </c>
      <c r="V451" s="15" t="s">
        <v>108</v>
      </c>
      <c r="W451" s="13" t="s">
        <v>109</v>
      </c>
      <c r="X451" s="15" t="s">
        <v>110</v>
      </c>
      <c r="Y451" s="13" t="s">
        <v>111</v>
      </c>
      <c r="Z451" s="15">
        <v>11.2</v>
      </c>
      <c r="AA451" s="13" t="s">
        <v>1379</v>
      </c>
      <c r="AB451" s="26">
        <v>8434180</v>
      </c>
      <c r="AC451" s="26">
        <v>0</v>
      </c>
      <c r="AD451" s="26">
        <v>0</v>
      </c>
      <c r="AE451" s="26">
        <v>8434180</v>
      </c>
      <c r="AF451" s="26">
        <v>0</v>
      </c>
      <c r="AG451" s="26">
        <v>0</v>
      </c>
      <c r="AH451" s="26">
        <v>0</v>
      </c>
      <c r="AI451" s="26">
        <v>0</v>
      </c>
      <c r="AJ451" s="26">
        <v>0</v>
      </c>
      <c r="AK451" s="26">
        <v>0</v>
      </c>
      <c r="AL451" t="b">
        <v>1</v>
      </c>
      <c r="AM451" t="s">
        <v>8278</v>
      </c>
      <c r="AN451" t="s">
        <v>8279</v>
      </c>
    </row>
    <row r="452" spans="1:40" x14ac:dyDescent="0.25">
      <c r="A452" s="12" t="s">
        <v>1461</v>
      </c>
      <c r="B452" s="12" t="s">
        <v>1454</v>
      </c>
      <c r="C452" s="13" t="s">
        <v>2088</v>
      </c>
      <c r="D452" s="13" t="s">
        <v>1455</v>
      </c>
      <c r="E452" s="13" t="s">
        <v>1456</v>
      </c>
      <c r="F452" s="13" t="s">
        <v>1457</v>
      </c>
      <c r="G452" s="13" t="s">
        <v>1458</v>
      </c>
      <c r="H452" s="12" t="s">
        <v>114</v>
      </c>
      <c r="I452" s="14" t="s">
        <v>115</v>
      </c>
      <c r="J452" s="15">
        <v>3</v>
      </c>
      <c r="K452" s="13" t="s">
        <v>356</v>
      </c>
      <c r="L452" s="15">
        <v>2</v>
      </c>
      <c r="M452" s="13" t="s">
        <v>1402</v>
      </c>
      <c r="N452" s="15">
        <v>1</v>
      </c>
      <c r="O452" s="13" t="s">
        <v>1403</v>
      </c>
      <c r="P452" s="15">
        <v>3</v>
      </c>
      <c r="Q452" s="13" t="s">
        <v>173</v>
      </c>
      <c r="R452" s="15" t="s">
        <v>171</v>
      </c>
      <c r="S452" s="13" t="s">
        <v>991</v>
      </c>
      <c r="T452" s="15" t="s">
        <v>258</v>
      </c>
      <c r="U452" s="13" t="s">
        <v>992</v>
      </c>
      <c r="V452" s="15" t="s">
        <v>116</v>
      </c>
      <c r="W452" s="13" t="s">
        <v>117</v>
      </c>
      <c r="X452" s="15" t="s">
        <v>110</v>
      </c>
      <c r="Y452" s="13" t="s">
        <v>111</v>
      </c>
      <c r="Z452" s="15">
        <v>11.2</v>
      </c>
      <c r="AA452" s="13" t="s">
        <v>1379</v>
      </c>
      <c r="AB452" s="26">
        <v>1000000</v>
      </c>
      <c r="AC452" s="26">
        <v>0</v>
      </c>
      <c r="AD452" s="26">
        <v>0</v>
      </c>
      <c r="AE452" s="26">
        <v>0</v>
      </c>
      <c r="AF452" s="26">
        <v>0</v>
      </c>
      <c r="AG452" s="26">
        <v>0</v>
      </c>
      <c r="AH452" s="26">
        <v>0</v>
      </c>
      <c r="AI452" s="26">
        <v>1000000</v>
      </c>
      <c r="AJ452" s="26">
        <v>0</v>
      </c>
      <c r="AK452" s="26">
        <v>0</v>
      </c>
      <c r="AL452" t="b">
        <v>1</v>
      </c>
      <c r="AM452" t="s">
        <v>8280</v>
      </c>
      <c r="AN452" t="s">
        <v>8281</v>
      </c>
    </row>
    <row r="453" spans="1:40" x14ac:dyDescent="0.25">
      <c r="A453" s="12" t="s">
        <v>1462</v>
      </c>
      <c r="B453" s="12" t="s">
        <v>1454</v>
      </c>
      <c r="C453" s="13" t="s">
        <v>2088</v>
      </c>
      <c r="D453" s="13" t="s">
        <v>1455</v>
      </c>
      <c r="E453" s="13" t="s">
        <v>1456</v>
      </c>
      <c r="F453" s="13" t="s">
        <v>1457</v>
      </c>
      <c r="G453" s="13" t="s">
        <v>1458</v>
      </c>
      <c r="H453" s="12" t="s">
        <v>119</v>
      </c>
      <c r="I453" s="14" t="s">
        <v>120</v>
      </c>
      <c r="J453" s="15">
        <v>5</v>
      </c>
      <c r="K453" s="13" t="s">
        <v>121</v>
      </c>
      <c r="L453" s="15">
        <v>3</v>
      </c>
      <c r="M453" s="13" t="s">
        <v>122</v>
      </c>
      <c r="N453" s="15">
        <v>3</v>
      </c>
      <c r="O453" s="13" t="s">
        <v>123</v>
      </c>
      <c r="P453" s="15">
        <v>1</v>
      </c>
      <c r="Q453" s="13" t="s">
        <v>103</v>
      </c>
      <c r="R453" s="15" t="s">
        <v>124</v>
      </c>
      <c r="S453" s="13" t="s">
        <v>125</v>
      </c>
      <c r="T453" s="15" t="s">
        <v>126</v>
      </c>
      <c r="U453" s="13" t="s">
        <v>127</v>
      </c>
      <c r="V453" s="15" t="s">
        <v>128</v>
      </c>
      <c r="W453" s="13" t="s">
        <v>129</v>
      </c>
      <c r="X453" s="15" t="s">
        <v>110</v>
      </c>
      <c r="Y453" s="13" t="s">
        <v>111</v>
      </c>
      <c r="Z453" s="15">
        <v>11.5</v>
      </c>
      <c r="AA453" s="13" t="s">
        <v>130</v>
      </c>
      <c r="AB453" s="26">
        <v>800000</v>
      </c>
      <c r="AC453" s="26">
        <v>0</v>
      </c>
      <c r="AD453" s="26">
        <v>800000</v>
      </c>
      <c r="AE453" s="26">
        <v>0</v>
      </c>
      <c r="AF453" s="26">
        <v>0</v>
      </c>
      <c r="AG453" s="26">
        <v>0</v>
      </c>
      <c r="AH453" s="26">
        <v>0</v>
      </c>
      <c r="AI453" s="26">
        <v>0</v>
      </c>
      <c r="AJ453" s="26">
        <v>0</v>
      </c>
      <c r="AK453" s="26">
        <v>0</v>
      </c>
      <c r="AL453" t="b">
        <v>1</v>
      </c>
      <c r="AM453" t="s">
        <v>8906</v>
      </c>
      <c r="AN453" t="s">
        <v>8907</v>
      </c>
    </row>
    <row r="454" spans="1:40" x14ac:dyDescent="0.25">
      <c r="A454" s="12" t="s">
        <v>1463</v>
      </c>
      <c r="B454" s="12" t="s">
        <v>1464</v>
      </c>
      <c r="C454" s="13" t="s">
        <v>1465</v>
      </c>
      <c r="D454" s="13" t="s">
        <v>1466</v>
      </c>
      <c r="E454" s="13" t="s">
        <v>1467</v>
      </c>
      <c r="F454" s="13" t="s">
        <v>1468</v>
      </c>
      <c r="G454" s="13" t="s">
        <v>1469</v>
      </c>
      <c r="H454" s="12" t="s">
        <v>1470</v>
      </c>
      <c r="I454" s="14" t="s">
        <v>1471</v>
      </c>
      <c r="J454" s="15">
        <v>5</v>
      </c>
      <c r="K454" s="13" t="s">
        <v>121</v>
      </c>
      <c r="L454" s="15">
        <v>1</v>
      </c>
      <c r="M454" s="13" t="s">
        <v>1472</v>
      </c>
      <c r="N454" s="15" t="s">
        <v>176</v>
      </c>
      <c r="O454" s="13" t="s">
        <v>1473</v>
      </c>
      <c r="P454" s="15">
        <v>1</v>
      </c>
      <c r="Q454" s="13" t="s">
        <v>103</v>
      </c>
      <c r="R454" s="15" t="s">
        <v>126</v>
      </c>
      <c r="S454" s="13" t="s">
        <v>227</v>
      </c>
      <c r="T454" s="15" t="s">
        <v>104</v>
      </c>
      <c r="U454" s="13" t="s">
        <v>228</v>
      </c>
      <c r="V454" s="15" t="s">
        <v>1474</v>
      </c>
      <c r="W454" s="13" t="s">
        <v>1475</v>
      </c>
      <c r="X454" s="15" t="s">
        <v>152</v>
      </c>
      <c r="Y454" s="13" t="s">
        <v>153</v>
      </c>
      <c r="Z454" s="15">
        <v>16.3</v>
      </c>
      <c r="AA454" s="13" t="s">
        <v>231</v>
      </c>
      <c r="AB454" s="26">
        <v>5022128931</v>
      </c>
      <c r="AC454" s="26">
        <v>3339659578</v>
      </c>
      <c r="AD454" s="26">
        <v>1129679988</v>
      </c>
      <c r="AE454" s="26">
        <v>444789265</v>
      </c>
      <c r="AF454" s="26">
        <v>8000100</v>
      </c>
      <c r="AG454" s="26">
        <v>100000000</v>
      </c>
      <c r="AH454" s="26">
        <v>0</v>
      </c>
      <c r="AI454" s="26">
        <v>0</v>
      </c>
      <c r="AJ454" s="26">
        <v>0</v>
      </c>
      <c r="AK454" s="26">
        <v>0</v>
      </c>
      <c r="AL454" t="b">
        <v>1</v>
      </c>
      <c r="AM454" t="s">
        <v>8908</v>
      </c>
      <c r="AN454" t="s">
        <v>8909</v>
      </c>
    </row>
    <row r="455" spans="1:40" x14ac:dyDescent="0.25">
      <c r="A455" s="12" t="s">
        <v>1476</v>
      </c>
      <c r="B455" s="12" t="s">
        <v>1464</v>
      </c>
      <c r="C455" s="13" t="s">
        <v>1465</v>
      </c>
      <c r="D455" s="13" t="s">
        <v>1466</v>
      </c>
      <c r="E455" s="13" t="s">
        <v>1467</v>
      </c>
      <c r="F455" s="13" t="s">
        <v>1468</v>
      </c>
      <c r="G455" s="13" t="s">
        <v>1469</v>
      </c>
      <c r="H455" s="12" t="s">
        <v>1477</v>
      </c>
      <c r="I455" s="14" t="s">
        <v>1478</v>
      </c>
      <c r="J455" s="15">
        <v>5</v>
      </c>
      <c r="K455" s="13" t="s">
        <v>121</v>
      </c>
      <c r="L455" s="15">
        <v>1</v>
      </c>
      <c r="M455" s="13" t="s">
        <v>1472</v>
      </c>
      <c r="N455" s="15" t="s">
        <v>126</v>
      </c>
      <c r="O455" s="13" t="s">
        <v>1479</v>
      </c>
      <c r="P455" s="15">
        <v>1</v>
      </c>
      <c r="Q455" s="13" t="s">
        <v>103</v>
      </c>
      <c r="R455" s="15" t="s">
        <v>124</v>
      </c>
      <c r="S455" s="13" t="s">
        <v>125</v>
      </c>
      <c r="T455" s="15" t="s">
        <v>106</v>
      </c>
      <c r="U455" s="13" t="s">
        <v>1480</v>
      </c>
      <c r="V455" s="15" t="s">
        <v>251</v>
      </c>
      <c r="W455" s="13" t="s">
        <v>252</v>
      </c>
      <c r="X455" s="15" t="s">
        <v>152</v>
      </c>
      <c r="Y455" s="13" t="s">
        <v>153</v>
      </c>
      <c r="Z455" s="15">
        <v>16.100000000000001</v>
      </c>
      <c r="AA455" s="13" t="s">
        <v>154</v>
      </c>
      <c r="AB455" s="26">
        <v>19190510881</v>
      </c>
      <c r="AC455" s="26">
        <v>15515558088</v>
      </c>
      <c r="AD455" s="26">
        <v>1550925273</v>
      </c>
      <c r="AE455" s="26">
        <v>2123027520</v>
      </c>
      <c r="AF455" s="26">
        <v>1000000</v>
      </c>
      <c r="AG455" s="26">
        <v>0</v>
      </c>
      <c r="AH455" s="26">
        <v>0</v>
      </c>
      <c r="AI455" s="26">
        <v>0</v>
      </c>
      <c r="AJ455" s="26">
        <v>0</v>
      </c>
      <c r="AK455" s="26">
        <v>0</v>
      </c>
      <c r="AL455" t="b">
        <v>1</v>
      </c>
      <c r="AM455" t="s">
        <v>8910</v>
      </c>
      <c r="AN455" t="s">
        <v>8911</v>
      </c>
    </row>
    <row r="456" spans="1:40" x14ac:dyDescent="0.25">
      <c r="A456" s="12" t="s">
        <v>1481</v>
      </c>
      <c r="B456" s="12" t="s">
        <v>1464</v>
      </c>
      <c r="C456" s="13" t="s">
        <v>1465</v>
      </c>
      <c r="D456" s="13" t="s">
        <v>1466</v>
      </c>
      <c r="E456" s="13" t="s">
        <v>1467</v>
      </c>
      <c r="F456" s="13" t="s">
        <v>1468</v>
      </c>
      <c r="G456" s="13" t="s">
        <v>1469</v>
      </c>
      <c r="H456" s="12" t="s">
        <v>1482</v>
      </c>
      <c r="I456" s="14" t="s">
        <v>1483</v>
      </c>
      <c r="J456" s="15">
        <v>5</v>
      </c>
      <c r="K456" s="13" t="s">
        <v>121</v>
      </c>
      <c r="L456" s="15">
        <v>1</v>
      </c>
      <c r="M456" s="13" t="s">
        <v>1472</v>
      </c>
      <c r="N456" s="15" t="s">
        <v>176</v>
      </c>
      <c r="O456" s="13" t="s">
        <v>1473</v>
      </c>
      <c r="P456" s="15">
        <v>1</v>
      </c>
      <c r="Q456" s="13" t="s">
        <v>103</v>
      </c>
      <c r="R456" s="15" t="s">
        <v>126</v>
      </c>
      <c r="S456" s="13" t="s">
        <v>227</v>
      </c>
      <c r="T456" s="15" t="s">
        <v>104</v>
      </c>
      <c r="U456" s="13" t="s">
        <v>228</v>
      </c>
      <c r="V456" s="15" t="s">
        <v>1484</v>
      </c>
      <c r="W456" s="13" t="s">
        <v>1485</v>
      </c>
      <c r="X456" s="15" t="s">
        <v>152</v>
      </c>
      <c r="Y456" s="13" t="s">
        <v>153</v>
      </c>
      <c r="Z456" s="15">
        <v>16.100000000000001</v>
      </c>
      <c r="AA456" s="13" t="s">
        <v>154</v>
      </c>
      <c r="AB456" s="26">
        <v>35209487</v>
      </c>
      <c r="AC456" s="26">
        <v>28206962</v>
      </c>
      <c r="AD456" s="26">
        <v>6326817</v>
      </c>
      <c r="AE456" s="26">
        <v>675708</v>
      </c>
      <c r="AF456" s="26">
        <v>0</v>
      </c>
      <c r="AG456" s="26">
        <v>0</v>
      </c>
      <c r="AH456" s="26">
        <v>0</v>
      </c>
      <c r="AI456" s="26">
        <v>0</v>
      </c>
      <c r="AJ456" s="26">
        <v>0</v>
      </c>
      <c r="AK456" s="26">
        <v>0</v>
      </c>
      <c r="AL456" t="b">
        <v>1</v>
      </c>
      <c r="AM456" t="s">
        <v>8912</v>
      </c>
      <c r="AN456" t="s">
        <v>8913</v>
      </c>
    </row>
    <row r="457" spans="1:40" x14ac:dyDescent="0.25">
      <c r="A457" s="12" t="s">
        <v>1486</v>
      </c>
      <c r="B457" s="12" t="s">
        <v>1464</v>
      </c>
      <c r="C457" s="13" t="s">
        <v>1465</v>
      </c>
      <c r="D457" s="13" t="s">
        <v>1466</v>
      </c>
      <c r="E457" s="13" t="s">
        <v>1467</v>
      </c>
      <c r="F457" s="13" t="s">
        <v>1468</v>
      </c>
      <c r="G457" s="13" t="s">
        <v>1469</v>
      </c>
      <c r="H457" s="12" t="s">
        <v>1487</v>
      </c>
      <c r="I457" s="14" t="s">
        <v>1488</v>
      </c>
      <c r="J457" s="15">
        <v>5</v>
      </c>
      <c r="K457" s="13" t="s">
        <v>121</v>
      </c>
      <c r="L457" s="15">
        <v>2</v>
      </c>
      <c r="M457" s="13" t="s">
        <v>671</v>
      </c>
      <c r="N457" s="15" t="s">
        <v>126</v>
      </c>
      <c r="O457" s="13" t="s">
        <v>1489</v>
      </c>
      <c r="P457" s="15">
        <v>1</v>
      </c>
      <c r="Q457" s="13" t="s">
        <v>103</v>
      </c>
      <c r="R457" s="15" t="s">
        <v>126</v>
      </c>
      <c r="S457" s="13" t="s">
        <v>227</v>
      </c>
      <c r="T457" s="15" t="s">
        <v>104</v>
      </c>
      <c r="U457" s="13" t="s">
        <v>228</v>
      </c>
      <c r="V457" s="15" t="s">
        <v>1474</v>
      </c>
      <c r="W457" s="13" t="s">
        <v>1475</v>
      </c>
      <c r="X457" s="15" t="s">
        <v>152</v>
      </c>
      <c r="Y457" s="13" t="s">
        <v>153</v>
      </c>
      <c r="Z457" s="15">
        <v>16.3</v>
      </c>
      <c r="AA457" s="13" t="s">
        <v>231</v>
      </c>
      <c r="AB457" s="26">
        <v>714792671</v>
      </c>
      <c r="AC457" s="26">
        <v>0</v>
      </c>
      <c r="AD457" s="26">
        <v>0</v>
      </c>
      <c r="AE457" s="26">
        <v>0</v>
      </c>
      <c r="AF457" s="26">
        <v>0</v>
      </c>
      <c r="AG457" s="26">
        <v>0</v>
      </c>
      <c r="AH457" s="26">
        <v>714792671</v>
      </c>
      <c r="AI457" s="26">
        <v>0</v>
      </c>
      <c r="AJ457" s="26">
        <v>0</v>
      </c>
      <c r="AK457" s="26">
        <v>0</v>
      </c>
      <c r="AL457" t="b">
        <v>1</v>
      </c>
      <c r="AM457" t="s">
        <v>8914</v>
      </c>
      <c r="AN457" t="s">
        <v>8909</v>
      </c>
    </row>
    <row r="458" spans="1:40" x14ac:dyDescent="0.25">
      <c r="A458" s="12" t="s">
        <v>1490</v>
      </c>
      <c r="B458" s="12" t="s">
        <v>1464</v>
      </c>
      <c r="C458" s="13" t="s">
        <v>1465</v>
      </c>
      <c r="D458" s="13" t="s">
        <v>1466</v>
      </c>
      <c r="E458" s="13" t="s">
        <v>1467</v>
      </c>
      <c r="F458" s="13" t="s">
        <v>1468</v>
      </c>
      <c r="G458" s="13" t="s">
        <v>1469</v>
      </c>
      <c r="H458" s="12" t="s">
        <v>98</v>
      </c>
      <c r="I458" s="14" t="s">
        <v>99</v>
      </c>
      <c r="J458" s="15">
        <v>5</v>
      </c>
      <c r="K458" s="13" t="s">
        <v>121</v>
      </c>
      <c r="L458" s="15">
        <v>1</v>
      </c>
      <c r="M458" s="13" t="s">
        <v>1472</v>
      </c>
      <c r="N458" s="15" t="s">
        <v>126</v>
      </c>
      <c r="O458" s="13" t="s">
        <v>1479</v>
      </c>
      <c r="P458" s="15">
        <v>1</v>
      </c>
      <c r="Q458" s="13" t="s">
        <v>103</v>
      </c>
      <c r="R458" s="15" t="s">
        <v>124</v>
      </c>
      <c r="S458" s="13" t="s">
        <v>125</v>
      </c>
      <c r="T458" s="15" t="s">
        <v>106</v>
      </c>
      <c r="U458" s="13" t="s">
        <v>1480</v>
      </c>
      <c r="V458" s="15" t="s">
        <v>108</v>
      </c>
      <c r="W458" s="13" t="s">
        <v>109</v>
      </c>
      <c r="X458" s="15" t="s">
        <v>152</v>
      </c>
      <c r="Y458" s="13" t="s">
        <v>153</v>
      </c>
      <c r="Z458" s="15">
        <v>16.100000000000001</v>
      </c>
      <c r="AA458" s="13" t="s">
        <v>154</v>
      </c>
      <c r="AB458" s="26">
        <v>532093276</v>
      </c>
      <c r="AC458" s="26">
        <v>509733288</v>
      </c>
      <c r="AD458" s="26">
        <v>0</v>
      </c>
      <c r="AE458" s="26">
        <v>22359988</v>
      </c>
      <c r="AF458" s="26">
        <v>0</v>
      </c>
      <c r="AG458" s="26">
        <v>0</v>
      </c>
      <c r="AH458" s="26">
        <v>0</v>
      </c>
      <c r="AI458" s="26">
        <v>0</v>
      </c>
      <c r="AJ458" s="26">
        <v>0</v>
      </c>
      <c r="AK458" s="26">
        <v>0</v>
      </c>
      <c r="AL458" t="b">
        <v>1</v>
      </c>
      <c r="AM458" t="s">
        <v>8278</v>
      </c>
      <c r="AN458" t="s">
        <v>8279</v>
      </c>
    </row>
    <row r="459" spans="1:40" x14ac:dyDescent="0.25">
      <c r="A459" s="12" t="s">
        <v>1491</v>
      </c>
      <c r="B459" s="12" t="s">
        <v>1464</v>
      </c>
      <c r="C459" s="13" t="s">
        <v>1465</v>
      </c>
      <c r="D459" s="13" t="s">
        <v>1466</v>
      </c>
      <c r="E459" s="13" t="s">
        <v>1467</v>
      </c>
      <c r="F459" s="13" t="s">
        <v>1468</v>
      </c>
      <c r="G459" s="13" t="s">
        <v>1469</v>
      </c>
      <c r="H459" s="12" t="s">
        <v>114</v>
      </c>
      <c r="I459" s="14" t="s">
        <v>115</v>
      </c>
      <c r="J459" s="15">
        <v>5</v>
      </c>
      <c r="K459" s="13" t="s">
        <v>121</v>
      </c>
      <c r="L459" s="15">
        <v>1</v>
      </c>
      <c r="M459" s="13" t="s">
        <v>1472</v>
      </c>
      <c r="N459" s="15" t="s">
        <v>126</v>
      </c>
      <c r="O459" s="13" t="s">
        <v>1479</v>
      </c>
      <c r="P459" s="15">
        <v>1</v>
      </c>
      <c r="Q459" s="13" t="s">
        <v>103</v>
      </c>
      <c r="R459" s="15" t="s">
        <v>124</v>
      </c>
      <c r="S459" s="13" t="s">
        <v>125</v>
      </c>
      <c r="T459" s="15" t="s">
        <v>106</v>
      </c>
      <c r="U459" s="13" t="s">
        <v>1480</v>
      </c>
      <c r="V459" s="15" t="s">
        <v>116</v>
      </c>
      <c r="W459" s="13" t="s">
        <v>117</v>
      </c>
      <c r="X459" s="15" t="s">
        <v>152</v>
      </c>
      <c r="Y459" s="13" t="s">
        <v>153</v>
      </c>
      <c r="Z459" s="15">
        <v>16.100000000000001</v>
      </c>
      <c r="AA459" s="13" t="s">
        <v>154</v>
      </c>
      <c r="AB459" s="26">
        <v>104000000</v>
      </c>
      <c r="AC459" s="26">
        <v>0</v>
      </c>
      <c r="AD459" s="26">
        <v>0</v>
      </c>
      <c r="AE459" s="26">
        <v>0</v>
      </c>
      <c r="AF459" s="26">
        <v>0</v>
      </c>
      <c r="AG459" s="26">
        <v>0</v>
      </c>
      <c r="AH459" s="26">
        <v>0</v>
      </c>
      <c r="AI459" s="26">
        <v>104000000</v>
      </c>
      <c r="AJ459" s="26">
        <v>0</v>
      </c>
      <c r="AK459" s="26">
        <v>0</v>
      </c>
      <c r="AL459" t="b">
        <v>1</v>
      </c>
      <c r="AM459" t="s">
        <v>8280</v>
      </c>
      <c r="AN459" t="s">
        <v>8281</v>
      </c>
    </row>
    <row r="460" spans="1:40" x14ac:dyDescent="0.25">
      <c r="A460" s="12" t="s">
        <v>1492</v>
      </c>
      <c r="B460" s="12" t="s">
        <v>1464</v>
      </c>
      <c r="C460" s="13" t="s">
        <v>1465</v>
      </c>
      <c r="D460" s="13" t="s">
        <v>1466</v>
      </c>
      <c r="E460" s="13" t="s">
        <v>1467</v>
      </c>
      <c r="F460" s="13" t="s">
        <v>1468</v>
      </c>
      <c r="G460" s="13" t="s">
        <v>1469</v>
      </c>
      <c r="H460" s="12" t="s">
        <v>119</v>
      </c>
      <c r="I460" s="14" t="s">
        <v>120</v>
      </c>
      <c r="J460" s="15">
        <v>5</v>
      </c>
      <c r="K460" s="13" t="s">
        <v>121</v>
      </c>
      <c r="L460" s="15">
        <v>3</v>
      </c>
      <c r="M460" s="13" t="s">
        <v>122</v>
      </c>
      <c r="N460" s="15" t="s">
        <v>104</v>
      </c>
      <c r="O460" s="13" t="s">
        <v>123</v>
      </c>
      <c r="P460" s="15">
        <v>1</v>
      </c>
      <c r="Q460" s="13" t="s">
        <v>103</v>
      </c>
      <c r="R460" s="15" t="s">
        <v>124</v>
      </c>
      <c r="S460" s="13" t="s">
        <v>125</v>
      </c>
      <c r="T460" s="15" t="s">
        <v>126</v>
      </c>
      <c r="U460" s="13" t="s">
        <v>127</v>
      </c>
      <c r="V460" s="15" t="s">
        <v>128</v>
      </c>
      <c r="W460" s="13" t="s">
        <v>129</v>
      </c>
      <c r="X460" s="15" t="s">
        <v>110</v>
      </c>
      <c r="Y460" s="13" t="s">
        <v>111</v>
      </c>
      <c r="Z460" s="15">
        <v>11.5</v>
      </c>
      <c r="AA460" s="13" t="s">
        <v>130</v>
      </c>
      <c r="AB460" s="26">
        <v>536012481</v>
      </c>
      <c r="AC460" s="26">
        <v>59982893</v>
      </c>
      <c r="AD460" s="26">
        <v>50393</v>
      </c>
      <c r="AE460" s="26">
        <v>475979195</v>
      </c>
      <c r="AF460" s="26">
        <v>0</v>
      </c>
      <c r="AG460" s="26">
        <v>0</v>
      </c>
      <c r="AH460" s="26">
        <v>0</v>
      </c>
      <c r="AI460" s="26">
        <v>0</v>
      </c>
      <c r="AJ460" s="26">
        <v>0</v>
      </c>
      <c r="AK460" s="26">
        <v>0</v>
      </c>
      <c r="AL460" t="b">
        <v>1</v>
      </c>
      <c r="AM460" t="s">
        <v>8915</v>
      </c>
      <c r="AN460" t="s">
        <v>8916</v>
      </c>
    </row>
    <row r="461" spans="1:40" x14ac:dyDescent="0.25">
      <c r="A461" s="12" t="s">
        <v>1493</v>
      </c>
      <c r="B461" s="12" t="s">
        <v>1464</v>
      </c>
      <c r="C461" s="13" t="s">
        <v>1465</v>
      </c>
      <c r="D461" s="13" t="s">
        <v>1466</v>
      </c>
      <c r="E461" s="13" t="s">
        <v>1467</v>
      </c>
      <c r="F461" s="13" t="s">
        <v>1468</v>
      </c>
      <c r="G461" s="13" t="s">
        <v>1469</v>
      </c>
      <c r="H461" s="12" t="s">
        <v>1494</v>
      </c>
      <c r="I461" s="14" t="s">
        <v>1495</v>
      </c>
      <c r="J461" s="15">
        <v>5</v>
      </c>
      <c r="K461" s="13" t="s">
        <v>121</v>
      </c>
      <c r="L461" s="15">
        <v>1</v>
      </c>
      <c r="M461" s="13" t="s">
        <v>1472</v>
      </c>
      <c r="N461" s="15" t="s">
        <v>289</v>
      </c>
      <c r="O461" s="13" t="s">
        <v>1496</v>
      </c>
      <c r="P461" s="15">
        <v>1</v>
      </c>
      <c r="Q461" s="13" t="s">
        <v>103</v>
      </c>
      <c r="R461" s="15" t="s">
        <v>124</v>
      </c>
      <c r="S461" s="13" t="s">
        <v>125</v>
      </c>
      <c r="T461" s="15" t="s">
        <v>106</v>
      </c>
      <c r="U461" s="13" t="s">
        <v>1480</v>
      </c>
      <c r="V461" s="15" t="s">
        <v>1497</v>
      </c>
      <c r="W461" s="13" t="s">
        <v>1498</v>
      </c>
      <c r="X461" s="15" t="s">
        <v>152</v>
      </c>
      <c r="Y461" s="13" t="s">
        <v>153</v>
      </c>
      <c r="Z461" s="15">
        <v>16.100000000000001</v>
      </c>
      <c r="AA461" s="13" t="s">
        <v>154</v>
      </c>
      <c r="AB461" s="26">
        <v>45000000</v>
      </c>
      <c r="AC461" s="26">
        <v>0</v>
      </c>
      <c r="AD461" s="26">
        <v>0</v>
      </c>
      <c r="AE461" s="26">
        <v>0</v>
      </c>
      <c r="AF461" s="26">
        <v>45000000</v>
      </c>
      <c r="AG461" s="26">
        <v>0</v>
      </c>
      <c r="AH461" s="26">
        <v>0</v>
      </c>
      <c r="AI461" s="26">
        <v>0</v>
      </c>
      <c r="AJ461" s="26">
        <v>0</v>
      </c>
      <c r="AK461" s="26">
        <v>0</v>
      </c>
      <c r="AL461" t="b">
        <v>1</v>
      </c>
      <c r="AM461" t="s">
        <v>8910</v>
      </c>
      <c r="AN461" t="s">
        <v>8917</v>
      </c>
    </row>
    <row r="462" spans="1:40" x14ac:dyDescent="0.25">
      <c r="A462" s="12" t="s">
        <v>1499</v>
      </c>
      <c r="B462" s="12" t="s">
        <v>1500</v>
      </c>
      <c r="C462" s="13" t="s">
        <v>2089</v>
      </c>
      <c r="D462" s="13" t="s">
        <v>1501</v>
      </c>
      <c r="E462" s="13" t="s">
        <v>1502</v>
      </c>
      <c r="F462" s="13" t="s">
        <v>1503</v>
      </c>
      <c r="G462" s="13" t="s">
        <v>1504</v>
      </c>
      <c r="H462" s="12" t="s">
        <v>1505</v>
      </c>
      <c r="I462" s="14" t="s">
        <v>1506</v>
      </c>
      <c r="J462" s="15">
        <v>5</v>
      </c>
      <c r="K462" s="13" t="s">
        <v>121</v>
      </c>
      <c r="L462" s="15">
        <v>1</v>
      </c>
      <c r="M462" s="13" t="s">
        <v>1472</v>
      </c>
      <c r="N462" s="15" t="s">
        <v>156</v>
      </c>
      <c r="O462" s="13" t="s">
        <v>1507</v>
      </c>
      <c r="P462" s="15">
        <v>1</v>
      </c>
      <c r="Q462" s="13" t="s">
        <v>103</v>
      </c>
      <c r="R462" s="15" t="s">
        <v>124</v>
      </c>
      <c r="S462" s="13" t="s">
        <v>125</v>
      </c>
      <c r="T462" s="15" t="s">
        <v>106</v>
      </c>
      <c r="U462" s="13" t="s">
        <v>1480</v>
      </c>
      <c r="V462" s="15" t="s">
        <v>1508</v>
      </c>
      <c r="W462" s="13" t="s">
        <v>1509</v>
      </c>
      <c r="X462" s="15" t="s">
        <v>152</v>
      </c>
      <c r="Y462" s="13" t="s">
        <v>153</v>
      </c>
      <c r="Z462" s="15">
        <v>16.600000000000001</v>
      </c>
      <c r="AA462" s="13" t="s">
        <v>187</v>
      </c>
      <c r="AB462" s="26">
        <v>29299834</v>
      </c>
      <c r="AC462" s="26">
        <v>16300000</v>
      </c>
      <c r="AD462" s="26">
        <v>5886095</v>
      </c>
      <c r="AE462" s="26">
        <v>7113739</v>
      </c>
      <c r="AF462" s="26">
        <v>0</v>
      </c>
      <c r="AG462" s="26">
        <v>0</v>
      </c>
      <c r="AH462" s="26">
        <v>0</v>
      </c>
      <c r="AI462" s="26">
        <v>0</v>
      </c>
      <c r="AJ462" s="26">
        <v>0</v>
      </c>
      <c r="AK462" s="26">
        <v>0</v>
      </c>
      <c r="AL462" t="b">
        <v>1</v>
      </c>
      <c r="AM462" t="s">
        <v>8918</v>
      </c>
      <c r="AN462" t="s">
        <v>8919</v>
      </c>
    </row>
    <row r="463" spans="1:40" x14ac:dyDescent="0.25">
      <c r="A463" s="12" t="s">
        <v>1510</v>
      </c>
      <c r="B463" s="12" t="s">
        <v>1500</v>
      </c>
      <c r="C463" s="13" t="s">
        <v>2089</v>
      </c>
      <c r="D463" s="13" t="s">
        <v>1501</v>
      </c>
      <c r="E463" s="13" t="s">
        <v>1502</v>
      </c>
      <c r="F463" s="13" t="s">
        <v>1503</v>
      </c>
      <c r="G463" s="13" t="s">
        <v>1504</v>
      </c>
      <c r="H463" s="12" t="s">
        <v>1511</v>
      </c>
      <c r="I463" s="14" t="s">
        <v>1512</v>
      </c>
      <c r="J463" s="15">
        <v>5</v>
      </c>
      <c r="K463" s="13" t="s">
        <v>121</v>
      </c>
      <c r="L463" s="15">
        <v>1</v>
      </c>
      <c r="M463" s="13" t="s">
        <v>1472</v>
      </c>
      <c r="N463" s="15" t="s">
        <v>156</v>
      </c>
      <c r="O463" s="13" t="s">
        <v>1507</v>
      </c>
      <c r="P463" s="15">
        <v>1</v>
      </c>
      <c r="Q463" s="13" t="s">
        <v>103</v>
      </c>
      <c r="R463" s="15" t="s">
        <v>124</v>
      </c>
      <c r="S463" s="13" t="s">
        <v>125</v>
      </c>
      <c r="T463" s="15" t="s">
        <v>106</v>
      </c>
      <c r="U463" s="13" t="s">
        <v>1480</v>
      </c>
      <c r="V463" s="15" t="s">
        <v>1513</v>
      </c>
      <c r="W463" s="13" t="s">
        <v>1514</v>
      </c>
      <c r="X463" s="15" t="s">
        <v>152</v>
      </c>
      <c r="Y463" s="13" t="s">
        <v>153</v>
      </c>
      <c r="Z463" s="15">
        <v>16.600000000000001</v>
      </c>
      <c r="AA463" s="13" t="s">
        <v>187</v>
      </c>
      <c r="AB463" s="26">
        <v>12999834</v>
      </c>
      <c r="AC463" s="26">
        <v>0</v>
      </c>
      <c r="AD463" s="26">
        <v>5886095</v>
      </c>
      <c r="AE463" s="26">
        <v>7113739</v>
      </c>
      <c r="AF463" s="26">
        <v>0</v>
      </c>
      <c r="AG463" s="26">
        <v>0</v>
      </c>
      <c r="AH463" s="26">
        <v>0</v>
      </c>
      <c r="AI463" s="26">
        <v>0</v>
      </c>
      <c r="AJ463" s="26">
        <v>0</v>
      </c>
      <c r="AK463" s="26">
        <v>0</v>
      </c>
      <c r="AL463" t="b">
        <v>1</v>
      </c>
      <c r="AM463" t="s">
        <v>8920</v>
      </c>
      <c r="AN463" t="s">
        <v>8921</v>
      </c>
    </row>
    <row r="464" spans="1:40" x14ac:dyDescent="0.25">
      <c r="A464" s="12" t="s">
        <v>1515</v>
      </c>
      <c r="B464" s="12" t="s">
        <v>1500</v>
      </c>
      <c r="C464" s="13" t="s">
        <v>2089</v>
      </c>
      <c r="D464" s="13" t="s">
        <v>1501</v>
      </c>
      <c r="E464" s="13" t="s">
        <v>1502</v>
      </c>
      <c r="F464" s="13" t="s">
        <v>1503</v>
      </c>
      <c r="G464" s="13" t="s">
        <v>1504</v>
      </c>
      <c r="H464" s="12" t="s">
        <v>98</v>
      </c>
      <c r="I464" s="14" t="s">
        <v>99</v>
      </c>
      <c r="J464" s="15">
        <v>5</v>
      </c>
      <c r="K464" s="13" t="s">
        <v>121</v>
      </c>
      <c r="L464" s="15">
        <v>1</v>
      </c>
      <c r="M464" s="13" t="s">
        <v>1472</v>
      </c>
      <c r="N464" s="15" t="s">
        <v>156</v>
      </c>
      <c r="O464" s="13" t="s">
        <v>1507</v>
      </c>
      <c r="P464" s="15">
        <v>1</v>
      </c>
      <c r="Q464" s="13" t="s">
        <v>103</v>
      </c>
      <c r="R464" s="15" t="s">
        <v>124</v>
      </c>
      <c r="S464" s="13" t="s">
        <v>125</v>
      </c>
      <c r="T464" s="15" t="s">
        <v>106</v>
      </c>
      <c r="U464" s="13" t="s">
        <v>1480</v>
      </c>
      <c r="V464" s="15" t="s">
        <v>108</v>
      </c>
      <c r="W464" s="13" t="s">
        <v>109</v>
      </c>
      <c r="X464" s="15" t="s">
        <v>152</v>
      </c>
      <c r="Y464" s="13" t="s">
        <v>153</v>
      </c>
      <c r="Z464" s="15">
        <v>16.600000000000001</v>
      </c>
      <c r="AA464" s="13" t="s">
        <v>187</v>
      </c>
      <c r="AB464" s="26">
        <v>101689769</v>
      </c>
      <c r="AC464" s="26">
        <v>97424769</v>
      </c>
      <c r="AD464" s="26">
        <v>125000</v>
      </c>
      <c r="AE464" s="26">
        <v>4140000</v>
      </c>
      <c r="AF464" s="26">
        <v>0</v>
      </c>
      <c r="AG464" s="26">
        <v>0</v>
      </c>
      <c r="AH464" s="26">
        <v>0</v>
      </c>
      <c r="AI464" s="26">
        <v>0</v>
      </c>
      <c r="AJ464" s="26">
        <v>0</v>
      </c>
      <c r="AK464" s="26">
        <v>0</v>
      </c>
      <c r="AL464" t="b">
        <v>1</v>
      </c>
      <c r="AM464" t="s">
        <v>8278</v>
      </c>
      <c r="AN464" t="s">
        <v>8279</v>
      </c>
    </row>
    <row r="465" spans="1:40" x14ac:dyDescent="0.25">
      <c r="A465" s="12" t="s">
        <v>1516</v>
      </c>
      <c r="B465" s="12" t="s">
        <v>1500</v>
      </c>
      <c r="C465" s="13" t="s">
        <v>2089</v>
      </c>
      <c r="D465" s="13" t="s">
        <v>1501</v>
      </c>
      <c r="E465" s="13" t="s">
        <v>1502</v>
      </c>
      <c r="F465" s="13" t="s">
        <v>1503</v>
      </c>
      <c r="G465" s="13" t="s">
        <v>1504</v>
      </c>
      <c r="H465" s="12" t="s">
        <v>114</v>
      </c>
      <c r="I465" s="14" t="s">
        <v>115</v>
      </c>
      <c r="J465" s="15">
        <v>5</v>
      </c>
      <c r="K465" s="13" t="s">
        <v>121</v>
      </c>
      <c r="L465" s="15">
        <v>1</v>
      </c>
      <c r="M465" s="13" t="s">
        <v>1472</v>
      </c>
      <c r="N465" s="15" t="s">
        <v>156</v>
      </c>
      <c r="O465" s="13" t="s">
        <v>1507</v>
      </c>
      <c r="P465" s="15">
        <v>1</v>
      </c>
      <c r="Q465" s="13" t="s">
        <v>103</v>
      </c>
      <c r="R465" s="15" t="s">
        <v>124</v>
      </c>
      <c r="S465" s="13" t="s">
        <v>125</v>
      </c>
      <c r="T465" s="15" t="s">
        <v>106</v>
      </c>
      <c r="U465" s="13" t="s">
        <v>1480</v>
      </c>
      <c r="V465" s="15" t="s">
        <v>116</v>
      </c>
      <c r="W465" s="13" t="s">
        <v>117</v>
      </c>
      <c r="X465" s="15" t="s">
        <v>152</v>
      </c>
      <c r="Y465" s="13" t="s">
        <v>153</v>
      </c>
      <c r="Z465" s="15">
        <v>16.600000000000001</v>
      </c>
      <c r="AA465" s="13" t="s">
        <v>187</v>
      </c>
      <c r="AB465" s="26">
        <v>1200000</v>
      </c>
      <c r="AC465" s="26">
        <v>0</v>
      </c>
      <c r="AD465" s="26">
        <v>0</v>
      </c>
      <c r="AE465" s="26">
        <v>0</v>
      </c>
      <c r="AF465" s="26">
        <v>0</v>
      </c>
      <c r="AG465" s="26">
        <v>0</v>
      </c>
      <c r="AH465" s="26">
        <v>0</v>
      </c>
      <c r="AI465" s="26">
        <v>1200000</v>
      </c>
      <c r="AJ465" s="26">
        <v>0</v>
      </c>
      <c r="AK465" s="26">
        <v>0</v>
      </c>
      <c r="AL465" t="b">
        <v>1</v>
      </c>
      <c r="AM465" t="s">
        <v>8280</v>
      </c>
      <c r="AN465" t="s">
        <v>8281</v>
      </c>
    </row>
    <row r="466" spans="1:40" x14ac:dyDescent="0.25">
      <c r="A466" s="12" t="s">
        <v>1517</v>
      </c>
      <c r="B466" s="12" t="s">
        <v>1500</v>
      </c>
      <c r="C466" s="13" t="s">
        <v>2089</v>
      </c>
      <c r="D466" s="13" t="s">
        <v>1501</v>
      </c>
      <c r="E466" s="13" t="s">
        <v>1502</v>
      </c>
      <c r="F466" s="13" t="s">
        <v>1503</v>
      </c>
      <c r="G466" s="13" t="s">
        <v>1504</v>
      </c>
      <c r="H466" s="12" t="s">
        <v>119</v>
      </c>
      <c r="I466" s="14" t="s">
        <v>120</v>
      </c>
      <c r="J466" s="15">
        <v>5</v>
      </c>
      <c r="K466" s="13" t="s">
        <v>121</v>
      </c>
      <c r="L466" s="15">
        <v>3</v>
      </c>
      <c r="M466" s="13" t="s">
        <v>122</v>
      </c>
      <c r="N466" s="15" t="s">
        <v>104</v>
      </c>
      <c r="O466" s="13" t="s">
        <v>123</v>
      </c>
      <c r="P466" s="15">
        <v>1</v>
      </c>
      <c r="Q466" s="13" t="s">
        <v>103</v>
      </c>
      <c r="R466" s="15" t="s">
        <v>124</v>
      </c>
      <c r="S466" s="13" t="s">
        <v>125</v>
      </c>
      <c r="T466" s="15" t="s">
        <v>126</v>
      </c>
      <c r="U466" s="13" t="s">
        <v>127</v>
      </c>
      <c r="V466" s="15" t="s">
        <v>128</v>
      </c>
      <c r="W466" s="13" t="s">
        <v>129</v>
      </c>
      <c r="X466" s="15" t="s">
        <v>110</v>
      </c>
      <c r="Y466" s="13" t="s">
        <v>111</v>
      </c>
      <c r="Z466" s="15">
        <v>11.5</v>
      </c>
      <c r="AA466" s="13" t="s">
        <v>130</v>
      </c>
      <c r="AB466" s="26">
        <v>500000</v>
      </c>
      <c r="AC466" s="26">
        <v>0</v>
      </c>
      <c r="AD466" s="26">
        <v>195000</v>
      </c>
      <c r="AE466" s="26">
        <v>305000</v>
      </c>
      <c r="AF466" s="26">
        <v>0</v>
      </c>
      <c r="AG466" s="26">
        <v>0</v>
      </c>
      <c r="AH466" s="26">
        <v>0</v>
      </c>
      <c r="AI466" s="26">
        <v>0</v>
      </c>
      <c r="AJ466" s="26">
        <v>0</v>
      </c>
      <c r="AK466" s="26">
        <v>0</v>
      </c>
      <c r="AL466" t="b">
        <v>1</v>
      </c>
      <c r="AM466" t="s">
        <v>8922</v>
      </c>
      <c r="AN466" t="s">
        <v>8820</v>
      </c>
    </row>
    <row r="467" spans="1:40" x14ac:dyDescent="0.25">
      <c r="A467" s="12" t="s">
        <v>1518</v>
      </c>
      <c r="B467" s="12" t="s">
        <v>1500</v>
      </c>
      <c r="C467" s="13" t="s">
        <v>2089</v>
      </c>
      <c r="D467" s="13" t="s">
        <v>1501</v>
      </c>
      <c r="E467" s="13" t="s">
        <v>1502</v>
      </c>
      <c r="F467" s="13" t="s">
        <v>1503</v>
      </c>
      <c r="G467" s="13" t="s">
        <v>1504</v>
      </c>
      <c r="H467" s="12" t="s">
        <v>1519</v>
      </c>
      <c r="I467" s="14" t="s">
        <v>1520</v>
      </c>
      <c r="J467" s="15">
        <v>5</v>
      </c>
      <c r="K467" s="13" t="s">
        <v>121</v>
      </c>
      <c r="L467" s="15">
        <v>1</v>
      </c>
      <c r="M467" s="13" t="s">
        <v>1472</v>
      </c>
      <c r="N467" s="15" t="s">
        <v>156</v>
      </c>
      <c r="O467" s="13" t="s">
        <v>1507</v>
      </c>
      <c r="P467" s="15">
        <v>1</v>
      </c>
      <c r="Q467" s="13" t="s">
        <v>103</v>
      </c>
      <c r="R467" s="15" t="s">
        <v>124</v>
      </c>
      <c r="S467" s="13" t="s">
        <v>125</v>
      </c>
      <c r="T467" s="15" t="s">
        <v>106</v>
      </c>
      <c r="U467" s="13" t="s">
        <v>1480</v>
      </c>
      <c r="V467" s="15" t="s">
        <v>1508</v>
      </c>
      <c r="W467" s="13" t="s">
        <v>1509</v>
      </c>
      <c r="X467" s="15" t="s">
        <v>152</v>
      </c>
      <c r="Y467" s="13" t="s">
        <v>153</v>
      </c>
      <c r="Z467" s="15">
        <v>16.600000000000001</v>
      </c>
      <c r="AA467" s="13" t="s">
        <v>187</v>
      </c>
      <c r="AB467" s="26">
        <v>25100000</v>
      </c>
      <c r="AC467" s="26">
        <v>0</v>
      </c>
      <c r="AD467" s="26">
        <v>0</v>
      </c>
      <c r="AE467" s="26">
        <v>0</v>
      </c>
      <c r="AF467" s="26">
        <v>25100000</v>
      </c>
      <c r="AG467" s="26">
        <v>0</v>
      </c>
      <c r="AH467" s="26">
        <v>0</v>
      </c>
      <c r="AI467" s="26">
        <v>0</v>
      </c>
      <c r="AJ467" s="26">
        <v>0</v>
      </c>
      <c r="AK467" s="26">
        <v>0</v>
      </c>
      <c r="AL467" t="b">
        <v>1</v>
      </c>
      <c r="AM467" t="s">
        <v>8923</v>
      </c>
      <c r="AN467" t="s">
        <v>8924</v>
      </c>
    </row>
    <row r="468" spans="1:40" x14ac:dyDescent="0.25">
      <c r="A468" s="12" t="s">
        <v>1521</v>
      </c>
      <c r="B468" s="12" t="s">
        <v>1522</v>
      </c>
      <c r="C468" s="13" t="s">
        <v>2090</v>
      </c>
      <c r="D468" s="13" t="s">
        <v>1523</v>
      </c>
      <c r="E468" s="13" t="s">
        <v>1524</v>
      </c>
      <c r="F468" s="13" t="s">
        <v>1525</v>
      </c>
      <c r="G468" s="13" t="s">
        <v>1526</v>
      </c>
      <c r="H468" s="12" t="s">
        <v>1505</v>
      </c>
      <c r="I468" s="14" t="s">
        <v>1506</v>
      </c>
      <c r="J468" s="15">
        <v>5</v>
      </c>
      <c r="K468" s="13" t="s">
        <v>121</v>
      </c>
      <c r="L468" s="15">
        <v>1</v>
      </c>
      <c r="M468" s="13" t="s">
        <v>1472</v>
      </c>
      <c r="N468" s="15" t="s">
        <v>156</v>
      </c>
      <c r="O468" s="13" t="s">
        <v>1507</v>
      </c>
      <c r="P468" s="15">
        <v>1</v>
      </c>
      <c r="Q468" s="13" t="s">
        <v>103</v>
      </c>
      <c r="R468" s="15" t="s">
        <v>124</v>
      </c>
      <c r="S468" s="13" t="s">
        <v>125</v>
      </c>
      <c r="T468" s="15" t="s">
        <v>106</v>
      </c>
      <c r="U468" s="13" t="s">
        <v>1480</v>
      </c>
      <c r="V468" s="15" t="s">
        <v>1508</v>
      </c>
      <c r="W468" s="13" t="s">
        <v>1509</v>
      </c>
      <c r="X468" s="15" t="s">
        <v>152</v>
      </c>
      <c r="Y468" s="13" t="s">
        <v>153</v>
      </c>
      <c r="Z468" s="15">
        <v>16.600000000000001</v>
      </c>
      <c r="AA468" s="13" t="s">
        <v>187</v>
      </c>
      <c r="AB468" s="26">
        <v>34920302</v>
      </c>
      <c r="AC468" s="26">
        <v>20175467</v>
      </c>
      <c r="AD468" s="26">
        <v>12899012</v>
      </c>
      <c r="AE468" s="26">
        <v>1845823</v>
      </c>
      <c r="AF468" s="26">
        <v>0</v>
      </c>
      <c r="AG468" s="26">
        <v>0</v>
      </c>
      <c r="AH468" s="26">
        <v>0</v>
      </c>
      <c r="AI468" s="26">
        <v>0</v>
      </c>
      <c r="AJ468" s="26">
        <v>0</v>
      </c>
      <c r="AK468" s="26">
        <v>0</v>
      </c>
      <c r="AL468" t="b">
        <v>1</v>
      </c>
      <c r="AM468" t="s">
        <v>8925</v>
      </c>
      <c r="AN468" t="s">
        <v>8926</v>
      </c>
    </row>
    <row r="469" spans="1:40" x14ac:dyDescent="0.25">
      <c r="A469" s="12" t="s">
        <v>1527</v>
      </c>
      <c r="B469" s="12" t="s">
        <v>1522</v>
      </c>
      <c r="C469" s="13" t="s">
        <v>2090</v>
      </c>
      <c r="D469" s="13" t="s">
        <v>1523</v>
      </c>
      <c r="E469" s="13" t="s">
        <v>1524</v>
      </c>
      <c r="F469" s="13" t="s">
        <v>1525</v>
      </c>
      <c r="G469" s="13" t="s">
        <v>1526</v>
      </c>
      <c r="H469" s="12" t="s">
        <v>1477</v>
      </c>
      <c r="I469" s="14" t="s">
        <v>1478</v>
      </c>
      <c r="J469" s="15">
        <v>5</v>
      </c>
      <c r="K469" s="13" t="s">
        <v>121</v>
      </c>
      <c r="L469" s="15">
        <v>1</v>
      </c>
      <c r="M469" s="13" t="s">
        <v>1472</v>
      </c>
      <c r="N469" s="15">
        <v>12</v>
      </c>
      <c r="O469" s="13" t="s">
        <v>1528</v>
      </c>
      <c r="P469" s="15">
        <v>1</v>
      </c>
      <c r="Q469" s="13" t="s">
        <v>103</v>
      </c>
      <c r="R469" s="15" t="s">
        <v>124</v>
      </c>
      <c r="S469" s="13" t="s">
        <v>125</v>
      </c>
      <c r="T469" s="15" t="s">
        <v>106</v>
      </c>
      <c r="U469" s="13" t="s">
        <v>1480</v>
      </c>
      <c r="V469" s="15" t="s">
        <v>1529</v>
      </c>
      <c r="W469" s="13" t="s">
        <v>1530</v>
      </c>
      <c r="X469" s="15" t="s">
        <v>152</v>
      </c>
      <c r="Y469" s="13" t="s">
        <v>153</v>
      </c>
      <c r="Z469" s="15">
        <v>16.100000000000001</v>
      </c>
      <c r="AA469" s="13" t="s">
        <v>154</v>
      </c>
      <c r="AB469" s="26">
        <v>12243495591</v>
      </c>
      <c r="AC469" s="26">
        <v>11754034973</v>
      </c>
      <c r="AD469" s="26">
        <v>85781755</v>
      </c>
      <c r="AE469" s="26">
        <v>403678863</v>
      </c>
      <c r="AF469" s="26">
        <v>0</v>
      </c>
      <c r="AG469" s="26">
        <v>0</v>
      </c>
      <c r="AH469" s="26">
        <v>0</v>
      </c>
      <c r="AI469" s="26">
        <v>0</v>
      </c>
      <c r="AJ469" s="26">
        <v>0</v>
      </c>
      <c r="AK469" s="26">
        <v>0</v>
      </c>
      <c r="AL469" t="b">
        <v>1</v>
      </c>
      <c r="AM469" t="s">
        <v>8927</v>
      </c>
      <c r="AN469" t="s">
        <v>8928</v>
      </c>
    </row>
    <row r="470" spans="1:40" x14ac:dyDescent="0.25">
      <c r="A470" s="12" t="s">
        <v>1531</v>
      </c>
      <c r="B470" s="12" t="s">
        <v>1522</v>
      </c>
      <c r="C470" s="13" t="s">
        <v>2090</v>
      </c>
      <c r="D470" s="13" t="s">
        <v>1523</v>
      </c>
      <c r="E470" s="13" t="s">
        <v>1524</v>
      </c>
      <c r="F470" s="13" t="s">
        <v>1525</v>
      </c>
      <c r="G470" s="13" t="s">
        <v>1526</v>
      </c>
      <c r="H470" s="12" t="s">
        <v>98</v>
      </c>
      <c r="I470" s="14" t="s">
        <v>99</v>
      </c>
      <c r="J470" s="15">
        <v>5</v>
      </c>
      <c r="K470" s="13" t="s">
        <v>121</v>
      </c>
      <c r="L470" s="15">
        <v>1</v>
      </c>
      <c r="M470" s="13" t="s">
        <v>1472</v>
      </c>
      <c r="N470" s="15">
        <v>12</v>
      </c>
      <c r="O470" s="13" t="s">
        <v>1528</v>
      </c>
      <c r="P470" s="15">
        <v>1</v>
      </c>
      <c r="Q470" s="13" t="s">
        <v>103</v>
      </c>
      <c r="R470" s="15" t="s">
        <v>124</v>
      </c>
      <c r="S470" s="13" t="s">
        <v>125</v>
      </c>
      <c r="T470" s="15" t="s">
        <v>106</v>
      </c>
      <c r="U470" s="13" t="s">
        <v>1480</v>
      </c>
      <c r="V470" s="15" t="s">
        <v>108</v>
      </c>
      <c r="W470" s="13" t="s">
        <v>109</v>
      </c>
      <c r="X470" s="15" t="s">
        <v>152</v>
      </c>
      <c r="Y470" s="13" t="s">
        <v>153</v>
      </c>
      <c r="Z470" s="15">
        <v>16.100000000000001</v>
      </c>
      <c r="AA470" s="13" t="s">
        <v>154</v>
      </c>
      <c r="AB470" s="26">
        <v>576714664</v>
      </c>
      <c r="AC470" s="26">
        <v>544489847</v>
      </c>
      <c r="AD470" s="26">
        <v>1820000</v>
      </c>
      <c r="AE470" s="26">
        <v>30404817</v>
      </c>
      <c r="AF470" s="26">
        <v>0</v>
      </c>
      <c r="AG470" s="26">
        <v>0</v>
      </c>
      <c r="AH470" s="26">
        <v>0</v>
      </c>
      <c r="AI470" s="26">
        <v>0</v>
      </c>
      <c r="AJ470" s="26">
        <v>0</v>
      </c>
      <c r="AK470" s="26">
        <v>0</v>
      </c>
      <c r="AL470" t="b">
        <v>1</v>
      </c>
      <c r="AM470" t="s">
        <v>8278</v>
      </c>
      <c r="AN470" t="s">
        <v>8279</v>
      </c>
    </row>
    <row r="471" spans="1:40" x14ac:dyDescent="0.25">
      <c r="A471" s="12" t="s">
        <v>1532</v>
      </c>
      <c r="B471" s="12" t="s">
        <v>1522</v>
      </c>
      <c r="C471" s="13" t="s">
        <v>2090</v>
      </c>
      <c r="D471" s="13" t="s">
        <v>1523</v>
      </c>
      <c r="E471" s="13" t="s">
        <v>1524</v>
      </c>
      <c r="F471" s="13" t="s">
        <v>1525</v>
      </c>
      <c r="G471" s="13" t="s">
        <v>1526</v>
      </c>
      <c r="H471" s="12" t="s">
        <v>114</v>
      </c>
      <c r="I471" s="14" t="s">
        <v>115</v>
      </c>
      <c r="J471" s="15">
        <v>5</v>
      </c>
      <c r="K471" s="13" t="s">
        <v>121</v>
      </c>
      <c r="L471" s="15">
        <v>1</v>
      </c>
      <c r="M471" s="13" t="s">
        <v>1472</v>
      </c>
      <c r="N471" s="15" t="s">
        <v>1012</v>
      </c>
      <c r="O471" s="13" t="s">
        <v>1528</v>
      </c>
      <c r="P471" s="15">
        <v>1</v>
      </c>
      <c r="Q471" s="13" t="s">
        <v>103</v>
      </c>
      <c r="R471" s="15" t="s">
        <v>124</v>
      </c>
      <c r="S471" s="13" t="s">
        <v>125</v>
      </c>
      <c r="T471" s="15" t="s">
        <v>106</v>
      </c>
      <c r="U471" s="13" t="s">
        <v>1480</v>
      </c>
      <c r="V471" s="15" t="s">
        <v>116</v>
      </c>
      <c r="W471" s="13" t="s">
        <v>117</v>
      </c>
      <c r="X471" s="15" t="s">
        <v>152</v>
      </c>
      <c r="Y471" s="13" t="s">
        <v>153</v>
      </c>
      <c r="Z471" s="15">
        <v>16.100000000000001</v>
      </c>
      <c r="AA471" s="13" t="s">
        <v>154</v>
      </c>
      <c r="AB471" s="26">
        <v>10208600</v>
      </c>
      <c r="AC471" s="26">
        <v>0</v>
      </c>
      <c r="AD471" s="26">
        <v>0</v>
      </c>
      <c r="AE471" s="26">
        <v>0</v>
      </c>
      <c r="AF471" s="26">
        <v>0</v>
      </c>
      <c r="AG471" s="26">
        <v>0</v>
      </c>
      <c r="AH471" s="26">
        <v>0</v>
      </c>
      <c r="AI471" s="26">
        <v>10208600</v>
      </c>
      <c r="AJ471" s="26">
        <v>0</v>
      </c>
      <c r="AK471" s="26">
        <v>0</v>
      </c>
      <c r="AL471" t="b">
        <v>1</v>
      </c>
      <c r="AM471" t="s">
        <v>8280</v>
      </c>
      <c r="AN471" t="s">
        <v>8281</v>
      </c>
    </row>
    <row r="472" spans="1:40" x14ac:dyDescent="0.25">
      <c r="A472" s="12" t="s">
        <v>1533</v>
      </c>
      <c r="B472" s="12" t="s">
        <v>1522</v>
      </c>
      <c r="C472" s="13" t="s">
        <v>2090</v>
      </c>
      <c r="D472" s="13" t="s">
        <v>1523</v>
      </c>
      <c r="E472" s="13" t="s">
        <v>1524</v>
      </c>
      <c r="F472" s="13" t="s">
        <v>1525</v>
      </c>
      <c r="G472" s="13" t="s">
        <v>1526</v>
      </c>
      <c r="H472" s="12" t="s">
        <v>119</v>
      </c>
      <c r="I472" s="14" t="s">
        <v>120</v>
      </c>
      <c r="J472" s="15">
        <v>5</v>
      </c>
      <c r="K472" s="13" t="s">
        <v>121</v>
      </c>
      <c r="L472" s="15">
        <v>3</v>
      </c>
      <c r="M472" s="13" t="s">
        <v>122</v>
      </c>
      <c r="N472" s="15" t="s">
        <v>104</v>
      </c>
      <c r="O472" s="13" t="s">
        <v>123</v>
      </c>
      <c r="P472" s="15">
        <v>1</v>
      </c>
      <c r="Q472" s="13" t="s">
        <v>103</v>
      </c>
      <c r="R472" s="15" t="s">
        <v>124</v>
      </c>
      <c r="S472" s="13" t="s">
        <v>125</v>
      </c>
      <c r="T472" s="15" t="s">
        <v>126</v>
      </c>
      <c r="U472" s="13" t="s">
        <v>127</v>
      </c>
      <c r="V472" s="15" t="s">
        <v>128</v>
      </c>
      <c r="W472" s="13" t="s">
        <v>129</v>
      </c>
      <c r="X472" s="15" t="s">
        <v>110</v>
      </c>
      <c r="Y472" s="13" t="s">
        <v>111</v>
      </c>
      <c r="Z472" s="15">
        <v>11.5</v>
      </c>
      <c r="AA472" s="13" t="s">
        <v>130</v>
      </c>
      <c r="AB472" s="26">
        <v>1047171</v>
      </c>
      <c r="AC472" s="26">
        <v>966743</v>
      </c>
      <c r="AD472" s="26">
        <v>25000</v>
      </c>
      <c r="AE472" s="26">
        <v>55428</v>
      </c>
      <c r="AF472" s="26">
        <v>0</v>
      </c>
      <c r="AG472" s="26">
        <v>0</v>
      </c>
      <c r="AH472" s="26">
        <v>0</v>
      </c>
      <c r="AI472" s="26">
        <v>0</v>
      </c>
      <c r="AJ472" s="26">
        <v>0</v>
      </c>
      <c r="AK472" s="26">
        <v>0</v>
      </c>
      <c r="AL472" t="b">
        <v>1</v>
      </c>
      <c r="AM472" t="s">
        <v>8929</v>
      </c>
      <c r="AN472" t="s">
        <v>8930</v>
      </c>
    </row>
    <row r="473" spans="1:40" x14ac:dyDescent="0.25">
      <c r="A473" s="12" t="s">
        <v>1534</v>
      </c>
      <c r="B473" s="12" t="s">
        <v>1535</v>
      </c>
      <c r="C473" s="13" t="s">
        <v>2091</v>
      </c>
      <c r="D473" s="13" t="s">
        <v>1536</v>
      </c>
      <c r="E473" s="13" t="s">
        <v>1537</v>
      </c>
      <c r="F473" s="13" t="s">
        <v>1538</v>
      </c>
      <c r="G473" s="13" t="s">
        <v>1539</v>
      </c>
      <c r="H473" s="12" t="s">
        <v>1477</v>
      </c>
      <c r="I473" s="14" t="s">
        <v>1478</v>
      </c>
      <c r="J473" s="15">
        <v>5</v>
      </c>
      <c r="K473" s="13" t="s">
        <v>121</v>
      </c>
      <c r="L473" s="15">
        <v>1</v>
      </c>
      <c r="M473" s="13" t="s">
        <v>1472</v>
      </c>
      <c r="N473" s="15" t="s">
        <v>1012</v>
      </c>
      <c r="O473" s="13" t="s">
        <v>1528</v>
      </c>
      <c r="P473" s="15">
        <v>1</v>
      </c>
      <c r="Q473" s="13" t="s">
        <v>103</v>
      </c>
      <c r="R473" s="15" t="s">
        <v>124</v>
      </c>
      <c r="S473" s="13" t="s">
        <v>125</v>
      </c>
      <c r="T473" s="15" t="s">
        <v>106</v>
      </c>
      <c r="U473" s="13" t="s">
        <v>1480</v>
      </c>
      <c r="V473" s="15" t="s">
        <v>1529</v>
      </c>
      <c r="W473" s="13" t="s">
        <v>1530</v>
      </c>
      <c r="X473" s="15" t="s">
        <v>152</v>
      </c>
      <c r="Y473" s="13" t="s">
        <v>153</v>
      </c>
      <c r="Z473" s="15">
        <v>16.100000000000001</v>
      </c>
      <c r="AA473" s="13" t="s">
        <v>154</v>
      </c>
      <c r="AB473" s="26">
        <v>6871346543</v>
      </c>
      <c r="AC473" s="26">
        <v>6576842490</v>
      </c>
      <c r="AD473" s="26">
        <v>0</v>
      </c>
      <c r="AE473" s="26">
        <v>294504053</v>
      </c>
      <c r="AF473" s="26">
        <v>0</v>
      </c>
      <c r="AG473" s="26">
        <v>0</v>
      </c>
      <c r="AH473" s="26">
        <v>0</v>
      </c>
      <c r="AI473" s="26">
        <v>0</v>
      </c>
      <c r="AJ473" s="26">
        <v>0</v>
      </c>
      <c r="AK473" s="26">
        <v>0</v>
      </c>
      <c r="AL473" t="b">
        <v>1</v>
      </c>
      <c r="AM473" t="s">
        <v>8931</v>
      </c>
      <c r="AN473" t="s">
        <v>8932</v>
      </c>
    </row>
    <row r="474" spans="1:40" x14ac:dyDescent="0.25">
      <c r="A474" s="12" t="s">
        <v>1540</v>
      </c>
      <c r="B474" s="12" t="s">
        <v>1535</v>
      </c>
      <c r="C474" s="13" t="s">
        <v>2091</v>
      </c>
      <c r="D474" s="13" t="s">
        <v>1536</v>
      </c>
      <c r="E474" s="13" t="s">
        <v>1537</v>
      </c>
      <c r="F474" s="13" t="s">
        <v>1538</v>
      </c>
      <c r="G474" s="13" t="s">
        <v>1539</v>
      </c>
      <c r="H474" s="12" t="s">
        <v>98</v>
      </c>
      <c r="I474" s="14" t="s">
        <v>99</v>
      </c>
      <c r="J474" s="15">
        <v>5</v>
      </c>
      <c r="K474" s="13" t="s">
        <v>121</v>
      </c>
      <c r="L474" s="15">
        <v>1</v>
      </c>
      <c r="M474" s="13" t="s">
        <v>1472</v>
      </c>
      <c r="N474" s="15" t="s">
        <v>1012</v>
      </c>
      <c r="O474" s="13" t="s">
        <v>1528</v>
      </c>
      <c r="P474" s="15">
        <v>1</v>
      </c>
      <c r="Q474" s="13" t="s">
        <v>103</v>
      </c>
      <c r="R474" s="15" t="s">
        <v>124</v>
      </c>
      <c r="S474" s="13" t="s">
        <v>125</v>
      </c>
      <c r="T474" s="15" t="s">
        <v>106</v>
      </c>
      <c r="U474" s="13" t="s">
        <v>1480</v>
      </c>
      <c r="V474" s="15" t="s">
        <v>108</v>
      </c>
      <c r="W474" s="13" t="s">
        <v>109</v>
      </c>
      <c r="X474" s="15" t="s">
        <v>152</v>
      </c>
      <c r="Y474" s="13" t="s">
        <v>153</v>
      </c>
      <c r="Z474" s="15">
        <v>16.100000000000001</v>
      </c>
      <c r="AA474" s="13" t="s">
        <v>154</v>
      </c>
      <c r="AB474" s="26">
        <v>280254083</v>
      </c>
      <c r="AC474" s="26">
        <v>0</v>
      </c>
      <c r="AD474" s="26">
        <v>71475372</v>
      </c>
      <c r="AE474" s="26">
        <v>208778711</v>
      </c>
      <c r="AF474" s="26">
        <v>0</v>
      </c>
      <c r="AG474" s="26">
        <v>0</v>
      </c>
      <c r="AH474" s="26">
        <v>0</v>
      </c>
      <c r="AI474" s="26">
        <v>0</v>
      </c>
      <c r="AJ474" s="26">
        <v>0</v>
      </c>
      <c r="AK474" s="26">
        <v>0</v>
      </c>
      <c r="AL474" t="b">
        <v>1</v>
      </c>
      <c r="AM474" t="s">
        <v>8278</v>
      </c>
      <c r="AN474" t="s">
        <v>8279</v>
      </c>
    </row>
    <row r="475" spans="1:40" x14ac:dyDescent="0.25">
      <c r="A475" s="12" t="s">
        <v>1541</v>
      </c>
      <c r="B475" s="12" t="s">
        <v>1535</v>
      </c>
      <c r="C475" s="13" t="s">
        <v>2091</v>
      </c>
      <c r="D475" s="13" t="s">
        <v>1536</v>
      </c>
      <c r="E475" s="13" t="s">
        <v>1537</v>
      </c>
      <c r="F475" s="13" t="s">
        <v>1538</v>
      </c>
      <c r="G475" s="13" t="s">
        <v>1539</v>
      </c>
      <c r="H475" s="12" t="s">
        <v>114</v>
      </c>
      <c r="I475" s="14" t="s">
        <v>115</v>
      </c>
      <c r="J475" s="15">
        <v>5</v>
      </c>
      <c r="K475" s="13" t="s">
        <v>121</v>
      </c>
      <c r="L475" s="15">
        <v>1</v>
      </c>
      <c r="M475" s="13" t="s">
        <v>1472</v>
      </c>
      <c r="N475" s="15" t="s">
        <v>1012</v>
      </c>
      <c r="O475" s="13" t="s">
        <v>1528</v>
      </c>
      <c r="P475" s="15">
        <v>1</v>
      </c>
      <c r="Q475" s="13" t="s">
        <v>103</v>
      </c>
      <c r="R475" s="15" t="s">
        <v>124</v>
      </c>
      <c r="S475" s="13" t="s">
        <v>125</v>
      </c>
      <c r="T475" s="15" t="s">
        <v>126</v>
      </c>
      <c r="U475" s="13" t="s">
        <v>127</v>
      </c>
      <c r="V475" s="15" t="s">
        <v>116</v>
      </c>
      <c r="W475" s="13" t="s">
        <v>117</v>
      </c>
      <c r="X475" s="15" t="s">
        <v>152</v>
      </c>
      <c r="Y475" s="13" t="s">
        <v>153</v>
      </c>
      <c r="Z475" s="15">
        <v>16.100000000000001</v>
      </c>
      <c r="AA475" s="13" t="s">
        <v>154</v>
      </c>
      <c r="AB475" s="26">
        <v>10000000</v>
      </c>
      <c r="AC475" s="26">
        <v>0</v>
      </c>
      <c r="AD475" s="26">
        <v>0</v>
      </c>
      <c r="AE475" s="26">
        <v>0</v>
      </c>
      <c r="AF475" s="26">
        <v>0</v>
      </c>
      <c r="AG475" s="26">
        <v>0</v>
      </c>
      <c r="AH475" s="26">
        <v>0</v>
      </c>
      <c r="AI475" s="26">
        <v>10000000</v>
      </c>
      <c r="AJ475" s="26">
        <v>0</v>
      </c>
      <c r="AK475" s="26">
        <v>0</v>
      </c>
      <c r="AL475" t="b">
        <v>1</v>
      </c>
      <c r="AM475" t="s">
        <v>8280</v>
      </c>
      <c r="AN475" t="s">
        <v>8281</v>
      </c>
    </row>
    <row r="476" spans="1:40" x14ac:dyDescent="0.25">
      <c r="A476" s="12" t="s">
        <v>1542</v>
      </c>
      <c r="B476" s="12" t="s">
        <v>1535</v>
      </c>
      <c r="C476" s="13" t="s">
        <v>2091</v>
      </c>
      <c r="D476" s="13" t="s">
        <v>1536</v>
      </c>
      <c r="E476" s="13" t="s">
        <v>1537</v>
      </c>
      <c r="F476" s="13" t="s">
        <v>1538</v>
      </c>
      <c r="G476" s="13" t="s">
        <v>1539</v>
      </c>
      <c r="H476" s="12" t="s">
        <v>119</v>
      </c>
      <c r="I476" s="14" t="s">
        <v>120</v>
      </c>
      <c r="J476" s="15">
        <v>5</v>
      </c>
      <c r="K476" s="13" t="s">
        <v>121</v>
      </c>
      <c r="L476" s="15">
        <v>3</v>
      </c>
      <c r="M476" s="13" t="s">
        <v>122</v>
      </c>
      <c r="N476" s="15" t="s">
        <v>104</v>
      </c>
      <c r="O476" s="13" t="s">
        <v>123</v>
      </c>
      <c r="P476" s="15">
        <v>1</v>
      </c>
      <c r="Q476" s="13" t="s">
        <v>103</v>
      </c>
      <c r="R476" s="15" t="s">
        <v>124</v>
      </c>
      <c r="S476" s="13" t="s">
        <v>125</v>
      </c>
      <c r="T476" s="15" t="s">
        <v>126</v>
      </c>
      <c r="U476" s="13" t="s">
        <v>127</v>
      </c>
      <c r="V476" s="15" t="s">
        <v>128</v>
      </c>
      <c r="W476" s="13" t="s">
        <v>129</v>
      </c>
      <c r="X476" s="15" t="s">
        <v>110</v>
      </c>
      <c r="Y476" s="13" t="s">
        <v>111</v>
      </c>
      <c r="Z476" s="15">
        <v>11.5</v>
      </c>
      <c r="AA476" s="13" t="s">
        <v>130</v>
      </c>
      <c r="AB476" s="26">
        <v>279444</v>
      </c>
      <c r="AC476" s="26">
        <v>0</v>
      </c>
      <c r="AD476" s="26">
        <v>109444</v>
      </c>
      <c r="AE476" s="26">
        <v>170000</v>
      </c>
      <c r="AF476" s="26">
        <v>0</v>
      </c>
      <c r="AG476" s="26">
        <v>0</v>
      </c>
      <c r="AH476" s="26">
        <v>0</v>
      </c>
      <c r="AI476" s="26">
        <v>0</v>
      </c>
      <c r="AJ476" s="26">
        <v>0</v>
      </c>
      <c r="AK476" s="26">
        <v>0</v>
      </c>
      <c r="AL476" t="b">
        <v>1</v>
      </c>
      <c r="AM476" t="s">
        <v>8933</v>
      </c>
      <c r="AN476" t="s">
        <v>8934</v>
      </c>
    </row>
    <row r="477" spans="1:40" x14ac:dyDescent="0.25">
      <c r="A477" s="12" t="s">
        <v>1543</v>
      </c>
      <c r="B477" s="12" t="s">
        <v>1544</v>
      </c>
      <c r="C477" s="13" t="s">
        <v>2092</v>
      </c>
      <c r="D477" s="13" t="s">
        <v>1545</v>
      </c>
      <c r="E477" s="13" t="s">
        <v>1546</v>
      </c>
      <c r="F477" s="13" t="s">
        <v>1547</v>
      </c>
      <c r="G477" s="13" t="s">
        <v>1548</v>
      </c>
      <c r="H477" s="12" t="s">
        <v>98</v>
      </c>
      <c r="I477" s="14" t="s">
        <v>99</v>
      </c>
      <c r="J477" s="15">
        <v>6</v>
      </c>
      <c r="K477" s="13" t="s">
        <v>100</v>
      </c>
      <c r="L477" s="15">
        <v>3</v>
      </c>
      <c r="M477" s="13" t="s">
        <v>101</v>
      </c>
      <c r="N477" s="15" t="s">
        <v>126</v>
      </c>
      <c r="O477" s="13" t="s">
        <v>1549</v>
      </c>
      <c r="P477" s="15">
        <v>1</v>
      </c>
      <c r="Q477" s="13" t="s">
        <v>103</v>
      </c>
      <c r="R477" s="15" t="s">
        <v>104</v>
      </c>
      <c r="S477" s="13" t="s">
        <v>105</v>
      </c>
      <c r="T477" s="15" t="s">
        <v>176</v>
      </c>
      <c r="U477" s="13" t="s">
        <v>1256</v>
      </c>
      <c r="V477" s="15" t="s">
        <v>108</v>
      </c>
      <c r="W477" s="13" t="s">
        <v>109</v>
      </c>
      <c r="X477" s="15" t="s">
        <v>152</v>
      </c>
      <c r="Y477" s="13" t="s">
        <v>153</v>
      </c>
      <c r="Z477" s="15">
        <v>16.5</v>
      </c>
      <c r="AA477" s="13" t="s">
        <v>1550</v>
      </c>
      <c r="AB477" s="26">
        <v>103842939</v>
      </c>
      <c r="AC477" s="26">
        <v>29356605</v>
      </c>
      <c r="AD477" s="26">
        <v>11604996</v>
      </c>
      <c r="AE477" s="26">
        <v>62881338</v>
      </c>
      <c r="AF477" s="26">
        <v>0</v>
      </c>
      <c r="AG477" s="26">
        <v>0</v>
      </c>
      <c r="AH477" s="26">
        <v>0</v>
      </c>
      <c r="AI477" s="26">
        <v>0</v>
      </c>
      <c r="AJ477" s="26">
        <v>0</v>
      </c>
      <c r="AK477" s="26">
        <v>0</v>
      </c>
      <c r="AL477" t="b">
        <v>1</v>
      </c>
      <c r="AM477" t="s">
        <v>8278</v>
      </c>
      <c r="AN477" t="s">
        <v>8279</v>
      </c>
    </row>
    <row r="478" spans="1:40" x14ac:dyDescent="0.25">
      <c r="A478" s="12" t="s">
        <v>1551</v>
      </c>
      <c r="B478" s="12" t="s">
        <v>1544</v>
      </c>
      <c r="C478" s="13" t="s">
        <v>2092</v>
      </c>
      <c r="D478" s="13" t="s">
        <v>1545</v>
      </c>
      <c r="E478" s="13" t="s">
        <v>1546</v>
      </c>
      <c r="F478" s="13" t="s">
        <v>1547</v>
      </c>
      <c r="G478" s="13" t="s">
        <v>1548</v>
      </c>
      <c r="H478" s="12" t="s">
        <v>114</v>
      </c>
      <c r="I478" s="14" t="s">
        <v>115</v>
      </c>
      <c r="J478" s="15">
        <v>6</v>
      </c>
      <c r="K478" s="13" t="s">
        <v>100</v>
      </c>
      <c r="L478" s="15">
        <v>3</v>
      </c>
      <c r="M478" s="13" t="s">
        <v>101</v>
      </c>
      <c r="N478" s="15" t="s">
        <v>126</v>
      </c>
      <c r="O478" s="13" t="s">
        <v>1549</v>
      </c>
      <c r="P478" s="15">
        <v>1</v>
      </c>
      <c r="Q478" s="13" t="s">
        <v>103</v>
      </c>
      <c r="R478" s="15" t="s">
        <v>104</v>
      </c>
      <c r="S478" s="13" t="s">
        <v>105</v>
      </c>
      <c r="T478" s="15" t="s">
        <v>176</v>
      </c>
      <c r="U478" s="13" t="s">
        <v>1256</v>
      </c>
      <c r="V478" s="15" t="s">
        <v>116</v>
      </c>
      <c r="W478" s="13" t="s">
        <v>117</v>
      </c>
      <c r="X478" s="15" t="s">
        <v>152</v>
      </c>
      <c r="Y478" s="13" t="s">
        <v>153</v>
      </c>
      <c r="Z478" s="15">
        <v>16.5</v>
      </c>
      <c r="AA478" s="13" t="s">
        <v>1550</v>
      </c>
      <c r="AB478" s="26">
        <v>860000</v>
      </c>
      <c r="AC478" s="26">
        <v>0</v>
      </c>
      <c r="AD478" s="26">
        <v>0</v>
      </c>
      <c r="AE478" s="26">
        <v>0</v>
      </c>
      <c r="AF478" s="26">
        <v>0</v>
      </c>
      <c r="AG478" s="26">
        <v>0</v>
      </c>
      <c r="AH478" s="26">
        <v>0</v>
      </c>
      <c r="AI478" s="26">
        <v>860000</v>
      </c>
      <c r="AJ478" s="26">
        <v>0</v>
      </c>
      <c r="AK478" s="26">
        <v>0</v>
      </c>
      <c r="AL478" t="b">
        <v>1</v>
      </c>
      <c r="AM478" t="s">
        <v>8280</v>
      </c>
      <c r="AN478" t="s">
        <v>8281</v>
      </c>
    </row>
    <row r="479" spans="1:40" x14ac:dyDescent="0.25">
      <c r="A479" s="12" t="s">
        <v>1552</v>
      </c>
      <c r="B479" s="12" t="s">
        <v>1544</v>
      </c>
      <c r="C479" s="13" t="s">
        <v>2092</v>
      </c>
      <c r="D479" s="13" t="s">
        <v>1545</v>
      </c>
      <c r="E479" s="13" t="s">
        <v>1546</v>
      </c>
      <c r="F479" s="13" t="s">
        <v>1547</v>
      </c>
      <c r="G479" s="13" t="s">
        <v>1548</v>
      </c>
      <c r="H479" s="12" t="s">
        <v>119</v>
      </c>
      <c r="I479" s="14" t="s">
        <v>120</v>
      </c>
      <c r="J479" s="15">
        <v>5</v>
      </c>
      <c r="K479" s="13" t="s">
        <v>121</v>
      </c>
      <c r="L479" s="15">
        <v>3</v>
      </c>
      <c r="M479" s="13" t="s">
        <v>122</v>
      </c>
      <c r="N479" s="15" t="s">
        <v>104</v>
      </c>
      <c r="O479" s="13" t="s">
        <v>123</v>
      </c>
      <c r="P479" s="15">
        <v>1</v>
      </c>
      <c r="Q479" s="13" t="s">
        <v>103</v>
      </c>
      <c r="R479" s="15" t="s">
        <v>124</v>
      </c>
      <c r="S479" s="13" t="s">
        <v>125</v>
      </c>
      <c r="T479" s="15" t="s">
        <v>126</v>
      </c>
      <c r="U479" s="13" t="s">
        <v>127</v>
      </c>
      <c r="V479" s="15" t="s">
        <v>128</v>
      </c>
      <c r="W479" s="13" t="s">
        <v>129</v>
      </c>
      <c r="X479" s="15" t="s">
        <v>152</v>
      </c>
      <c r="Y479" s="13" t="s">
        <v>153</v>
      </c>
      <c r="Z479" s="15">
        <v>16.600000000000001</v>
      </c>
      <c r="AA479" s="13" t="s">
        <v>187</v>
      </c>
      <c r="AB479" s="26">
        <v>30000</v>
      </c>
      <c r="AC479" s="26">
        <v>0</v>
      </c>
      <c r="AD479" s="26">
        <v>0</v>
      </c>
      <c r="AE479" s="26">
        <v>30000</v>
      </c>
      <c r="AF479" s="26">
        <v>0</v>
      </c>
      <c r="AG479" s="26">
        <v>0</v>
      </c>
      <c r="AH479" s="26">
        <v>0</v>
      </c>
      <c r="AI479" s="26">
        <v>0</v>
      </c>
      <c r="AJ479" s="26">
        <v>0</v>
      </c>
      <c r="AK479" s="26">
        <v>0</v>
      </c>
      <c r="AL479" t="b">
        <v>1</v>
      </c>
      <c r="AM479" t="s">
        <v>8935</v>
      </c>
      <c r="AN479" t="s">
        <v>8936</v>
      </c>
    </row>
    <row r="480" spans="1:40" x14ac:dyDescent="0.25">
      <c r="A480" s="12" t="s">
        <v>1553</v>
      </c>
      <c r="B480" s="12" t="s">
        <v>1544</v>
      </c>
      <c r="C480" s="13" t="s">
        <v>2092</v>
      </c>
      <c r="D480" s="13" t="s">
        <v>1545</v>
      </c>
      <c r="E480" s="13" t="s">
        <v>1546</v>
      </c>
      <c r="F480" s="13" t="s">
        <v>1547</v>
      </c>
      <c r="G480" s="13" t="s">
        <v>1548</v>
      </c>
      <c r="H480" s="12" t="s">
        <v>1554</v>
      </c>
      <c r="I480" s="14" t="s">
        <v>1555</v>
      </c>
      <c r="J480" s="15">
        <v>6</v>
      </c>
      <c r="K480" s="13" t="s">
        <v>100</v>
      </c>
      <c r="L480" s="15">
        <v>3</v>
      </c>
      <c r="M480" s="13" t="s">
        <v>101</v>
      </c>
      <c r="N480" s="15">
        <v>2</v>
      </c>
      <c r="O480" s="13" t="s">
        <v>1549</v>
      </c>
      <c r="P480" s="15">
        <v>1</v>
      </c>
      <c r="Q480" s="13" t="s">
        <v>103</v>
      </c>
      <c r="R480" s="15" t="s">
        <v>104</v>
      </c>
      <c r="S480" s="13" t="s">
        <v>105</v>
      </c>
      <c r="T480" s="15" t="s">
        <v>176</v>
      </c>
      <c r="U480" s="13" t="s">
        <v>1256</v>
      </c>
      <c r="V480" s="15" t="s">
        <v>1556</v>
      </c>
      <c r="W480" s="13" t="s">
        <v>1557</v>
      </c>
      <c r="X480" s="15" t="s">
        <v>152</v>
      </c>
      <c r="Y480" s="13" t="s">
        <v>153</v>
      </c>
      <c r="Z480" s="15">
        <v>16.5</v>
      </c>
      <c r="AA480" s="13" t="s">
        <v>1550</v>
      </c>
      <c r="AB480" s="26">
        <v>184930222</v>
      </c>
      <c r="AC480" s="26">
        <v>170189478</v>
      </c>
      <c r="AD480" s="26">
        <v>90000</v>
      </c>
      <c r="AE480" s="26">
        <v>14650744</v>
      </c>
      <c r="AF480" s="26">
        <v>0</v>
      </c>
      <c r="AG480" s="26">
        <v>0</v>
      </c>
      <c r="AH480" s="26">
        <v>0</v>
      </c>
      <c r="AI480" s="26">
        <v>0</v>
      </c>
      <c r="AJ480" s="26">
        <v>0</v>
      </c>
      <c r="AK480" s="26">
        <v>0</v>
      </c>
      <c r="AL480" t="b">
        <v>1</v>
      </c>
      <c r="AM480" t="s">
        <v>8937</v>
      </c>
      <c r="AN480" t="s">
        <v>8938</v>
      </c>
    </row>
    <row r="481" spans="1:40" x14ac:dyDescent="0.25">
      <c r="A481" s="12" t="s">
        <v>1558</v>
      </c>
      <c r="B481" s="12" t="s">
        <v>1544</v>
      </c>
      <c r="C481" s="13" t="s">
        <v>2092</v>
      </c>
      <c r="D481" s="13" t="s">
        <v>1545</v>
      </c>
      <c r="E481" s="13" t="s">
        <v>1546</v>
      </c>
      <c r="F481" s="13" t="s">
        <v>1547</v>
      </c>
      <c r="G481" s="13" t="s">
        <v>1548</v>
      </c>
      <c r="H481" s="12" t="s">
        <v>1559</v>
      </c>
      <c r="I481" s="14" t="s">
        <v>1560</v>
      </c>
      <c r="J481" s="15">
        <v>6</v>
      </c>
      <c r="K481" s="13" t="s">
        <v>100</v>
      </c>
      <c r="L481" s="15">
        <v>3</v>
      </c>
      <c r="M481" s="13" t="s">
        <v>101</v>
      </c>
      <c r="N481" s="15">
        <v>1</v>
      </c>
      <c r="O481" s="13" t="s">
        <v>102</v>
      </c>
      <c r="P481" s="15">
        <v>1</v>
      </c>
      <c r="Q481" s="13" t="s">
        <v>103</v>
      </c>
      <c r="R481" s="15" t="s">
        <v>104</v>
      </c>
      <c r="S481" s="13" t="s">
        <v>105</v>
      </c>
      <c r="T481" s="15" t="s">
        <v>176</v>
      </c>
      <c r="U481" s="13" t="s">
        <v>1256</v>
      </c>
      <c r="V481" s="15" t="s">
        <v>1561</v>
      </c>
      <c r="W481" s="13" t="s">
        <v>1562</v>
      </c>
      <c r="X481" s="15" t="s">
        <v>152</v>
      </c>
      <c r="Y481" s="13" t="s">
        <v>153</v>
      </c>
      <c r="Z481" s="15">
        <v>16.5</v>
      </c>
      <c r="AA481" s="13" t="s">
        <v>1550</v>
      </c>
      <c r="AB481" s="26">
        <v>62506302</v>
      </c>
      <c r="AC481" s="26">
        <v>60098322</v>
      </c>
      <c r="AD481" s="26">
        <v>0</v>
      </c>
      <c r="AE481" s="26">
        <v>2407980</v>
      </c>
      <c r="AF481" s="26">
        <v>0</v>
      </c>
      <c r="AG481" s="26">
        <v>0</v>
      </c>
      <c r="AH481" s="26">
        <v>0</v>
      </c>
      <c r="AI481" s="26">
        <v>0</v>
      </c>
      <c r="AJ481" s="26">
        <v>0</v>
      </c>
      <c r="AK481" s="26">
        <v>0</v>
      </c>
      <c r="AL481" t="b">
        <v>1</v>
      </c>
      <c r="AM481" t="s">
        <v>8939</v>
      </c>
      <c r="AN481" t="s">
        <v>8940</v>
      </c>
    </row>
    <row r="482" spans="1:40" x14ac:dyDescent="0.25">
      <c r="A482" s="12" t="s">
        <v>1563</v>
      </c>
      <c r="B482" s="12" t="s">
        <v>1564</v>
      </c>
      <c r="C482" s="13" t="s">
        <v>2093</v>
      </c>
      <c r="D482" s="13" t="s">
        <v>1565</v>
      </c>
      <c r="E482" s="13" t="s">
        <v>1566</v>
      </c>
      <c r="F482" s="13" t="s">
        <v>1567</v>
      </c>
      <c r="G482" s="13" t="s">
        <v>1568</v>
      </c>
      <c r="H482" s="12" t="s">
        <v>98</v>
      </c>
      <c r="I482" s="14" t="s">
        <v>99</v>
      </c>
      <c r="J482" s="15">
        <v>6</v>
      </c>
      <c r="K482" s="13" t="s">
        <v>100</v>
      </c>
      <c r="L482" s="15">
        <v>2</v>
      </c>
      <c r="M482" s="13" t="s">
        <v>311</v>
      </c>
      <c r="N482" s="15" t="s">
        <v>106</v>
      </c>
      <c r="O482" s="13" t="s">
        <v>1569</v>
      </c>
      <c r="P482" s="15">
        <v>2</v>
      </c>
      <c r="Q482" s="13" t="s">
        <v>248</v>
      </c>
      <c r="R482" s="15" t="s">
        <v>171</v>
      </c>
      <c r="S482" s="13" t="s">
        <v>1026</v>
      </c>
      <c r="T482" s="15" t="s">
        <v>104</v>
      </c>
      <c r="U482" s="13" t="s">
        <v>1570</v>
      </c>
      <c r="V482" s="15" t="s">
        <v>108</v>
      </c>
      <c r="W482" s="13" t="s">
        <v>109</v>
      </c>
      <c r="X482" s="15" t="s">
        <v>152</v>
      </c>
      <c r="Y482" s="13" t="s">
        <v>153</v>
      </c>
      <c r="Z482" s="15">
        <v>16.600000000000001</v>
      </c>
      <c r="AA482" s="13" t="s">
        <v>187</v>
      </c>
      <c r="AB482" s="26">
        <v>17474410</v>
      </c>
      <c r="AC482" s="26">
        <v>9629646</v>
      </c>
      <c r="AD482" s="26">
        <v>522000</v>
      </c>
      <c r="AE482" s="26">
        <v>7322764</v>
      </c>
      <c r="AF482" s="26">
        <v>0</v>
      </c>
      <c r="AG482" s="26">
        <v>0</v>
      </c>
      <c r="AH482" s="26">
        <v>0</v>
      </c>
      <c r="AI482" s="26">
        <v>0</v>
      </c>
      <c r="AJ482" s="26">
        <v>0</v>
      </c>
      <c r="AK482" s="26">
        <v>0</v>
      </c>
      <c r="AL482" t="b">
        <v>1</v>
      </c>
      <c r="AM482" t="s">
        <v>8278</v>
      </c>
      <c r="AN482" t="s">
        <v>8279</v>
      </c>
    </row>
    <row r="483" spans="1:40" x14ac:dyDescent="0.25">
      <c r="A483" s="12" t="s">
        <v>1571</v>
      </c>
      <c r="B483" s="12" t="s">
        <v>1564</v>
      </c>
      <c r="C483" s="13" t="s">
        <v>2093</v>
      </c>
      <c r="D483" s="13" t="s">
        <v>1565</v>
      </c>
      <c r="E483" s="13" t="s">
        <v>1566</v>
      </c>
      <c r="F483" s="13" t="s">
        <v>1567</v>
      </c>
      <c r="G483" s="13" t="s">
        <v>1568</v>
      </c>
      <c r="H483" s="12" t="s">
        <v>114</v>
      </c>
      <c r="I483" s="14" t="s">
        <v>115</v>
      </c>
      <c r="J483" s="15">
        <v>6</v>
      </c>
      <c r="K483" s="13" t="s">
        <v>100</v>
      </c>
      <c r="L483" s="15">
        <v>2</v>
      </c>
      <c r="M483" s="13" t="s">
        <v>311</v>
      </c>
      <c r="N483" s="15" t="s">
        <v>106</v>
      </c>
      <c r="O483" s="13" t="s">
        <v>1569</v>
      </c>
      <c r="P483" s="15">
        <v>2</v>
      </c>
      <c r="Q483" s="13" t="s">
        <v>248</v>
      </c>
      <c r="R483" s="15" t="s">
        <v>171</v>
      </c>
      <c r="S483" s="13" t="s">
        <v>1026</v>
      </c>
      <c r="T483" s="15" t="s">
        <v>104</v>
      </c>
      <c r="U483" s="13" t="s">
        <v>1570</v>
      </c>
      <c r="V483" s="15" t="s">
        <v>116</v>
      </c>
      <c r="W483" s="13" t="s">
        <v>117</v>
      </c>
      <c r="X483" s="15" t="s">
        <v>152</v>
      </c>
      <c r="Y483" s="13" t="s">
        <v>153</v>
      </c>
      <c r="Z483" s="15">
        <v>16.600000000000001</v>
      </c>
      <c r="AA483" s="13" t="s">
        <v>187</v>
      </c>
      <c r="AB483" s="26">
        <v>10002</v>
      </c>
      <c r="AC483" s="26">
        <v>0</v>
      </c>
      <c r="AD483" s="26">
        <v>0</v>
      </c>
      <c r="AE483" s="26">
        <v>0</v>
      </c>
      <c r="AF483" s="26">
        <v>0</v>
      </c>
      <c r="AG483" s="26">
        <v>0</v>
      </c>
      <c r="AH483" s="26">
        <v>0</v>
      </c>
      <c r="AI483" s="26">
        <v>10002</v>
      </c>
      <c r="AJ483" s="26">
        <v>0</v>
      </c>
      <c r="AK483" s="26">
        <v>0</v>
      </c>
      <c r="AL483" t="b">
        <v>1</v>
      </c>
      <c r="AM483" t="s">
        <v>8280</v>
      </c>
      <c r="AN483" t="s">
        <v>8281</v>
      </c>
    </row>
    <row r="484" spans="1:40" x14ac:dyDescent="0.25">
      <c r="A484" s="12" t="s">
        <v>1572</v>
      </c>
      <c r="B484" s="12" t="s">
        <v>1564</v>
      </c>
      <c r="C484" s="13" t="s">
        <v>2093</v>
      </c>
      <c r="D484" s="13" t="s">
        <v>1565</v>
      </c>
      <c r="E484" s="13" t="s">
        <v>1566</v>
      </c>
      <c r="F484" s="13" t="s">
        <v>1567</v>
      </c>
      <c r="G484" s="13" t="s">
        <v>1568</v>
      </c>
      <c r="H484" s="12" t="s">
        <v>119</v>
      </c>
      <c r="I484" s="14" t="s">
        <v>120</v>
      </c>
      <c r="J484" s="15">
        <v>5</v>
      </c>
      <c r="K484" s="13" t="s">
        <v>121</v>
      </c>
      <c r="L484" s="15">
        <v>3</v>
      </c>
      <c r="M484" s="13" t="s">
        <v>122</v>
      </c>
      <c r="N484" s="15" t="s">
        <v>104</v>
      </c>
      <c r="O484" s="13" t="s">
        <v>123</v>
      </c>
      <c r="P484" s="15">
        <v>1</v>
      </c>
      <c r="Q484" s="13" t="s">
        <v>103</v>
      </c>
      <c r="R484" s="15" t="s">
        <v>124</v>
      </c>
      <c r="S484" s="13" t="s">
        <v>125</v>
      </c>
      <c r="T484" s="15" t="s">
        <v>126</v>
      </c>
      <c r="U484" s="13" t="s">
        <v>127</v>
      </c>
      <c r="V484" s="15" t="s">
        <v>128</v>
      </c>
      <c r="W484" s="13" t="s">
        <v>129</v>
      </c>
      <c r="X484" s="15" t="s">
        <v>152</v>
      </c>
      <c r="Y484" s="13" t="s">
        <v>153</v>
      </c>
      <c r="Z484" s="15">
        <v>16.600000000000001</v>
      </c>
      <c r="AA484" s="13" t="s">
        <v>187</v>
      </c>
      <c r="AB484" s="26">
        <v>20000</v>
      </c>
      <c r="AC484" s="26">
        <v>0</v>
      </c>
      <c r="AD484" s="26">
        <v>0</v>
      </c>
      <c r="AE484" s="26">
        <v>20000</v>
      </c>
      <c r="AF484" s="26">
        <v>0</v>
      </c>
      <c r="AG484" s="26">
        <v>0</v>
      </c>
      <c r="AH484" s="26">
        <v>0</v>
      </c>
      <c r="AI484" s="26">
        <v>0</v>
      </c>
      <c r="AJ484" s="26">
        <v>0</v>
      </c>
      <c r="AK484" s="26">
        <v>0</v>
      </c>
      <c r="AL484" t="b">
        <v>1</v>
      </c>
      <c r="AM484" t="s">
        <v>8941</v>
      </c>
      <c r="AN484" t="s">
        <v>8942</v>
      </c>
    </row>
    <row r="485" spans="1:40" x14ac:dyDescent="0.25">
      <c r="A485" s="12" t="s">
        <v>1573</v>
      </c>
      <c r="B485" s="12" t="s">
        <v>1564</v>
      </c>
      <c r="C485" s="13" t="s">
        <v>2093</v>
      </c>
      <c r="D485" s="13" t="s">
        <v>1565</v>
      </c>
      <c r="E485" s="13" t="s">
        <v>1566</v>
      </c>
      <c r="F485" s="13" t="s">
        <v>1567</v>
      </c>
      <c r="G485" s="13" t="s">
        <v>1568</v>
      </c>
      <c r="H485" s="12" t="s">
        <v>1574</v>
      </c>
      <c r="I485" s="14" t="s">
        <v>1575</v>
      </c>
      <c r="J485" s="15">
        <v>6</v>
      </c>
      <c r="K485" s="13" t="s">
        <v>100</v>
      </c>
      <c r="L485" s="15">
        <v>2</v>
      </c>
      <c r="M485" s="13" t="s">
        <v>311</v>
      </c>
      <c r="N485" s="15" t="s">
        <v>106</v>
      </c>
      <c r="O485" s="13" t="s">
        <v>1569</v>
      </c>
      <c r="P485" s="15">
        <v>2</v>
      </c>
      <c r="Q485" s="13" t="s">
        <v>248</v>
      </c>
      <c r="R485" s="15" t="s">
        <v>171</v>
      </c>
      <c r="S485" s="13" t="s">
        <v>1026</v>
      </c>
      <c r="T485" s="15" t="s">
        <v>104</v>
      </c>
      <c r="U485" s="13" t="s">
        <v>1570</v>
      </c>
      <c r="V485" s="15" t="s">
        <v>1513</v>
      </c>
      <c r="W485" s="13" t="s">
        <v>1514</v>
      </c>
      <c r="X485" s="15" t="s">
        <v>152</v>
      </c>
      <c r="Y485" s="13" t="s">
        <v>153</v>
      </c>
      <c r="Z485" s="15">
        <v>16.600000000000001</v>
      </c>
      <c r="AA485" s="13" t="s">
        <v>187</v>
      </c>
      <c r="AB485" s="26">
        <v>20910579</v>
      </c>
      <c r="AC485" s="26">
        <v>12558880</v>
      </c>
      <c r="AD485" s="26">
        <v>0</v>
      </c>
      <c r="AE485" s="26">
        <v>8351699</v>
      </c>
      <c r="AF485" s="26">
        <v>0</v>
      </c>
      <c r="AG485" s="26">
        <v>0</v>
      </c>
      <c r="AH485" s="26">
        <v>0</v>
      </c>
      <c r="AI485" s="26">
        <v>0</v>
      </c>
      <c r="AJ485" s="26">
        <v>0</v>
      </c>
      <c r="AK485" s="26">
        <v>0</v>
      </c>
      <c r="AL485" t="b">
        <v>1</v>
      </c>
      <c r="AM485" t="s">
        <v>8943</v>
      </c>
      <c r="AN485" t="s">
        <v>8944</v>
      </c>
    </row>
    <row r="486" spans="1:40" x14ac:dyDescent="0.25">
      <c r="A486" s="12" t="s">
        <v>1576</v>
      </c>
      <c r="B486" s="12" t="s">
        <v>1577</v>
      </c>
      <c r="C486" s="13" t="s">
        <v>2094</v>
      </c>
      <c r="D486" s="13" t="s">
        <v>1578</v>
      </c>
      <c r="E486" s="13" t="s">
        <v>1579</v>
      </c>
      <c r="F486" s="13" t="s">
        <v>1580</v>
      </c>
      <c r="G486" s="13" t="s">
        <v>1581</v>
      </c>
      <c r="H486" s="12" t="s">
        <v>1582</v>
      </c>
      <c r="I486" s="14" t="s">
        <v>1583</v>
      </c>
      <c r="J486" s="15">
        <v>6</v>
      </c>
      <c r="K486" s="13" t="s">
        <v>100</v>
      </c>
      <c r="L486" s="15">
        <v>3</v>
      </c>
      <c r="M486" s="13" t="s">
        <v>101</v>
      </c>
      <c r="N486" s="15" t="s">
        <v>126</v>
      </c>
      <c r="O486" s="13" t="s">
        <v>1549</v>
      </c>
      <c r="P486" s="15">
        <v>1</v>
      </c>
      <c r="Q486" s="13" t="s">
        <v>103</v>
      </c>
      <c r="R486" s="15" t="s">
        <v>174</v>
      </c>
      <c r="S486" s="13" t="s">
        <v>184</v>
      </c>
      <c r="T486" s="15" t="s">
        <v>106</v>
      </c>
      <c r="U486" s="13" t="s">
        <v>316</v>
      </c>
      <c r="V486" s="15" t="s">
        <v>1584</v>
      </c>
      <c r="W486" s="13" t="s">
        <v>1583</v>
      </c>
      <c r="X486" s="15" t="s">
        <v>152</v>
      </c>
      <c r="Y486" s="13" t="s">
        <v>153</v>
      </c>
      <c r="Z486" s="15">
        <v>16.5</v>
      </c>
      <c r="AA486" s="13" t="s">
        <v>1550</v>
      </c>
      <c r="AB486" s="26">
        <v>267475654</v>
      </c>
      <c r="AC486" s="26">
        <v>234815553</v>
      </c>
      <c r="AD486" s="26">
        <v>2210400</v>
      </c>
      <c r="AE486" s="26">
        <v>30449701</v>
      </c>
      <c r="AF486" s="26">
        <v>0</v>
      </c>
      <c r="AG486" s="26">
        <v>0</v>
      </c>
      <c r="AH486" s="26">
        <v>0</v>
      </c>
      <c r="AI486" s="26">
        <v>0</v>
      </c>
      <c r="AJ486" s="26">
        <v>0</v>
      </c>
      <c r="AK486" s="26">
        <v>0</v>
      </c>
      <c r="AL486" t="b">
        <v>1</v>
      </c>
      <c r="AM486" t="s">
        <v>8945</v>
      </c>
      <c r="AN486" t="s">
        <v>8946</v>
      </c>
    </row>
    <row r="487" spans="1:40" x14ac:dyDescent="0.25">
      <c r="A487" s="12" t="s">
        <v>1585</v>
      </c>
      <c r="B487" s="12" t="s">
        <v>1577</v>
      </c>
      <c r="C487" s="13" t="s">
        <v>2094</v>
      </c>
      <c r="D487" s="13" t="s">
        <v>1578</v>
      </c>
      <c r="E487" s="13" t="s">
        <v>1579</v>
      </c>
      <c r="F487" s="13" t="s">
        <v>1580</v>
      </c>
      <c r="G487" s="13" t="s">
        <v>1581</v>
      </c>
      <c r="H487" s="12" t="s">
        <v>98</v>
      </c>
      <c r="I487" s="14" t="s">
        <v>99</v>
      </c>
      <c r="J487" s="15">
        <v>6</v>
      </c>
      <c r="K487" s="13" t="s">
        <v>100</v>
      </c>
      <c r="L487" s="15">
        <v>3</v>
      </c>
      <c r="M487" s="13" t="s">
        <v>101</v>
      </c>
      <c r="N487" s="15" t="s">
        <v>126</v>
      </c>
      <c r="O487" s="13" t="s">
        <v>1549</v>
      </c>
      <c r="P487" s="15">
        <v>1</v>
      </c>
      <c r="Q487" s="13" t="s">
        <v>103</v>
      </c>
      <c r="R487" s="15" t="s">
        <v>174</v>
      </c>
      <c r="S487" s="13" t="s">
        <v>184</v>
      </c>
      <c r="T487" s="15" t="s">
        <v>106</v>
      </c>
      <c r="U487" s="13" t="s">
        <v>316</v>
      </c>
      <c r="V487" s="15" t="s">
        <v>108</v>
      </c>
      <c r="W487" s="13" t="s">
        <v>109</v>
      </c>
      <c r="X487" s="15" t="s">
        <v>152</v>
      </c>
      <c r="Y487" s="13" t="s">
        <v>153</v>
      </c>
      <c r="Z487" s="15">
        <v>16.5</v>
      </c>
      <c r="AA487" s="13" t="s">
        <v>1550</v>
      </c>
      <c r="AB487" s="26">
        <v>29799154</v>
      </c>
      <c r="AC487" s="26">
        <v>152592</v>
      </c>
      <c r="AD487" s="26">
        <v>2470167</v>
      </c>
      <c r="AE487" s="26">
        <v>27176395</v>
      </c>
      <c r="AF487" s="26">
        <v>0</v>
      </c>
      <c r="AG487" s="26">
        <v>0</v>
      </c>
      <c r="AH487" s="26">
        <v>0</v>
      </c>
      <c r="AI487" s="26">
        <v>0</v>
      </c>
      <c r="AJ487" s="26">
        <v>0</v>
      </c>
      <c r="AK487" s="26">
        <v>0</v>
      </c>
      <c r="AL487" t="b">
        <v>1</v>
      </c>
      <c r="AM487" t="s">
        <v>8278</v>
      </c>
      <c r="AN487" t="s">
        <v>8279</v>
      </c>
    </row>
    <row r="488" spans="1:40" x14ac:dyDescent="0.25">
      <c r="A488" s="12" t="s">
        <v>1586</v>
      </c>
      <c r="B488" s="12" t="s">
        <v>1577</v>
      </c>
      <c r="C488" s="13" t="s">
        <v>2094</v>
      </c>
      <c r="D488" s="13" t="s">
        <v>1578</v>
      </c>
      <c r="E488" s="13" t="s">
        <v>1579</v>
      </c>
      <c r="F488" s="13" t="s">
        <v>1580</v>
      </c>
      <c r="G488" s="13" t="s">
        <v>1581</v>
      </c>
      <c r="H488" s="12" t="s">
        <v>114</v>
      </c>
      <c r="I488" s="14" t="s">
        <v>115</v>
      </c>
      <c r="J488" s="15">
        <v>6</v>
      </c>
      <c r="K488" s="13" t="s">
        <v>100</v>
      </c>
      <c r="L488" s="15">
        <v>3</v>
      </c>
      <c r="M488" s="13" t="s">
        <v>101</v>
      </c>
      <c r="N488" s="15" t="s">
        <v>126</v>
      </c>
      <c r="O488" s="13" t="s">
        <v>1549</v>
      </c>
      <c r="P488" s="15">
        <v>1</v>
      </c>
      <c r="Q488" s="13" t="s">
        <v>103</v>
      </c>
      <c r="R488" s="15" t="s">
        <v>174</v>
      </c>
      <c r="S488" s="13" t="s">
        <v>184</v>
      </c>
      <c r="T488" s="15" t="s">
        <v>106</v>
      </c>
      <c r="U488" s="13" t="s">
        <v>316</v>
      </c>
      <c r="V488" s="15" t="s">
        <v>116</v>
      </c>
      <c r="W488" s="13" t="s">
        <v>117</v>
      </c>
      <c r="X488" s="15" t="s">
        <v>152</v>
      </c>
      <c r="Y488" s="13" t="s">
        <v>153</v>
      </c>
      <c r="Z488" s="15">
        <v>16.5</v>
      </c>
      <c r="AA488" s="13" t="s">
        <v>1550</v>
      </c>
      <c r="AB488" s="26">
        <v>200000</v>
      </c>
      <c r="AC488" s="26">
        <v>0</v>
      </c>
      <c r="AD488" s="26">
        <v>0</v>
      </c>
      <c r="AE488" s="26">
        <v>0</v>
      </c>
      <c r="AF488" s="26">
        <v>0</v>
      </c>
      <c r="AG488" s="26">
        <v>0</v>
      </c>
      <c r="AH488" s="26">
        <v>0</v>
      </c>
      <c r="AI488" s="26">
        <v>200000</v>
      </c>
      <c r="AJ488" s="26">
        <v>0</v>
      </c>
      <c r="AK488" s="26">
        <v>0</v>
      </c>
      <c r="AL488" t="b">
        <v>1</v>
      </c>
      <c r="AM488" t="s">
        <v>8280</v>
      </c>
      <c r="AN488" t="s">
        <v>8281</v>
      </c>
    </row>
    <row r="489" spans="1:40" x14ac:dyDescent="0.25">
      <c r="A489" s="12" t="s">
        <v>1587</v>
      </c>
      <c r="B489" s="12" t="s">
        <v>1577</v>
      </c>
      <c r="C489" s="13" t="s">
        <v>2094</v>
      </c>
      <c r="D489" s="13" t="s">
        <v>1578</v>
      </c>
      <c r="E489" s="13" t="s">
        <v>1579</v>
      </c>
      <c r="F489" s="13" t="s">
        <v>1580</v>
      </c>
      <c r="G489" s="13" t="s">
        <v>1581</v>
      </c>
      <c r="H489" s="12" t="s">
        <v>119</v>
      </c>
      <c r="I489" s="14" t="s">
        <v>120</v>
      </c>
      <c r="J489" s="15">
        <v>5</v>
      </c>
      <c r="K489" s="13" t="s">
        <v>121</v>
      </c>
      <c r="L489" s="15">
        <v>3</v>
      </c>
      <c r="M489" s="13" t="s">
        <v>122</v>
      </c>
      <c r="N489" s="15" t="s">
        <v>104</v>
      </c>
      <c r="O489" s="13" t="s">
        <v>123</v>
      </c>
      <c r="P489" s="15">
        <v>1</v>
      </c>
      <c r="Q489" s="13" t="s">
        <v>103</v>
      </c>
      <c r="R489" s="15" t="s">
        <v>124</v>
      </c>
      <c r="S489" s="13" t="s">
        <v>125</v>
      </c>
      <c r="T489" s="15" t="s">
        <v>126</v>
      </c>
      <c r="U489" s="13" t="s">
        <v>127</v>
      </c>
      <c r="V489" s="15" t="s">
        <v>128</v>
      </c>
      <c r="W489" s="13" t="s">
        <v>129</v>
      </c>
      <c r="X489" s="15" t="s">
        <v>152</v>
      </c>
      <c r="Y489" s="13" t="s">
        <v>153</v>
      </c>
      <c r="Z489" s="15">
        <v>16.600000000000001</v>
      </c>
      <c r="AA489" s="13" t="s">
        <v>187</v>
      </c>
      <c r="AB489" s="26">
        <v>25000</v>
      </c>
      <c r="AC489" s="26">
        <v>0</v>
      </c>
      <c r="AD489" s="26">
        <v>0</v>
      </c>
      <c r="AE489" s="26">
        <v>25000</v>
      </c>
      <c r="AF489" s="26">
        <v>0</v>
      </c>
      <c r="AG489" s="26">
        <v>0</v>
      </c>
      <c r="AH489" s="26">
        <v>0</v>
      </c>
      <c r="AI489" s="26">
        <v>0</v>
      </c>
      <c r="AJ489" s="26">
        <v>0</v>
      </c>
      <c r="AK489" s="26">
        <v>0</v>
      </c>
      <c r="AL489" t="b">
        <v>1</v>
      </c>
      <c r="AM489" t="s">
        <v>8947</v>
      </c>
      <c r="AN489" t="s">
        <v>8948</v>
      </c>
    </row>
    <row r="490" spans="1:40" x14ac:dyDescent="0.25">
      <c r="A490" s="12" t="s">
        <v>1588</v>
      </c>
      <c r="B490" s="12" t="s">
        <v>1589</v>
      </c>
      <c r="C490" s="13" t="s">
        <v>2095</v>
      </c>
      <c r="D490" s="13" t="s">
        <v>1231</v>
      </c>
      <c r="E490" s="13" t="s">
        <v>1590</v>
      </c>
      <c r="F490" s="13" t="s">
        <v>1233</v>
      </c>
      <c r="G490" s="13" t="s">
        <v>1234</v>
      </c>
      <c r="H490" s="12" t="s">
        <v>114</v>
      </c>
      <c r="I490" s="14" t="s">
        <v>115</v>
      </c>
      <c r="J490" s="15">
        <v>2</v>
      </c>
      <c r="K490" s="13" t="s">
        <v>197</v>
      </c>
      <c r="L490" s="15">
        <v>1</v>
      </c>
      <c r="M490" s="13" t="s">
        <v>198</v>
      </c>
      <c r="N490" s="15">
        <v>7</v>
      </c>
      <c r="O490" s="13" t="s">
        <v>275</v>
      </c>
      <c r="P490" s="15">
        <v>1</v>
      </c>
      <c r="Q490" s="13" t="s">
        <v>103</v>
      </c>
      <c r="R490" s="15" t="s">
        <v>171</v>
      </c>
      <c r="S490" s="13" t="s">
        <v>1245</v>
      </c>
      <c r="T490" s="15" t="s">
        <v>126</v>
      </c>
      <c r="U490" s="13" t="s">
        <v>1246</v>
      </c>
      <c r="V490" s="15" t="s">
        <v>1591</v>
      </c>
      <c r="W490" s="13" t="s">
        <v>1592</v>
      </c>
      <c r="X490" s="15" t="s">
        <v>110</v>
      </c>
      <c r="Y490" s="13" t="s">
        <v>111</v>
      </c>
      <c r="Z490" s="15" t="s">
        <v>136</v>
      </c>
      <c r="AA490" s="13" t="s">
        <v>137</v>
      </c>
      <c r="AB490" s="26">
        <v>0</v>
      </c>
      <c r="AC490" s="26">
        <v>0</v>
      </c>
      <c r="AD490" s="26">
        <v>0</v>
      </c>
      <c r="AE490" s="26">
        <v>0</v>
      </c>
      <c r="AF490" s="26">
        <v>0</v>
      </c>
      <c r="AG490" s="26">
        <v>0</v>
      </c>
      <c r="AH490" s="26">
        <v>0</v>
      </c>
      <c r="AI490" s="26">
        <v>0</v>
      </c>
      <c r="AJ490" s="26">
        <v>0</v>
      </c>
      <c r="AK490" s="26">
        <v>0</v>
      </c>
      <c r="AL490" t="b">
        <v>1</v>
      </c>
      <c r="AM490" t="s">
        <v>8280</v>
      </c>
      <c r="AN490" t="s">
        <v>8281</v>
      </c>
    </row>
    <row r="491" spans="1:40" x14ac:dyDescent="0.25">
      <c r="A491" s="12" t="s">
        <v>1593</v>
      </c>
      <c r="B491" s="12" t="s">
        <v>1589</v>
      </c>
      <c r="C491" s="13" t="s">
        <v>2095</v>
      </c>
      <c r="D491" s="13" t="s">
        <v>1231</v>
      </c>
      <c r="E491" s="13" t="s">
        <v>1590</v>
      </c>
      <c r="F491" s="13" t="s">
        <v>1233</v>
      </c>
      <c r="G491" s="13" t="s">
        <v>1234</v>
      </c>
      <c r="H491" s="12" t="s">
        <v>1100</v>
      </c>
      <c r="I491" s="14" t="s">
        <v>1101</v>
      </c>
      <c r="J491" s="15">
        <v>2</v>
      </c>
      <c r="K491" s="13" t="s">
        <v>197</v>
      </c>
      <c r="L491" s="15">
        <v>1</v>
      </c>
      <c r="M491" s="13" t="s">
        <v>198</v>
      </c>
      <c r="N491" s="15">
        <v>2</v>
      </c>
      <c r="O491" s="13" t="s">
        <v>807</v>
      </c>
      <c r="P491" s="15">
        <v>1</v>
      </c>
      <c r="Q491" s="13" t="s">
        <v>103</v>
      </c>
      <c r="R491" s="15" t="s">
        <v>171</v>
      </c>
      <c r="S491" s="13" t="s">
        <v>1245</v>
      </c>
      <c r="T491" s="15" t="s">
        <v>126</v>
      </c>
      <c r="U491" s="13" t="s">
        <v>1246</v>
      </c>
      <c r="V491" s="15" t="s">
        <v>1591</v>
      </c>
      <c r="W491" s="13" t="s">
        <v>1592</v>
      </c>
      <c r="X491" s="15" t="s">
        <v>110</v>
      </c>
      <c r="Y491" s="13" t="s">
        <v>111</v>
      </c>
      <c r="Z491" s="15" t="s">
        <v>136</v>
      </c>
      <c r="AA491" s="13" t="s">
        <v>137</v>
      </c>
      <c r="AB491" s="26">
        <v>4192000000</v>
      </c>
      <c r="AC491" s="26">
        <v>0</v>
      </c>
      <c r="AD491" s="26">
        <v>0</v>
      </c>
      <c r="AE491" s="26">
        <v>0</v>
      </c>
      <c r="AF491" s="26">
        <v>4192000000</v>
      </c>
      <c r="AG491" s="26">
        <v>0</v>
      </c>
      <c r="AH491" s="26">
        <v>0</v>
      </c>
      <c r="AI491" s="26">
        <v>0</v>
      </c>
      <c r="AJ491" s="26">
        <v>0</v>
      </c>
      <c r="AK491" s="26">
        <v>0</v>
      </c>
      <c r="AL491" t="b">
        <v>1</v>
      </c>
      <c r="AM491" t="s">
        <v>8949</v>
      </c>
      <c r="AN491" t="s">
        <v>8950</v>
      </c>
    </row>
    <row r="492" spans="1:40" x14ac:dyDescent="0.25">
      <c r="A492" s="12" t="s">
        <v>1594</v>
      </c>
      <c r="B492" s="12" t="s">
        <v>1595</v>
      </c>
      <c r="C492" s="13" t="s">
        <v>1596</v>
      </c>
      <c r="D492" s="13" t="s">
        <v>1231</v>
      </c>
      <c r="E492" s="13" t="s">
        <v>1590</v>
      </c>
      <c r="F492" s="13" t="s">
        <v>1597</v>
      </c>
      <c r="G492" s="13" t="s">
        <v>1234</v>
      </c>
      <c r="H492" s="12" t="s">
        <v>1598</v>
      </c>
      <c r="I492" s="14" t="s">
        <v>1599</v>
      </c>
      <c r="J492" s="15">
        <v>2</v>
      </c>
      <c r="K492" s="13" t="s">
        <v>197</v>
      </c>
      <c r="L492" s="15">
        <v>3</v>
      </c>
      <c r="M492" s="13" t="s">
        <v>283</v>
      </c>
      <c r="N492" s="15">
        <v>2</v>
      </c>
      <c r="O492" s="13" t="s">
        <v>887</v>
      </c>
      <c r="P492" s="15">
        <v>4</v>
      </c>
      <c r="Q492" s="13" t="s">
        <v>1600</v>
      </c>
      <c r="R492" s="15" t="s">
        <v>106</v>
      </c>
      <c r="S492" s="13" t="s">
        <v>1601</v>
      </c>
      <c r="T492" s="15" t="s">
        <v>106</v>
      </c>
      <c r="U492" s="13" t="s">
        <v>1602</v>
      </c>
      <c r="V492" s="15" t="s">
        <v>1603</v>
      </c>
      <c r="W492" s="13" t="s">
        <v>1599</v>
      </c>
      <c r="X492" s="15" t="s">
        <v>110</v>
      </c>
      <c r="Y492" s="13" t="s">
        <v>111</v>
      </c>
      <c r="Z492" s="15" t="s">
        <v>136</v>
      </c>
      <c r="AA492" s="13" t="s">
        <v>137</v>
      </c>
      <c r="AB492" s="26">
        <v>18593369008</v>
      </c>
      <c r="AC492" s="26">
        <v>0</v>
      </c>
      <c r="AD492" s="26">
        <v>0</v>
      </c>
      <c r="AE492" s="26">
        <v>0</v>
      </c>
      <c r="AF492" s="26">
        <v>0</v>
      </c>
      <c r="AG492" s="26">
        <v>0</v>
      </c>
      <c r="AH492" s="26">
        <v>0</v>
      </c>
      <c r="AI492" s="26">
        <v>73000000</v>
      </c>
      <c r="AJ492" s="26">
        <v>0</v>
      </c>
      <c r="AK492" s="26">
        <v>18520369008</v>
      </c>
      <c r="AL492" t="b">
        <v>1</v>
      </c>
      <c r="AM492" t="s">
        <v>8951</v>
      </c>
      <c r="AN492" t="s">
        <v>8952</v>
      </c>
    </row>
    <row r="493" spans="1:40" x14ac:dyDescent="0.25">
      <c r="A493" s="12" t="s">
        <v>1604</v>
      </c>
      <c r="B493" s="12" t="s">
        <v>1595</v>
      </c>
      <c r="C493" s="13" t="s">
        <v>1596</v>
      </c>
      <c r="D493" s="13" t="s">
        <v>1231</v>
      </c>
      <c r="E493" s="13" t="s">
        <v>1590</v>
      </c>
      <c r="F493" s="13" t="s">
        <v>1597</v>
      </c>
      <c r="G493" s="13" t="s">
        <v>1234</v>
      </c>
      <c r="H493" s="12" t="s">
        <v>1605</v>
      </c>
      <c r="I493" s="14" t="s">
        <v>1606</v>
      </c>
      <c r="J493" s="15">
        <v>2</v>
      </c>
      <c r="K493" s="13" t="s">
        <v>197</v>
      </c>
      <c r="L493" s="15">
        <v>2</v>
      </c>
      <c r="M493" s="13" t="s">
        <v>256</v>
      </c>
      <c r="N493" s="15">
        <v>4</v>
      </c>
      <c r="O493" s="13" t="s">
        <v>726</v>
      </c>
      <c r="P493" s="15">
        <v>4</v>
      </c>
      <c r="Q493" s="13" t="s">
        <v>1600</v>
      </c>
      <c r="R493" s="15" t="s">
        <v>106</v>
      </c>
      <c r="S493" s="13" t="s">
        <v>1601</v>
      </c>
      <c r="T493" s="15" t="s">
        <v>106</v>
      </c>
      <c r="U493" s="13" t="s">
        <v>1602</v>
      </c>
      <c r="V493" s="15" t="s">
        <v>1607</v>
      </c>
      <c r="W493" s="13" t="s">
        <v>1608</v>
      </c>
      <c r="X493" s="15" t="s">
        <v>110</v>
      </c>
      <c r="Y493" s="13" t="s">
        <v>111</v>
      </c>
      <c r="Z493" s="15" t="s">
        <v>136</v>
      </c>
      <c r="AA493" s="13" t="s">
        <v>137</v>
      </c>
      <c r="AB493" s="26">
        <v>200000000</v>
      </c>
      <c r="AC493" s="26">
        <v>0</v>
      </c>
      <c r="AD493" s="26">
        <v>0</v>
      </c>
      <c r="AE493" s="26">
        <v>0</v>
      </c>
      <c r="AF493" s="26">
        <v>0</v>
      </c>
      <c r="AG493" s="26">
        <v>0</v>
      </c>
      <c r="AH493" s="26">
        <v>0</v>
      </c>
      <c r="AI493" s="26">
        <v>0</v>
      </c>
      <c r="AJ493" s="26">
        <v>0</v>
      </c>
      <c r="AK493" s="26">
        <v>200000000</v>
      </c>
      <c r="AL493" t="b">
        <v>1</v>
      </c>
      <c r="AM493" t="s">
        <v>8953</v>
      </c>
      <c r="AN493" t="s">
        <v>8954</v>
      </c>
    </row>
    <row r="494" spans="1:40" x14ac:dyDescent="0.25">
      <c r="A494" s="12" t="s">
        <v>1609</v>
      </c>
      <c r="B494" s="12" t="s">
        <v>1610</v>
      </c>
      <c r="C494" s="13" t="s">
        <v>2096</v>
      </c>
      <c r="D494" s="13" t="s">
        <v>1611</v>
      </c>
      <c r="E494" s="13" t="s">
        <v>1612</v>
      </c>
      <c r="F494" s="13" t="s">
        <v>1613</v>
      </c>
      <c r="G494" s="13" t="s">
        <v>1614</v>
      </c>
      <c r="H494" s="12" t="s">
        <v>1615</v>
      </c>
      <c r="I494" s="14" t="s">
        <v>1616</v>
      </c>
      <c r="J494" s="15">
        <v>2</v>
      </c>
      <c r="K494" s="13" t="s">
        <v>197</v>
      </c>
      <c r="L494" s="15">
        <v>2</v>
      </c>
      <c r="M494" s="13" t="s">
        <v>256</v>
      </c>
      <c r="N494" s="15">
        <v>3</v>
      </c>
      <c r="O494" s="13" t="s">
        <v>1617</v>
      </c>
      <c r="P494" s="15">
        <v>1</v>
      </c>
      <c r="Q494" s="13" t="s">
        <v>103</v>
      </c>
      <c r="R494" s="15" t="s">
        <v>104</v>
      </c>
      <c r="S494" s="13" t="s">
        <v>105</v>
      </c>
      <c r="T494" s="15" t="s">
        <v>171</v>
      </c>
      <c r="U494" s="13" t="s">
        <v>1618</v>
      </c>
      <c r="V494" s="15" t="s">
        <v>1619</v>
      </c>
      <c r="W494" s="13" t="s">
        <v>1620</v>
      </c>
      <c r="X494" s="15" t="s">
        <v>152</v>
      </c>
      <c r="Y494" s="13" t="s">
        <v>153</v>
      </c>
      <c r="Z494" s="15">
        <v>16.899999999999999</v>
      </c>
      <c r="AA494" s="13" t="s">
        <v>1621</v>
      </c>
      <c r="AB494" s="26">
        <v>555464032</v>
      </c>
      <c r="AC494" s="26">
        <v>518315650</v>
      </c>
      <c r="AD494" s="26">
        <v>0</v>
      </c>
      <c r="AE494" s="26">
        <v>37148382</v>
      </c>
      <c r="AF494" s="26">
        <v>0</v>
      </c>
      <c r="AG494" s="26">
        <v>0</v>
      </c>
      <c r="AH494" s="26">
        <v>0</v>
      </c>
      <c r="AI494" s="26">
        <v>0</v>
      </c>
      <c r="AJ494" s="26">
        <v>0</v>
      </c>
      <c r="AK494" s="26">
        <v>0</v>
      </c>
      <c r="AL494" t="b">
        <v>1</v>
      </c>
      <c r="AM494" t="s">
        <v>8955</v>
      </c>
      <c r="AN494" t="s">
        <v>8956</v>
      </c>
    </row>
    <row r="495" spans="1:40" x14ac:dyDescent="0.25">
      <c r="A495" s="12" t="s">
        <v>1622</v>
      </c>
      <c r="B495" s="12" t="s">
        <v>1610</v>
      </c>
      <c r="C495" s="13" t="s">
        <v>2096</v>
      </c>
      <c r="D495" s="13" t="s">
        <v>1611</v>
      </c>
      <c r="E495" s="13" t="s">
        <v>1612</v>
      </c>
      <c r="F495" s="13" t="s">
        <v>1613</v>
      </c>
      <c r="G495" s="13" t="s">
        <v>1614</v>
      </c>
      <c r="H495" s="12" t="s">
        <v>98</v>
      </c>
      <c r="I495" s="14" t="s">
        <v>99</v>
      </c>
      <c r="J495" s="15">
        <v>2</v>
      </c>
      <c r="K495" s="13" t="s">
        <v>197</v>
      </c>
      <c r="L495" s="15">
        <v>1</v>
      </c>
      <c r="M495" s="13" t="s">
        <v>198</v>
      </c>
      <c r="N495" s="15">
        <v>7</v>
      </c>
      <c r="O495" s="13" t="s">
        <v>275</v>
      </c>
      <c r="P495" s="15">
        <v>1</v>
      </c>
      <c r="Q495" s="13" t="s">
        <v>103</v>
      </c>
      <c r="R495" s="15" t="s">
        <v>174</v>
      </c>
      <c r="S495" s="13" t="s">
        <v>184</v>
      </c>
      <c r="T495" s="15" t="s">
        <v>106</v>
      </c>
      <c r="U495" s="13" t="s">
        <v>316</v>
      </c>
      <c r="V495" s="15" t="s">
        <v>108</v>
      </c>
      <c r="W495" s="13" t="s">
        <v>109</v>
      </c>
      <c r="X495" s="15" t="s">
        <v>152</v>
      </c>
      <c r="Y495" s="13" t="s">
        <v>153</v>
      </c>
      <c r="Z495" s="15">
        <v>16.600000000000001</v>
      </c>
      <c r="AA495" s="13" t="s">
        <v>187</v>
      </c>
      <c r="AB495" s="26">
        <v>106261744</v>
      </c>
      <c r="AC495" s="26">
        <v>23848630</v>
      </c>
      <c r="AD495" s="26">
        <v>14854300</v>
      </c>
      <c r="AE495" s="26">
        <v>67558814</v>
      </c>
      <c r="AF495" s="26">
        <v>0</v>
      </c>
      <c r="AG495" s="26">
        <v>0</v>
      </c>
      <c r="AH495" s="26">
        <v>0</v>
      </c>
      <c r="AI495" s="26">
        <v>0</v>
      </c>
      <c r="AJ495" s="26">
        <v>0</v>
      </c>
      <c r="AK495" s="26">
        <v>0</v>
      </c>
      <c r="AL495" t="b">
        <v>1</v>
      </c>
      <c r="AM495" t="s">
        <v>8278</v>
      </c>
      <c r="AN495" t="s">
        <v>8279</v>
      </c>
    </row>
    <row r="496" spans="1:40" x14ac:dyDescent="0.25">
      <c r="A496" s="12" t="s">
        <v>1623</v>
      </c>
      <c r="B496" s="12" t="s">
        <v>1610</v>
      </c>
      <c r="C496" s="13" t="s">
        <v>2096</v>
      </c>
      <c r="D496" s="13" t="s">
        <v>1611</v>
      </c>
      <c r="E496" s="13" t="s">
        <v>1612</v>
      </c>
      <c r="F496" s="13" t="s">
        <v>1613</v>
      </c>
      <c r="G496" s="13" t="s">
        <v>1614</v>
      </c>
      <c r="H496" s="12" t="s">
        <v>114</v>
      </c>
      <c r="I496" s="14" t="s">
        <v>115</v>
      </c>
      <c r="J496" s="15">
        <v>2</v>
      </c>
      <c r="K496" s="13" t="s">
        <v>197</v>
      </c>
      <c r="L496" s="15">
        <v>1</v>
      </c>
      <c r="M496" s="13" t="s">
        <v>198</v>
      </c>
      <c r="N496" s="15">
        <v>7</v>
      </c>
      <c r="O496" s="13" t="s">
        <v>275</v>
      </c>
      <c r="P496" s="15">
        <v>1</v>
      </c>
      <c r="Q496" s="13" t="s">
        <v>103</v>
      </c>
      <c r="R496" s="15" t="s">
        <v>174</v>
      </c>
      <c r="S496" s="13" t="s">
        <v>184</v>
      </c>
      <c r="T496" s="15" t="s">
        <v>106</v>
      </c>
      <c r="U496" s="13" t="s">
        <v>316</v>
      </c>
      <c r="V496" s="15" t="s">
        <v>116</v>
      </c>
      <c r="W496" s="13" t="s">
        <v>117</v>
      </c>
      <c r="X496" s="15" t="s">
        <v>152</v>
      </c>
      <c r="Y496" s="13" t="s">
        <v>153</v>
      </c>
      <c r="Z496" s="15">
        <v>16.600000000000001</v>
      </c>
      <c r="AA496" s="13" t="s">
        <v>187</v>
      </c>
      <c r="AB496" s="26">
        <v>181000</v>
      </c>
      <c r="AC496" s="26">
        <v>0</v>
      </c>
      <c r="AD496" s="26">
        <v>0</v>
      </c>
      <c r="AE496" s="26">
        <v>0</v>
      </c>
      <c r="AF496" s="26">
        <v>0</v>
      </c>
      <c r="AG496" s="26">
        <v>0</v>
      </c>
      <c r="AH496" s="26">
        <v>0</v>
      </c>
      <c r="AI496" s="26">
        <v>181000</v>
      </c>
      <c r="AJ496" s="26">
        <v>0</v>
      </c>
      <c r="AK496" s="26">
        <v>0</v>
      </c>
      <c r="AL496" t="b">
        <v>1</v>
      </c>
      <c r="AM496" t="s">
        <v>8280</v>
      </c>
      <c r="AN496" t="s">
        <v>8281</v>
      </c>
    </row>
    <row r="497" spans="1:40" x14ac:dyDescent="0.25">
      <c r="A497" s="12" t="s">
        <v>1624</v>
      </c>
      <c r="B497" s="12" t="s">
        <v>1610</v>
      </c>
      <c r="C497" s="13" t="s">
        <v>2096</v>
      </c>
      <c r="D497" s="13" t="s">
        <v>1611</v>
      </c>
      <c r="E497" s="13" t="s">
        <v>1612</v>
      </c>
      <c r="F497" s="13" t="s">
        <v>1613</v>
      </c>
      <c r="G497" s="13" t="s">
        <v>1614</v>
      </c>
      <c r="H497" s="12" t="s">
        <v>119</v>
      </c>
      <c r="I497" s="14" t="s">
        <v>120</v>
      </c>
      <c r="J497" s="15">
        <v>5</v>
      </c>
      <c r="K497" s="13" t="s">
        <v>121</v>
      </c>
      <c r="L497" s="15">
        <v>3</v>
      </c>
      <c r="M497" s="13" t="s">
        <v>122</v>
      </c>
      <c r="N497" s="15">
        <v>3</v>
      </c>
      <c r="O497" s="13" t="s">
        <v>123</v>
      </c>
      <c r="P497" s="15">
        <v>1</v>
      </c>
      <c r="Q497" s="13" t="s">
        <v>103</v>
      </c>
      <c r="R497" s="15" t="s">
        <v>124</v>
      </c>
      <c r="S497" s="13" t="s">
        <v>125</v>
      </c>
      <c r="T497" s="15" t="s">
        <v>126</v>
      </c>
      <c r="U497" s="13" t="s">
        <v>127</v>
      </c>
      <c r="V497" s="15" t="s">
        <v>128</v>
      </c>
      <c r="W497" s="13" t="s">
        <v>129</v>
      </c>
      <c r="X497" s="15" t="s">
        <v>110</v>
      </c>
      <c r="Y497" s="13" t="s">
        <v>111</v>
      </c>
      <c r="Z497" s="15">
        <v>11.5</v>
      </c>
      <c r="AA497" s="13" t="s">
        <v>130</v>
      </c>
      <c r="AB497" s="26">
        <v>700000</v>
      </c>
      <c r="AC497" s="26">
        <v>0</v>
      </c>
      <c r="AD497" s="26">
        <v>0</v>
      </c>
      <c r="AE497" s="26">
        <v>700000</v>
      </c>
      <c r="AF497" s="26">
        <v>0</v>
      </c>
      <c r="AG497" s="26">
        <v>0</v>
      </c>
      <c r="AH497" s="26">
        <v>0</v>
      </c>
      <c r="AI497" s="26">
        <v>0</v>
      </c>
      <c r="AJ497" s="26">
        <v>0</v>
      </c>
      <c r="AK497" s="26">
        <v>0</v>
      </c>
      <c r="AL497" t="b">
        <v>1</v>
      </c>
      <c r="AM497" t="s">
        <v>8957</v>
      </c>
      <c r="AN497" t="s">
        <v>8958</v>
      </c>
    </row>
    <row r="498" spans="1:40" x14ac:dyDescent="0.25">
      <c r="A498" s="12" t="s">
        <v>1625</v>
      </c>
      <c r="B498" s="12" t="s">
        <v>1610</v>
      </c>
      <c r="C498" s="13" t="s">
        <v>2096</v>
      </c>
      <c r="D498" s="13" t="s">
        <v>1611</v>
      </c>
      <c r="E498" s="13" t="s">
        <v>1612</v>
      </c>
      <c r="F498" s="13" t="s">
        <v>1613</v>
      </c>
      <c r="G498" s="13" t="s">
        <v>1614</v>
      </c>
      <c r="H498" s="12" t="s">
        <v>1626</v>
      </c>
      <c r="I498" s="14" t="s">
        <v>1627</v>
      </c>
      <c r="J498" s="15">
        <v>2</v>
      </c>
      <c r="K498" s="13" t="s">
        <v>197</v>
      </c>
      <c r="L498" s="15">
        <v>2</v>
      </c>
      <c r="M498" s="13" t="s">
        <v>256</v>
      </c>
      <c r="N498" s="15">
        <v>3</v>
      </c>
      <c r="O498" s="13" t="s">
        <v>1617</v>
      </c>
      <c r="P498" s="15">
        <v>1</v>
      </c>
      <c r="Q498" s="13" t="s">
        <v>103</v>
      </c>
      <c r="R498" s="15" t="s">
        <v>104</v>
      </c>
      <c r="S498" s="13" t="s">
        <v>105</v>
      </c>
      <c r="T498" s="15" t="s">
        <v>171</v>
      </c>
      <c r="U498" s="13" t="s">
        <v>1618</v>
      </c>
      <c r="V498" s="15" t="s">
        <v>1619</v>
      </c>
      <c r="W498" s="13" t="s">
        <v>1620</v>
      </c>
      <c r="X498" s="15" t="s">
        <v>152</v>
      </c>
      <c r="Y498" s="13" t="s">
        <v>153</v>
      </c>
      <c r="Z498" s="15">
        <v>16.3</v>
      </c>
      <c r="AA498" s="13" t="s">
        <v>231</v>
      </c>
      <c r="AB498" s="26">
        <v>903656175</v>
      </c>
      <c r="AC498" s="26">
        <v>866622065</v>
      </c>
      <c r="AD498" s="26">
        <v>366000</v>
      </c>
      <c r="AE498" s="26">
        <v>36668110</v>
      </c>
      <c r="AF498" s="26">
        <v>0</v>
      </c>
      <c r="AG498" s="26">
        <v>0</v>
      </c>
      <c r="AH498" s="26">
        <v>0</v>
      </c>
      <c r="AI498" s="26">
        <v>0</v>
      </c>
      <c r="AJ498" s="26">
        <v>0</v>
      </c>
      <c r="AK498" s="26">
        <v>0</v>
      </c>
      <c r="AL498" t="b">
        <v>1</v>
      </c>
      <c r="AM498" t="s">
        <v>8959</v>
      </c>
      <c r="AN498" t="s">
        <v>8960</v>
      </c>
    </row>
    <row r="499" spans="1:40" x14ac:dyDescent="0.25">
      <c r="A499" s="12" t="s">
        <v>1628</v>
      </c>
      <c r="B499" s="12" t="s">
        <v>1629</v>
      </c>
      <c r="C499" s="13" t="s">
        <v>1630</v>
      </c>
      <c r="D499" s="13" t="s">
        <v>1631</v>
      </c>
      <c r="E499" s="13" t="s">
        <v>1632</v>
      </c>
      <c r="F499" s="13" t="s">
        <v>1633</v>
      </c>
      <c r="G499" s="13" t="s">
        <v>1634</v>
      </c>
      <c r="H499" s="12" t="s">
        <v>1635</v>
      </c>
      <c r="I499" s="14" t="s">
        <v>1636</v>
      </c>
      <c r="J499" s="15">
        <v>1</v>
      </c>
      <c r="K499" s="13" t="s">
        <v>740</v>
      </c>
      <c r="L499" s="15">
        <v>2</v>
      </c>
      <c r="M499" s="13" t="s">
        <v>1094</v>
      </c>
      <c r="N499" s="15" t="s">
        <v>106</v>
      </c>
      <c r="O499" s="13" t="s">
        <v>1637</v>
      </c>
      <c r="P499" s="15">
        <v>2</v>
      </c>
      <c r="Q499" s="13" t="s">
        <v>248</v>
      </c>
      <c r="R499" s="15" t="s">
        <v>104</v>
      </c>
      <c r="S499" s="13" t="s">
        <v>276</v>
      </c>
      <c r="T499" s="15" t="s">
        <v>126</v>
      </c>
      <c r="U499" s="13" t="s">
        <v>277</v>
      </c>
      <c r="V499" s="15" t="s">
        <v>1638</v>
      </c>
      <c r="W499" s="13" t="s">
        <v>1639</v>
      </c>
      <c r="X499" s="15" t="s">
        <v>104</v>
      </c>
      <c r="Y499" s="13" t="s">
        <v>1060</v>
      </c>
      <c r="Z499" s="15">
        <v>3.4</v>
      </c>
      <c r="AA499" s="13" t="s">
        <v>1067</v>
      </c>
      <c r="AB499" s="26">
        <v>120748605</v>
      </c>
      <c r="AC499" s="26">
        <v>102015337</v>
      </c>
      <c r="AD499" s="26">
        <v>18147362</v>
      </c>
      <c r="AE499" s="26">
        <v>585906</v>
      </c>
      <c r="AF499" s="26">
        <v>0</v>
      </c>
      <c r="AG499" s="26">
        <v>0</v>
      </c>
      <c r="AH499" s="26">
        <v>0</v>
      </c>
      <c r="AI499" s="26">
        <v>0</v>
      </c>
      <c r="AJ499" s="26">
        <v>0</v>
      </c>
      <c r="AK499" s="26">
        <v>0</v>
      </c>
      <c r="AL499" t="b">
        <v>1</v>
      </c>
      <c r="AM499" t="s">
        <v>8961</v>
      </c>
      <c r="AN499" t="s">
        <v>10424</v>
      </c>
    </row>
    <row r="500" spans="1:40" x14ac:dyDescent="0.25">
      <c r="A500" s="12" t="s">
        <v>1640</v>
      </c>
      <c r="B500" s="12" t="s">
        <v>1629</v>
      </c>
      <c r="C500" s="13" t="s">
        <v>1630</v>
      </c>
      <c r="D500" s="13" t="s">
        <v>1631</v>
      </c>
      <c r="E500" s="13" t="s">
        <v>1632</v>
      </c>
      <c r="F500" s="13" t="s">
        <v>1633</v>
      </c>
      <c r="G500" s="13" t="s">
        <v>1634</v>
      </c>
      <c r="H500" s="12" t="s">
        <v>1641</v>
      </c>
      <c r="I500" s="14" t="s">
        <v>1642</v>
      </c>
      <c r="J500" s="15">
        <v>1</v>
      </c>
      <c r="K500" s="13" t="s">
        <v>740</v>
      </c>
      <c r="L500" s="15">
        <v>2</v>
      </c>
      <c r="M500" s="13" t="s">
        <v>1094</v>
      </c>
      <c r="N500" s="15" t="s">
        <v>106</v>
      </c>
      <c r="O500" s="13" t="s">
        <v>1637</v>
      </c>
      <c r="P500" s="15">
        <v>2</v>
      </c>
      <c r="Q500" s="13" t="s">
        <v>248</v>
      </c>
      <c r="R500" s="15" t="s">
        <v>104</v>
      </c>
      <c r="S500" s="13" t="s">
        <v>276</v>
      </c>
      <c r="T500" s="15" t="s">
        <v>106</v>
      </c>
      <c r="U500" s="13" t="s">
        <v>1643</v>
      </c>
      <c r="V500" s="15" t="s">
        <v>1644</v>
      </c>
      <c r="W500" s="13" t="s">
        <v>1645</v>
      </c>
      <c r="X500" s="15" t="s">
        <v>104</v>
      </c>
      <c r="Y500" s="13" t="s">
        <v>1060</v>
      </c>
      <c r="Z500" s="15">
        <v>3.4</v>
      </c>
      <c r="AA500" s="13" t="s">
        <v>1067</v>
      </c>
      <c r="AB500" s="26">
        <v>11690025107</v>
      </c>
      <c r="AC500" s="26">
        <v>8710216251</v>
      </c>
      <c r="AD500" s="26">
        <v>861094920</v>
      </c>
      <c r="AE500" s="26">
        <v>2118713936</v>
      </c>
      <c r="AF500" s="26">
        <v>0</v>
      </c>
      <c r="AG500" s="26">
        <v>0</v>
      </c>
      <c r="AH500" s="26">
        <v>0</v>
      </c>
      <c r="AI500" s="26">
        <v>0</v>
      </c>
      <c r="AJ500" s="26">
        <v>0</v>
      </c>
      <c r="AK500" s="26">
        <v>0</v>
      </c>
      <c r="AL500" t="b">
        <v>1</v>
      </c>
      <c r="AM500" t="s">
        <v>10421</v>
      </c>
      <c r="AN500" t="s">
        <v>10425</v>
      </c>
    </row>
    <row r="501" spans="1:40" x14ac:dyDescent="0.25">
      <c r="A501" s="12" t="s">
        <v>1646</v>
      </c>
      <c r="B501" s="12" t="s">
        <v>1629</v>
      </c>
      <c r="C501" s="13" t="s">
        <v>1630</v>
      </c>
      <c r="D501" s="13" t="s">
        <v>1631</v>
      </c>
      <c r="E501" s="13" t="s">
        <v>1632</v>
      </c>
      <c r="F501" s="13" t="s">
        <v>1633</v>
      </c>
      <c r="G501" s="13" t="s">
        <v>1634</v>
      </c>
      <c r="H501" s="12" t="s">
        <v>1647</v>
      </c>
      <c r="I501" s="14" t="s">
        <v>1648</v>
      </c>
      <c r="J501" s="15">
        <v>1</v>
      </c>
      <c r="K501" s="13" t="s">
        <v>740</v>
      </c>
      <c r="L501" s="15">
        <v>2</v>
      </c>
      <c r="M501" s="13" t="s">
        <v>1094</v>
      </c>
      <c r="N501" s="15">
        <v>1</v>
      </c>
      <c r="O501" s="13" t="s">
        <v>1637</v>
      </c>
      <c r="P501" s="15">
        <v>2</v>
      </c>
      <c r="Q501" s="13" t="s">
        <v>248</v>
      </c>
      <c r="R501" s="15" t="s">
        <v>104</v>
      </c>
      <c r="S501" s="13" t="s">
        <v>276</v>
      </c>
      <c r="T501" s="15" t="s">
        <v>126</v>
      </c>
      <c r="U501" s="13" t="s">
        <v>277</v>
      </c>
      <c r="V501" s="15" t="s">
        <v>1638</v>
      </c>
      <c r="W501" s="13" t="s">
        <v>1639</v>
      </c>
      <c r="X501" s="15" t="s">
        <v>104</v>
      </c>
      <c r="Y501" s="13" t="s">
        <v>1060</v>
      </c>
      <c r="Z501" s="15">
        <v>3.4</v>
      </c>
      <c r="AA501" s="13" t="s">
        <v>1067</v>
      </c>
      <c r="AB501" s="26">
        <v>155645437</v>
      </c>
      <c r="AC501" s="26">
        <v>101307337</v>
      </c>
      <c r="AD501" s="26">
        <v>0</v>
      </c>
      <c r="AE501" s="26">
        <v>54338100</v>
      </c>
      <c r="AF501" s="26">
        <v>0</v>
      </c>
      <c r="AG501" s="26">
        <v>0</v>
      </c>
      <c r="AH501" s="26">
        <v>0</v>
      </c>
      <c r="AI501" s="26">
        <v>0</v>
      </c>
      <c r="AJ501" s="26">
        <v>0</v>
      </c>
      <c r="AK501" s="26">
        <v>0</v>
      </c>
      <c r="AL501" t="b">
        <v>1</v>
      </c>
      <c r="AM501" t="s">
        <v>10420</v>
      </c>
      <c r="AN501" t="s">
        <v>8963</v>
      </c>
    </row>
    <row r="502" spans="1:40" x14ac:dyDescent="0.25">
      <c r="A502" s="12" t="s">
        <v>1649</v>
      </c>
      <c r="B502" s="12" t="s">
        <v>1629</v>
      </c>
      <c r="C502" s="13" t="s">
        <v>1630</v>
      </c>
      <c r="D502" s="13" t="s">
        <v>1631</v>
      </c>
      <c r="E502" s="13" t="s">
        <v>1632</v>
      </c>
      <c r="F502" s="13" t="s">
        <v>1633</v>
      </c>
      <c r="G502" s="13" t="s">
        <v>1634</v>
      </c>
      <c r="H502" s="12" t="s">
        <v>1650</v>
      </c>
      <c r="I502" s="14" t="s">
        <v>1651</v>
      </c>
      <c r="J502" s="15">
        <v>1</v>
      </c>
      <c r="K502" s="13" t="s">
        <v>740</v>
      </c>
      <c r="L502" s="15">
        <v>2</v>
      </c>
      <c r="M502" s="13" t="s">
        <v>1094</v>
      </c>
      <c r="N502" s="15">
        <v>1</v>
      </c>
      <c r="O502" s="13" t="s">
        <v>1637</v>
      </c>
      <c r="P502" s="15">
        <v>2</v>
      </c>
      <c r="Q502" s="13" t="s">
        <v>248</v>
      </c>
      <c r="R502" s="15" t="s">
        <v>104</v>
      </c>
      <c r="S502" s="13" t="s">
        <v>276</v>
      </c>
      <c r="T502" s="15" t="s">
        <v>126</v>
      </c>
      <c r="U502" s="13" t="s">
        <v>277</v>
      </c>
      <c r="V502" s="15" t="s">
        <v>278</v>
      </c>
      <c r="W502" s="13" t="s">
        <v>279</v>
      </c>
      <c r="X502" s="15" t="s">
        <v>104</v>
      </c>
      <c r="Y502" s="13" t="s">
        <v>1060</v>
      </c>
      <c r="Z502" s="15">
        <v>3.4</v>
      </c>
      <c r="AA502" s="13" t="s">
        <v>1067</v>
      </c>
      <c r="AB502" s="26">
        <v>395579171</v>
      </c>
      <c r="AC502" s="26">
        <v>270157571</v>
      </c>
      <c r="AD502" s="26">
        <v>0</v>
      </c>
      <c r="AE502" s="26">
        <v>537600</v>
      </c>
      <c r="AF502" s="26">
        <v>124884000</v>
      </c>
      <c r="AG502" s="26">
        <v>0</v>
      </c>
      <c r="AH502" s="26">
        <v>0</v>
      </c>
      <c r="AI502" s="26">
        <v>0</v>
      </c>
      <c r="AJ502" s="26">
        <v>0</v>
      </c>
      <c r="AK502" s="26">
        <v>0</v>
      </c>
      <c r="AL502" t="b">
        <v>1</v>
      </c>
      <c r="AM502" t="s">
        <v>10422</v>
      </c>
      <c r="AN502" t="s">
        <v>10426</v>
      </c>
    </row>
    <row r="503" spans="1:40" x14ac:dyDescent="0.25">
      <c r="A503" s="12" t="s">
        <v>1652</v>
      </c>
      <c r="B503" s="12" t="s">
        <v>1629</v>
      </c>
      <c r="C503" s="13" t="s">
        <v>1630</v>
      </c>
      <c r="D503" s="13" t="s">
        <v>1631</v>
      </c>
      <c r="E503" s="13" t="s">
        <v>1632</v>
      </c>
      <c r="F503" s="13" t="s">
        <v>1633</v>
      </c>
      <c r="G503" s="13" t="s">
        <v>1634</v>
      </c>
      <c r="H503" s="12" t="s">
        <v>98</v>
      </c>
      <c r="I503" s="14" t="s">
        <v>99</v>
      </c>
      <c r="J503" s="15">
        <v>1</v>
      </c>
      <c r="K503" s="13" t="s">
        <v>740</v>
      </c>
      <c r="L503" s="15">
        <v>2</v>
      </c>
      <c r="M503" s="13" t="s">
        <v>1094</v>
      </c>
      <c r="N503" s="15" t="s">
        <v>106</v>
      </c>
      <c r="O503" s="13" t="s">
        <v>1637</v>
      </c>
      <c r="P503" s="15">
        <v>2</v>
      </c>
      <c r="Q503" s="13" t="s">
        <v>248</v>
      </c>
      <c r="R503" s="15" t="s">
        <v>104</v>
      </c>
      <c r="S503" s="13" t="s">
        <v>276</v>
      </c>
      <c r="T503" s="15" t="s">
        <v>126</v>
      </c>
      <c r="U503" s="13" t="s">
        <v>277</v>
      </c>
      <c r="V503" s="15" t="s">
        <v>108</v>
      </c>
      <c r="W503" s="13" t="s">
        <v>109</v>
      </c>
      <c r="X503" s="15" t="s">
        <v>104</v>
      </c>
      <c r="Y503" s="13" t="s">
        <v>1060</v>
      </c>
      <c r="Z503" s="15">
        <v>3.4</v>
      </c>
      <c r="AA503" s="13" t="s">
        <v>1067</v>
      </c>
      <c r="AB503" s="26">
        <v>674559409</v>
      </c>
      <c r="AC503" s="26">
        <v>555499640</v>
      </c>
      <c r="AD503" s="26">
        <v>0</v>
      </c>
      <c r="AE503" s="26">
        <v>119059769</v>
      </c>
      <c r="AF503" s="26">
        <v>0</v>
      </c>
      <c r="AG503" s="26">
        <v>0</v>
      </c>
      <c r="AH503" s="26">
        <v>0</v>
      </c>
      <c r="AI503" s="26">
        <v>0</v>
      </c>
      <c r="AJ503" s="26">
        <v>0</v>
      </c>
      <c r="AK503" s="26">
        <v>0</v>
      </c>
      <c r="AL503" t="b">
        <v>1</v>
      </c>
      <c r="AM503" t="s">
        <v>10423</v>
      </c>
      <c r="AN503" t="s">
        <v>10427</v>
      </c>
    </row>
    <row r="504" spans="1:40" x14ac:dyDescent="0.25">
      <c r="A504" s="12" t="s">
        <v>1653</v>
      </c>
      <c r="B504" s="12" t="s">
        <v>1629</v>
      </c>
      <c r="C504" s="13" t="s">
        <v>1630</v>
      </c>
      <c r="D504" s="13" t="s">
        <v>1631</v>
      </c>
      <c r="E504" s="13" t="s">
        <v>1632</v>
      </c>
      <c r="F504" s="13" t="s">
        <v>1633</v>
      </c>
      <c r="G504" s="13" t="s">
        <v>1634</v>
      </c>
      <c r="H504" s="12" t="s">
        <v>114</v>
      </c>
      <c r="I504" s="14" t="s">
        <v>115</v>
      </c>
      <c r="J504" s="15">
        <v>1</v>
      </c>
      <c r="K504" s="13" t="s">
        <v>740</v>
      </c>
      <c r="L504" s="15">
        <v>2</v>
      </c>
      <c r="M504" s="13" t="s">
        <v>1094</v>
      </c>
      <c r="N504" s="15" t="s">
        <v>106</v>
      </c>
      <c r="O504" s="13" t="s">
        <v>1637</v>
      </c>
      <c r="P504" s="15">
        <v>2</v>
      </c>
      <c r="Q504" s="13" t="s">
        <v>248</v>
      </c>
      <c r="R504" s="15" t="s">
        <v>104</v>
      </c>
      <c r="S504" s="13" t="s">
        <v>276</v>
      </c>
      <c r="T504" s="15" t="s">
        <v>126</v>
      </c>
      <c r="U504" s="13" t="s">
        <v>277</v>
      </c>
      <c r="V504" s="15" t="s">
        <v>116</v>
      </c>
      <c r="W504" s="13" t="s">
        <v>117</v>
      </c>
      <c r="X504" s="15" t="s">
        <v>104</v>
      </c>
      <c r="Y504" s="13" t="s">
        <v>1060</v>
      </c>
      <c r="Z504" s="15">
        <v>3.4</v>
      </c>
      <c r="AA504" s="13" t="s">
        <v>1067</v>
      </c>
      <c r="AB504" s="26">
        <v>90000000</v>
      </c>
      <c r="AC504" s="26">
        <v>0</v>
      </c>
      <c r="AD504" s="26">
        <v>0</v>
      </c>
      <c r="AE504" s="26">
        <v>0</v>
      </c>
      <c r="AF504" s="26">
        <v>0</v>
      </c>
      <c r="AG504" s="26">
        <v>0</v>
      </c>
      <c r="AH504" s="26">
        <v>0</v>
      </c>
      <c r="AI504" s="26">
        <v>90000000</v>
      </c>
      <c r="AJ504" s="26">
        <v>0</v>
      </c>
      <c r="AK504" s="26">
        <v>0</v>
      </c>
      <c r="AL504" t="b">
        <v>1</v>
      </c>
      <c r="AM504" t="s">
        <v>8280</v>
      </c>
      <c r="AN504" t="s">
        <v>8281</v>
      </c>
    </row>
    <row r="505" spans="1:40" x14ac:dyDescent="0.25">
      <c r="A505" s="12" t="s">
        <v>1654</v>
      </c>
      <c r="B505" s="12" t="s">
        <v>1629</v>
      </c>
      <c r="C505" s="13" t="s">
        <v>1630</v>
      </c>
      <c r="D505" s="13" t="s">
        <v>1631</v>
      </c>
      <c r="E505" s="13" t="s">
        <v>1632</v>
      </c>
      <c r="F505" s="13" t="s">
        <v>1633</v>
      </c>
      <c r="G505" s="13" t="s">
        <v>1634</v>
      </c>
      <c r="H505" s="12" t="s">
        <v>119</v>
      </c>
      <c r="I505" s="14" t="s">
        <v>120</v>
      </c>
      <c r="J505" s="15">
        <v>5</v>
      </c>
      <c r="K505" s="13" t="s">
        <v>121</v>
      </c>
      <c r="L505" s="15">
        <v>3</v>
      </c>
      <c r="M505" s="13" t="s">
        <v>122</v>
      </c>
      <c r="N505" s="15" t="s">
        <v>104</v>
      </c>
      <c r="O505" s="13" t="s">
        <v>123</v>
      </c>
      <c r="P505" s="15">
        <v>1</v>
      </c>
      <c r="Q505" s="13" t="s">
        <v>103</v>
      </c>
      <c r="R505" s="15" t="s">
        <v>124</v>
      </c>
      <c r="S505" s="13" t="s">
        <v>125</v>
      </c>
      <c r="T505" s="15" t="s">
        <v>126</v>
      </c>
      <c r="U505" s="13" t="s">
        <v>127</v>
      </c>
      <c r="V505" s="15" t="s">
        <v>128</v>
      </c>
      <c r="W505" s="13" t="s">
        <v>129</v>
      </c>
      <c r="X505" s="15" t="s">
        <v>110</v>
      </c>
      <c r="Y505" s="13" t="s">
        <v>111</v>
      </c>
      <c r="Z505" s="15">
        <v>11.5</v>
      </c>
      <c r="AA505" s="13" t="s">
        <v>130</v>
      </c>
      <c r="AB505" s="26">
        <v>2327632</v>
      </c>
      <c r="AC505" s="26">
        <v>0</v>
      </c>
      <c r="AD505" s="26">
        <v>2327632</v>
      </c>
      <c r="AE505" s="26">
        <v>0</v>
      </c>
      <c r="AF505" s="26">
        <v>0</v>
      </c>
      <c r="AG505" s="26">
        <v>0</v>
      </c>
      <c r="AH505" s="26">
        <v>0</v>
      </c>
      <c r="AI505" s="26">
        <v>0</v>
      </c>
      <c r="AJ505" s="26">
        <v>0</v>
      </c>
      <c r="AK505" s="26">
        <v>0</v>
      </c>
      <c r="AL505" t="b">
        <v>1</v>
      </c>
      <c r="AM505" t="s">
        <v>10429</v>
      </c>
      <c r="AN505" t="s">
        <v>10428</v>
      </c>
    </row>
    <row r="506" spans="1:40" x14ac:dyDescent="0.25">
      <c r="A506" s="12" t="s">
        <v>1655</v>
      </c>
      <c r="B506" s="12" t="s">
        <v>1656</v>
      </c>
      <c r="C506" s="13" t="s">
        <v>2097</v>
      </c>
      <c r="D506" s="13" t="s">
        <v>1657</v>
      </c>
      <c r="E506" s="13" t="s">
        <v>1658</v>
      </c>
      <c r="F506" s="13" t="s">
        <v>1659</v>
      </c>
      <c r="G506" s="13" t="s">
        <v>1660</v>
      </c>
      <c r="H506" s="12" t="s">
        <v>1661</v>
      </c>
      <c r="I506" s="14" t="s">
        <v>1662</v>
      </c>
      <c r="J506" s="15">
        <v>1</v>
      </c>
      <c r="K506" s="13" t="s">
        <v>740</v>
      </c>
      <c r="L506" s="15">
        <v>2</v>
      </c>
      <c r="M506" s="13" t="s">
        <v>1094</v>
      </c>
      <c r="N506" s="15" t="s">
        <v>106</v>
      </c>
      <c r="O506" s="13" t="s">
        <v>1637</v>
      </c>
      <c r="P506" s="15">
        <v>2</v>
      </c>
      <c r="Q506" s="13" t="s">
        <v>248</v>
      </c>
      <c r="R506" s="15" t="s">
        <v>104</v>
      </c>
      <c r="S506" s="13" t="s">
        <v>276</v>
      </c>
      <c r="T506" s="15" t="s">
        <v>106</v>
      </c>
      <c r="U506" s="13" t="s">
        <v>1643</v>
      </c>
      <c r="V506" s="15" t="s">
        <v>1663</v>
      </c>
      <c r="W506" s="13" t="s">
        <v>1664</v>
      </c>
      <c r="X506" s="15" t="s">
        <v>104</v>
      </c>
      <c r="Y506" s="13" t="s">
        <v>1060</v>
      </c>
      <c r="Z506" s="15">
        <v>3.4</v>
      </c>
      <c r="AA506" s="13" t="s">
        <v>1067</v>
      </c>
      <c r="AB506" s="26">
        <v>26483933</v>
      </c>
      <c r="AC506" s="26">
        <v>21989367</v>
      </c>
      <c r="AD506" s="26">
        <v>3144566</v>
      </c>
      <c r="AE506" s="26">
        <v>1350000</v>
      </c>
      <c r="AF506" s="26">
        <v>0</v>
      </c>
      <c r="AG506" s="26">
        <v>0</v>
      </c>
      <c r="AH506" s="26">
        <v>0</v>
      </c>
      <c r="AI506" s="26">
        <v>0</v>
      </c>
      <c r="AJ506" s="26">
        <v>0</v>
      </c>
      <c r="AK506" s="26">
        <v>0</v>
      </c>
      <c r="AL506" t="b">
        <v>1</v>
      </c>
      <c r="AM506" t="s">
        <v>8964</v>
      </c>
      <c r="AN506" t="s">
        <v>8965</v>
      </c>
    </row>
    <row r="507" spans="1:40" x14ac:dyDescent="0.25">
      <c r="A507" s="12" t="s">
        <v>1665</v>
      </c>
      <c r="B507" s="12" t="s">
        <v>1656</v>
      </c>
      <c r="C507" s="13" t="s">
        <v>2097</v>
      </c>
      <c r="D507" s="13" t="s">
        <v>1657</v>
      </c>
      <c r="E507" s="13" t="s">
        <v>1658</v>
      </c>
      <c r="F507" s="13" t="s">
        <v>1659</v>
      </c>
      <c r="G507" s="13" t="s">
        <v>1660</v>
      </c>
      <c r="H507" s="12" t="s">
        <v>98</v>
      </c>
      <c r="I507" s="14" t="s">
        <v>99</v>
      </c>
      <c r="J507" s="15">
        <v>1</v>
      </c>
      <c r="K507" s="13" t="s">
        <v>740</v>
      </c>
      <c r="L507" s="15">
        <v>2</v>
      </c>
      <c r="M507" s="13" t="s">
        <v>1094</v>
      </c>
      <c r="N507" s="15" t="s">
        <v>106</v>
      </c>
      <c r="O507" s="13" t="s">
        <v>1637</v>
      </c>
      <c r="P507" s="15">
        <v>2</v>
      </c>
      <c r="Q507" s="13" t="s">
        <v>248</v>
      </c>
      <c r="R507" s="15" t="s">
        <v>104</v>
      </c>
      <c r="S507" s="13" t="s">
        <v>276</v>
      </c>
      <c r="T507" s="15" t="s">
        <v>106</v>
      </c>
      <c r="U507" s="13" t="s">
        <v>1643</v>
      </c>
      <c r="V507" s="15" t="s">
        <v>108</v>
      </c>
      <c r="W507" s="13" t="s">
        <v>109</v>
      </c>
      <c r="X507" s="15" t="s">
        <v>104</v>
      </c>
      <c r="Y507" s="13" t="s">
        <v>1060</v>
      </c>
      <c r="Z507" s="15">
        <v>3.4</v>
      </c>
      <c r="AA507" s="13" t="s">
        <v>1067</v>
      </c>
      <c r="AB507" s="26">
        <v>6944775</v>
      </c>
      <c r="AC507" s="26">
        <v>4106831</v>
      </c>
      <c r="AD507" s="26">
        <v>1732198</v>
      </c>
      <c r="AE507" s="26">
        <v>1105746</v>
      </c>
      <c r="AF507" s="26">
        <v>0</v>
      </c>
      <c r="AG507" s="26">
        <v>0</v>
      </c>
      <c r="AH507" s="26">
        <v>0</v>
      </c>
      <c r="AI507" s="26">
        <v>0</v>
      </c>
      <c r="AJ507" s="26">
        <v>0</v>
      </c>
      <c r="AK507" s="26">
        <v>0</v>
      </c>
      <c r="AL507" t="b">
        <v>1</v>
      </c>
      <c r="AM507" t="s">
        <v>8278</v>
      </c>
      <c r="AN507" t="s">
        <v>8279</v>
      </c>
    </row>
    <row r="508" spans="1:40" x14ac:dyDescent="0.25">
      <c r="A508" s="12" t="s">
        <v>1666</v>
      </c>
      <c r="B508" s="12" t="s">
        <v>1656</v>
      </c>
      <c r="C508" s="13" t="s">
        <v>2097</v>
      </c>
      <c r="D508" s="13" t="s">
        <v>1657</v>
      </c>
      <c r="E508" s="13" t="s">
        <v>1658</v>
      </c>
      <c r="F508" s="13" t="s">
        <v>1659</v>
      </c>
      <c r="G508" s="13" t="s">
        <v>1660</v>
      </c>
      <c r="H508" s="12" t="s">
        <v>114</v>
      </c>
      <c r="I508" s="14" t="s">
        <v>115</v>
      </c>
      <c r="J508" s="15">
        <v>1</v>
      </c>
      <c r="K508" s="13" t="s">
        <v>740</v>
      </c>
      <c r="L508" s="15">
        <v>2</v>
      </c>
      <c r="M508" s="13" t="s">
        <v>1094</v>
      </c>
      <c r="N508" s="15" t="s">
        <v>106</v>
      </c>
      <c r="O508" s="13" t="s">
        <v>1637</v>
      </c>
      <c r="P508" s="15">
        <v>3</v>
      </c>
      <c r="Q508" s="13" t="s">
        <v>173</v>
      </c>
      <c r="R508" s="15" t="s">
        <v>126</v>
      </c>
      <c r="S508" s="13" t="s">
        <v>944</v>
      </c>
      <c r="T508" s="15" t="s">
        <v>106</v>
      </c>
      <c r="U508" s="13" t="s">
        <v>945</v>
      </c>
      <c r="V508" s="15" t="s">
        <v>116</v>
      </c>
      <c r="W508" s="13" t="s">
        <v>117</v>
      </c>
      <c r="X508" s="15" t="s">
        <v>104</v>
      </c>
      <c r="Y508" s="13" t="s">
        <v>1060</v>
      </c>
      <c r="Z508" s="15">
        <v>3.4</v>
      </c>
      <c r="AA508" s="13" t="s">
        <v>1067</v>
      </c>
      <c r="AB508" s="26">
        <v>900000</v>
      </c>
      <c r="AC508" s="26">
        <v>0</v>
      </c>
      <c r="AD508" s="26">
        <v>0</v>
      </c>
      <c r="AE508" s="26">
        <v>0</v>
      </c>
      <c r="AF508" s="26">
        <v>0</v>
      </c>
      <c r="AG508" s="26">
        <v>0</v>
      </c>
      <c r="AH508" s="26">
        <v>0</v>
      </c>
      <c r="AI508" s="26">
        <v>900000</v>
      </c>
      <c r="AJ508" s="26">
        <v>0</v>
      </c>
      <c r="AK508" s="26">
        <v>0</v>
      </c>
      <c r="AL508" t="b">
        <v>1</v>
      </c>
      <c r="AM508" t="s">
        <v>8280</v>
      </c>
      <c r="AN508" t="s">
        <v>8281</v>
      </c>
    </row>
    <row r="509" spans="1:40" x14ac:dyDescent="0.25">
      <c r="A509" s="12" t="s">
        <v>1667</v>
      </c>
      <c r="B509" s="12" t="s">
        <v>1656</v>
      </c>
      <c r="C509" s="13" t="s">
        <v>2097</v>
      </c>
      <c r="D509" s="13" t="s">
        <v>1657</v>
      </c>
      <c r="E509" s="13" t="s">
        <v>1658</v>
      </c>
      <c r="F509" s="13" t="s">
        <v>1659</v>
      </c>
      <c r="G509" s="13" t="s">
        <v>1660</v>
      </c>
      <c r="H509" s="12" t="s">
        <v>119</v>
      </c>
      <c r="I509" s="14" t="s">
        <v>120</v>
      </c>
      <c r="J509" s="15">
        <v>5</v>
      </c>
      <c r="K509" s="13" t="s">
        <v>121</v>
      </c>
      <c r="L509" s="15">
        <v>3</v>
      </c>
      <c r="M509" s="13" t="s">
        <v>122</v>
      </c>
      <c r="N509" s="15" t="s">
        <v>104</v>
      </c>
      <c r="O509" s="13" t="s">
        <v>123</v>
      </c>
      <c r="P509" s="15">
        <v>1</v>
      </c>
      <c r="Q509" s="13" t="s">
        <v>103</v>
      </c>
      <c r="R509" s="15" t="s">
        <v>124</v>
      </c>
      <c r="S509" s="13" t="s">
        <v>125</v>
      </c>
      <c r="T509" s="15" t="s">
        <v>126</v>
      </c>
      <c r="U509" s="13" t="s">
        <v>127</v>
      </c>
      <c r="V509" s="15" t="s">
        <v>128</v>
      </c>
      <c r="W509" s="13" t="s">
        <v>129</v>
      </c>
      <c r="X509" s="15" t="s">
        <v>110</v>
      </c>
      <c r="Y509" s="13" t="s">
        <v>111</v>
      </c>
      <c r="Z509" s="15">
        <v>11.5</v>
      </c>
      <c r="AA509" s="13" t="s">
        <v>130</v>
      </c>
      <c r="AB509" s="26">
        <v>47500</v>
      </c>
      <c r="AC509" s="26">
        <v>0</v>
      </c>
      <c r="AD509" s="26">
        <v>40000</v>
      </c>
      <c r="AE509" s="26">
        <v>7500</v>
      </c>
      <c r="AF509" s="26">
        <v>0</v>
      </c>
      <c r="AG509" s="26">
        <v>0</v>
      </c>
      <c r="AH509" s="26">
        <v>0</v>
      </c>
      <c r="AI509" s="26">
        <v>0</v>
      </c>
      <c r="AJ509" s="26">
        <v>0</v>
      </c>
      <c r="AK509" s="26">
        <v>0</v>
      </c>
      <c r="AL509" t="b">
        <v>1</v>
      </c>
      <c r="AM509" t="s">
        <v>8966</v>
      </c>
      <c r="AN509" t="s">
        <v>8967</v>
      </c>
    </row>
    <row r="510" spans="1:40" x14ac:dyDescent="0.25">
      <c r="A510" s="12" t="s">
        <v>1668</v>
      </c>
      <c r="B510" s="12" t="s">
        <v>1669</v>
      </c>
      <c r="C510" s="13" t="s">
        <v>2098</v>
      </c>
      <c r="D510" s="13" t="s">
        <v>1670</v>
      </c>
      <c r="E510" s="13" t="s">
        <v>1671</v>
      </c>
      <c r="F510" s="13" t="s">
        <v>1672</v>
      </c>
      <c r="G510" s="13" t="s">
        <v>1673</v>
      </c>
      <c r="H510" s="12" t="s">
        <v>98</v>
      </c>
      <c r="I510" s="14" t="s">
        <v>99</v>
      </c>
      <c r="J510" s="15">
        <v>1</v>
      </c>
      <c r="K510" s="13" t="s">
        <v>740</v>
      </c>
      <c r="L510" s="15">
        <v>2</v>
      </c>
      <c r="M510" s="13" t="s">
        <v>1094</v>
      </c>
      <c r="N510" s="15">
        <v>4</v>
      </c>
      <c r="O510" s="13" t="s">
        <v>1095</v>
      </c>
      <c r="P510" s="15">
        <v>2</v>
      </c>
      <c r="Q510" s="13" t="s">
        <v>248</v>
      </c>
      <c r="R510" s="15" t="s">
        <v>104</v>
      </c>
      <c r="S510" s="13" t="s">
        <v>276</v>
      </c>
      <c r="T510" s="15" t="s">
        <v>126</v>
      </c>
      <c r="U510" s="13" t="s">
        <v>277</v>
      </c>
      <c r="V510" s="15" t="s">
        <v>108</v>
      </c>
      <c r="W510" s="13" t="s">
        <v>109</v>
      </c>
      <c r="X510" s="15" t="s">
        <v>104</v>
      </c>
      <c r="Y510" s="13" t="s">
        <v>1060</v>
      </c>
      <c r="Z510" s="15">
        <v>3.5</v>
      </c>
      <c r="AA510" s="13" t="s">
        <v>1213</v>
      </c>
      <c r="AB510" s="26">
        <v>26303029</v>
      </c>
      <c r="AC510" s="26">
        <v>8939700</v>
      </c>
      <c r="AD510" s="26">
        <v>904566</v>
      </c>
      <c r="AE510" s="26">
        <v>16458763</v>
      </c>
      <c r="AF510" s="26">
        <v>0</v>
      </c>
      <c r="AG510" s="26">
        <v>0</v>
      </c>
      <c r="AH510" s="26">
        <v>0</v>
      </c>
      <c r="AI510" s="26">
        <v>0</v>
      </c>
      <c r="AJ510" s="26">
        <v>0</v>
      </c>
      <c r="AK510" s="26">
        <v>0</v>
      </c>
      <c r="AL510" t="b">
        <v>1</v>
      </c>
      <c r="AM510" t="s">
        <v>8278</v>
      </c>
      <c r="AN510" t="s">
        <v>8279</v>
      </c>
    </row>
    <row r="511" spans="1:40" x14ac:dyDescent="0.25">
      <c r="A511" s="12" t="s">
        <v>1674</v>
      </c>
      <c r="B511" s="12" t="s">
        <v>1669</v>
      </c>
      <c r="C511" s="13" t="s">
        <v>2098</v>
      </c>
      <c r="D511" s="13" t="s">
        <v>1670</v>
      </c>
      <c r="E511" s="13" t="s">
        <v>1671</v>
      </c>
      <c r="F511" s="13" t="s">
        <v>1672</v>
      </c>
      <c r="G511" s="13" t="s">
        <v>1673</v>
      </c>
      <c r="H511" s="12" t="s">
        <v>114</v>
      </c>
      <c r="I511" s="14" t="s">
        <v>115</v>
      </c>
      <c r="J511" s="15">
        <v>1</v>
      </c>
      <c r="K511" s="13" t="s">
        <v>740</v>
      </c>
      <c r="L511" s="15">
        <v>2</v>
      </c>
      <c r="M511" s="13" t="s">
        <v>1094</v>
      </c>
      <c r="N511" s="15">
        <v>4</v>
      </c>
      <c r="O511" s="13" t="s">
        <v>1095</v>
      </c>
      <c r="P511" s="15">
        <v>2</v>
      </c>
      <c r="Q511" s="13" t="s">
        <v>248</v>
      </c>
      <c r="R511" s="15" t="s">
        <v>104</v>
      </c>
      <c r="S511" s="13" t="s">
        <v>276</v>
      </c>
      <c r="T511" s="15" t="s">
        <v>126</v>
      </c>
      <c r="U511" s="13" t="s">
        <v>277</v>
      </c>
      <c r="V511" s="15" t="s">
        <v>116</v>
      </c>
      <c r="W511" s="13" t="s">
        <v>117</v>
      </c>
      <c r="X511" s="15" t="s">
        <v>104</v>
      </c>
      <c r="Y511" s="13" t="s">
        <v>1060</v>
      </c>
      <c r="Z511" s="15">
        <v>3.5</v>
      </c>
      <c r="AA511" s="13" t="s">
        <v>1213</v>
      </c>
      <c r="AB511" s="26">
        <v>22000</v>
      </c>
      <c r="AC511" s="26">
        <v>0</v>
      </c>
      <c r="AD511" s="26">
        <v>0</v>
      </c>
      <c r="AE511" s="26">
        <v>0</v>
      </c>
      <c r="AF511" s="26">
        <v>0</v>
      </c>
      <c r="AG511" s="26">
        <v>0</v>
      </c>
      <c r="AH511" s="26">
        <v>0</v>
      </c>
      <c r="AI511" s="26">
        <v>22000</v>
      </c>
      <c r="AJ511" s="26">
        <v>0</v>
      </c>
      <c r="AK511" s="26">
        <v>0</v>
      </c>
      <c r="AL511" t="b">
        <v>1</v>
      </c>
      <c r="AM511" t="s">
        <v>8280</v>
      </c>
      <c r="AN511" t="s">
        <v>8281</v>
      </c>
    </row>
    <row r="512" spans="1:40" x14ac:dyDescent="0.25">
      <c r="A512" s="12" t="s">
        <v>1675</v>
      </c>
      <c r="B512" s="12" t="s">
        <v>1669</v>
      </c>
      <c r="C512" s="13" t="s">
        <v>2098</v>
      </c>
      <c r="D512" s="13" t="s">
        <v>1670</v>
      </c>
      <c r="E512" s="13" t="s">
        <v>1671</v>
      </c>
      <c r="F512" s="13" t="s">
        <v>1672</v>
      </c>
      <c r="G512" s="13" t="s">
        <v>1673</v>
      </c>
      <c r="H512" s="12" t="s">
        <v>119</v>
      </c>
      <c r="I512" s="14" t="s">
        <v>120</v>
      </c>
      <c r="J512" s="15">
        <v>5</v>
      </c>
      <c r="K512" s="13" t="s">
        <v>121</v>
      </c>
      <c r="L512" s="15">
        <v>3</v>
      </c>
      <c r="M512" s="13" t="s">
        <v>122</v>
      </c>
      <c r="N512" s="15">
        <v>3</v>
      </c>
      <c r="O512" s="13" t="s">
        <v>123</v>
      </c>
      <c r="P512" s="15">
        <v>1</v>
      </c>
      <c r="Q512" s="13" t="s">
        <v>103</v>
      </c>
      <c r="R512" s="15" t="s">
        <v>124</v>
      </c>
      <c r="S512" s="13" t="s">
        <v>125</v>
      </c>
      <c r="T512" s="15" t="s">
        <v>126</v>
      </c>
      <c r="U512" s="13" t="s">
        <v>127</v>
      </c>
      <c r="V512" s="15" t="s">
        <v>128</v>
      </c>
      <c r="W512" s="13" t="s">
        <v>129</v>
      </c>
      <c r="X512" s="15" t="s">
        <v>110</v>
      </c>
      <c r="Y512" s="13" t="s">
        <v>111</v>
      </c>
      <c r="Z512" s="15">
        <v>11.5</v>
      </c>
      <c r="AA512" s="13" t="s">
        <v>130</v>
      </c>
      <c r="AB512" s="26">
        <v>40000</v>
      </c>
      <c r="AC512" s="26">
        <v>0</v>
      </c>
      <c r="AD512" s="26">
        <v>25000</v>
      </c>
      <c r="AE512" s="26">
        <v>15000</v>
      </c>
      <c r="AF512" s="26">
        <v>0</v>
      </c>
      <c r="AG512" s="26">
        <v>0</v>
      </c>
      <c r="AH512" s="26">
        <v>0</v>
      </c>
      <c r="AI512" s="26">
        <v>0</v>
      </c>
      <c r="AJ512" s="26">
        <v>0</v>
      </c>
      <c r="AK512" s="26">
        <v>0</v>
      </c>
      <c r="AL512" t="b">
        <v>1</v>
      </c>
      <c r="AM512" t="s">
        <v>8968</v>
      </c>
      <c r="AN512" t="s">
        <v>8969</v>
      </c>
    </row>
    <row r="513" spans="1:40" x14ac:dyDescent="0.25">
      <c r="A513" s="12" t="s">
        <v>1676</v>
      </c>
      <c r="B513" s="12" t="s">
        <v>1669</v>
      </c>
      <c r="C513" s="13" t="s">
        <v>2098</v>
      </c>
      <c r="D513" s="13" t="s">
        <v>1670</v>
      </c>
      <c r="E513" s="13" t="s">
        <v>1671</v>
      </c>
      <c r="F513" s="13" t="s">
        <v>1672</v>
      </c>
      <c r="G513" s="13" t="s">
        <v>1673</v>
      </c>
      <c r="H513" s="12" t="s">
        <v>1677</v>
      </c>
      <c r="I513" s="14" t="s">
        <v>1678</v>
      </c>
      <c r="J513" s="15">
        <v>1</v>
      </c>
      <c r="K513" s="13" t="s">
        <v>740</v>
      </c>
      <c r="L513" s="15">
        <v>2</v>
      </c>
      <c r="M513" s="13" t="s">
        <v>1094</v>
      </c>
      <c r="N513" s="15">
        <v>4</v>
      </c>
      <c r="O513" s="13" t="s">
        <v>1095</v>
      </c>
      <c r="P513" s="15">
        <v>2</v>
      </c>
      <c r="Q513" s="13" t="s">
        <v>248</v>
      </c>
      <c r="R513" s="15" t="s">
        <v>104</v>
      </c>
      <c r="S513" s="13" t="s">
        <v>276</v>
      </c>
      <c r="T513" s="15" t="s">
        <v>126</v>
      </c>
      <c r="U513" s="13" t="s">
        <v>277</v>
      </c>
      <c r="V513" s="15" t="s">
        <v>1679</v>
      </c>
      <c r="W513" s="13" t="s">
        <v>1680</v>
      </c>
      <c r="X513" s="15" t="s">
        <v>104</v>
      </c>
      <c r="Y513" s="13" t="s">
        <v>1060</v>
      </c>
      <c r="Z513" s="15">
        <v>3.5</v>
      </c>
      <c r="AA513" s="13" t="s">
        <v>1213</v>
      </c>
      <c r="AB513" s="26">
        <v>26246494</v>
      </c>
      <c r="AC513" s="26">
        <v>17313555</v>
      </c>
      <c r="AD513" s="26">
        <v>1010174</v>
      </c>
      <c r="AE513" s="26">
        <v>7922765</v>
      </c>
      <c r="AF513" s="26">
        <v>0</v>
      </c>
      <c r="AG513" s="26">
        <v>0</v>
      </c>
      <c r="AH513" s="26">
        <v>0</v>
      </c>
      <c r="AI513" s="26">
        <v>0</v>
      </c>
      <c r="AJ513" s="26">
        <v>0</v>
      </c>
      <c r="AK513" s="26">
        <v>0</v>
      </c>
      <c r="AL513" t="b">
        <v>1</v>
      </c>
      <c r="AM513" t="s">
        <v>8970</v>
      </c>
      <c r="AN513" t="s">
        <v>8971</v>
      </c>
    </row>
    <row r="514" spans="1:40" x14ac:dyDescent="0.25">
      <c r="A514" s="12" t="s">
        <v>1681</v>
      </c>
      <c r="B514" s="12" t="s">
        <v>1682</v>
      </c>
      <c r="C514" s="13" t="s">
        <v>1683</v>
      </c>
      <c r="D514" s="13" t="s">
        <v>1684</v>
      </c>
      <c r="E514" s="13" t="s">
        <v>1685</v>
      </c>
      <c r="F514" s="13" t="s">
        <v>1686</v>
      </c>
      <c r="G514" s="13" t="s">
        <v>1687</v>
      </c>
      <c r="H514" s="12" t="s">
        <v>1688</v>
      </c>
      <c r="I514" s="14" t="s">
        <v>1689</v>
      </c>
      <c r="J514" s="15">
        <v>1</v>
      </c>
      <c r="K514" s="13" t="s">
        <v>740</v>
      </c>
      <c r="L514" s="15">
        <v>2</v>
      </c>
      <c r="M514" s="13" t="s">
        <v>1094</v>
      </c>
      <c r="N514" s="15" t="s">
        <v>106</v>
      </c>
      <c r="O514" s="13" t="s">
        <v>1637</v>
      </c>
      <c r="P514" s="15">
        <v>2</v>
      </c>
      <c r="Q514" s="13" t="s">
        <v>248</v>
      </c>
      <c r="R514" s="15" t="s">
        <v>104</v>
      </c>
      <c r="S514" s="13" t="s">
        <v>276</v>
      </c>
      <c r="T514" s="15" t="s">
        <v>126</v>
      </c>
      <c r="U514" s="13" t="s">
        <v>277</v>
      </c>
      <c r="V514" s="15" t="s">
        <v>278</v>
      </c>
      <c r="W514" s="13" t="s">
        <v>279</v>
      </c>
      <c r="X514" s="15" t="s">
        <v>104</v>
      </c>
      <c r="Y514" s="13" t="s">
        <v>1060</v>
      </c>
      <c r="Z514" s="15">
        <v>3.4</v>
      </c>
      <c r="AA514" s="13" t="s">
        <v>1067</v>
      </c>
      <c r="AB514" s="26">
        <v>6696577977</v>
      </c>
      <c r="AC514" s="26">
        <v>5568805421</v>
      </c>
      <c r="AD514" s="26">
        <v>222114445</v>
      </c>
      <c r="AE514" s="26">
        <v>905658111</v>
      </c>
      <c r="AF514" s="26">
        <v>0</v>
      </c>
      <c r="AG514" s="26">
        <v>0</v>
      </c>
      <c r="AH514" s="26">
        <v>0</v>
      </c>
      <c r="AI514" s="26">
        <v>0</v>
      </c>
      <c r="AJ514" s="26">
        <v>0</v>
      </c>
      <c r="AK514" s="26">
        <v>0</v>
      </c>
      <c r="AL514" t="b">
        <v>1</v>
      </c>
      <c r="AM514" t="s">
        <v>8972</v>
      </c>
      <c r="AN514" t="s">
        <v>8973</v>
      </c>
    </row>
    <row r="515" spans="1:40" x14ac:dyDescent="0.25">
      <c r="A515" s="12" t="s">
        <v>1690</v>
      </c>
      <c r="B515" s="12" t="s">
        <v>1682</v>
      </c>
      <c r="C515" s="13" t="s">
        <v>1683</v>
      </c>
      <c r="D515" s="13" t="s">
        <v>1684</v>
      </c>
      <c r="E515" s="13" t="s">
        <v>1685</v>
      </c>
      <c r="F515" s="13" t="s">
        <v>1686</v>
      </c>
      <c r="G515" s="13" t="s">
        <v>1687</v>
      </c>
      <c r="H515" s="12" t="s">
        <v>1647</v>
      </c>
      <c r="I515" s="14" t="s">
        <v>1648</v>
      </c>
      <c r="J515" s="15">
        <v>1</v>
      </c>
      <c r="K515" s="13" t="s">
        <v>740</v>
      </c>
      <c r="L515" s="15">
        <v>2</v>
      </c>
      <c r="M515" s="13" t="s">
        <v>1094</v>
      </c>
      <c r="N515" s="15" t="s">
        <v>106</v>
      </c>
      <c r="O515" s="13" t="s">
        <v>1637</v>
      </c>
      <c r="P515" s="15">
        <v>2</v>
      </c>
      <c r="Q515" s="13" t="s">
        <v>248</v>
      </c>
      <c r="R515" s="15" t="s">
        <v>104</v>
      </c>
      <c r="S515" s="13" t="s">
        <v>276</v>
      </c>
      <c r="T515" s="15" t="s">
        <v>126</v>
      </c>
      <c r="U515" s="13" t="s">
        <v>277</v>
      </c>
      <c r="V515" s="15" t="s">
        <v>1638</v>
      </c>
      <c r="W515" s="13" t="s">
        <v>1639</v>
      </c>
      <c r="X515" s="15" t="s">
        <v>104</v>
      </c>
      <c r="Y515" s="13" t="s">
        <v>1060</v>
      </c>
      <c r="Z515" s="15">
        <v>3.4</v>
      </c>
      <c r="AA515" s="13" t="s">
        <v>1067</v>
      </c>
      <c r="AB515" s="26">
        <v>31202067</v>
      </c>
      <c r="AC515" s="26">
        <v>0</v>
      </c>
      <c r="AD515" s="26">
        <v>15951017</v>
      </c>
      <c r="AE515" s="26">
        <v>15251050</v>
      </c>
      <c r="AF515" s="26">
        <v>0</v>
      </c>
      <c r="AG515" s="26">
        <v>0</v>
      </c>
      <c r="AH515" s="26">
        <v>0</v>
      </c>
      <c r="AI515" s="26">
        <v>0</v>
      </c>
      <c r="AJ515" s="26">
        <v>0</v>
      </c>
      <c r="AK515" s="26">
        <v>0</v>
      </c>
      <c r="AL515" t="b">
        <v>1</v>
      </c>
      <c r="AM515" t="s">
        <v>8962</v>
      </c>
      <c r="AN515" t="s">
        <v>8974</v>
      </c>
    </row>
    <row r="516" spans="1:40" x14ac:dyDescent="0.25">
      <c r="A516" s="12" t="s">
        <v>1691</v>
      </c>
      <c r="B516" s="12" t="s">
        <v>1682</v>
      </c>
      <c r="C516" s="13" t="s">
        <v>1683</v>
      </c>
      <c r="D516" s="13" t="s">
        <v>1684</v>
      </c>
      <c r="E516" s="13" t="s">
        <v>1685</v>
      </c>
      <c r="F516" s="13" t="s">
        <v>1686</v>
      </c>
      <c r="G516" s="13" t="s">
        <v>1687</v>
      </c>
      <c r="H516" s="12" t="s">
        <v>98</v>
      </c>
      <c r="I516" s="14" t="s">
        <v>99</v>
      </c>
      <c r="J516" s="15">
        <v>1</v>
      </c>
      <c r="K516" s="13" t="s">
        <v>740</v>
      </c>
      <c r="L516" s="15">
        <v>2</v>
      </c>
      <c r="M516" s="13" t="s">
        <v>1094</v>
      </c>
      <c r="N516" s="15" t="s">
        <v>106</v>
      </c>
      <c r="O516" s="13" t="s">
        <v>1637</v>
      </c>
      <c r="P516" s="15">
        <v>2</v>
      </c>
      <c r="Q516" s="13" t="s">
        <v>248</v>
      </c>
      <c r="R516" s="15" t="s">
        <v>104</v>
      </c>
      <c r="S516" s="13" t="s">
        <v>276</v>
      </c>
      <c r="T516" s="15" t="s">
        <v>126</v>
      </c>
      <c r="U516" s="13" t="s">
        <v>277</v>
      </c>
      <c r="V516" s="15" t="s">
        <v>108</v>
      </c>
      <c r="W516" s="13" t="s">
        <v>109</v>
      </c>
      <c r="X516" s="15" t="s">
        <v>104</v>
      </c>
      <c r="Y516" s="13" t="s">
        <v>1060</v>
      </c>
      <c r="Z516" s="15">
        <v>3.4</v>
      </c>
      <c r="AA516" s="13" t="s">
        <v>1067</v>
      </c>
      <c r="AB516" s="26">
        <v>80817773</v>
      </c>
      <c r="AC516" s="26">
        <v>80817773</v>
      </c>
      <c r="AD516" s="26">
        <v>0</v>
      </c>
      <c r="AE516" s="26">
        <v>0</v>
      </c>
      <c r="AF516" s="26">
        <v>0</v>
      </c>
      <c r="AG516" s="26">
        <v>0</v>
      </c>
      <c r="AH516" s="26">
        <v>0</v>
      </c>
      <c r="AI516" s="26">
        <v>0</v>
      </c>
      <c r="AJ516" s="26">
        <v>0</v>
      </c>
      <c r="AK516" s="26">
        <v>0</v>
      </c>
      <c r="AL516" t="b">
        <v>1</v>
      </c>
      <c r="AM516" t="s">
        <v>8278</v>
      </c>
      <c r="AN516" t="s">
        <v>8279</v>
      </c>
    </row>
    <row r="517" spans="1:40" x14ac:dyDescent="0.25">
      <c r="A517" s="12" t="s">
        <v>1692</v>
      </c>
      <c r="B517" s="12" t="s">
        <v>1682</v>
      </c>
      <c r="C517" s="13" t="s">
        <v>1683</v>
      </c>
      <c r="D517" s="13" t="s">
        <v>1684</v>
      </c>
      <c r="E517" s="13" t="s">
        <v>1685</v>
      </c>
      <c r="F517" s="13" t="s">
        <v>1686</v>
      </c>
      <c r="G517" s="13" t="s">
        <v>1687</v>
      </c>
      <c r="H517" s="12" t="s">
        <v>114</v>
      </c>
      <c r="I517" s="14" t="s">
        <v>115</v>
      </c>
      <c r="J517" s="15">
        <v>1</v>
      </c>
      <c r="K517" s="13" t="s">
        <v>740</v>
      </c>
      <c r="L517" s="15">
        <v>2</v>
      </c>
      <c r="M517" s="13" t="s">
        <v>1094</v>
      </c>
      <c r="N517" s="15" t="s">
        <v>106</v>
      </c>
      <c r="O517" s="13" t="s">
        <v>1637</v>
      </c>
      <c r="P517" s="15">
        <v>2</v>
      </c>
      <c r="Q517" s="13" t="s">
        <v>248</v>
      </c>
      <c r="R517" s="15" t="s">
        <v>104</v>
      </c>
      <c r="S517" s="13" t="s">
        <v>276</v>
      </c>
      <c r="T517" s="15" t="s">
        <v>126</v>
      </c>
      <c r="U517" s="13" t="s">
        <v>277</v>
      </c>
      <c r="V517" s="15" t="s">
        <v>116</v>
      </c>
      <c r="W517" s="13" t="s">
        <v>117</v>
      </c>
      <c r="X517" s="15" t="s">
        <v>104</v>
      </c>
      <c r="Y517" s="13" t="s">
        <v>1060</v>
      </c>
      <c r="Z517" s="15">
        <v>3.4</v>
      </c>
      <c r="AA517" s="13" t="s">
        <v>1067</v>
      </c>
      <c r="AB517" s="26">
        <v>27500000</v>
      </c>
      <c r="AC517" s="26">
        <v>0</v>
      </c>
      <c r="AD517" s="26">
        <v>0</v>
      </c>
      <c r="AE517" s="26">
        <v>0</v>
      </c>
      <c r="AF517" s="26">
        <v>0</v>
      </c>
      <c r="AG517" s="26">
        <v>0</v>
      </c>
      <c r="AH517" s="26">
        <v>0</v>
      </c>
      <c r="AI517" s="26">
        <v>27500000</v>
      </c>
      <c r="AJ517" s="26">
        <v>0</v>
      </c>
      <c r="AK517" s="26">
        <v>0</v>
      </c>
      <c r="AL517" t="b">
        <v>1</v>
      </c>
      <c r="AM517" t="s">
        <v>8280</v>
      </c>
      <c r="AN517" t="s">
        <v>8281</v>
      </c>
    </row>
    <row r="518" spans="1:40" x14ac:dyDescent="0.25">
      <c r="A518" s="12" t="s">
        <v>1693</v>
      </c>
      <c r="B518" s="12" t="s">
        <v>1682</v>
      </c>
      <c r="C518" s="13" t="s">
        <v>1683</v>
      </c>
      <c r="D518" s="13" t="s">
        <v>1684</v>
      </c>
      <c r="E518" s="13" t="s">
        <v>1685</v>
      </c>
      <c r="F518" s="13" t="s">
        <v>1686</v>
      </c>
      <c r="G518" s="13" t="s">
        <v>1687</v>
      </c>
      <c r="H518" s="12" t="s">
        <v>119</v>
      </c>
      <c r="I518" s="14" t="s">
        <v>120</v>
      </c>
      <c r="J518" s="15">
        <v>5</v>
      </c>
      <c r="K518" s="13" t="s">
        <v>121</v>
      </c>
      <c r="L518" s="15">
        <v>3</v>
      </c>
      <c r="M518" s="13" t="s">
        <v>122</v>
      </c>
      <c r="N518" s="15" t="s">
        <v>104</v>
      </c>
      <c r="O518" s="13" t="s">
        <v>123</v>
      </c>
      <c r="P518" s="15">
        <v>1</v>
      </c>
      <c r="Q518" s="13" t="s">
        <v>103</v>
      </c>
      <c r="R518" s="15" t="s">
        <v>124</v>
      </c>
      <c r="S518" s="13" t="s">
        <v>125</v>
      </c>
      <c r="T518" s="15" t="s">
        <v>126</v>
      </c>
      <c r="U518" s="13" t="s">
        <v>127</v>
      </c>
      <c r="V518" s="15" t="s">
        <v>128</v>
      </c>
      <c r="W518" s="13" t="s">
        <v>129</v>
      </c>
      <c r="X518" s="15" t="s">
        <v>110</v>
      </c>
      <c r="Y518" s="13" t="s">
        <v>111</v>
      </c>
      <c r="Z518" s="15">
        <v>11.5</v>
      </c>
      <c r="AA518" s="13" t="s">
        <v>130</v>
      </c>
      <c r="AB518" s="26">
        <v>200000</v>
      </c>
      <c r="AC518" s="26">
        <v>0</v>
      </c>
      <c r="AD518" s="26">
        <v>200000</v>
      </c>
      <c r="AE518" s="26">
        <v>0</v>
      </c>
      <c r="AF518" s="26">
        <v>0</v>
      </c>
      <c r="AG518" s="26">
        <v>0</v>
      </c>
      <c r="AH518" s="26">
        <v>0</v>
      </c>
      <c r="AI518" s="26">
        <v>0</v>
      </c>
      <c r="AJ518" s="26">
        <v>0</v>
      </c>
      <c r="AK518" s="26">
        <v>0</v>
      </c>
      <c r="AL518" t="b">
        <v>1</v>
      </c>
      <c r="AM518" t="s">
        <v>8975</v>
      </c>
      <c r="AN518" t="s">
        <v>8973</v>
      </c>
    </row>
    <row r="519" spans="1:40" x14ac:dyDescent="0.25">
      <c r="A519" s="12" t="s">
        <v>1694</v>
      </c>
      <c r="B519" s="12" t="s">
        <v>1695</v>
      </c>
      <c r="C519" s="13" t="s">
        <v>1696</v>
      </c>
      <c r="D519" s="13" t="s">
        <v>1697</v>
      </c>
      <c r="E519" s="13" t="s">
        <v>1698</v>
      </c>
      <c r="F519" s="13" t="s">
        <v>1699</v>
      </c>
      <c r="G519" s="13" t="s">
        <v>1700</v>
      </c>
      <c r="H519" s="12" t="s">
        <v>1701</v>
      </c>
      <c r="I519" s="14" t="s">
        <v>1702</v>
      </c>
      <c r="J519" s="15">
        <v>4</v>
      </c>
      <c r="K519" s="13" t="s">
        <v>349</v>
      </c>
      <c r="L519" s="15">
        <v>1</v>
      </c>
      <c r="M519" s="13" t="s">
        <v>350</v>
      </c>
      <c r="N519" s="15" t="s">
        <v>351</v>
      </c>
      <c r="O519" s="13" t="s">
        <v>350</v>
      </c>
      <c r="P519" s="15">
        <v>2</v>
      </c>
      <c r="Q519" s="13" t="s">
        <v>248</v>
      </c>
      <c r="R519" s="15" t="s">
        <v>176</v>
      </c>
      <c r="S519" s="13" t="s">
        <v>267</v>
      </c>
      <c r="T519" s="15" t="s">
        <v>126</v>
      </c>
      <c r="U519" s="13" t="s">
        <v>268</v>
      </c>
      <c r="V519" s="15" t="s">
        <v>1703</v>
      </c>
      <c r="W519" s="13" t="s">
        <v>1704</v>
      </c>
      <c r="X519" s="15" t="s">
        <v>110</v>
      </c>
      <c r="Y519" s="13" t="s">
        <v>111</v>
      </c>
      <c r="Z519" s="15">
        <v>11.4</v>
      </c>
      <c r="AA519" s="13" t="s">
        <v>271</v>
      </c>
      <c r="AB519" s="26">
        <v>648663036</v>
      </c>
      <c r="AC519" s="26">
        <v>421156107</v>
      </c>
      <c r="AD519" s="26">
        <v>1010430</v>
      </c>
      <c r="AE519" s="26">
        <v>224696499</v>
      </c>
      <c r="AF519" s="26">
        <v>1800000</v>
      </c>
      <c r="AG519" s="26">
        <v>0</v>
      </c>
      <c r="AH519" s="26">
        <v>0</v>
      </c>
      <c r="AI519" s="26">
        <v>0</v>
      </c>
      <c r="AJ519" s="26">
        <v>0</v>
      </c>
      <c r="AK519" s="26">
        <v>0</v>
      </c>
      <c r="AL519" t="b">
        <v>1</v>
      </c>
      <c r="AM519" t="s">
        <v>8976</v>
      </c>
      <c r="AN519" t="s">
        <v>8977</v>
      </c>
    </row>
    <row r="520" spans="1:40" x14ac:dyDescent="0.25">
      <c r="A520" s="12" t="s">
        <v>1705</v>
      </c>
      <c r="B520" s="12" t="s">
        <v>1695</v>
      </c>
      <c r="C520" s="13" t="s">
        <v>1696</v>
      </c>
      <c r="D520" s="13" t="s">
        <v>1697</v>
      </c>
      <c r="E520" s="13" t="s">
        <v>1698</v>
      </c>
      <c r="F520" s="13" t="s">
        <v>1699</v>
      </c>
      <c r="G520" s="13" t="s">
        <v>1700</v>
      </c>
      <c r="H520" s="12" t="s">
        <v>98</v>
      </c>
      <c r="I520" s="14" t="s">
        <v>99</v>
      </c>
      <c r="J520" s="15">
        <v>4</v>
      </c>
      <c r="K520" s="13" t="s">
        <v>349</v>
      </c>
      <c r="L520" s="15">
        <v>1</v>
      </c>
      <c r="M520" s="13" t="s">
        <v>350</v>
      </c>
      <c r="N520" s="15" t="s">
        <v>351</v>
      </c>
      <c r="O520" s="13" t="s">
        <v>350</v>
      </c>
      <c r="P520" s="15">
        <v>2</v>
      </c>
      <c r="Q520" s="13" t="s">
        <v>248</v>
      </c>
      <c r="R520" s="15" t="s">
        <v>176</v>
      </c>
      <c r="S520" s="13" t="s">
        <v>267</v>
      </c>
      <c r="T520" s="15" t="s">
        <v>126</v>
      </c>
      <c r="U520" s="13" t="s">
        <v>268</v>
      </c>
      <c r="V520" s="15" t="s">
        <v>108</v>
      </c>
      <c r="W520" s="13" t="s">
        <v>109</v>
      </c>
      <c r="X520" s="15" t="s">
        <v>110</v>
      </c>
      <c r="Y520" s="13" t="s">
        <v>111</v>
      </c>
      <c r="Z520" s="15">
        <v>11.3</v>
      </c>
      <c r="AA520" s="13" t="s">
        <v>112</v>
      </c>
      <c r="AB520" s="26">
        <v>203676010</v>
      </c>
      <c r="AC520" s="26">
        <v>1769334</v>
      </c>
      <c r="AD520" s="26">
        <v>13364845</v>
      </c>
      <c r="AE520" s="26">
        <v>188541831</v>
      </c>
      <c r="AF520" s="26">
        <v>0</v>
      </c>
      <c r="AG520" s="26">
        <v>0</v>
      </c>
      <c r="AH520" s="26">
        <v>0</v>
      </c>
      <c r="AI520" s="26">
        <v>0</v>
      </c>
      <c r="AJ520" s="26">
        <v>0</v>
      </c>
      <c r="AK520" s="26">
        <v>0</v>
      </c>
      <c r="AL520" t="b">
        <v>1</v>
      </c>
      <c r="AM520" t="s">
        <v>8278</v>
      </c>
      <c r="AN520" t="s">
        <v>8978</v>
      </c>
    </row>
    <row r="521" spans="1:40" x14ac:dyDescent="0.25">
      <c r="A521" s="12" t="s">
        <v>1706</v>
      </c>
      <c r="B521" s="12" t="s">
        <v>1695</v>
      </c>
      <c r="C521" s="13" t="s">
        <v>1696</v>
      </c>
      <c r="D521" s="13" t="s">
        <v>1697</v>
      </c>
      <c r="E521" s="13" t="s">
        <v>1698</v>
      </c>
      <c r="F521" s="13" t="s">
        <v>1699</v>
      </c>
      <c r="G521" s="13" t="s">
        <v>1700</v>
      </c>
      <c r="H521" s="12" t="s">
        <v>114</v>
      </c>
      <c r="I521" s="14" t="s">
        <v>115</v>
      </c>
      <c r="J521" s="15">
        <v>4</v>
      </c>
      <c r="K521" s="13" t="s">
        <v>349</v>
      </c>
      <c r="L521" s="15">
        <v>1</v>
      </c>
      <c r="M521" s="13" t="s">
        <v>350</v>
      </c>
      <c r="N521" s="15" t="s">
        <v>351</v>
      </c>
      <c r="O521" s="13" t="s">
        <v>350</v>
      </c>
      <c r="P521" s="15">
        <v>2</v>
      </c>
      <c r="Q521" s="13" t="s">
        <v>248</v>
      </c>
      <c r="R521" s="15" t="s">
        <v>176</v>
      </c>
      <c r="S521" s="13" t="s">
        <v>267</v>
      </c>
      <c r="T521" s="15" t="s">
        <v>126</v>
      </c>
      <c r="U521" s="13" t="s">
        <v>268</v>
      </c>
      <c r="V521" s="15" t="s">
        <v>116</v>
      </c>
      <c r="W521" s="13" t="s">
        <v>117</v>
      </c>
      <c r="X521" s="15" t="s">
        <v>110</v>
      </c>
      <c r="Y521" s="13" t="s">
        <v>111</v>
      </c>
      <c r="Z521" s="15">
        <v>11.3</v>
      </c>
      <c r="AA521" s="13" t="s">
        <v>112</v>
      </c>
      <c r="AB521" s="26">
        <v>2515000</v>
      </c>
      <c r="AC521" s="26">
        <v>0</v>
      </c>
      <c r="AD521" s="26">
        <v>0</v>
      </c>
      <c r="AE521" s="26">
        <v>0</v>
      </c>
      <c r="AF521" s="26">
        <v>0</v>
      </c>
      <c r="AG521" s="26">
        <v>0</v>
      </c>
      <c r="AH521" s="26">
        <v>0</v>
      </c>
      <c r="AI521" s="26">
        <v>2515000</v>
      </c>
      <c r="AJ521" s="26">
        <v>0</v>
      </c>
      <c r="AK521" s="26">
        <v>0</v>
      </c>
      <c r="AL521" t="b">
        <v>1</v>
      </c>
      <c r="AM521" t="s">
        <v>8280</v>
      </c>
      <c r="AN521" t="s">
        <v>8436</v>
      </c>
    </row>
    <row r="522" spans="1:40" x14ac:dyDescent="0.25">
      <c r="A522" s="12" t="s">
        <v>1707</v>
      </c>
      <c r="B522" s="12" t="s">
        <v>1695</v>
      </c>
      <c r="C522" s="13" t="s">
        <v>1696</v>
      </c>
      <c r="D522" s="13" t="s">
        <v>1697</v>
      </c>
      <c r="E522" s="13" t="s">
        <v>1698</v>
      </c>
      <c r="F522" s="13" t="s">
        <v>1699</v>
      </c>
      <c r="G522" s="13" t="s">
        <v>1700</v>
      </c>
      <c r="H522" s="12" t="s">
        <v>119</v>
      </c>
      <c r="I522" s="14" t="s">
        <v>120</v>
      </c>
      <c r="J522" s="15">
        <v>5</v>
      </c>
      <c r="K522" s="13" t="s">
        <v>121</v>
      </c>
      <c r="L522" s="15">
        <v>3</v>
      </c>
      <c r="M522" s="13" t="s">
        <v>122</v>
      </c>
      <c r="N522" s="15" t="s">
        <v>104</v>
      </c>
      <c r="O522" s="13" t="s">
        <v>123</v>
      </c>
      <c r="P522" s="15">
        <v>1</v>
      </c>
      <c r="Q522" s="13" t="s">
        <v>103</v>
      </c>
      <c r="R522" s="15" t="s">
        <v>124</v>
      </c>
      <c r="S522" s="13" t="s">
        <v>125</v>
      </c>
      <c r="T522" s="15" t="s">
        <v>126</v>
      </c>
      <c r="U522" s="13" t="s">
        <v>127</v>
      </c>
      <c r="V522" s="15" t="s">
        <v>128</v>
      </c>
      <c r="W522" s="13" t="s">
        <v>129</v>
      </c>
      <c r="X522" s="15" t="s">
        <v>110</v>
      </c>
      <c r="Y522" s="13" t="s">
        <v>111</v>
      </c>
      <c r="Z522" s="15">
        <v>11.5</v>
      </c>
      <c r="AA522" s="13" t="s">
        <v>130</v>
      </c>
      <c r="AB522" s="26">
        <v>50000</v>
      </c>
      <c r="AC522" s="26">
        <v>0</v>
      </c>
      <c r="AD522" s="26">
        <v>50000</v>
      </c>
      <c r="AE522" s="26">
        <v>0</v>
      </c>
      <c r="AF522" s="26">
        <v>0</v>
      </c>
      <c r="AG522" s="26">
        <v>0</v>
      </c>
      <c r="AH522" s="26">
        <v>0</v>
      </c>
      <c r="AI522" s="26">
        <v>0</v>
      </c>
      <c r="AJ522" s="26">
        <v>0</v>
      </c>
      <c r="AK522" s="26">
        <v>0</v>
      </c>
      <c r="AL522" t="b">
        <v>1</v>
      </c>
      <c r="AM522" t="s">
        <v>8979</v>
      </c>
      <c r="AN522" t="s">
        <v>8980</v>
      </c>
    </row>
    <row r="523" spans="1:40" x14ac:dyDescent="0.25">
      <c r="A523" s="12" t="s">
        <v>1708</v>
      </c>
      <c r="B523" s="12" t="s">
        <v>1695</v>
      </c>
      <c r="C523" s="13" t="s">
        <v>1696</v>
      </c>
      <c r="D523" s="13" t="s">
        <v>1697</v>
      </c>
      <c r="E523" s="13" t="s">
        <v>1698</v>
      </c>
      <c r="F523" s="13" t="s">
        <v>1699</v>
      </c>
      <c r="G523" s="13" t="s">
        <v>1700</v>
      </c>
      <c r="H523" s="12" t="s">
        <v>1709</v>
      </c>
      <c r="I523" s="14" t="s">
        <v>1710</v>
      </c>
      <c r="J523" s="15">
        <v>4</v>
      </c>
      <c r="K523" s="13" t="s">
        <v>349</v>
      </c>
      <c r="L523" s="15">
        <v>1</v>
      </c>
      <c r="M523" s="13" t="s">
        <v>350</v>
      </c>
      <c r="N523" s="15" t="s">
        <v>351</v>
      </c>
      <c r="O523" s="13" t="s">
        <v>350</v>
      </c>
      <c r="P523" s="15">
        <v>2</v>
      </c>
      <c r="Q523" s="13" t="s">
        <v>248</v>
      </c>
      <c r="R523" s="15" t="s">
        <v>176</v>
      </c>
      <c r="S523" s="13" t="s">
        <v>267</v>
      </c>
      <c r="T523" s="15" t="s">
        <v>126</v>
      </c>
      <c r="U523" s="13" t="s">
        <v>268</v>
      </c>
      <c r="V523" s="15" t="s">
        <v>269</v>
      </c>
      <c r="W523" s="13" t="s">
        <v>270</v>
      </c>
      <c r="X523" s="15" t="s">
        <v>110</v>
      </c>
      <c r="Y523" s="13" t="s">
        <v>111</v>
      </c>
      <c r="Z523" s="15">
        <v>11.4</v>
      </c>
      <c r="AA523" s="13" t="s">
        <v>271</v>
      </c>
      <c r="AB523" s="26">
        <v>53876850</v>
      </c>
      <c r="AC523" s="26">
        <v>32665379</v>
      </c>
      <c r="AD523" s="26">
        <v>0</v>
      </c>
      <c r="AE523" s="26">
        <v>1231471</v>
      </c>
      <c r="AF523" s="26">
        <v>19980000</v>
      </c>
      <c r="AG523" s="26">
        <v>0</v>
      </c>
      <c r="AH523" s="26">
        <v>0</v>
      </c>
      <c r="AI523" s="26">
        <v>0</v>
      </c>
      <c r="AJ523" s="26">
        <v>0</v>
      </c>
      <c r="AK523" s="26">
        <v>0</v>
      </c>
      <c r="AL523" t="b">
        <v>1</v>
      </c>
      <c r="AM523" t="s">
        <v>8981</v>
      </c>
      <c r="AN523" t="s">
        <v>8982</v>
      </c>
    </row>
    <row r="524" spans="1:40" x14ac:dyDescent="0.25">
      <c r="A524" s="12" t="s">
        <v>1711</v>
      </c>
      <c r="B524" s="12" t="s">
        <v>1695</v>
      </c>
      <c r="C524" s="13" t="s">
        <v>1696</v>
      </c>
      <c r="D524" s="13" t="s">
        <v>1697</v>
      </c>
      <c r="E524" s="13" t="s">
        <v>1698</v>
      </c>
      <c r="F524" s="13" t="s">
        <v>1699</v>
      </c>
      <c r="G524" s="13" t="s">
        <v>1700</v>
      </c>
      <c r="H524" s="12" t="s">
        <v>1712</v>
      </c>
      <c r="I524" s="14" t="s">
        <v>1713</v>
      </c>
      <c r="J524" s="15">
        <v>4</v>
      </c>
      <c r="K524" s="13" t="s">
        <v>349</v>
      </c>
      <c r="L524" s="15">
        <v>1</v>
      </c>
      <c r="M524" s="13" t="s">
        <v>350</v>
      </c>
      <c r="N524" s="15" t="s">
        <v>351</v>
      </c>
      <c r="O524" s="13" t="s">
        <v>350</v>
      </c>
      <c r="P524" s="15">
        <v>2</v>
      </c>
      <c r="Q524" s="13" t="s">
        <v>248</v>
      </c>
      <c r="R524" s="15" t="s">
        <v>176</v>
      </c>
      <c r="S524" s="13" t="s">
        <v>267</v>
      </c>
      <c r="T524" s="15" t="s">
        <v>126</v>
      </c>
      <c r="U524" s="13" t="s">
        <v>268</v>
      </c>
      <c r="V524" s="15" t="s">
        <v>1714</v>
      </c>
      <c r="W524" s="13" t="s">
        <v>1715</v>
      </c>
      <c r="X524" s="15" t="s">
        <v>110</v>
      </c>
      <c r="Y524" s="13" t="s">
        <v>111</v>
      </c>
      <c r="Z524" s="15">
        <v>11.4</v>
      </c>
      <c r="AA524" s="13" t="s">
        <v>271</v>
      </c>
      <c r="AB524" s="26">
        <v>70235561</v>
      </c>
      <c r="AC524" s="26">
        <v>3240313</v>
      </c>
      <c r="AD524" s="26">
        <v>0</v>
      </c>
      <c r="AE524" s="26">
        <v>107248</v>
      </c>
      <c r="AF524" s="26">
        <v>66888000</v>
      </c>
      <c r="AG524" s="26">
        <v>0</v>
      </c>
      <c r="AH524" s="26">
        <v>0</v>
      </c>
      <c r="AI524" s="26">
        <v>0</v>
      </c>
      <c r="AJ524" s="26">
        <v>0</v>
      </c>
      <c r="AK524" s="26">
        <v>0</v>
      </c>
      <c r="AL524" t="b">
        <v>1</v>
      </c>
      <c r="AM524" t="s">
        <v>8983</v>
      </c>
      <c r="AN524" t="s">
        <v>8982</v>
      </c>
    </row>
    <row r="525" spans="1:40" x14ac:dyDescent="0.25">
      <c r="A525" s="12" t="s">
        <v>1716</v>
      </c>
      <c r="B525" s="12" t="s">
        <v>1695</v>
      </c>
      <c r="C525" s="13" t="s">
        <v>1696</v>
      </c>
      <c r="D525" s="13" t="s">
        <v>1697</v>
      </c>
      <c r="E525" s="13" t="s">
        <v>1698</v>
      </c>
      <c r="F525" s="13" t="s">
        <v>1699</v>
      </c>
      <c r="G525" s="13" t="s">
        <v>1700</v>
      </c>
      <c r="H525" s="12" t="s">
        <v>1717</v>
      </c>
      <c r="I525" s="14" t="s">
        <v>1718</v>
      </c>
      <c r="J525" s="15">
        <v>4</v>
      </c>
      <c r="K525" s="13" t="s">
        <v>349</v>
      </c>
      <c r="L525" s="15">
        <v>1</v>
      </c>
      <c r="M525" s="13" t="s">
        <v>350</v>
      </c>
      <c r="N525" s="15" t="s">
        <v>351</v>
      </c>
      <c r="O525" s="13" t="s">
        <v>350</v>
      </c>
      <c r="P525" s="15">
        <v>2</v>
      </c>
      <c r="Q525" s="13" t="s">
        <v>248</v>
      </c>
      <c r="R525" s="15" t="s">
        <v>176</v>
      </c>
      <c r="S525" s="13" t="s">
        <v>267</v>
      </c>
      <c r="T525" s="15" t="s">
        <v>126</v>
      </c>
      <c r="U525" s="13" t="s">
        <v>268</v>
      </c>
      <c r="V525" s="15" t="s">
        <v>1719</v>
      </c>
      <c r="W525" s="13" t="s">
        <v>1720</v>
      </c>
      <c r="X525" s="15" t="s">
        <v>110</v>
      </c>
      <c r="Y525" s="13" t="s">
        <v>111</v>
      </c>
      <c r="Z525" s="15">
        <v>11.4</v>
      </c>
      <c r="AA525" s="13" t="s">
        <v>271</v>
      </c>
      <c r="AB525" s="26">
        <v>35166824</v>
      </c>
      <c r="AC525" s="26">
        <v>2040380</v>
      </c>
      <c r="AD525" s="26">
        <v>0</v>
      </c>
      <c r="AE525" s="26">
        <v>78444</v>
      </c>
      <c r="AF525" s="26">
        <v>33048000</v>
      </c>
      <c r="AG525" s="26">
        <v>0</v>
      </c>
      <c r="AH525" s="26">
        <v>0</v>
      </c>
      <c r="AI525" s="26">
        <v>0</v>
      </c>
      <c r="AJ525" s="26">
        <v>0</v>
      </c>
      <c r="AK525" s="26">
        <v>0</v>
      </c>
      <c r="AL525" t="b">
        <v>1</v>
      </c>
      <c r="AM525" t="s">
        <v>8984</v>
      </c>
      <c r="AN525" t="s">
        <v>8982</v>
      </c>
    </row>
    <row r="526" spans="1:40" x14ac:dyDescent="0.25">
      <c r="A526" s="12" t="s">
        <v>1721</v>
      </c>
      <c r="B526" s="12" t="s">
        <v>1695</v>
      </c>
      <c r="C526" s="13" t="s">
        <v>1696</v>
      </c>
      <c r="D526" s="13" t="s">
        <v>1697</v>
      </c>
      <c r="E526" s="13" t="s">
        <v>1698</v>
      </c>
      <c r="F526" s="13" t="s">
        <v>1699</v>
      </c>
      <c r="G526" s="13" t="s">
        <v>1700</v>
      </c>
      <c r="H526" s="12" t="s">
        <v>1722</v>
      </c>
      <c r="I526" s="14" t="s">
        <v>1723</v>
      </c>
      <c r="J526" s="15">
        <v>4</v>
      </c>
      <c r="K526" s="13" t="s">
        <v>349</v>
      </c>
      <c r="L526" s="15">
        <v>1</v>
      </c>
      <c r="M526" s="13" t="s">
        <v>350</v>
      </c>
      <c r="N526" s="15" t="s">
        <v>351</v>
      </c>
      <c r="O526" s="13" t="s">
        <v>350</v>
      </c>
      <c r="P526" s="15">
        <v>2</v>
      </c>
      <c r="Q526" s="13" t="s">
        <v>248</v>
      </c>
      <c r="R526" s="15" t="s">
        <v>176</v>
      </c>
      <c r="S526" s="13" t="s">
        <v>267</v>
      </c>
      <c r="T526" s="15" t="s">
        <v>126</v>
      </c>
      <c r="U526" s="13" t="s">
        <v>268</v>
      </c>
      <c r="V526" s="15" t="s">
        <v>1703</v>
      </c>
      <c r="W526" s="13" t="s">
        <v>1704</v>
      </c>
      <c r="X526" s="15" t="s">
        <v>110</v>
      </c>
      <c r="Y526" s="13" t="s">
        <v>111</v>
      </c>
      <c r="Z526" s="15">
        <v>11.4</v>
      </c>
      <c r="AA526" s="13" t="s">
        <v>271</v>
      </c>
      <c r="AB526" s="26">
        <v>62002446</v>
      </c>
      <c r="AC526" s="26">
        <v>38484541</v>
      </c>
      <c r="AD526" s="26">
        <v>0</v>
      </c>
      <c r="AE526" s="26">
        <v>1517905</v>
      </c>
      <c r="AF526" s="26">
        <v>22000000</v>
      </c>
      <c r="AG526" s="26">
        <v>0</v>
      </c>
      <c r="AH526" s="26">
        <v>0</v>
      </c>
      <c r="AI526" s="26">
        <v>0</v>
      </c>
      <c r="AJ526" s="26">
        <v>0</v>
      </c>
      <c r="AK526" s="26">
        <v>0</v>
      </c>
      <c r="AL526" t="b">
        <v>1</v>
      </c>
      <c r="AM526" t="s">
        <v>8985</v>
      </c>
      <c r="AN526" t="s">
        <v>8986</v>
      </c>
    </row>
    <row r="527" spans="1:40" x14ac:dyDescent="0.25">
      <c r="A527" s="12" t="s">
        <v>1724</v>
      </c>
      <c r="B527" s="12" t="s">
        <v>1725</v>
      </c>
      <c r="C527" s="13" t="s">
        <v>2099</v>
      </c>
      <c r="D527" s="13" t="s">
        <v>1726</v>
      </c>
      <c r="E527" s="13" t="s">
        <v>1727</v>
      </c>
      <c r="F527" s="13" t="s">
        <v>1728</v>
      </c>
      <c r="G527" s="13" t="s">
        <v>1729</v>
      </c>
      <c r="H527" s="12" t="s">
        <v>1730</v>
      </c>
      <c r="I527" s="14" t="s">
        <v>1731</v>
      </c>
      <c r="J527" s="15">
        <v>4</v>
      </c>
      <c r="K527" s="13" t="s">
        <v>349</v>
      </c>
      <c r="L527" s="15">
        <v>5</v>
      </c>
      <c r="M527" s="13" t="s">
        <v>1732</v>
      </c>
      <c r="N527" s="15">
        <v>0</v>
      </c>
      <c r="O527" s="13" t="s">
        <v>1732</v>
      </c>
      <c r="P527" s="15">
        <v>1</v>
      </c>
      <c r="Q527" s="13" t="s">
        <v>103</v>
      </c>
      <c r="R527" s="15" t="s">
        <v>174</v>
      </c>
      <c r="S527" s="13" t="s">
        <v>184</v>
      </c>
      <c r="T527" s="15" t="s">
        <v>104</v>
      </c>
      <c r="U527" s="13" t="s">
        <v>1252</v>
      </c>
      <c r="V527" s="15" t="s">
        <v>1733</v>
      </c>
      <c r="W527" s="13" t="s">
        <v>1734</v>
      </c>
      <c r="X527" s="15" t="s">
        <v>110</v>
      </c>
      <c r="Y527" s="13" t="s">
        <v>111</v>
      </c>
      <c r="Z527" s="15">
        <v>11.3</v>
      </c>
      <c r="AA527" s="13" t="s">
        <v>112</v>
      </c>
      <c r="AB527" s="26">
        <v>129313194</v>
      </c>
      <c r="AC527" s="26">
        <v>16990351</v>
      </c>
      <c r="AD527" s="26">
        <v>2238689</v>
      </c>
      <c r="AE527" s="26">
        <v>101084154</v>
      </c>
      <c r="AF527" s="26">
        <v>0</v>
      </c>
      <c r="AG527" s="26">
        <v>9000000</v>
      </c>
      <c r="AH527" s="26">
        <v>0</v>
      </c>
      <c r="AI527" s="26">
        <v>0</v>
      </c>
      <c r="AJ527" s="26">
        <v>0</v>
      </c>
      <c r="AK527" s="26">
        <v>0</v>
      </c>
      <c r="AL527" t="b">
        <v>1</v>
      </c>
      <c r="AM527" t="s">
        <v>8987</v>
      </c>
      <c r="AN527" t="s">
        <v>8988</v>
      </c>
    </row>
    <row r="528" spans="1:40" x14ac:dyDescent="0.25">
      <c r="A528" s="12" t="s">
        <v>1735</v>
      </c>
      <c r="B528" s="12" t="s">
        <v>1725</v>
      </c>
      <c r="C528" s="13" t="s">
        <v>2099</v>
      </c>
      <c r="D528" s="13" t="s">
        <v>1726</v>
      </c>
      <c r="E528" s="13" t="s">
        <v>1727</v>
      </c>
      <c r="F528" s="13" t="s">
        <v>1728</v>
      </c>
      <c r="G528" s="13" t="s">
        <v>1729</v>
      </c>
      <c r="H528" s="12" t="s">
        <v>98</v>
      </c>
      <c r="I528" s="14" t="s">
        <v>99</v>
      </c>
      <c r="J528" s="15">
        <v>4</v>
      </c>
      <c r="K528" s="13" t="s">
        <v>349</v>
      </c>
      <c r="L528" s="15">
        <v>5</v>
      </c>
      <c r="M528" s="13" t="s">
        <v>1732</v>
      </c>
      <c r="N528" s="15">
        <v>0</v>
      </c>
      <c r="O528" s="13" t="s">
        <v>1732</v>
      </c>
      <c r="P528" s="15">
        <v>1</v>
      </c>
      <c r="Q528" s="13" t="s">
        <v>103</v>
      </c>
      <c r="R528" s="15" t="s">
        <v>174</v>
      </c>
      <c r="S528" s="13" t="s">
        <v>184</v>
      </c>
      <c r="T528" s="15" t="s">
        <v>104</v>
      </c>
      <c r="U528" s="13" t="s">
        <v>1252</v>
      </c>
      <c r="V528" s="15" t="s">
        <v>108</v>
      </c>
      <c r="W528" s="13" t="s">
        <v>109</v>
      </c>
      <c r="X528" s="15" t="s">
        <v>110</v>
      </c>
      <c r="Y528" s="13" t="s">
        <v>111</v>
      </c>
      <c r="Z528" s="15">
        <v>11.3</v>
      </c>
      <c r="AA528" s="13" t="s">
        <v>112</v>
      </c>
      <c r="AB528" s="26">
        <v>8791101</v>
      </c>
      <c r="AC528" s="26">
        <v>8511056</v>
      </c>
      <c r="AD528" s="26">
        <v>0</v>
      </c>
      <c r="AE528" s="26">
        <v>280045</v>
      </c>
      <c r="AF528" s="26">
        <v>0</v>
      </c>
      <c r="AG528" s="26">
        <v>0</v>
      </c>
      <c r="AH528" s="26">
        <v>0</v>
      </c>
      <c r="AI528" s="26">
        <v>0</v>
      </c>
      <c r="AJ528" s="26">
        <v>0</v>
      </c>
      <c r="AK528" s="26">
        <v>0</v>
      </c>
      <c r="AL528" t="b">
        <v>1</v>
      </c>
      <c r="AM528" t="s">
        <v>8278</v>
      </c>
      <c r="AN528" t="s">
        <v>8978</v>
      </c>
    </row>
    <row r="529" spans="1:40" x14ac:dyDescent="0.25">
      <c r="A529" s="12" t="s">
        <v>1736</v>
      </c>
      <c r="B529" s="12" t="s">
        <v>1725</v>
      </c>
      <c r="C529" s="13" t="s">
        <v>2099</v>
      </c>
      <c r="D529" s="13" t="s">
        <v>1726</v>
      </c>
      <c r="E529" s="13" t="s">
        <v>1727</v>
      </c>
      <c r="F529" s="13" t="s">
        <v>1728</v>
      </c>
      <c r="G529" s="13" t="s">
        <v>1729</v>
      </c>
      <c r="H529" s="12" t="s">
        <v>114</v>
      </c>
      <c r="I529" s="14" t="s">
        <v>115</v>
      </c>
      <c r="J529" s="15">
        <v>4</v>
      </c>
      <c r="K529" s="13" t="s">
        <v>349</v>
      </c>
      <c r="L529" s="15">
        <v>5</v>
      </c>
      <c r="M529" s="13" t="s">
        <v>1732</v>
      </c>
      <c r="N529" s="15">
        <v>0</v>
      </c>
      <c r="O529" s="13" t="s">
        <v>1732</v>
      </c>
      <c r="P529" s="15">
        <v>1</v>
      </c>
      <c r="Q529" s="13" t="s">
        <v>103</v>
      </c>
      <c r="R529" s="15" t="s">
        <v>174</v>
      </c>
      <c r="S529" s="13" t="s">
        <v>184</v>
      </c>
      <c r="T529" s="15" t="s">
        <v>104</v>
      </c>
      <c r="U529" s="13" t="s">
        <v>1252</v>
      </c>
      <c r="V529" s="15" t="s">
        <v>116</v>
      </c>
      <c r="W529" s="13" t="s">
        <v>117</v>
      </c>
      <c r="X529" s="15" t="s">
        <v>110</v>
      </c>
      <c r="Y529" s="13" t="s">
        <v>111</v>
      </c>
      <c r="Z529" s="15">
        <v>11.3</v>
      </c>
      <c r="AA529" s="13" t="s">
        <v>112</v>
      </c>
      <c r="AB529" s="26">
        <v>2770000</v>
      </c>
      <c r="AC529" s="26">
        <v>0</v>
      </c>
      <c r="AD529" s="26">
        <v>0</v>
      </c>
      <c r="AE529" s="26">
        <v>0</v>
      </c>
      <c r="AF529" s="26">
        <v>0</v>
      </c>
      <c r="AG529" s="26">
        <v>0</v>
      </c>
      <c r="AH529" s="26">
        <v>0</v>
      </c>
      <c r="AI529" s="26">
        <v>2770000</v>
      </c>
      <c r="AJ529" s="26">
        <v>0</v>
      </c>
      <c r="AK529" s="26">
        <v>0</v>
      </c>
      <c r="AL529" t="b">
        <v>1</v>
      </c>
      <c r="AM529" t="s">
        <v>8280</v>
      </c>
      <c r="AN529" t="s">
        <v>8436</v>
      </c>
    </row>
    <row r="530" spans="1:40" x14ac:dyDescent="0.25">
      <c r="A530" s="12" t="s">
        <v>1737</v>
      </c>
      <c r="B530" s="12" t="s">
        <v>1725</v>
      </c>
      <c r="C530" s="13" t="s">
        <v>2099</v>
      </c>
      <c r="D530" s="13" t="s">
        <v>1726</v>
      </c>
      <c r="E530" s="13" t="s">
        <v>1727</v>
      </c>
      <c r="F530" s="13" t="s">
        <v>1728</v>
      </c>
      <c r="G530" s="13" t="s">
        <v>1729</v>
      </c>
      <c r="H530" s="12" t="s">
        <v>119</v>
      </c>
      <c r="I530" s="14" t="s">
        <v>120</v>
      </c>
      <c r="J530" s="15">
        <v>5</v>
      </c>
      <c r="K530" s="13" t="s">
        <v>121</v>
      </c>
      <c r="L530" s="15">
        <v>3</v>
      </c>
      <c r="M530" s="13" t="s">
        <v>122</v>
      </c>
      <c r="N530" s="15">
        <v>3</v>
      </c>
      <c r="O530" s="13" t="s">
        <v>123</v>
      </c>
      <c r="P530" s="15">
        <v>1</v>
      </c>
      <c r="Q530" s="13" t="s">
        <v>103</v>
      </c>
      <c r="R530" s="15" t="s">
        <v>124</v>
      </c>
      <c r="S530" s="13" t="s">
        <v>125</v>
      </c>
      <c r="T530" s="15" t="s">
        <v>126</v>
      </c>
      <c r="U530" s="13" t="s">
        <v>127</v>
      </c>
      <c r="V530" s="15" t="s">
        <v>128</v>
      </c>
      <c r="W530" s="13" t="s">
        <v>129</v>
      </c>
      <c r="X530" s="15" t="s">
        <v>110</v>
      </c>
      <c r="Y530" s="13" t="s">
        <v>111</v>
      </c>
      <c r="Z530" s="15">
        <v>11.5</v>
      </c>
      <c r="AA530" s="13" t="s">
        <v>130</v>
      </c>
      <c r="AB530" s="26">
        <v>250000</v>
      </c>
      <c r="AC530" s="26">
        <v>0</v>
      </c>
      <c r="AD530" s="26">
        <v>250000</v>
      </c>
      <c r="AE530" s="26">
        <v>0</v>
      </c>
      <c r="AF530" s="26">
        <v>0</v>
      </c>
      <c r="AG530" s="26">
        <v>0</v>
      </c>
      <c r="AH530" s="26">
        <v>0</v>
      </c>
      <c r="AI530" s="26">
        <v>0</v>
      </c>
      <c r="AJ530" s="26">
        <v>0</v>
      </c>
      <c r="AK530" s="26">
        <v>0</v>
      </c>
      <c r="AL530" t="b">
        <v>1</v>
      </c>
      <c r="AM530" t="s">
        <v>8989</v>
      </c>
      <c r="AN530" t="s">
        <v>8990</v>
      </c>
    </row>
    <row r="531" spans="1:40" x14ac:dyDescent="0.25">
      <c r="A531" s="12" t="s">
        <v>1738</v>
      </c>
      <c r="B531" s="12" t="s">
        <v>1739</v>
      </c>
      <c r="C531" s="13" t="s">
        <v>1740</v>
      </c>
      <c r="D531" s="13" t="s">
        <v>1741</v>
      </c>
      <c r="E531" s="13" t="s">
        <v>1742</v>
      </c>
      <c r="F531" s="13" t="s">
        <v>1743</v>
      </c>
      <c r="G531" s="13" t="s">
        <v>1744</v>
      </c>
      <c r="H531" s="12" t="s">
        <v>1745</v>
      </c>
      <c r="I531" s="14" t="s">
        <v>1746</v>
      </c>
      <c r="J531" s="15">
        <v>4</v>
      </c>
      <c r="K531" s="13" t="s">
        <v>349</v>
      </c>
      <c r="L531" s="15">
        <v>2</v>
      </c>
      <c r="M531" s="13" t="s">
        <v>1747</v>
      </c>
      <c r="N531" s="15" t="s">
        <v>351</v>
      </c>
      <c r="O531" s="13" t="s">
        <v>1747</v>
      </c>
      <c r="P531" s="15">
        <v>2</v>
      </c>
      <c r="Q531" s="13" t="s">
        <v>248</v>
      </c>
      <c r="R531" s="15" t="s">
        <v>176</v>
      </c>
      <c r="S531" s="13" t="s">
        <v>267</v>
      </c>
      <c r="T531" s="15" t="s">
        <v>126</v>
      </c>
      <c r="U531" s="13" t="s">
        <v>268</v>
      </c>
      <c r="V531" s="15" t="s">
        <v>1748</v>
      </c>
      <c r="W531" s="13" t="s">
        <v>1749</v>
      </c>
      <c r="X531" s="15" t="s">
        <v>110</v>
      </c>
      <c r="Y531" s="13" t="s">
        <v>111</v>
      </c>
      <c r="Z531" s="15">
        <v>11.3</v>
      </c>
      <c r="AA531" s="13" t="s">
        <v>112</v>
      </c>
      <c r="AB531" s="26">
        <v>16448862</v>
      </c>
      <c r="AC531" s="26">
        <v>8400512</v>
      </c>
      <c r="AD531" s="26">
        <v>425005</v>
      </c>
      <c r="AE531" s="26">
        <v>7233345</v>
      </c>
      <c r="AF531" s="26">
        <v>390000</v>
      </c>
      <c r="AG531" s="26">
        <v>0</v>
      </c>
      <c r="AH531" s="26">
        <v>0</v>
      </c>
      <c r="AI531" s="26">
        <v>0</v>
      </c>
      <c r="AJ531" s="26">
        <v>0</v>
      </c>
      <c r="AK531" s="26">
        <v>0</v>
      </c>
      <c r="AL531" t="b">
        <v>1</v>
      </c>
      <c r="AM531" t="s">
        <v>8991</v>
      </c>
      <c r="AN531" t="s">
        <v>8992</v>
      </c>
    </row>
    <row r="532" spans="1:40" x14ac:dyDescent="0.25">
      <c r="A532" s="12" t="s">
        <v>1750</v>
      </c>
      <c r="B532" s="12" t="s">
        <v>1739</v>
      </c>
      <c r="C532" s="13" t="s">
        <v>1740</v>
      </c>
      <c r="D532" s="13" t="s">
        <v>1741</v>
      </c>
      <c r="E532" s="13" t="s">
        <v>1742</v>
      </c>
      <c r="F532" s="13" t="s">
        <v>1743</v>
      </c>
      <c r="G532" s="13" t="s">
        <v>1744</v>
      </c>
      <c r="H532" s="12" t="s">
        <v>98</v>
      </c>
      <c r="I532" s="14" t="s">
        <v>99</v>
      </c>
      <c r="J532" s="15">
        <v>4</v>
      </c>
      <c r="K532" s="13" t="s">
        <v>349</v>
      </c>
      <c r="L532" s="15">
        <v>2</v>
      </c>
      <c r="M532" s="13" t="s">
        <v>1747</v>
      </c>
      <c r="N532" s="15" t="s">
        <v>351</v>
      </c>
      <c r="O532" s="13" t="s">
        <v>1747</v>
      </c>
      <c r="P532" s="15">
        <v>2</v>
      </c>
      <c r="Q532" s="13" t="s">
        <v>248</v>
      </c>
      <c r="R532" s="15" t="s">
        <v>176</v>
      </c>
      <c r="S532" s="13" t="s">
        <v>267</v>
      </c>
      <c r="T532" s="15" t="s">
        <v>126</v>
      </c>
      <c r="U532" s="13" t="s">
        <v>268</v>
      </c>
      <c r="V532" s="15" t="s">
        <v>108</v>
      </c>
      <c r="W532" s="13" t="s">
        <v>109</v>
      </c>
      <c r="X532" s="15" t="s">
        <v>110</v>
      </c>
      <c r="Y532" s="13" t="s">
        <v>111</v>
      </c>
      <c r="Z532" s="15">
        <v>11.3</v>
      </c>
      <c r="AA532" s="13" t="s">
        <v>112</v>
      </c>
      <c r="AB532" s="26">
        <v>5123224</v>
      </c>
      <c r="AC532" s="26">
        <v>4946119</v>
      </c>
      <c r="AD532" s="26">
        <v>0</v>
      </c>
      <c r="AE532" s="26">
        <v>177105</v>
      </c>
      <c r="AF532" s="26">
        <v>0</v>
      </c>
      <c r="AG532" s="26">
        <v>0</v>
      </c>
      <c r="AH532" s="26">
        <v>0</v>
      </c>
      <c r="AI532" s="26">
        <v>0</v>
      </c>
      <c r="AJ532" s="26">
        <v>0</v>
      </c>
      <c r="AK532" s="26">
        <v>0</v>
      </c>
      <c r="AL532" t="b">
        <v>1</v>
      </c>
      <c r="AM532" t="s">
        <v>8278</v>
      </c>
      <c r="AN532" t="s">
        <v>8978</v>
      </c>
    </row>
    <row r="533" spans="1:40" x14ac:dyDescent="0.25">
      <c r="A533" s="12" t="s">
        <v>1751</v>
      </c>
      <c r="B533" s="12" t="s">
        <v>1739</v>
      </c>
      <c r="C533" s="13" t="s">
        <v>1740</v>
      </c>
      <c r="D533" s="13" t="s">
        <v>1741</v>
      </c>
      <c r="E533" s="13" t="s">
        <v>1742</v>
      </c>
      <c r="F533" s="13" t="s">
        <v>1743</v>
      </c>
      <c r="G533" s="13" t="s">
        <v>1744</v>
      </c>
      <c r="H533" s="12" t="s">
        <v>114</v>
      </c>
      <c r="I533" s="14" t="s">
        <v>115</v>
      </c>
      <c r="J533" s="15">
        <v>4</v>
      </c>
      <c r="K533" s="13" t="s">
        <v>349</v>
      </c>
      <c r="L533" s="15">
        <v>2</v>
      </c>
      <c r="M533" s="13" t="s">
        <v>1747</v>
      </c>
      <c r="N533" s="15" t="s">
        <v>351</v>
      </c>
      <c r="O533" s="13" t="s">
        <v>1747</v>
      </c>
      <c r="P533" s="15">
        <v>2</v>
      </c>
      <c r="Q533" s="13" t="s">
        <v>248</v>
      </c>
      <c r="R533" s="15" t="s">
        <v>176</v>
      </c>
      <c r="S533" s="13" t="s">
        <v>267</v>
      </c>
      <c r="T533" s="15" t="s">
        <v>126</v>
      </c>
      <c r="U533" s="13" t="s">
        <v>268</v>
      </c>
      <c r="V533" s="15" t="s">
        <v>116</v>
      </c>
      <c r="W533" s="13" t="s">
        <v>117</v>
      </c>
      <c r="X533" s="15" t="s">
        <v>110</v>
      </c>
      <c r="Y533" s="13" t="s">
        <v>111</v>
      </c>
      <c r="Z533" s="15">
        <v>11.3</v>
      </c>
      <c r="AA533" s="13" t="s">
        <v>112</v>
      </c>
      <c r="AB533" s="26">
        <v>3000</v>
      </c>
      <c r="AC533" s="26">
        <v>0</v>
      </c>
      <c r="AD533" s="26">
        <v>0</v>
      </c>
      <c r="AE533" s="26">
        <v>0</v>
      </c>
      <c r="AF533" s="26">
        <v>0</v>
      </c>
      <c r="AG533" s="26">
        <v>0</v>
      </c>
      <c r="AH533" s="26">
        <v>0</v>
      </c>
      <c r="AI533" s="26">
        <v>3000</v>
      </c>
      <c r="AJ533" s="26">
        <v>0</v>
      </c>
      <c r="AK533" s="26">
        <v>0</v>
      </c>
      <c r="AL533" t="b">
        <v>1</v>
      </c>
      <c r="AM533" t="s">
        <v>8280</v>
      </c>
      <c r="AN533" t="s">
        <v>8436</v>
      </c>
    </row>
    <row r="534" spans="1:40" x14ac:dyDescent="0.25">
      <c r="A534" s="12" t="s">
        <v>1752</v>
      </c>
      <c r="B534" s="12" t="s">
        <v>1739</v>
      </c>
      <c r="C534" s="13" t="s">
        <v>1740</v>
      </c>
      <c r="D534" s="13" t="s">
        <v>1741</v>
      </c>
      <c r="E534" s="13" t="s">
        <v>1742</v>
      </c>
      <c r="F534" s="13" t="s">
        <v>1743</v>
      </c>
      <c r="G534" s="13" t="s">
        <v>1744</v>
      </c>
      <c r="H534" s="12" t="s">
        <v>119</v>
      </c>
      <c r="I534" s="14" t="s">
        <v>120</v>
      </c>
      <c r="J534" s="15">
        <v>5</v>
      </c>
      <c r="K534" s="13" t="s">
        <v>121</v>
      </c>
      <c r="L534" s="15">
        <v>3</v>
      </c>
      <c r="M534" s="13" t="s">
        <v>122</v>
      </c>
      <c r="N534" s="15" t="s">
        <v>104</v>
      </c>
      <c r="O534" s="13" t="s">
        <v>123</v>
      </c>
      <c r="P534" s="15">
        <v>1</v>
      </c>
      <c r="Q534" s="13" t="s">
        <v>103</v>
      </c>
      <c r="R534" s="15" t="s">
        <v>124</v>
      </c>
      <c r="S534" s="13" t="s">
        <v>125</v>
      </c>
      <c r="T534" s="15" t="s">
        <v>126</v>
      </c>
      <c r="U534" s="13" t="s">
        <v>127</v>
      </c>
      <c r="V534" s="15" t="s">
        <v>128</v>
      </c>
      <c r="W534" s="13" t="s">
        <v>129</v>
      </c>
      <c r="X534" s="15" t="s">
        <v>110</v>
      </c>
      <c r="Y534" s="13" t="s">
        <v>111</v>
      </c>
      <c r="Z534" s="15">
        <v>11.5</v>
      </c>
      <c r="AA534" s="13" t="s">
        <v>130</v>
      </c>
      <c r="AB534" s="26">
        <v>32800</v>
      </c>
      <c r="AC534" s="26">
        <v>0</v>
      </c>
      <c r="AD534" s="26">
        <v>800</v>
      </c>
      <c r="AE534" s="26">
        <v>32000</v>
      </c>
      <c r="AF534" s="26">
        <v>0</v>
      </c>
      <c r="AG534" s="26">
        <v>0</v>
      </c>
      <c r="AH534" s="26">
        <v>0</v>
      </c>
      <c r="AI534" s="26">
        <v>0</v>
      </c>
      <c r="AJ534" s="26">
        <v>0</v>
      </c>
      <c r="AK534" s="26">
        <v>0</v>
      </c>
      <c r="AL534" t="b">
        <v>1</v>
      </c>
      <c r="AM534" t="s">
        <v>8993</v>
      </c>
      <c r="AN534" t="s">
        <v>8994</v>
      </c>
    </row>
    <row r="535" spans="1:40" x14ac:dyDescent="0.25">
      <c r="A535" s="12" t="s">
        <v>1753</v>
      </c>
      <c r="B535" s="12" t="s">
        <v>1754</v>
      </c>
      <c r="C535" s="13" t="s">
        <v>1755</v>
      </c>
      <c r="D535" s="13" t="s">
        <v>1756</v>
      </c>
      <c r="E535" s="13" t="s">
        <v>1757</v>
      </c>
      <c r="F535" s="13" t="s">
        <v>1758</v>
      </c>
      <c r="G535" s="13" t="s">
        <v>1759</v>
      </c>
      <c r="H535" s="12" t="s">
        <v>1745</v>
      </c>
      <c r="I535" s="14" t="s">
        <v>1746</v>
      </c>
      <c r="J535" s="15">
        <v>4</v>
      </c>
      <c r="K535" s="13" t="s">
        <v>349</v>
      </c>
      <c r="L535" s="15">
        <v>2</v>
      </c>
      <c r="M535" s="13" t="s">
        <v>1747</v>
      </c>
      <c r="N535" s="15" t="s">
        <v>351</v>
      </c>
      <c r="O535" s="13" t="s">
        <v>1747</v>
      </c>
      <c r="P535" s="15">
        <v>2</v>
      </c>
      <c r="Q535" s="13" t="s">
        <v>248</v>
      </c>
      <c r="R535" s="15" t="s">
        <v>176</v>
      </c>
      <c r="S535" s="13" t="s">
        <v>267</v>
      </c>
      <c r="T535" s="15" t="s">
        <v>126</v>
      </c>
      <c r="U535" s="13" t="s">
        <v>268</v>
      </c>
      <c r="V535" s="15" t="s">
        <v>1748</v>
      </c>
      <c r="W535" s="13" t="s">
        <v>1749</v>
      </c>
      <c r="X535" s="15" t="s">
        <v>110</v>
      </c>
      <c r="Y535" s="13" t="s">
        <v>111</v>
      </c>
      <c r="Z535" s="15">
        <v>11.3</v>
      </c>
      <c r="AA535" s="13" t="s">
        <v>112</v>
      </c>
      <c r="AB535" s="26">
        <v>8687022</v>
      </c>
      <c r="AC535" s="26">
        <v>3325454</v>
      </c>
      <c r="AD535" s="26">
        <v>359000</v>
      </c>
      <c r="AE535" s="26">
        <v>5002568</v>
      </c>
      <c r="AF535" s="26">
        <v>0</v>
      </c>
      <c r="AG535" s="26">
        <v>0</v>
      </c>
      <c r="AH535" s="26">
        <v>0</v>
      </c>
      <c r="AI535" s="26">
        <v>0</v>
      </c>
      <c r="AJ535" s="26">
        <v>0</v>
      </c>
      <c r="AK535" s="26">
        <v>0</v>
      </c>
      <c r="AL535" t="b">
        <v>1</v>
      </c>
      <c r="AM535" t="s">
        <v>8995</v>
      </c>
      <c r="AN535" t="s">
        <v>8996</v>
      </c>
    </row>
    <row r="536" spans="1:40" x14ac:dyDescent="0.25">
      <c r="A536" s="12" t="s">
        <v>1760</v>
      </c>
      <c r="B536" s="12" t="s">
        <v>1754</v>
      </c>
      <c r="C536" s="13" t="s">
        <v>1755</v>
      </c>
      <c r="D536" s="13" t="s">
        <v>1756</v>
      </c>
      <c r="E536" s="13" t="s">
        <v>1757</v>
      </c>
      <c r="F536" s="13" t="s">
        <v>1758</v>
      </c>
      <c r="G536" s="13" t="s">
        <v>1759</v>
      </c>
      <c r="H536" s="12" t="s">
        <v>98</v>
      </c>
      <c r="I536" s="14" t="s">
        <v>99</v>
      </c>
      <c r="J536" s="15">
        <v>4</v>
      </c>
      <c r="K536" s="13" t="s">
        <v>349</v>
      </c>
      <c r="L536" s="15">
        <v>2</v>
      </c>
      <c r="M536" s="13" t="s">
        <v>1747</v>
      </c>
      <c r="N536" s="15" t="s">
        <v>351</v>
      </c>
      <c r="O536" s="13" t="s">
        <v>1747</v>
      </c>
      <c r="P536" s="15">
        <v>2</v>
      </c>
      <c r="Q536" s="13" t="s">
        <v>248</v>
      </c>
      <c r="R536" s="15" t="s">
        <v>176</v>
      </c>
      <c r="S536" s="13" t="s">
        <v>267</v>
      </c>
      <c r="T536" s="15" t="s">
        <v>126</v>
      </c>
      <c r="U536" s="13" t="s">
        <v>268</v>
      </c>
      <c r="V536" s="15" t="s">
        <v>108</v>
      </c>
      <c r="W536" s="13" t="s">
        <v>109</v>
      </c>
      <c r="X536" s="15" t="s">
        <v>110</v>
      </c>
      <c r="Y536" s="13" t="s">
        <v>111</v>
      </c>
      <c r="Z536" s="15">
        <v>11.3</v>
      </c>
      <c r="AA536" s="13" t="s">
        <v>112</v>
      </c>
      <c r="AB536" s="26">
        <v>2236055</v>
      </c>
      <c r="AC536" s="26">
        <v>2236055</v>
      </c>
      <c r="AD536" s="26">
        <v>0</v>
      </c>
      <c r="AE536" s="26">
        <v>0</v>
      </c>
      <c r="AF536" s="26">
        <v>0</v>
      </c>
      <c r="AG536" s="26">
        <v>0</v>
      </c>
      <c r="AH536" s="26">
        <v>0</v>
      </c>
      <c r="AI536" s="26">
        <v>0</v>
      </c>
      <c r="AJ536" s="26">
        <v>0</v>
      </c>
      <c r="AK536" s="26">
        <v>0</v>
      </c>
      <c r="AL536" t="b">
        <v>1</v>
      </c>
      <c r="AM536" t="s">
        <v>8278</v>
      </c>
      <c r="AN536" t="s">
        <v>8978</v>
      </c>
    </row>
    <row r="537" spans="1:40" x14ac:dyDescent="0.25">
      <c r="A537" s="12" t="s">
        <v>1761</v>
      </c>
      <c r="B537" s="12" t="s">
        <v>1754</v>
      </c>
      <c r="C537" s="13" t="s">
        <v>1755</v>
      </c>
      <c r="D537" s="13" t="s">
        <v>1756</v>
      </c>
      <c r="E537" s="13" t="s">
        <v>1757</v>
      </c>
      <c r="F537" s="13" t="s">
        <v>1758</v>
      </c>
      <c r="G537" s="13" t="s">
        <v>1759</v>
      </c>
      <c r="H537" s="12" t="s">
        <v>114</v>
      </c>
      <c r="I537" s="14" t="s">
        <v>115</v>
      </c>
      <c r="J537" s="15">
        <v>4</v>
      </c>
      <c r="K537" s="13" t="s">
        <v>349</v>
      </c>
      <c r="L537" s="15">
        <v>2</v>
      </c>
      <c r="M537" s="13" t="s">
        <v>1747</v>
      </c>
      <c r="N537" s="15" t="s">
        <v>351</v>
      </c>
      <c r="O537" s="13" t="s">
        <v>1747</v>
      </c>
      <c r="P537" s="15">
        <v>2</v>
      </c>
      <c r="Q537" s="13" t="s">
        <v>248</v>
      </c>
      <c r="R537" s="15" t="s">
        <v>176</v>
      </c>
      <c r="S537" s="13" t="s">
        <v>267</v>
      </c>
      <c r="T537" s="15" t="s">
        <v>126</v>
      </c>
      <c r="U537" s="13" t="s">
        <v>268</v>
      </c>
      <c r="V537" s="15" t="s">
        <v>116</v>
      </c>
      <c r="W537" s="13" t="s">
        <v>117</v>
      </c>
      <c r="X537" s="15" t="s">
        <v>110</v>
      </c>
      <c r="Y537" s="13" t="s">
        <v>111</v>
      </c>
      <c r="Z537" s="15">
        <v>11.3</v>
      </c>
      <c r="AA537" s="13" t="s">
        <v>112</v>
      </c>
      <c r="AB537" s="26">
        <v>2100</v>
      </c>
      <c r="AC537" s="26">
        <v>0</v>
      </c>
      <c r="AD537" s="26">
        <v>0</v>
      </c>
      <c r="AE537" s="26">
        <v>0</v>
      </c>
      <c r="AF537" s="26">
        <v>0</v>
      </c>
      <c r="AG537" s="26">
        <v>0</v>
      </c>
      <c r="AH537" s="26">
        <v>0</v>
      </c>
      <c r="AI537" s="26">
        <v>2100</v>
      </c>
      <c r="AJ537" s="26">
        <v>0</v>
      </c>
      <c r="AK537" s="26">
        <v>0</v>
      </c>
      <c r="AL537" t="b">
        <v>1</v>
      </c>
      <c r="AM537" t="s">
        <v>8280</v>
      </c>
      <c r="AN537" t="s">
        <v>8436</v>
      </c>
    </row>
    <row r="538" spans="1:40" x14ac:dyDescent="0.25">
      <c r="A538" s="12" t="s">
        <v>1762</v>
      </c>
      <c r="B538" s="12" t="s">
        <v>1754</v>
      </c>
      <c r="C538" s="13" t="s">
        <v>1755</v>
      </c>
      <c r="D538" s="13" t="s">
        <v>1756</v>
      </c>
      <c r="E538" s="13" t="s">
        <v>1757</v>
      </c>
      <c r="F538" s="13" t="s">
        <v>1758</v>
      </c>
      <c r="G538" s="13" t="s">
        <v>1759</v>
      </c>
      <c r="H538" s="12" t="s">
        <v>119</v>
      </c>
      <c r="I538" s="14" t="s">
        <v>120</v>
      </c>
      <c r="J538" s="15">
        <v>5</v>
      </c>
      <c r="K538" s="13" t="s">
        <v>121</v>
      </c>
      <c r="L538" s="15">
        <v>3</v>
      </c>
      <c r="M538" s="13" t="s">
        <v>122</v>
      </c>
      <c r="N538" s="15" t="s">
        <v>104</v>
      </c>
      <c r="O538" s="13" t="s">
        <v>123</v>
      </c>
      <c r="P538" s="15">
        <v>1</v>
      </c>
      <c r="Q538" s="13" t="s">
        <v>103</v>
      </c>
      <c r="R538" s="15" t="s">
        <v>124</v>
      </c>
      <c r="S538" s="13" t="s">
        <v>125</v>
      </c>
      <c r="T538" s="15" t="s">
        <v>126</v>
      </c>
      <c r="U538" s="13" t="s">
        <v>127</v>
      </c>
      <c r="V538" s="15" t="s">
        <v>128</v>
      </c>
      <c r="W538" s="13" t="s">
        <v>129</v>
      </c>
      <c r="X538" s="15" t="s">
        <v>110</v>
      </c>
      <c r="Y538" s="13" t="s">
        <v>111</v>
      </c>
      <c r="Z538" s="15">
        <v>11.5</v>
      </c>
      <c r="AA538" s="13" t="s">
        <v>130</v>
      </c>
      <c r="AB538" s="26">
        <v>30000</v>
      </c>
      <c r="AC538" s="26">
        <v>0</v>
      </c>
      <c r="AD538" s="26">
        <v>0</v>
      </c>
      <c r="AE538" s="26">
        <v>30000</v>
      </c>
      <c r="AF538" s="26">
        <v>0</v>
      </c>
      <c r="AG538" s="26">
        <v>0</v>
      </c>
      <c r="AH538" s="26">
        <v>0</v>
      </c>
      <c r="AI538" s="26">
        <v>0</v>
      </c>
      <c r="AJ538" s="26">
        <v>0</v>
      </c>
      <c r="AK538" s="26">
        <v>0</v>
      </c>
      <c r="AL538" t="b">
        <v>1</v>
      </c>
      <c r="AM538" t="s">
        <v>8995</v>
      </c>
      <c r="AN538" t="s">
        <v>8997</v>
      </c>
    </row>
    <row r="539" spans="1:40" x14ac:dyDescent="0.25">
      <c r="A539" s="12" t="s">
        <v>1763</v>
      </c>
      <c r="B539" s="12" t="s">
        <v>1764</v>
      </c>
      <c r="C539" s="13" t="s">
        <v>2100</v>
      </c>
      <c r="D539" s="13" t="s">
        <v>1765</v>
      </c>
      <c r="E539" s="13" t="s">
        <v>1766</v>
      </c>
      <c r="F539" s="13" t="s">
        <v>1767</v>
      </c>
      <c r="G539" s="13" t="s">
        <v>1768</v>
      </c>
      <c r="H539" s="12" t="s">
        <v>98</v>
      </c>
      <c r="I539" s="14" t="s">
        <v>99</v>
      </c>
      <c r="J539" s="15">
        <v>4</v>
      </c>
      <c r="K539" s="13" t="s">
        <v>349</v>
      </c>
      <c r="L539" s="15">
        <v>5</v>
      </c>
      <c r="M539" s="13" t="s">
        <v>1732</v>
      </c>
      <c r="N539" s="15" t="s">
        <v>351</v>
      </c>
      <c r="O539" s="13" t="s">
        <v>1732</v>
      </c>
      <c r="P539" s="15">
        <v>2</v>
      </c>
      <c r="Q539" s="13" t="s">
        <v>248</v>
      </c>
      <c r="R539" s="15" t="s">
        <v>176</v>
      </c>
      <c r="S539" s="13" t="s">
        <v>267</v>
      </c>
      <c r="T539" s="15" t="s">
        <v>126</v>
      </c>
      <c r="U539" s="13" t="s">
        <v>268</v>
      </c>
      <c r="V539" s="15" t="s">
        <v>108</v>
      </c>
      <c r="W539" s="13" t="s">
        <v>109</v>
      </c>
      <c r="X539" s="15" t="s">
        <v>110</v>
      </c>
      <c r="Y539" s="13" t="s">
        <v>111</v>
      </c>
      <c r="Z539" s="15">
        <v>11.3</v>
      </c>
      <c r="AA539" s="13" t="s">
        <v>112</v>
      </c>
      <c r="AB539" s="26">
        <v>100000</v>
      </c>
      <c r="AC539" s="26">
        <v>100000</v>
      </c>
      <c r="AD539" s="26">
        <v>0</v>
      </c>
      <c r="AE539" s="26">
        <v>0</v>
      </c>
      <c r="AF539" s="26">
        <v>0</v>
      </c>
      <c r="AG539" s="26">
        <v>0</v>
      </c>
      <c r="AH539" s="26">
        <v>0</v>
      </c>
      <c r="AI539" s="26">
        <v>0</v>
      </c>
      <c r="AJ539" s="26">
        <v>0</v>
      </c>
      <c r="AK539" s="26">
        <v>0</v>
      </c>
      <c r="AL539" t="b">
        <v>1</v>
      </c>
      <c r="AM539" t="s">
        <v>8278</v>
      </c>
      <c r="AN539" t="s">
        <v>8978</v>
      </c>
    </row>
    <row r="540" spans="1:40" x14ac:dyDescent="0.25">
      <c r="A540" s="12" t="s">
        <v>1769</v>
      </c>
      <c r="B540" s="12" t="s">
        <v>1764</v>
      </c>
      <c r="C540" s="13" t="s">
        <v>2100</v>
      </c>
      <c r="D540" s="13" t="s">
        <v>1765</v>
      </c>
      <c r="E540" s="13" t="s">
        <v>1766</v>
      </c>
      <c r="F540" s="13" t="s">
        <v>1767</v>
      </c>
      <c r="G540" s="13" t="s">
        <v>1768</v>
      </c>
      <c r="H540" s="12" t="s">
        <v>114</v>
      </c>
      <c r="I540" s="14" t="s">
        <v>115</v>
      </c>
      <c r="J540" s="15">
        <v>4</v>
      </c>
      <c r="K540" s="13" t="s">
        <v>349</v>
      </c>
      <c r="L540" s="15">
        <v>5</v>
      </c>
      <c r="M540" s="13" t="s">
        <v>1732</v>
      </c>
      <c r="N540" s="15" t="s">
        <v>351</v>
      </c>
      <c r="O540" s="13" t="s">
        <v>1732</v>
      </c>
      <c r="P540" s="15">
        <v>2</v>
      </c>
      <c r="Q540" s="13" t="s">
        <v>248</v>
      </c>
      <c r="R540" s="15" t="s">
        <v>176</v>
      </c>
      <c r="S540" s="13" t="s">
        <v>267</v>
      </c>
      <c r="T540" s="15" t="s">
        <v>126</v>
      </c>
      <c r="U540" s="13" t="s">
        <v>268</v>
      </c>
      <c r="V540" s="15" t="s">
        <v>116</v>
      </c>
      <c r="W540" s="13" t="s">
        <v>117</v>
      </c>
      <c r="X540" s="15" t="s">
        <v>110</v>
      </c>
      <c r="Y540" s="13" t="s">
        <v>111</v>
      </c>
      <c r="Z540" s="15">
        <v>11.3</v>
      </c>
      <c r="AA540" s="13" t="s">
        <v>112</v>
      </c>
      <c r="AB540" s="26">
        <v>150</v>
      </c>
      <c r="AC540" s="26">
        <v>0</v>
      </c>
      <c r="AD540" s="26">
        <v>0</v>
      </c>
      <c r="AE540" s="26">
        <v>0</v>
      </c>
      <c r="AF540" s="26">
        <v>0</v>
      </c>
      <c r="AG540" s="26">
        <v>0</v>
      </c>
      <c r="AH540" s="26">
        <v>0</v>
      </c>
      <c r="AI540" s="26">
        <v>150</v>
      </c>
      <c r="AJ540" s="26">
        <v>0</v>
      </c>
      <c r="AK540" s="26">
        <v>0</v>
      </c>
      <c r="AL540" t="b">
        <v>1</v>
      </c>
      <c r="AM540" t="s">
        <v>8280</v>
      </c>
      <c r="AN540" t="s">
        <v>8436</v>
      </c>
    </row>
    <row r="541" spans="1:40" x14ac:dyDescent="0.25">
      <c r="A541" s="12" t="s">
        <v>1770</v>
      </c>
      <c r="B541" s="12" t="s">
        <v>1764</v>
      </c>
      <c r="C541" s="13" t="s">
        <v>2100</v>
      </c>
      <c r="D541" s="13" t="s">
        <v>1765</v>
      </c>
      <c r="E541" s="13" t="s">
        <v>1766</v>
      </c>
      <c r="F541" s="13" t="s">
        <v>1767</v>
      </c>
      <c r="G541" s="13" t="s">
        <v>1768</v>
      </c>
      <c r="H541" s="12" t="s">
        <v>119</v>
      </c>
      <c r="I541" s="14" t="s">
        <v>120</v>
      </c>
      <c r="J541" s="15">
        <v>5</v>
      </c>
      <c r="K541" s="13" t="s">
        <v>121</v>
      </c>
      <c r="L541" s="15">
        <v>3</v>
      </c>
      <c r="M541" s="13" t="s">
        <v>122</v>
      </c>
      <c r="N541" s="15" t="s">
        <v>104</v>
      </c>
      <c r="O541" s="13" t="s">
        <v>123</v>
      </c>
      <c r="P541" s="15">
        <v>1</v>
      </c>
      <c r="Q541" s="13" t="s">
        <v>103</v>
      </c>
      <c r="R541" s="15" t="s">
        <v>124</v>
      </c>
      <c r="S541" s="13" t="s">
        <v>125</v>
      </c>
      <c r="T541" s="15" t="s">
        <v>126</v>
      </c>
      <c r="U541" s="13" t="s">
        <v>127</v>
      </c>
      <c r="V541" s="15" t="s">
        <v>128</v>
      </c>
      <c r="W541" s="13" t="s">
        <v>129</v>
      </c>
      <c r="X541" s="15" t="s">
        <v>110</v>
      </c>
      <c r="Y541" s="13" t="s">
        <v>111</v>
      </c>
      <c r="Z541" s="15">
        <v>11.5</v>
      </c>
      <c r="AA541" s="13" t="s">
        <v>130</v>
      </c>
      <c r="AB541" s="26">
        <v>5000</v>
      </c>
      <c r="AC541" s="26">
        <v>0</v>
      </c>
      <c r="AD541" s="26">
        <v>0</v>
      </c>
      <c r="AE541" s="26">
        <v>5000</v>
      </c>
      <c r="AF541" s="26">
        <v>0</v>
      </c>
      <c r="AG541" s="26">
        <v>0</v>
      </c>
      <c r="AH541" s="26">
        <v>0</v>
      </c>
      <c r="AI541" s="26">
        <v>0</v>
      </c>
      <c r="AJ541" s="26">
        <v>0</v>
      </c>
      <c r="AK541" s="26">
        <v>0</v>
      </c>
      <c r="AL541" t="b">
        <v>1</v>
      </c>
      <c r="AM541" t="s">
        <v>8998</v>
      </c>
      <c r="AN541" t="s">
        <v>8999</v>
      </c>
    </row>
    <row r="542" spans="1:40" x14ac:dyDescent="0.25">
      <c r="A542" s="12" t="s">
        <v>1771</v>
      </c>
      <c r="B542" s="12" t="s">
        <v>1764</v>
      </c>
      <c r="C542" s="13" t="s">
        <v>2100</v>
      </c>
      <c r="D542" s="13" t="s">
        <v>1765</v>
      </c>
      <c r="E542" s="13" t="s">
        <v>1766</v>
      </c>
      <c r="F542" s="13" t="s">
        <v>1767</v>
      </c>
      <c r="G542" s="13" t="s">
        <v>1768</v>
      </c>
      <c r="H542" s="12" t="s">
        <v>1772</v>
      </c>
      <c r="I542" s="14" t="s">
        <v>1773</v>
      </c>
      <c r="J542" s="15">
        <v>4</v>
      </c>
      <c r="K542" s="13" t="s">
        <v>349</v>
      </c>
      <c r="L542" s="15">
        <v>5</v>
      </c>
      <c r="M542" s="13" t="s">
        <v>1732</v>
      </c>
      <c r="N542" s="15" t="s">
        <v>351</v>
      </c>
      <c r="O542" s="13" t="s">
        <v>1732</v>
      </c>
      <c r="P542" s="15">
        <v>2</v>
      </c>
      <c r="Q542" s="13" t="s">
        <v>248</v>
      </c>
      <c r="R542" s="15" t="s">
        <v>176</v>
      </c>
      <c r="S542" s="13" t="s">
        <v>267</v>
      </c>
      <c r="T542" s="15" t="s">
        <v>126</v>
      </c>
      <c r="U542" s="13" t="s">
        <v>268</v>
      </c>
      <c r="V542" s="15" t="s">
        <v>1733</v>
      </c>
      <c r="W542" s="13" t="s">
        <v>1734</v>
      </c>
      <c r="X542" s="15" t="s">
        <v>110</v>
      </c>
      <c r="Y542" s="13" t="s">
        <v>111</v>
      </c>
      <c r="Z542" s="15">
        <v>11.4</v>
      </c>
      <c r="AA542" s="13" t="s">
        <v>271</v>
      </c>
      <c r="AB542" s="26">
        <v>13415202</v>
      </c>
      <c r="AC542" s="26">
        <v>5905605</v>
      </c>
      <c r="AD542" s="26">
        <v>62738</v>
      </c>
      <c r="AE542" s="26">
        <v>7186859</v>
      </c>
      <c r="AF542" s="26">
        <v>260000</v>
      </c>
      <c r="AG542" s="26">
        <v>0</v>
      </c>
      <c r="AH542" s="26">
        <v>0</v>
      </c>
      <c r="AI542" s="26">
        <v>0</v>
      </c>
      <c r="AJ542" s="26">
        <v>0</v>
      </c>
      <c r="AK542" s="26">
        <v>0</v>
      </c>
      <c r="AL542" t="b">
        <v>1</v>
      </c>
      <c r="AM542" t="s">
        <v>9000</v>
      </c>
      <c r="AN542" t="s">
        <v>9001</v>
      </c>
    </row>
    <row r="543" spans="1:40" x14ac:dyDescent="0.25">
      <c r="A543" s="12" t="s">
        <v>1774</v>
      </c>
      <c r="B543" s="12" t="s">
        <v>1775</v>
      </c>
      <c r="C543" s="13" t="s">
        <v>1776</v>
      </c>
      <c r="D543" s="13" t="s">
        <v>1777</v>
      </c>
      <c r="E543" s="13" t="s">
        <v>1778</v>
      </c>
      <c r="F543" s="13" t="s">
        <v>1779</v>
      </c>
      <c r="G543" s="13" t="s">
        <v>1780</v>
      </c>
      <c r="H543" s="12" t="s">
        <v>1781</v>
      </c>
      <c r="I543" s="14" t="s">
        <v>1782</v>
      </c>
      <c r="J543" s="15">
        <v>2</v>
      </c>
      <c r="K543" s="13" t="s">
        <v>197</v>
      </c>
      <c r="L543" s="15">
        <v>1</v>
      </c>
      <c r="M543" s="13" t="s">
        <v>198</v>
      </c>
      <c r="N543" s="15">
        <v>7</v>
      </c>
      <c r="O543" s="13" t="s">
        <v>275</v>
      </c>
      <c r="P543" s="15">
        <v>3</v>
      </c>
      <c r="Q543" s="13" t="s">
        <v>173</v>
      </c>
      <c r="R543" s="15" t="s">
        <v>106</v>
      </c>
      <c r="S543" s="13" t="s">
        <v>200</v>
      </c>
      <c r="T543" s="15" t="s">
        <v>126</v>
      </c>
      <c r="U543" s="13" t="s">
        <v>1783</v>
      </c>
      <c r="V543" s="15" t="s">
        <v>1784</v>
      </c>
      <c r="W543" s="13" t="s">
        <v>1785</v>
      </c>
      <c r="X543" s="15" t="s">
        <v>174</v>
      </c>
      <c r="Y543" s="13" t="s">
        <v>306</v>
      </c>
      <c r="Z543" s="15">
        <v>8.8000000000000007</v>
      </c>
      <c r="AA543" s="13" t="s">
        <v>1786</v>
      </c>
      <c r="AB543" s="26">
        <v>49300292</v>
      </c>
      <c r="AC543" s="26">
        <v>45855182</v>
      </c>
      <c r="AD543" s="26">
        <v>50000</v>
      </c>
      <c r="AE543" s="26">
        <v>3395110</v>
      </c>
      <c r="AF543" s="26">
        <v>0</v>
      </c>
      <c r="AG543" s="26">
        <v>0</v>
      </c>
      <c r="AH543" s="26">
        <v>0</v>
      </c>
      <c r="AI543" s="26">
        <v>0</v>
      </c>
      <c r="AJ543" s="26">
        <v>0</v>
      </c>
      <c r="AK543" s="26">
        <v>0</v>
      </c>
      <c r="AL543" t="b">
        <v>1</v>
      </c>
      <c r="AM543" t="s">
        <v>9002</v>
      </c>
      <c r="AN543" t="s">
        <v>9003</v>
      </c>
    </row>
    <row r="544" spans="1:40" x14ac:dyDescent="0.25">
      <c r="A544" s="12" t="s">
        <v>1787</v>
      </c>
      <c r="B544" s="12" t="s">
        <v>1775</v>
      </c>
      <c r="C544" s="13" t="s">
        <v>1776</v>
      </c>
      <c r="D544" s="13" t="s">
        <v>1777</v>
      </c>
      <c r="E544" s="13" t="s">
        <v>1778</v>
      </c>
      <c r="F544" s="13" t="s">
        <v>1779</v>
      </c>
      <c r="G544" s="13" t="s">
        <v>1780</v>
      </c>
      <c r="H544" s="12" t="s">
        <v>98</v>
      </c>
      <c r="I544" s="14" t="s">
        <v>99</v>
      </c>
      <c r="J544" s="15">
        <v>2</v>
      </c>
      <c r="K544" s="13" t="s">
        <v>197</v>
      </c>
      <c r="L544" s="15">
        <v>1</v>
      </c>
      <c r="M544" s="13" t="s">
        <v>198</v>
      </c>
      <c r="N544" s="15" t="s">
        <v>124</v>
      </c>
      <c r="O544" s="13" t="s">
        <v>275</v>
      </c>
      <c r="P544" s="15">
        <v>3</v>
      </c>
      <c r="Q544" s="13" t="s">
        <v>173</v>
      </c>
      <c r="R544" s="15" t="s">
        <v>106</v>
      </c>
      <c r="S544" s="13" t="s">
        <v>200</v>
      </c>
      <c r="T544" s="15" t="s">
        <v>126</v>
      </c>
      <c r="U544" s="13" t="s">
        <v>1783</v>
      </c>
      <c r="V544" s="15" t="s">
        <v>108</v>
      </c>
      <c r="W544" s="13" t="s">
        <v>109</v>
      </c>
      <c r="X544" s="15" t="s">
        <v>174</v>
      </c>
      <c r="Y544" s="13" t="s">
        <v>306</v>
      </c>
      <c r="Z544" s="15">
        <v>8.8000000000000007</v>
      </c>
      <c r="AA544" s="13" t="s">
        <v>1786</v>
      </c>
      <c r="AB544" s="26">
        <v>159894644</v>
      </c>
      <c r="AC544" s="26">
        <v>100175671</v>
      </c>
      <c r="AD544" s="26">
        <v>3535526</v>
      </c>
      <c r="AE544" s="26">
        <v>56183447</v>
      </c>
      <c r="AF544" s="26">
        <v>0</v>
      </c>
      <c r="AG544" s="26">
        <v>0</v>
      </c>
      <c r="AH544" s="26">
        <v>0</v>
      </c>
      <c r="AI544" s="26">
        <v>0</v>
      </c>
      <c r="AJ544" s="26">
        <v>0</v>
      </c>
      <c r="AK544" s="26">
        <v>0</v>
      </c>
      <c r="AL544" t="b">
        <v>1</v>
      </c>
      <c r="AM544" t="s">
        <v>8278</v>
      </c>
      <c r="AN544" t="s">
        <v>8279</v>
      </c>
    </row>
    <row r="545" spans="1:40" x14ac:dyDescent="0.25">
      <c r="A545" s="12" t="s">
        <v>1788</v>
      </c>
      <c r="B545" s="12" t="s">
        <v>1775</v>
      </c>
      <c r="C545" s="13" t="s">
        <v>1776</v>
      </c>
      <c r="D545" s="13" t="s">
        <v>1777</v>
      </c>
      <c r="E545" s="13" t="s">
        <v>1778</v>
      </c>
      <c r="F545" s="13" t="s">
        <v>1779</v>
      </c>
      <c r="G545" s="13" t="s">
        <v>1780</v>
      </c>
      <c r="H545" s="12" t="s">
        <v>114</v>
      </c>
      <c r="I545" s="14" t="s">
        <v>115</v>
      </c>
      <c r="J545" s="15">
        <v>2</v>
      </c>
      <c r="K545" s="13" t="s">
        <v>197</v>
      </c>
      <c r="L545" s="15">
        <v>1</v>
      </c>
      <c r="M545" s="13" t="s">
        <v>198</v>
      </c>
      <c r="N545" s="15" t="s">
        <v>124</v>
      </c>
      <c r="O545" s="13" t="s">
        <v>275</v>
      </c>
      <c r="P545" s="15">
        <v>3</v>
      </c>
      <c r="Q545" s="13" t="s">
        <v>173</v>
      </c>
      <c r="R545" s="15" t="s">
        <v>106</v>
      </c>
      <c r="S545" s="13" t="s">
        <v>200</v>
      </c>
      <c r="T545" s="15" t="s">
        <v>126</v>
      </c>
      <c r="U545" s="13" t="s">
        <v>1783</v>
      </c>
      <c r="V545" s="15" t="s">
        <v>116</v>
      </c>
      <c r="W545" s="13" t="s">
        <v>117</v>
      </c>
      <c r="X545" s="15" t="s">
        <v>174</v>
      </c>
      <c r="Y545" s="13" t="s">
        <v>306</v>
      </c>
      <c r="Z545" s="15">
        <v>8.8000000000000007</v>
      </c>
      <c r="AA545" s="13" t="s">
        <v>1786</v>
      </c>
      <c r="AB545" s="26">
        <v>260000</v>
      </c>
      <c r="AC545" s="26">
        <v>0</v>
      </c>
      <c r="AD545" s="26">
        <v>0</v>
      </c>
      <c r="AE545" s="26">
        <v>0</v>
      </c>
      <c r="AF545" s="26">
        <v>0</v>
      </c>
      <c r="AG545" s="26">
        <v>0</v>
      </c>
      <c r="AH545" s="26">
        <v>0</v>
      </c>
      <c r="AI545" s="26">
        <v>260000</v>
      </c>
      <c r="AJ545" s="26">
        <v>0</v>
      </c>
      <c r="AK545" s="26">
        <v>0</v>
      </c>
      <c r="AL545" t="b">
        <v>1</v>
      </c>
      <c r="AM545" t="s">
        <v>8280</v>
      </c>
      <c r="AN545" t="s">
        <v>8281</v>
      </c>
    </row>
    <row r="546" spans="1:40" x14ac:dyDescent="0.25">
      <c r="A546" s="12" t="s">
        <v>1789</v>
      </c>
      <c r="B546" s="12" t="s">
        <v>1775</v>
      </c>
      <c r="C546" s="13" t="s">
        <v>1776</v>
      </c>
      <c r="D546" s="13" t="s">
        <v>1777</v>
      </c>
      <c r="E546" s="13" t="s">
        <v>1778</v>
      </c>
      <c r="F546" s="13" t="s">
        <v>1779</v>
      </c>
      <c r="G546" s="13" t="s">
        <v>1780</v>
      </c>
      <c r="H546" s="12" t="s">
        <v>119</v>
      </c>
      <c r="I546" s="14" t="s">
        <v>120</v>
      </c>
      <c r="J546" s="15">
        <v>5</v>
      </c>
      <c r="K546" s="13" t="s">
        <v>121</v>
      </c>
      <c r="L546" s="15">
        <v>3</v>
      </c>
      <c r="M546" s="13" t="s">
        <v>122</v>
      </c>
      <c r="N546" s="15" t="s">
        <v>104</v>
      </c>
      <c r="O546" s="13" t="s">
        <v>123</v>
      </c>
      <c r="P546" s="15">
        <v>1</v>
      </c>
      <c r="Q546" s="13" t="s">
        <v>103</v>
      </c>
      <c r="R546" s="15" t="s">
        <v>124</v>
      </c>
      <c r="S546" s="13" t="s">
        <v>125</v>
      </c>
      <c r="T546" s="15" t="s">
        <v>126</v>
      </c>
      <c r="U546" s="13" t="s">
        <v>127</v>
      </c>
      <c r="V546" s="15" t="s">
        <v>128</v>
      </c>
      <c r="W546" s="13" t="s">
        <v>129</v>
      </c>
      <c r="X546" s="15" t="s">
        <v>174</v>
      </c>
      <c r="Y546" s="13" t="s">
        <v>306</v>
      </c>
      <c r="Z546" s="15">
        <v>8.8000000000000007</v>
      </c>
      <c r="AA546" s="13" t="s">
        <v>1786</v>
      </c>
      <c r="AB546" s="26">
        <v>618745</v>
      </c>
      <c r="AC546" s="26">
        <v>0</v>
      </c>
      <c r="AD546" s="26">
        <v>134663</v>
      </c>
      <c r="AE546" s="26">
        <v>484082</v>
      </c>
      <c r="AF546" s="26">
        <v>0</v>
      </c>
      <c r="AG546" s="26">
        <v>0</v>
      </c>
      <c r="AH546" s="26">
        <v>0</v>
      </c>
      <c r="AI546" s="26">
        <v>0</v>
      </c>
      <c r="AJ546" s="26">
        <v>0</v>
      </c>
      <c r="AK546" s="26">
        <v>0</v>
      </c>
      <c r="AL546" t="b">
        <v>1</v>
      </c>
      <c r="AM546" t="s">
        <v>9004</v>
      </c>
      <c r="AN546" t="s">
        <v>9005</v>
      </c>
    </row>
    <row r="547" spans="1:40" x14ac:dyDescent="0.25">
      <c r="A547" s="12" t="s">
        <v>1790</v>
      </c>
      <c r="B547" s="12" t="s">
        <v>1775</v>
      </c>
      <c r="C547" s="13" t="s">
        <v>1776</v>
      </c>
      <c r="D547" s="13" t="s">
        <v>1777</v>
      </c>
      <c r="E547" s="13" t="s">
        <v>1778</v>
      </c>
      <c r="F547" s="13" t="s">
        <v>1779</v>
      </c>
      <c r="G547" s="13" t="s">
        <v>1780</v>
      </c>
      <c r="H547" s="12" t="s">
        <v>1791</v>
      </c>
      <c r="I547" s="14" t="s">
        <v>1792</v>
      </c>
      <c r="J547" s="15">
        <v>2</v>
      </c>
      <c r="K547" s="13" t="s">
        <v>197</v>
      </c>
      <c r="L547" s="15">
        <v>1</v>
      </c>
      <c r="M547" s="13" t="s">
        <v>198</v>
      </c>
      <c r="N547" s="15" t="s">
        <v>258</v>
      </c>
      <c r="O547" s="13" t="s">
        <v>368</v>
      </c>
      <c r="P547" s="15">
        <v>2</v>
      </c>
      <c r="Q547" s="13" t="s">
        <v>248</v>
      </c>
      <c r="R547" s="15" t="s">
        <v>258</v>
      </c>
      <c r="S547" s="13" t="s">
        <v>296</v>
      </c>
      <c r="T547" s="15" t="s">
        <v>176</v>
      </c>
      <c r="U547" s="13" t="s">
        <v>1793</v>
      </c>
      <c r="V547" s="15" t="s">
        <v>1794</v>
      </c>
      <c r="W547" s="13" t="s">
        <v>1795</v>
      </c>
      <c r="X547" s="15" t="s">
        <v>174</v>
      </c>
      <c r="Y547" s="13" t="s">
        <v>306</v>
      </c>
      <c r="Z547" s="15">
        <v>8.5</v>
      </c>
      <c r="AA547" s="13" t="s">
        <v>1796</v>
      </c>
      <c r="AB547" s="26">
        <v>204415490</v>
      </c>
      <c r="AC547" s="26">
        <v>12170747</v>
      </c>
      <c r="AD547" s="26">
        <v>400000</v>
      </c>
      <c r="AE547" s="26">
        <v>1844743</v>
      </c>
      <c r="AF547" s="26">
        <v>190000000</v>
      </c>
      <c r="AG547" s="26">
        <v>0</v>
      </c>
      <c r="AH547" s="26">
        <v>0</v>
      </c>
      <c r="AI547" s="26">
        <v>0</v>
      </c>
      <c r="AJ547" s="26">
        <v>0</v>
      </c>
      <c r="AK547" s="26">
        <v>0</v>
      </c>
      <c r="AL547" t="b">
        <v>1</v>
      </c>
      <c r="AM547" t="s">
        <v>9006</v>
      </c>
      <c r="AN547" t="s">
        <v>9007</v>
      </c>
    </row>
    <row r="548" spans="1:40" x14ac:dyDescent="0.25">
      <c r="A548" s="12" t="s">
        <v>1797</v>
      </c>
      <c r="B548" s="12" t="s">
        <v>1775</v>
      </c>
      <c r="C548" s="13" t="s">
        <v>1776</v>
      </c>
      <c r="D548" s="13" t="s">
        <v>1777</v>
      </c>
      <c r="E548" s="13" t="s">
        <v>1778</v>
      </c>
      <c r="F548" s="13" t="s">
        <v>1779</v>
      </c>
      <c r="G548" s="13" t="s">
        <v>1780</v>
      </c>
      <c r="H548" s="12" t="s">
        <v>1798</v>
      </c>
      <c r="I548" s="14" t="s">
        <v>1799</v>
      </c>
      <c r="J548" s="15">
        <v>2</v>
      </c>
      <c r="K548" s="13" t="s">
        <v>197</v>
      </c>
      <c r="L548" s="15">
        <v>1</v>
      </c>
      <c r="M548" s="13" t="s">
        <v>198</v>
      </c>
      <c r="N548" s="15">
        <v>6</v>
      </c>
      <c r="O548" s="13" t="s">
        <v>368</v>
      </c>
      <c r="P548" s="15">
        <v>2</v>
      </c>
      <c r="Q548" s="13" t="s">
        <v>248</v>
      </c>
      <c r="R548" s="15" t="s">
        <v>258</v>
      </c>
      <c r="S548" s="13" t="s">
        <v>296</v>
      </c>
      <c r="T548" s="15" t="s">
        <v>176</v>
      </c>
      <c r="U548" s="13" t="s">
        <v>1793</v>
      </c>
      <c r="V548" s="15" t="s">
        <v>1794</v>
      </c>
      <c r="W548" s="13" t="s">
        <v>1795</v>
      </c>
      <c r="X548" s="15" t="s">
        <v>174</v>
      </c>
      <c r="Y548" s="13" t="s">
        <v>306</v>
      </c>
      <c r="Z548" s="15">
        <v>8.5</v>
      </c>
      <c r="AA548" s="13" t="s">
        <v>1796</v>
      </c>
      <c r="AB548" s="26">
        <v>146892953</v>
      </c>
      <c r="AC548" s="26">
        <v>5282640</v>
      </c>
      <c r="AD548" s="26">
        <v>150000</v>
      </c>
      <c r="AE548" s="26">
        <v>1460313</v>
      </c>
      <c r="AF548" s="26">
        <v>140000000</v>
      </c>
      <c r="AG548" s="26">
        <v>0</v>
      </c>
      <c r="AH548" s="26">
        <v>0</v>
      </c>
      <c r="AI548" s="26">
        <v>0</v>
      </c>
      <c r="AJ548" s="26">
        <v>0</v>
      </c>
      <c r="AK548" s="26">
        <v>0</v>
      </c>
      <c r="AL548" t="b">
        <v>1</v>
      </c>
      <c r="AM548" t="s">
        <v>9008</v>
      </c>
      <c r="AN548" t="s">
        <v>9009</v>
      </c>
    </row>
    <row r="549" spans="1:40" x14ac:dyDescent="0.25">
      <c r="A549" s="12" t="s">
        <v>1800</v>
      </c>
      <c r="B549" s="12" t="s">
        <v>1775</v>
      </c>
      <c r="C549" s="13" t="s">
        <v>1776</v>
      </c>
      <c r="D549" s="13" t="s">
        <v>1777</v>
      </c>
      <c r="E549" s="13" t="s">
        <v>1778</v>
      </c>
      <c r="F549" s="13" t="s">
        <v>1779</v>
      </c>
      <c r="G549" s="13" t="s">
        <v>1780</v>
      </c>
      <c r="H549" s="12" t="s">
        <v>1801</v>
      </c>
      <c r="I549" s="14" t="s">
        <v>1802</v>
      </c>
      <c r="J549" s="15">
        <v>2</v>
      </c>
      <c r="K549" s="13" t="s">
        <v>197</v>
      </c>
      <c r="L549" s="15">
        <v>1</v>
      </c>
      <c r="M549" s="13" t="s">
        <v>198</v>
      </c>
      <c r="N549" s="15" t="s">
        <v>258</v>
      </c>
      <c r="O549" s="13" t="s">
        <v>368</v>
      </c>
      <c r="P549" s="15">
        <v>2</v>
      </c>
      <c r="Q549" s="13" t="s">
        <v>248</v>
      </c>
      <c r="R549" s="15" t="s">
        <v>258</v>
      </c>
      <c r="S549" s="13" t="s">
        <v>296</v>
      </c>
      <c r="T549" s="15" t="s">
        <v>176</v>
      </c>
      <c r="U549" s="13" t="s">
        <v>1793</v>
      </c>
      <c r="V549" s="15" t="s">
        <v>1803</v>
      </c>
      <c r="W549" s="13" t="s">
        <v>1804</v>
      </c>
      <c r="X549" s="15" t="s">
        <v>174</v>
      </c>
      <c r="Y549" s="13" t="s">
        <v>306</v>
      </c>
      <c r="Z549" s="15">
        <v>8.5</v>
      </c>
      <c r="AA549" s="13" t="s">
        <v>1796</v>
      </c>
      <c r="AB549" s="26">
        <v>213629295</v>
      </c>
      <c r="AC549" s="26">
        <v>11916321</v>
      </c>
      <c r="AD549" s="26">
        <v>200000</v>
      </c>
      <c r="AE549" s="26">
        <v>1512974</v>
      </c>
      <c r="AF549" s="26">
        <v>200000000</v>
      </c>
      <c r="AG549" s="26">
        <v>0</v>
      </c>
      <c r="AH549" s="26">
        <v>0</v>
      </c>
      <c r="AI549" s="26">
        <v>0</v>
      </c>
      <c r="AJ549" s="26">
        <v>0</v>
      </c>
      <c r="AK549" s="26">
        <v>0</v>
      </c>
      <c r="AL549" t="b">
        <v>1</v>
      </c>
      <c r="AM549" t="s">
        <v>9010</v>
      </c>
      <c r="AN549" t="s">
        <v>9011</v>
      </c>
    </row>
    <row r="550" spans="1:40" x14ac:dyDescent="0.25">
      <c r="A550" s="12" t="s">
        <v>1805</v>
      </c>
      <c r="B550" s="12" t="s">
        <v>1806</v>
      </c>
      <c r="C550" s="13" t="s">
        <v>2101</v>
      </c>
      <c r="D550" s="13" t="s">
        <v>1807</v>
      </c>
      <c r="E550" s="13" t="s">
        <v>1808</v>
      </c>
      <c r="F550" s="13" t="s">
        <v>1809</v>
      </c>
      <c r="G550" s="13" t="s">
        <v>1810</v>
      </c>
      <c r="H550" s="12" t="s">
        <v>1811</v>
      </c>
      <c r="I550" s="14" t="s">
        <v>1812</v>
      </c>
      <c r="J550" s="15">
        <v>2</v>
      </c>
      <c r="K550" s="13" t="s">
        <v>197</v>
      </c>
      <c r="L550" s="15">
        <v>1</v>
      </c>
      <c r="M550" s="13" t="s">
        <v>198</v>
      </c>
      <c r="N550" s="15" t="s">
        <v>124</v>
      </c>
      <c r="O550" s="13" t="s">
        <v>275</v>
      </c>
      <c r="P550" s="15">
        <v>3</v>
      </c>
      <c r="Q550" s="13" t="s">
        <v>173</v>
      </c>
      <c r="R550" s="15" t="s">
        <v>106</v>
      </c>
      <c r="S550" s="13" t="s">
        <v>200</v>
      </c>
      <c r="T550" s="15" t="s">
        <v>126</v>
      </c>
      <c r="U550" s="13" t="s">
        <v>1783</v>
      </c>
      <c r="V550" s="15" t="s">
        <v>1784</v>
      </c>
      <c r="W550" s="13" t="s">
        <v>1785</v>
      </c>
      <c r="X550" s="15" t="s">
        <v>174</v>
      </c>
      <c r="Y550" s="13" t="s">
        <v>306</v>
      </c>
      <c r="Z550" s="15">
        <v>8.8000000000000007</v>
      </c>
      <c r="AA550" s="13" t="s">
        <v>1786</v>
      </c>
      <c r="AB550" s="26">
        <v>102717346</v>
      </c>
      <c r="AC550" s="26">
        <v>83907216</v>
      </c>
      <c r="AD550" s="26">
        <v>2352000</v>
      </c>
      <c r="AE550" s="26">
        <v>16458130</v>
      </c>
      <c r="AF550" s="26">
        <v>0</v>
      </c>
      <c r="AG550" s="26">
        <v>0</v>
      </c>
      <c r="AH550" s="26">
        <v>0</v>
      </c>
      <c r="AI550" s="26">
        <v>0</v>
      </c>
      <c r="AJ550" s="26">
        <v>0</v>
      </c>
      <c r="AK550" s="26">
        <v>0</v>
      </c>
      <c r="AL550" t="b">
        <v>1</v>
      </c>
      <c r="AM550" t="s">
        <v>9012</v>
      </c>
      <c r="AN550" t="s">
        <v>9013</v>
      </c>
    </row>
    <row r="551" spans="1:40" x14ac:dyDescent="0.25">
      <c r="A551" s="12" t="s">
        <v>1813</v>
      </c>
      <c r="B551" s="12" t="s">
        <v>1806</v>
      </c>
      <c r="C551" s="13" t="s">
        <v>2101</v>
      </c>
      <c r="D551" s="13" t="s">
        <v>1807</v>
      </c>
      <c r="E551" s="13" t="s">
        <v>1808</v>
      </c>
      <c r="F551" s="13" t="s">
        <v>1809</v>
      </c>
      <c r="G551" s="13" t="s">
        <v>1810</v>
      </c>
      <c r="H551" s="12" t="s">
        <v>114</v>
      </c>
      <c r="I551" s="14" t="s">
        <v>115</v>
      </c>
      <c r="J551" s="15">
        <v>2</v>
      </c>
      <c r="K551" s="13" t="s">
        <v>197</v>
      </c>
      <c r="L551" s="15">
        <v>1</v>
      </c>
      <c r="M551" s="13" t="s">
        <v>198</v>
      </c>
      <c r="N551" s="15" t="s">
        <v>124</v>
      </c>
      <c r="O551" s="13" t="s">
        <v>275</v>
      </c>
      <c r="P551" s="15">
        <v>3</v>
      </c>
      <c r="Q551" s="13" t="s">
        <v>173</v>
      </c>
      <c r="R551" s="15" t="s">
        <v>106</v>
      </c>
      <c r="S551" s="13" t="s">
        <v>200</v>
      </c>
      <c r="T551" s="15" t="s">
        <v>126</v>
      </c>
      <c r="U551" s="13" t="s">
        <v>1783</v>
      </c>
      <c r="V551" s="15" t="s">
        <v>116</v>
      </c>
      <c r="W551" s="13" t="s">
        <v>117</v>
      </c>
      <c r="X551" s="15" t="s">
        <v>174</v>
      </c>
      <c r="Y551" s="13" t="s">
        <v>306</v>
      </c>
      <c r="Z551" s="15">
        <v>8.8000000000000007</v>
      </c>
      <c r="AA551" s="13" t="s">
        <v>1786</v>
      </c>
      <c r="AB551" s="26">
        <v>15000</v>
      </c>
      <c r="AC551" s="26">
        <v>0</v>
      </c>
      <c r="AD551" s="26">
        <v>0</v>
      </c>
      <c r="AE551" s="26">
        <v>0</v>
      </c>
      <c r="AF551" s="26">
        <v>0</v>
      </c>
      <c r="AG551" s="26">
        <v>0</v>
      </c>
      <c r="AH551" s="26">
        <v>0</v>
      </c>
      <c r="AI551" s="26">
        <v>15000</v>
      </c>
      <c r="AJ551" s="26">
        <v>0</v>
      </c>
      <c r="AK551" s="26">
        <v>0</v>
      </c>
      <c r="AL551" t="b">
        <v>1</v>
      </c>
      <c r="AM551" t="s">
        <v>8280</v>
      </c>
      <c r="AN551" t="s">
        <v>8281</v>
      </c>
    </row>
    <row r="552" spans="1:40" x14ac:dyDescent="0.25">
      <c r="A552" s="12" t="s">
        <v>1814</v>
      </c>
      <c r="B552" s="12" t="s">
        <v>1815</v>
      </c>
      <c r="C552" s="13" t="s">
        <v>2102</v>
      </c>
      <c r="D552" s="13" t="s">
        <v>1816</v>
      </c>
      <c r="E552" s="13" t="s">
        <v>1817</v>
      </c>
      <c r="F552" s="13" t="s">
        <v>1818</v>
      </c>
      <c r="G552" s="13" t="s">
        <v>1819</v>
      </c>
      <c r="H552" s="12" t="s">
        <v>1820</v>
      </c>
      <c r="I552" s="14" t="s">
        <v>1821</v>
      </c>
      <c r="J552" s="15">
        <v>2</v>
      </c>
      <c r="K552" s="13" t="s">
        <v>197</v>
      </c>
      <c r="L552" s="15">
        <v>1</v>
      </c>
      <c r="M552" s="13" t="s">
        <v>198</v>
      </c>
      <c r="N552" s="15" t="s">
        <v>258</v>
      </c>
      <c r="O552" s="13" t="s">
        <v>368</v>
      </c>
      <c r="P552" s="15">
        <v>3</v>
      </c>
      <c r="Q552" s="13" t="s">
        <v>173</v>
      </c>
      <c r="R552" s="15" t="s">
        <v>106</v>
      </c>
      <c r="S552" s="13" t="s">
        <v>200</v>
      </c>
      <c r="T552" s="15" t="s">
        <v>126</v>
      </c>
      <c r="U552" s="13" t="s">
        <v>1783</v>
      </c>
      <c r="V552" s="15" t="s">
        <v>1794</v>
      </c>
      <c r="W552" s="13" t="s">
        <v>1795</v>
      </c>
      <c r="X552" s="15" t="s">
        <v>174</v>
      </c>
      <c r="Y552" s="13" t="s">
        <v>306</v>
      </c>
      <c r="Z552" s="15">
        <v>8.3000000000000007</v>
      </c>
      <c r="AA552" s="13" t="s">
        <v>307</v>
      </c>
      <c r="AB552" s="26">
        <v>27024024</v>
      </c>
      <c r="AC552" s="26">
        <v>17068797</v>
      </c>
      <c r="AD552" s="26">
        <v>2962234</v>
      </c>
      <c r="AE552" s="26">
        <v>6992993</v>
      </c>
      <c r="AF552" s="26">
        <v>0</v>
      </c>
      <c r="AG552" s="26">
        <v>0</v>
      </c>
      <c r="AH552" s="26">
        <v>0</v>
      </c>
      <c r="AI552" s="26">
        <v>0</v>
      </c>
      <c r="AJ552" s="26">
        <v>0</v>
      </c>
      <c r="AK552" s="26">
        <v>0</v>
      </c>
      <c r="AL552" t="b">
        <v>1</v>
      </c>
      <c r="AM552" t="s">
        <v>9014</v>
      </c>
      <c r="AN552" t="s">
        <v>9015</v>
      </c>
    </row>
    <row r="553" spans="1:40" x14ac:dyDescent="0.25">
      <c r="A553" s="12" t="s">
        <v>1822</v>
      </c>
      <c r="B553" s="12" t="s">
        <v>1815</v>
      </c>
      <c r="C553" s="13" t="s">
        <v>2102</v>
      </c>
      <c r="D553" s="13" t="s">
        <v>1816</v>
      </c>
      <c r="E553" s="13" t="s">
        <v>1817</v>
      </c>
      <c r="F553" s="13" t="s">
        <v>1818</v>
      </c>
      <c r="G553" s="13" t="s">
        <v>1819</v>
      </c>
      <c r="H553" s="12" t="s">
        <v>98</v>
      </c>
      <c r="I553" s="14" t="s">
        <v>99</v>
      </c>
      <c r="J553" s="15">
        <v>2</v>
      </c>
      <c r="K553" s="13" t="s">
        <v>197</v>
      </c>
      <c r="L553" s="15">
        <v>1</v>
      </c>
      <c r="M553" s="13" t="s">
        <v>198</v>
      </c>
      <c r="N553" s="15" t="s">
        <v>258</v>
      </c>
      <c r="O553" s="13" t="s">
        <v>368</v>
      </c>
      <c r="P553" s="15">
        <v>3</v>
      </c>
      <c r="Q553" s="13" t="s">
        <v>173</v>
      </c>
      <c r="R553" s="15" t="s">
        <v>106</v>
      </c>
      <c r="S553" s="13" t="s">
        <v>200</v>
      </c>
      <c r="T553" s="15" t="s">
        <v>126</v>
      </c>
      <c r="U553" s="13" t="s">
        <v>1783</v>
      </c>
      <c r="V553" s="15" t="s">
        <v>108</v>
      </c>
      <c r="W553" s="13" t="s">
        <v>109</v>
      </c>
      <c r="X553" s="15" t="s">
        <v>174</v>
      </c>
      <c r="Y553" s="13" t="s">
        <v>306</v>
      </c>
      <c r="Z553" s="15">
        <v>8.3000000000000007</v>
      </c>
      <c r="AA553" s="13" t="s">
        <v>307</v>
      </c>
      <c r="AB553" s="26">
        <v>16158221</v>
      </c>
      <c r="AC553" s="26">
        <v>12295612</v>
      </c>
      <c r="AD553" s="26">
        <v>681000</v>
      </c>
      <c r="AE553" s="26">
        <v>3181609</v>
      </c>
      <c r="AF553" s="26">
        <v>0</v>
      </c>
      <c r="AG553" s="26">
        <v>0</v>
      </c>
      <c r="AH553" s="26">
        <v>0</v>
      </c>
      <c r="AI553" s="26">
        <v>0</v>
      </c>
      <c r="AJ553" s="26">
        <v>0</v>
      </c>
      <c r="AK553" s="26">
        <v>0</v>
      </c>
      <c r="AL553" t="b">
        <v>1</v>
      </c>
      <c r="AM553" t="s">
        <v>8278</v>
      </c>
      <c r="AN553" t="s">
        <v>8279</v>
      </c>
    </row>
    <row r="554" spans="1:40" x14ac:dyDescent="0.25">
      <c r="A554" s="12" t="s">
        <v>1823</v>
      </c>
      <c r="B554" s="12" t="s">
        <v>1815</v>
      </c>
      <c r="C554" s="13" t="s">
        <v>2102</v>
      </c>
      <c r="D554" s="13" t="s">
        <v>1816</v>
      </c>
      <c r="E554" s="13" t="s">
        <v>1817</v>
      </c>
      <c r="F554" s="13" t="s">
        <v>1818</v>
      </c>
      <c r="G554" s="13" t="s">
        <v>1819</v>
      </c>
      <c r="H554" s="12" t="s">
        <v>114</v>
      </c>
      <c r="I554" s="14" t="s">
        <v>115</v>
      </c>
      <c r="J554" s="15">
        <v>2</v>
      </c>
      <c r="K554" s="13" t="s">
        <v>197</v>
      </c>
      <c r="L554" s="15">
        <v>1</v>
      </c>
      <c r="M554" s="13" t="s">
        <v>198</v>
      </c>
      <c r="N554" s="15" t="s">
        <v>258</v>
      </c>
      <c r="O554" s="13" t="s">
        <v>368</v>
      </c>
      <c r="P554" s="15">
        <v>3</v>
      </c>
      <c r="Q554" s="13" t="s">
        <v>173</v>
      </c>
      <c r="R554" s="15" t="s">
        <v>106</v>
      </c>
      <c r="S554" s="13" t="s">
        <v>200</v>
      </c>
      <c r="T554" s="15" t="s">
        <v>126</v>
      </c>
      <c r="U554" s="13" t="s">
        <v>1783</v>
      </c>
      <c r="V554" s="15" t="s">
        <v>116</v>
      </c>
      <c r="W554" s="13" t="s">
        <v>117</v>
      </c>
      <c r="X554" s="15" t="s">
        <v>174</v>
      </c>
      <c r="Y554" s="13" t="s">
        <v>306</v>
      </c>
      <c r="Z554" s="15">
        <v>8.3000000000000007</v>
      </c>
      <c r="AA554" s="13" t="s">
        <v>307</v>
      </c>
      <c r="AB554" s="26">
        <v>90739</v>
      </c>
      <c r="AC554" s="26">
        <v>0</v>
      </c>
      <c r="AD554" s="26">
        <v>0</v>
      </c>
      <c r="AE554" s="26">
        <v>0</v>
      </c>
      <c r="AF554" s="26">
        <v>0</v>
      </c>
      <c r="AG554" s="26">
        <v>0</v>
      </c>
      <c r="AH554" s="26">
        <v>0</v>
      </c>
      <c r="AI554" s="26">
        <v>90739</v>
      </c>
      <c r="AJ554" s="26">
        <v>0</v>
      </c>
      <c r="AK554" s="26">
        <v>0</v>
      </c>
      <c r="AL554" t="b">
        <v>1</v>
      </c>
      <c r="AM554" t="s">
        <v>8280</v>
      </c>
      <c r="AN554" t="s">
        <v>8281</v>
      </c>
    </row>
    <row r="555" spans="1:40" x14ac:dyDescent="0.25">
      <c r="A555" s="12" t="s">
        <v>1824</v>
      </c>
      <c r="B555" s="12" t="s">
        <v>1815</v>
      </c>
      <c r="C555" s="13" t="s">
        <v>2102</v>
      </c>
      <c r="D555" s="13" t="s">
        <v>1816</v>
      </c>
      <c r="E555" s="13" t="s">
        <v>1817</v>
      </c>
      <c r="F555" s="13" t="s">
        <v>1818</v>
      </c>
      <c r="G555" s="13" t="s">
        <v>1819</v>
      </c>
      <c r="H555" s="12" t="s">
        <v>119</v>
      </c>
      <c r="I555" s="14" t="s">
        <v>120</v>
      </c>
      <c r="J555" s="15">
        <v>5</v>
      </c>
      <c r="K555" s="13" t="s">
        <v>121</v>
      </c>
      <c r="L555" s="15">
        <v>3</v>
      </c>
      <c r="M555" s="13" t="s">
        <v>122</v>
      </c>
      <c r="N555" s="15" t="s">
        <v>104</v>
      </c>
      <c r="O555" s="13" t="s">
        <v>123</v>
      </c>
      <c r="P555" s="15">
        <v>1</v>
      </c>
      <c r="Q555" s="13" t="s">
        <v>103</v>
      </c>
      <c r="R555" s="15" t="s">
        <v>124</v>
      </c>
      <c r="S555" s="13" t="s">
        <v>125</v>
      </c>
      <c r="T555" s="15" t="s">
        <v>126</v>
      </c>
      <c r="U555" s="13" t="s">
        <v>127</v>
      </c>
      <c r="V555" s="15" t="s">
        <v>128</v>
      </c>
      <c r="W555" s="13" t="s">
        <v>129</v>
      </c>
      <c r="X555" s="15" t="s">
        <v>174</v>
      </c>
      <c r="Y555" s="13" t="s">
        <v>306</v>
      </c>
      <c r="Z555" s="15">
        <v>8.8000000000000007</v>
      </c>
      <c r="AA555" s="13" t="s">
        <v>1786</v>
      </c>
      <c r="AB555" s="26">
        <v>216000</v>
      </c>
      <c r="AC555" s="26">
        <v>0</v>
      </c>
      <c r="AD555" s="26">
        <v>66000</v>
      </c>
      <c r="AE555" s="26">
        <v>150000</v>
      </c>
      <c r="AF555" s="26">
        <v>0</v>
      </c>
      <c r="AG555" s="26">
        <v>0</v>
      </c>
      <c r="AH555" s="26">
        <v>0</v>
      </c>
      <c r="AI555" s="26">
        <v>0</v>
      </c>
      <c r="AJ555" s="26">
        <v>0</v>
      </c>
      <c r="AK555" s="26">
        <v>0</v>
      </c>
      <c r="AL555" t="b">
        <v>1</v>
      </c>
      <c r="AM555" t="s">
        <v>9016</v>
      </c>
      <c r="AN555" t="s">
        <v>9017</v>
      </c>
    </row>
    <row r="556" spans="1:40" x14ac:dyDescent="0.25">
      <c r="A556" s="12" t="s">
        <v>1825</v>
      </c>
      <c r="B556" s="12" t="s">
        <v>1826</v>
      </c>
      <c r="C556" s="13" t="s">
        <v>2103</v>
      </c>
      <c r="D556" s="13" t="s">
        <v>1827</v>
      </c>
      <c r="E556" s="13" t="s">
        <v>1828</v>
      </c>
      <c r="F556" s="13" t="s">
        <v>1829</v>
      </c>
      <c r="G556" s="13" t="s">
        <v>1830</v>
      </c>
      <c r="H556" s="12" t="s">
        <v>98</v>
      </c>
      <c r="I556" s="14" t="s">
        <v>99</v>
      </c>
      <c r="J556" s="15">
        <v>5</v>
      </c>
      <c r="K556" s="13" t="s">
        <v>121</v>
      </c>
      <c r="L556" s="15">
        <v>3</v>
      </c>
      <c r="M556" s="13" t="s">
        <v>122</v>
      </c>
      <c r="N556" s="15" t="s">
        <v>106</v>
      </c>
      <c r="O556" s="13" t="s">
        <v>1831</v>
      </c>
      <c r="P556" s="15">
        <v>1</v>
      </c>
      <c r="Q556" s="13" t="s">
        <v>103</v>
      </c>
      <c r="R556" s="15" t="s">
        <v>124</v>
      </c>
      <c r="S556" s="13" t="s">
        <v>125</v>
      </c>
      <c r="T556" s="15" t="s">
        <v>126</v>
      </c>
      <c r="U556" s="13" t="s">
        <v>127</v>
      </c>
      <c r="V556" s="15">
        <v>313</v>
      </c>
      <c r="W556" s="13" t="s">
        <v>109</v>
      </c>
      <c r="X556" s="15">
        <v>11</v>
      </c>
      <c r="Y556" s="13" t="s">
        <v>111</v>
      </c>
      <c r="Z556" s="15">
        <v>11.5</v>
      </c>
      <c r="AA556" s="13" t="s">
        <v>130</v>
      </c>
      <c r="AB556" s="26">
        <v>49552008</v>
      </c>
      <c r="AC556" s="26">
        <v>22485299</v>
      </c>
      <c r="AD556" s="26">
        <v>6183903</v>
      </c>
      <c r="AE556" s="26">
        <v>20882806</v>
      </c>
      <c r="AF556" s="26">
        <v>0</v>
      </c>
      <c r="AG556" s="26">
        <v>0</v>
      </c>
      <c r="AH556" s="26">
        <v>0</v>
      </c>
      <c r="AI556" s="26">
        <v>0</v>
      </c>
      <c r="AJ556" s="26">
        <v>0</v>
      </c>
      <c r="AK556" s="26">
        <v>0</v>
      </c>
      <c r="AL556" t="b">
        <v>1</v>
      </c>
      <c r="AM556" t="s">
        <v>8278</v>
      </c>
      <c r="AN556" t="s">
        <v>8279</v>
      </c>
    </row>
    <row r="557" spans="1:40" x14ac:dyDescent="0.25">
      <c r="A557" s="12" t="s">
        <v>1832</v>
      </c>
      <c r="B557" s="12" t="s">
        <v>1826</v>
      </c>
      <c r="C557" s="13" t="s">
        <v>2103</v>
      </c>
      <c r="D557" s="13" t="s">
        <v>1827</v>
      </c>
      <c r="E557" s="13" t="s">
        <v>1828</v>
      </c>
      <c r="F557" s="13" t="s">
        <v>1829</v>
      </c>
      <c r="G557" s="13" t="s">
        <v>1830</v>
      </c>
      <c r="H557" s="12" t="s">
        <v>114</v>
      </c>
      <c r="I557" s="14" t="s">
        <v>115</v>
      </c>
      <c r="J557" s="15">
        <v>5</v>
      </c>
      <c r="K557" s="13" t="s">
        <v>121</v>
      </c>
      <c r="L557" s="15">
        <v>3</v>
      </c>
      <c r="M557" s="13" t="s">
        <v>122</v>
      </c>
      <c r="N557" s="15" t="s">
        <v>106</v>
      </c>
      <c r="O557" s="13" t="s">
        <v>1831</v>
      </c>
      <c r="P557" s="15">
        <v>1</v>
      </c>
      <c r="Q557" s="13" t="s">
        <v>103</v>
      </c>
      <c r="R557" s="15" t="s">
        <v>124</v>
      </c>
      <c r="S557" s="13" t="s">
        <v>125</v>
      </c>
      <c r="T557" s="15" t="s">
        <v>126</v>
      </c>
      <c r="U557" s="13" t="s">
        <v>127</v>
      </c>
      <c r="V557" s="15" t="s">
        <v>116</v>
      </c>
      <c r="W557" s="13" t="s">
        <v>117</v>
      </c>
      <c r="X557" s="15" t="s">
        <v>110</v>
      </c>
      <c r="Y557" s="13" t="s">
        <v>111</v>
      </c>
      <c r="Z557" s="15">
        <v>11.5</v>
      </c>
      <c r="AA557" s="13" t="s">
        <v>130</v>
      </c>
      <c r="AB557" s="26">
        <v>383639</v>
      </c>
      <c r="AC557" s="26">
        <v>0</v>
      </c>
      <c r="AD557" s="26">
        <v>0</v>
      </c>
      <c r="AE557" s="26">
        <v>0</v>
      </c>
      <c r="AF557" s="26">
        <v>0</v>
      </c>
      <c r="AG557" s="26">
        <v>0</v>
      </c>
      <c r="AH557" s="26">
        <v>0</v>
      </c>
      <c r="AI557" s="26">
        <v>383639</v>
      </c>
      <c r="AJ557" s="26">
        <v>0</v>
      </c>
      <c r="AK557" s="26">
        <v>0</v>
      </c>
      <c r="AL557" t="b">
        <v>1</v>
      </c>
      <c r="AM557" t="s">
        <v>8280</v>
      </c>
      <c r="AN557" t="s">
        <v>8281</v>
      </c>
    </row>
    <row r="558" spans="1:40" x14ac:dyDescent="0.25">
      <c r="A558" s="12" t="s">
        <v>1833</v>
      </c>
      <c r="B558" s="12" t="s">
        <v>1826</v>
      </c>
      <c r="C558" s="13" t="s">
        <v>2103</v>
      </c>
      <c r="D558" s="13" t="s">
        <v>1827</v>
      </c>
      <c r="E558" s="13" t="s">
        <v>1828</v>
      </c>
      <c r="F558" s="13" t="s">
        <v>1829</v>
      </c>
      <c r="G558" s="13" t="s">
        <v>1830</v>
      </c>
      <c r="H558" s="12" t="s">
        <v>119</v>
      </c>
      <c r="I558" s="14" t="s">
        <v>120</v>
      </c>
      <c r="J558" s="15">
        <v>5</v>
      </c>
      <c r="K558" s="13" t="s">
        <v>121</v>
      </c>
      <c r="L558" s="15">
        <v>3</v>
      </c>
      <c r="M558" s="13" t="s">
        <v>122</v>
      </c>
      <c r="N558" s="15" t="s">
        <v>104</v>
      </c>
      <c r="O558" s="13" t="s">
        <v>123</v>
      </c>
      <c r="P558" s="15">
        <v>1</v>
      </c>
      <c r="Q558" s="13" t="s">
        <v>103</v>
      </c>
      <c r="R558" s="15" t="s">
        <v>124</v>
      </c>
      <c r="S558" s="13" t="s">
        <v>125</v>
      </c>
      <c r="T558" s="15" t="s">
        <v>126</v>
      </c>
      <c r="U558" s="13" t="s">
        <v>127</v>
      </c>
      <c r="V558" s="15" t="s">
        <v>128</v>
      </c>
      <c r="W558" s="13" t="s">
        <v>129</v>
      </c>
      <c r="X558" s="15" t="s">
        <v>110</v>
      </c>
      <c r="Y558" s="13" t="s">
        <v>111</v>
      </c>
      <c r="Z558" s="15">
        <v>11.5</v>
      </c>
      <c r="AA558" s="13" t="s">
        <v>130</v>
      </c>
      <c r="AB558" s="26">
        <v>2339906</v>
      </c>
      <c r="AC558" s="26">
        <v>0</v>
      </c>
      <c r="AD558" s="26">
        <v>225000</v>
      </c>
      <c r="AE558" s="26">
        <v>2114906</v>
      </c>
      <c r="AF558" s="26">
        <v>0</v>
      </c>
      <c r="AG558" s="26">
        <v>0</v>
      </c>
      <c r="AH558" s="26">
        <v>0</v>
      </c>
      <c r="AI558" s="26">
        <v>0</v>
      </c>
      <c r="AJ558" s="26">
        <v>0</v>
      </c>
      <c r="AK558" s="26">
        <v>0</v>
      </c>
      <c r="AL558" t="b">
        <v>1</v>
      </c>
      <c r="AM558" t="s">
        <v>9018</v>
      </c>
      <c r="AN558" t="s">
        <v>9019</v>
      </c>
    </row>
    <row r="559" spans="1:40" x14ac:dyDescent="0.25">
      <c r="A559" s="12" t="s">
        <v>1834</v>
      </c>
      <c r="B559" s="12" t="s">
        <v>1826</v>
      </c>
      <c r="C559" s="13" t="s">
        <v>2103</v>
      </c>
      <c r="D559" s="13" t="s">
        <v>1827</v>
      </c>
      <c r="E559" s="13" t="s">
        <v>1828</v>
      </c>
      <c r="F559" s="13" t="s">
        <v>1829</v>
      </c>
      <c r="G559" s="13" t="s">
        <v>1830</v>
      </c>
      <c r="H559" s="12" t="s">
        <v>1835</v>
      </c>
      <c r="I559" s="14" t="s">
        <v>1836</v>
      </c>
      <c r="J559" s="15">
        <v>5</v>
      </c>
      <c r="K559" s="13" t="s">
        <v>121</v>
      </c>
      <c r="L559" s="15">
        <v>3</v>
      </c>
      <c r="M559" s="13" t="s">
        <v>122</v>
      </c>
      <c r="N559" s="15" t="s">
        <v>106</v>
      </c>
      <c r="O559" s="13" t="s">
        <v>1831</v>
      </c>
      <c r="P559" s="15">
        <v>1</v>
      </c>
      <c r="Q559" s="13" t="s">
        <v>103</v>
      </c>
      <c r="R559" s="15" t="s">
        <v>124</v>
      </c>
      <c r="S559" s="13" t="s">
        <v>125</v>
      </c>
      <c r="T559" s="15" t="s">
        <v>126</v>
      </c>
      <c r="U559" s="13" t="s">
        <v>127</v>
      </c>
      <c r="V559" s="15" t="s">
        <v>128</v>
      </c>
      <c r="W559" s="13" t="s">
        <v>129</v>
      </c>
      <c r="X559" s="15" t="s">
        <v>110</v>
      </c>
      <c r="Y559" s="13" t="s">
        <v>111</v>
      </c>
      <c r="Z559" s="15">
        <v>11.5</v>
      </c>
      <c r="AA559" s="13" t="s">
        <v>130</v>
      </c>
      <c r="AB559" s="26">
        <v>84183486</v>
      </c>
      <c r="AC559" s="26">
        <v>76422319</v>
      </c>
      <c r="AD559" s="26">
        <v>2268132</v>
      </c>
      <c r="AE559" s="26">
        <v>5493035</v>
      </c>
      <c r="AF559" s="26">
        <v>0</v>
      </c>
      <c r="AG559" s="26">
        <v>0</v>
      </c>
      <c r="AH559" s="26">
        <v>0</v>
      </c>
      <c r="AI559" s="26">
        <v>0</v>
      </c>
      <c r="AJ559" s="26">
        <v>0</v>
      </c>
      <c r="AK559" s="26">
        <v>0</v>
      </c>
      <c r="AL559" t="b">
        <v>1</v>
      </c>
      <c r="AM559" t="s">
        <v>9020</v>
      </c>
      <c r="AN559" t="s">
        <v>9021</v>
      </c>
    </row>
    <row r="560" spans="1:40" x14ac:dyDescent="0.25">
      <c r="A560" s="12" t="s">
        <v>1837</v>
      </c>
      <c r="B560" s="12" t="s">
        <v>1838</v>
      </c>
      <c r="C560" s="13" t="s">
        <v>1839</v>
      </c>
      <c r="D560" s="13" t="s">
        <v>1840</v>
      </c>
      <c r="E560" s="13" t="s">
        <v>1841</v>
      </c>
      <c r="F560" s="13" t="s">
        <v>1829</v>
      </c>
      <c r="G560" s="13" t="s">
        <v>1842</v>
      </c>
      <c r="H560" s="12" t="s">
        <v>114</v>
      </c>
      <c r="I560" s="14" t="s">
        <v>115</v>
      </c>
      <c r="J560" s="15">
        <v>5</v>
      </c>
      <c r="K560" s="13" t="s">
        <v>121</v>
      </c>
      <c r="L560" s="15">
        <v>3</v>
      </c>
      <c r="M560" s="13" t="s">
        <v>122</v>
      </c>
      <c r="N560" s="15" t="s">
        <v>106</v>
      </c>
      <c r="O560" s="13" t="s">
        <v>1831</v>
      </c>
      <c r="P560" s="15">
        <v>1</v>
      </c>
      <c r="Q560" s="13" t="s">
        <v>103</v>
      </c>
      <c r="R560" s="15" t="s">
        <v>124</v>
      </c>
      <c r="S560" s="13" t="s">
        <v>125</v>
      </c>
      <c r="T560" s="15" t="s">
        <v>126</v>
      </c>
      <c r="U560" s="13" t="s">
        <v>127</v>
      </c>
      <c r="V560" s="15" t="s">
        <v>116</v>
      </c>
      <c r="W560" s="13" t="s">
        <v>117</v>
      </c>
      <c r="X560" s="15" t="s">
        <v>110</v>
      </c>
      <c r="Y560" s="13" t="s">
        <v>111</v>
      </c>
      <c r="Z560" s="15">
        <v>11.5</v>
      </c>
      <c r="AA560" s="13" t="s">
        <v>130</v>
      </c>
      <c r="AB560" s="26">
        <v>4000000</v>
      </c>
      <c r="AC560" s="26">
        <v>0</v>
      </c>
      <c r="AD560" s="26">
        <v>0</v>
      </c>
      <c r="AE560" s="26">
        <v>0</v>
      </c>
      <c r="AF560" s="26">
        <v>0</v>
      </c>
      <c r="AG560" s="26">
        <v>0</v>
      </c>
      <c r="AH560" s="26">
        <v>0</v>
      </c>
      <c r="AI560" s="26">
        <v>4000000</v>
      </c>
      <c r="AJ560" s="26">
        <v>0</v>
      </c>
      <c r="AK560" s="26">
        <v>0</v>
      </c>
      <c r="AL560" t="b">
        <v>1</v>
      </c>
      <c r="AM560" t="s">
        <v>8280</v>
      </c>
      <c r="AN560" t="s">
        <v>8281</v>
      </c>
    </row>
    <row r="561" spans="1:40" x14ac:dyDescent="0.25">
      <c r="A561" s="12" t="s">
        <v>1843</v>
      </c>
      <c r="B561" s="12" t="s">
        <v>1838</v>
      </c>
      <c r="C561" s="13" t="s">
        <v>1839</v>
      </c>
      <c r="D561" s="13" t="s">
        <v>1840</v>
      </c>
      <c r="E561" s="13" t="s">
        <v>1841</v>
      </c>
      <c r="F561" s="13" t="s">
        <v>1829</v>
      </c>
      <c r="G561" s="13" t="s">
        <v>1842</v>
      </c>
      <c r="H561" s="12" t="s">
        <v>119</v>
      </c>
      <c r="I561" s="14" t="s">
        <v>120</v>
      </c>
      <c r="J561" s="15">
        <v>5</v>
      </c>
      <c r="K561" s="13" t="s">
        <v>121</v>
      </c>
      <c r="L561" s="15">
        <v>3</v>
      </c>
      <c r="M561" s="13" t="s">
        <v>122</v>
      </c>
      <c r="N561" s="15" t="s">
        <v>104</v>
      </c>
      <c r="O561" s="13" t="s">
        <v>123</v>
      </c>
      <c r="P561" s="15">
        <v>1</v>
      </c>
      <c r="Q561" s="13" t="s">
        <v>103</v>
      </c>
      <c r="R561" s="15" t="s">
        <v>124</v>
      </c>
      <c r="S561" s="13" t="s">
        <v>125</v>
      </c>
      <c r="T561" s="15" t="s">
        <v>126</v>
      </c>
      <c r="U561" s="13" t="s">
        <v>127</v>
      </c>
      <c r="V561" s="15" t="s">
        <v>128</v>
      </c>
      <c r="W561" s="13" t="s">
        <v>129</v>
      </c>
      <c r="X561" s="15" t="s">
        <v>110</v>
      </c>
      <c r="Y561" s="13" t="s">
        <v>111</v>
      </c>
      <c r="Z561" s="15">
        <v>11.5</v>
      </c>
      <c r="AA561" s="13" t="s">
        <v>130</v>
      </c>
      <c r="AB561" s="26">
        <v>347449</v>
      </c>
      <c r="AC561" s="26">
        <v>0</v>
      </c>
      <c r="AD561" s="26">
        <v>200000</v>
      </c>
      <c r="AE561" s="26">
        <v>147449</v>
      </c>
      <c r="AF561" s="26">
        <v>0</v>
      </c>
      <c r="AG561" s="26">
        <v>0</v>
      </c>
      <c r="AH561" s="26">
        <v>0</v>
      </c>
      <c r="AI561" s="26">
        <v>0</v>
      </c>
      <c r="AJ561" s="26">
        <v>0</v>
      </c>
      <c r="AK561" s="26">
        <v>0</v>
      </c>
      <c r="AL561" t="b">
        <v>1</v>
      </c>
      <c r="AM561" t="s">
        <v>9022</v>
      </c>
      <c r="AN561" t="s">
        <v>9023</v>
      </c>
    </row>
    <row r="562" spans="1:40" x14ac:dyDescent="0.25">
      <c r="A562" s="12" t="s">
        <v>1844</v>
      </c>
      <c r="B562" s="12" t="s">
        <v>1838</v>
      </c>
      <c r="C562" s="13" t="s">
        <v>1839</v>
      </c>
      <c r="D562" s="13" t="s">
        <v>1840</v>
      </c>
      <c r="E562" s="13" t="s">
        <v>1841</v>
      </c>
      <c r="F562" s="13" t="s">
        <v>1829</v>
      </c>
      <c r="G562" s="13" t="s">
        <v>1842</v>
      </c>
      <c r="H562" s="12" t="s">
        <v>1835</v>
      </c>
      <c r="I562" s="14" t="s">
        <v>1836</v>
      </c>
      <c r="J562" s="15">
        <v>5</v>
      </c>
      <c r="K562" s="13" t="s">
        <v>121</v>
      </c>
      <c r="L562" s="15">
        <v>3</v>
      </c>
      <c r="M562" s="13" t="s">
        <v>122</v>
      </c>
      <c r="N562" s="15" t="s">
        <v>106</v>
      </c>
      <c r="O562" s="13" t="s">
        <v>1831</v>
      </c>
      <c r="P562" s="15">
        <v>1</v>
      </c>
      <c r="Q562" s="13" t="s">
        <v>103</v>
      </c>
      <c r="R562" s="15" t="s">
        <v>124</v>
      </c>
      <c r="S562" s="13" t="s">
        <v>125</v>
      </c>
      <c r="T562" s="15" t="s">
        <v>126</v>
      </c>
      <c r="U562" s="13" t="s">
        <v>127</v>
      </c>
      <c r="V562" s="15" t="s">
        <v>128</v>
      </c>
      <c r="W562" s="13" t="s">
        <v>129</v>
      </c>
      <c r="X562" s="15" t="s">
        <v>110</v>
      </c>
      <c r="Y562" s="13" t="s">
        <v>111</v>
      </c>
      <c r="Z562" s="15">
        <v>11.5</v>
      </c>
      <c r="AA562" s="13" t="s">
        <v>130</v>
      </c>
      <c r="AB562" s="26">
        <v>1335804123</v>
      </c>
      <c r="AC562" s="26">
        <v>1042181663</v>
      </c>
      <c r="AD562" s="26">
        <v>109733888</v>
      </c>
      <c r="AE562" s="26">
        <v>115888572</v>
      </c>
      <c r="AF562" s="26">
        <v>0</v>
      </c>
      <c r="AG562" s="26">
        <v>68000000</v>
      </c>
      <c r="AH562" s="26">
        <v>0</v>
      </c>
      <c r="AI562" s="26">
        <v>0</v>
      </c>
      <c r="AJ562" s="26">
        <v>0</v>
      </c>
      <c r="AK562" s="26">
        <v>0</v>
      </c>
      <c r="AL562" t="b">
        <v>1</v>
      </c>
      <c r="AM562" t="s">
        <v>9024</v>
      </c>
      <c r="AN562" t="s">
        <v>9025</v>
      </c>
    </row>
    <row r="563" spans="1:40" x14ac:dyDescent="0.25">
      <c r="A563" s="12" t="s">
        <v>1845</v>
      </c>
      <c r="B563" s="12" t="s">
        <v>1846</v>
      </c>
      <c r="C563" s="13" t="s">
        <v>2104</v>
      </c>
      <c r="D563" s="13" t="s">
        <v>1847</v>
      </c>
      <c r="E563" s="13" t="s">
        <v>1848</v>
      </c>
      <c r="F563" s="13" t="s">
        <v>1849</v>
      </c>
      <c r="G563" s="13" t="s">
        <v>1850</v>
      </c>
      <c r="H563" s="12" t="s">
        <v>1851</v>
      </c>
      <c r="I563" s="14" t="s">
        <v>1852</v>
      </c>
      <c r="J563" s="15">
        <v>1</v>
      </c>
      <c r="K563" s="13" t="s">
        <v>740</v>
      </c>
      <c r="L563" s="15">
        <v>7</v>
      </c>
      <c r="M563" s="13" t="s">
        <v>1853</v>
      </c>
      <c r="N563" s="15" t="s">
        <v>351</v>
      </c>
      <c r="O563" s="13" t="s">
        <v>1853</v>
      </c>
      <c r="P563" s="15">
        <v>2</v>
      </c>
      <c r="Q563" s="13" t="s">
        <v>248</v>
      </c>
      <c r="R563" s="15" t="s">
        <v>258</v>
      </c>
      <c r="S563" s="13" t="s">
        <v>296</v>
      </c>
      <c r="T563" s="15" t="s">
        <v>124</v>
      </c>
      <c r="U563" s="13" t="s">
        <v>1854</v>
      </c>
      <c r="V563" s="15" t="s">
        <v>1855</v>
      </c>
      <c r="W563" s="13" t="s">
        <v>1856</v>
      </c>
      <c r="X563" s="15" t="s">
        <v>338</v>
      </c>
      <c r="Y563" s="13" t="s">
        <v>339</v>
      </c>
      <c r="Z563" s="15">
        <v>10.199999999999999</v>
      </c>
      <c r="AA563" s="13" t="s">
        <v>340</v>
      </c>
      <c r="AB563" s="26">
        <v>48134574</v>
      </c>
      <c r="AC563" s="26">
        <v>32854482</v>
      </c>
      <c r="AD563" s="26">
        <v>1656571</v>
      </c>
      <c r="AE563" s="26">
        <v>13623521</v>
      </c>
      <c r="AF563" s="26">
        <v>0</v>
      </c>
      <c r="AG563" s="26">
        <v>0</v>
      </c>
      <c r="AH563" s="26">
        <v>0</v>
      </c>
      <c r="AI563" s="26">
        <v>0</v>
      </c>
      <c r="AJ563" s="26">
        <v>0</v>
      </c>
      <c r="AK563" s="26">
        <v>0</v>
      </c>
      <c r="AL563" t="b">
        <v>1</v>
      </c>
      <c r="AM563" t="s">
        <v>9026</v>
      </c>
      <c r="AN563" t="s">
        <v>9027</v>
      </c>
    </row>
    <row r="564" spans="1:40" x14ac:dyDescent="0.25">
      <c r="A564" s="12" t="s">
        <v>1857</v>
      </c>
      <c r="B564" s="12" t="s">
        <v>1846</v>
      </c>
      <c r="C564" s="13" t="s">
        <v>2104</v>
      </c>
      <c r="D564" s="13" t="s">
        <v>1847</v>
      </c>
      <c r="E564" s="13" t="s">
        <v>1848</v>
      </c>
      <c r="F564" s="13" t="s">
        <v>1849</v>
      </c>
      <c r="G564" s="13" t="s">
        <v>1850</v>
      </c>
      <c r="H564" s="12" t="s">
        <v>98</v>
      </c>
      <c r="I564" s="14" t="s">
        <v>99</v>
      </c>
      <c r="J564" s="15">
        <v>1</v>
      </c>
      <c r="K564" s="13" t="s">
        <v>740</v>
      </c>
      <c r="L564" s="15">
        <v>7</v>
      </c>
      <c r="M564" s="13" t="s">
        <v>1853</v>
      </c>
      <c r="N564" s="15" t="s">
        <v>351</v>
      </c>
      <c r="O564" s="13" t="s">
        <v>1853</v>
      </c>
      <c r="P564" s="15">
        <v>2</v>
      </c>
      <c r="Q564" s="13" t="s">
        <v>248</v>
      </c>
      <c r="R564" s="15" t="s">
        <v>258</v>
      </c>
      <c r="S564" s="13" t="s">
        <v>296</v>
      </c>
      <c r="T564" s="15" t="s">
        <v>124</v>
      </c>
      <c r="U564" s="13" t="s">
        <v>1854</v>
      </c>
      <c r="V564" s="15" t="s">
        <v>108</v>
      </c>
      <c r="W564" s="13" t="s">
        <v>109</v>
      </c>
      <c r="X564" s="15" t="s">
        <v>338</v>
      </c>
      <c r="Y564" s="13" t="s">
        <v>339</v>
      </c>
      <c r="Z564" s="15">
        <v>10.199999999999999</v>
      </c>
      <c r="AA564" s="13" t="s">
        <v>340</v>
      </c>
      <c r="AB564" s="26">
        <v>4767219</v>
      </c>
      <c r="AC564" s="26">
        <v>3656077</v>
      </c>
      <c r="AD564" s="26">
        <v>0</v>
      </c>
      <c r="AE564" s="26">
        <v>1111142</v>
      </c>
      <c r="AF564" s="26">
        <v>0</v>
      </c>
      <c r="AG564" s="26">
        <v>0</v>
      </c>
      <c r="AH564" s="26">
        <v>0</v>
      </c>
      <c r="AI564" s="26">
        <v>0</v>
      </c>
      <c r="AJ564" s="26">
        <v>0</v>
      </c>
      <c r="AK564" s="26">
        <v>0</v>
      </c>
      <c r="AL564" t="b">
        <v>1</v>
      </c>
      <c r="AM564" t="s">
        <v>8278</v>
      </c>
      <c r="AN564" t="s">
        <v>8279</v>
      </c>
    </row>
    <row r="565" spans="1:40" x14ac:dyDescent="0.25">
      <c r="A565" s="12" t="s">
        <v>1858</v>
      </c>
      <c r="B565" s="12" t="s">
        <v>1846</v>
      </c>
      <c r="C565" s="13" t="s">
        <v>2104</v>
      </c>
      <c r="D565" s="13" t="s">
        <v>1847</v>
      </c>
      <c r="E565" s="13" t="s">
        <v>1848</v>
      </c>
      <c r="F565" s="13" t="s">
        <v>1849</v>
      </c>
      <c r="G565" s="13" t="s">
        <v>1850</v>
      </c>
      <c r="H565" s="12" t="s">
        <v>114</v>
      </c>
      <c r="I565" s="14" t="s">
        <v>115</v>
      </c>
      <c r="J565" s="15">
        <v>1</v>
      </c>
      <c r="K565" s="13" t="s">
        <v>740</v>
      </c>
      <c r="L565" s="15">
        <v>7</v>
      </c>
      <c r="M565" s="13" t="s">
        <v>1853</v>
      </c>
      <c r="N565" s="15" t="s">
        <v>351</v>
      </c>
      <c r="O565" s="13" t="s">
        <v>1853</v>
      </c>
      <c r="P565" s="15">
        <v>2</v>
      </c>
      <c r="Q565" s="13" t="s">
        <v>248</v>
      </c>
      <c r="R565" s="15" t="s">
        <v>258</v>
      </c>
      <c r="S565" s="13" t="s">
        <v>296</v>
      </c>
      <c r="T565" s="15" t="s">
        <v>124</v>
      </c>
      <c r="U565" s="13" t="s">
        <v>1854</v>
      </c>
      <c r="V565" s="15" t="s">
        <v>116</v>
      </c>
      <c r="W565" s="13" t="s">
        <v>117</v>
      </c>
      <c r="X565" s="15" t="s">
        <v>338</v>
      </c>
      <c r="Y565" s="13" t="s">
        <v>339</v>
      </c>
      <c r="Z565" s="15">
        <v>10.199999999999999</v>
      </c>
      <c r="AA565" s="13" t="s">
        <v>340</v>
      </c>
      <c r="AB565" s="26">
        <v>30000</v>
      </c>
      <c r="AC565" s="26">
        <v>0</v>
      </c>
      <c r="AD565" s="26">
        <v>0</v>
      </c>
      <c r="AE565" s="26">
        <v>0</v>
      </c>
      <c r="AF565" s="26">
        <v>0</v>
      </c>
      <c r="AG565" s="26">
        <v>0</v>
      </c>
      <c r="AH565" s="26">
        <v>0</v>
      </c>
      <c r="AI565" s="26">
        <v>30000</v>
      </c>
      <c r="AJ565" s="26">
        <v>0</v>
      </c>
      <c r="AK565" s="26">
        <v>0</v>
      </c>
      <c r="AL565" t="b">
        <v>1</v>
      </c>
      <c r="AM565" t="s">
        <v>8280</v>
      </c>
      <c r="AN565" t="s">
        <v>8281</v>
      </c>
    </row>
    <row r="566" spans="1:40" x14ac:dyDescent="0.25">
      <c r="A566" s="12" t="s">
        <v>1859</v>
      </c>
      <c r="B566" s="12" t="s">
        <v>1846</v>
      </c>
      <c r="C566" s="13" t="s">
        <v>2104</v>
      </c>
      <c r="D566" s="13" t="s">
        <v>1847</v>
      </c>
      <c r="E566" s="13" t="s">
        <v>1848</v>
      </c>
      <c r="F566" s="13" t="s">
        <v>1849</v>
      </c>
      <c r="G566" s="13" t="s">
        <v>1850</v>
      </c>
      <c r="H566" s="12" t="s">
        <v>119</v>
      </c>
      <c r="I566" s="14" t="s">
        <v>120</v>
      </c>
      <c r="J566" s="15">
        <v>5</v>
      </c>
      <c r="K566" s="13" t="s">
        <v>121</v>
      </c>
      <c r="L566" s="15">
        <v>3</v>
      </c>
      <c r="M566" s="13" t="s">
        <v>122</v>
      </c>
      <c r="N566" s="15" t="s">
        <v>104</v>
      </c>
      <c r="O566" s="13" t="s">
        <v>123</v>
      </c>
      <c r="P566" s="15">
        <v>1</v>
      </c>
      <c r="Q566" s="13" t="s">
        <v>103</v>
      </c>
      <c r="R566" s="15" t="s">
        <v>124</v>
      </c>
      <c r="S566" s="13" t="s">
        <v>125</v>
      </c>
      <c r="T566" s="15" t="s">
        <v>126</v>
      </c>
      <c r="U566" s="13" t="s">
        <v>127</v>
      </c>
      <c r="V566" s="15" t="s">
        <v>128</v>
      </c>
      <c r="W566" s="13" t="s">
        <v>129</v>
      </c>
      <c r="X566" s="15" t="s">
        <v>110</v>
      </c>
      <c r="Y566" s="13" t="s">
        <v>111</v>
      </c>
      <c r="Z566" s="15">
        <v>11.5</v>
      </c>
      <c r="AA566" s="13" t="s">
        <v>130</v>
      </c>
      <c r="AB566" s="26">
        <v>4641971</v>
      </c>
      <c r="AC566" s="26">
        <v>0</v>
      </c>
      <c r="AD566" s="26">
        <v>545333</v>
      </c>
      <c r="AE566" s="26">
        <v>4096638</v>
      </c>
      <c r="AF566" s="26">
        <v>0</v>
      </c>
      <c r="AG566" s="26">
        <v>0</v>
      </c>
      <c r="AH566" s="26">
        <v>0</v>
      </c>
      <c r="AI566" s="26">
        <v>0</v>
      </c>
      <c r="AJ566" s="26">
        <v>0</v>
      </c>
      <c r="AK566" s="26">
        <v>0</v>
      </c>
      <c r="AL566" t="b">
        <v>1</v>
      </c>
      <c r="AM566" t="s">
        <v>9028</v>
      </c>
      <c r="AN566" t="s">
        <v>9029</v>
      </c>
    </row>
    <row r="567" spans="1:40" x14ac:dyDescent="0.25">
      <c r="A567" s="12" t="s">
        <v>1860</v>
      </c>
      <c r="B567" s="12" t="s">
        <v>1846</v>
      </c>
      <c r="C567" s="13" t="s">
        <v>2104</v>
      </c>
      <c r="D567" s="13" t="s">
        <v>1847</v>
      </c>
      <c r="E567" s="13" t="s">
        <v>1848</v>
      </c>
      <c r="F567" s="13" t="s">
        <v>1849</v>
      </c>
      <c r="G567" s="13" t="s">
        <v>1850</v>
      </c>
      <c r="H567" s="12" t="s">
        <v>1861</v>
      </c>
      <c r="I567" s="14" t="s">
        <v>1862</v>
      </c>
      <c r="J567" s="15">
        <v>1</v>
      </c>
      <c r="K567" s="13" t="s">
        <v>740</v>
      </c>
      <c r="L567" s="15">
        <v>7</v>
      </c>
      <c r="M567" s="13" t="s">
        <v>1853</v>
      </c>
      <c r="N567" s="15" t="s">
        <v>351</v>
      </c>
      <c r="O567" s="13" t="s">
        <v>1853</v>
      </c>
      <c r="P567" s="15">
        <v>2</v>
      </c>
      <c r="Q567" s="13" t="s">
        <v>248</v>
      </c>
      <c r="R567" s="15" t="s">
        <v>258</v>
      </c>
      <c r="S567" s="13" t="s">
        <v>296</v>
      </c>
      <c r="T567" s="15" t="s">
        <v>124</v>
      </c>
      <c r="U567" s="13" t="s">
        <v>1854</v>
      </c>
      <c r="V567" s="15" t="s">
        <v>1855</v>
      </c>
      <c r="W567" s="13" t="s">
        <v>1856</v>
      </c>
      <c r="X567" s="15" t="s">
        <v>338</v>
      </c>
      <c r="Y567" s="13" t="s">
        <v>339</v>
      </c>
      <c r="Z567" s="15">
        <v>10.199999999999999</v>
      </c>
      <c r="AA567" s="13" t="s">
        <v>340</v>
      </c>
      <c r="AB567" s="26">
        <v>110135034</v>
      </c>
      <c r="AC567" s="26">
        <v>9135034</v>
      </c>
      <c r="AD567" s="26">
        <v>0</v>
      </c>
      <c r="AE567" s="26">
        <v>0</v>
      </c>
      <c r="AF567" s="26">
        <v>101000000</v>
      </c>
      <c r="AG567" s="26">
        <v>0</v>
      </c>
      <c r="AH567" s="26">
        <v>0</v>
      </c>
      <c r="AI567" s="26">
        <v>0</v>
      </c>
      <c r="AJ567" s="26">
        <v>0</v>
      </c>
      <c r="AK567" s="26">
        <v>0</v>
      </c>
      <c r="AL567" t="b">
        <v>1</v>
      </c>
      <c r="AM567" t="s">
        <v>9030</v>
      </c>
      <c r="AN567" t="s">
        <v>9031</v>
      </c>
    </row>
    <row r="568" spans="1:40" x14ac:dyDescent="0.25">
      <c r="A568" s="12" t="s">
        <v>1863</v>
      </c>
      <c r="B568" s="12" t="s">
        <v>1864</v>
      </c>
      <c r="C568" s="13" t="s">
        <v>2105</v>
      </c>
      <c r="D568" s="13" t="s">
        <v>1865</v>
      </c>
      <c r="E568" s="13" t="s">
        <v>1866</v>
      </c>
      <c r="F568" s="13" t="s">
        <v>1867</v>
      </c>
      <c r="G568" s="13" t="s">
        <v>1868</v>
      </c>
      <c r="H568" s="12" t="s">
        <v>1869</v>
      </c>
      <c r="I568" s="14" t="s">
        <v>1870</v>
      </c>
      <c r="J568" s="15">
        <v>1</v>
      </c>
      <c r="K568" s="13" t="s">
        <v>740</v>
      </c>
      <c r="L568" s="15">
        <v>1</v>
      </c>
      <c r="M568" s="13" t="s">
        <v>1871</v>
      </c>
      <c r="N568" s="15" t="s">
        <v>104</v>
      </c>
      <c r="O568" s="13" t="s">
        <v>1872</v>
      </c>
      <c r="P568" s="15">
        <v>2</v>
      </c>
      <c r="Q568" s="13" t="s">
        <v>248</v>
      </c>
      <c r="R568" s="15" t="s">
        <v>171</v>
      </c>
      <c r="S568" s="13" t="s">
        <v>1026</v>
      </c>
      <c r="T568" s="15" t="s">
        <v>126</v>
      </c>
      <c r="U568" s="13" t="s">
        <v>1873</v>
      </c>
      <c r="V568" s="15" t="s">
        <v>1874</v>
      </c>
      <c r="W568" s="13" t="s">
        <v>1870</v>
      </c>
      <c r="X568" s="15" t="s">
        <v>176</v>
      </c>
      <c r="Y568" s="13" t="s">
        <v>1875</v>
      </c>
      <c r="Z568" s="15">
        <v>4.3</v>
      </c>
      <c r="AA568" s="13" t="s">
        <v>1876</v>
      </c>
      <c r="AB568" s="26">
        <v>89719708</v>
      </c>
      <c r="AC568" s="26">
        <v>30458665</v>
      </c>
      <c r="AD568" s="26">
        <v>561444</v>
      </c>
      <c r="AE568" s="26">
        <v>47699599</v>
      </c>
      <c r="AF568" s="26">
        <v>11000000</v>
      </c>
      <c r="AG568" s="26">
        <v>0</v>
      </c>
      <c r="AH568" s="26">
        <v>0</v>
      </c>
      <c r="AI568" s="26">
        <v>0</v>
      </c>
      <c r="AJ568" s="26">
        <v>0</v>
      </c>
      <c r="AK568" s="26">
        <v>0</v>
      </c>
      <c r="AL568" t="b">
        <v>1</v>
      </c>
      <c r="AM568" t="s">
        <v>9032</v>
      </c>
      <c r="AN568" t="s">
        <v>9033</v>
      </c>
    </row>
    <row r="569" spans="1:40" x14ac:dyDescent="0.25">
      <c r="A569" s="12" t="s">
        <v>1877</v>
      </c>
      <c r="B569" s="12" t="s">
        <v>1864</v>
      </c>
      <c r="C569" s="13" t="s">
        <v>2105</v>
      </c>
      <c r="D569" s="13" t="s">
        <v>1865</v>
      </c>
      <c r="E569" s="13" t="s">
        <v>1866</v>
      </c>
      <c r="F569" s="13" t="s">
        <v>1867</v>
      </c>
      <c r="G569" s="13" t="s">
        <v>1868</v>
      </c>
      <c r="H569" s="12" t="s">
        <v>1878</v>
      </c>
      <c r="I569" s="14" t="s">
        <v>1879</v>
      </c>
      <c r="J569" s="15">
        <v>1</v>
      </c>
      <c r="K569" s="13" t="s">
        <v>740</v>
      </c>
      <c r="L569" s="15">
        <v>1</v>
      </c>
      <c r="M569" s="13" t="s">
        <v>1871</v>
      </c>
      <c r="N569" s="15" t="s">
        <v>126</v>
      </c>
      <c r="O569" s="13" t="s">
        <v>1880</v>
      </c>
      <c r="P569" s="15">
        <v>2</v>
      </c>
      <c r="Q569" s="13" t="s">
        <v>248</v>
      </c>
      <c r="R569" s="15" t="s">
        <v>171</v>
      </c>
      <c r="S569" s="13" t="s">
        <v>1026</v>
      </c>
      <c r="T569" s="15" t="s">
        <v>106</v>
      </c>
      <c r="U569" s="13" t="s">
        <v>1027</v>
      </c>
      <c r="V569" s="15" t="s">
        <v>1028</v>
      </c>
      <c r="W569" s="13" t="s">
        <v>1029</v>
      </c>
      <c r="X569" s="15" t="s">
        <v>176</v>
      </c>
      <c r="Y569" s="13" t="s">
        <v>1875</v>
      </c>
      <c r="Z569" s="15">
        <v>4.0999999999999996</v>
      </c>
      <c r="AA569" s="13" t="s">
        <v>1881</v>
      </c>
      <c r="AB569" s="26">
        <v>98641486</v>
      </c>
      <c r="AC569" s="26">
        <v>61522834</v>
      </c>
      <c r="AD569" s="26">
        <v>561445</v>
      </c>
      <c r="AE569" s="26">
        <v>32557207</v>
      </c>
      <c r="AF569" s="26">
        <v>4000000</v>
      </c>
      <c r="AG569" s="26">
        <v>0</v>
      </c>
      <c r="AH569" s="26">
        <v>0</v>
      </c>
      <c r="AI569" s="26">
        <v>0</v>
      </c>
      <c r="AJ569" s="26">
        <v>0</v>
      </c>
      <c r="AK569" s="26">
        <v>0</v>
      </c>
      <c r="AL569" t="b">
        <v>1</v>
      </c>
      <c r="AM569" t="s">
        <v>9034</v>
      </c>
      <c r="AN569" t="s">
        <v>9035</v>
      </c>
    </row>
    <row r="570" spans="1:40" x14ac:dyDescent="0.25">
      <c r="A570" s="12" t="s">
        <v>1882</v>
      </c>
      <c r="B570" s="12" t="s">
        <v>1864</v>
      </c>
      <c r="C570" s="13" t="s">
        <v>2105</v>
      </c>
      <c r="D570" s="13" t="s">
        <v>1865</v>
      </c>
      <c r="E570" s="13" t="s">
        <v>1866</v>
      </c>
      <c r="F570" s="13" t="s">
        <v>1867</v>
      </c>
      <c r="G570" s="13" t="s">
        <v>1868</v>
      </c>
      <c r="H570" s="12" t="s">
        <v>98</v>
      </c>
      <c r="I570" s="14" t="s">
        <v>99</v>
      </c>
      <c r="J570" s="12">
        <v>1</v>
      </c>
      <c r="K570" s="13" t="s">
        <v>740</v>
      </c>
      <c r="L570" s="12">
        <v>1</v>
      </c>
      <c r="M570" s="13" t="s">
        <v>1871</v>
      </c>
      <c r="N570" s="12" t="s">
        <v>171</v>
      </c>
      <c r="O570" s="13" t="s">
        <v>1883</v>
      </c>
      <c r="P570" s="12">
        <v>2</v>
      </c>
      <c r="Q570" s="13" t="s">
        <v>248</v>
      </c>
      <c r="R570" s="12" t="s">
        <v>171</v>
      </c>
      <c r="S570" s="13" t="s">
        <v>1026</v>
      </c>
      <c r="T570" s="12" t="s">
        <v>126</v>
      </c>
      <c r="U570" s="13" t="s">
        <v>1873</v>
      </c>
      <c r="V570" s="12" t="s">
        <v>108</v>
      </c>
      <c r="W570" s="13" t="s">
        <v>109</v>
      </c>
      <c r="X570" s="12" t="s">
        <v>176</v>
      </c>
      <c r="Y570" s="13" t="s">
        <v>1875</v>
      </c>
      <c r="Z570" s="12">
        <v>4.5</v>
      </c>
      <c r="AA570" s="13" t="s">
        <v>1884</v>
      </c>
      <c r="AB570" s="26">
        <v>57310645</v>
      </c>
      <c r="AC570" s="26">
        <v>26806373</v>
      </c>
      <c r="AD570" s="26">
        <v>1320541</v>
      </c>
      <c r="AE570" s="26">
        <v>29183731</v>
      </c>
      <c r="AF570" s="26">
        <v>0</v>
      </c>
      <c r="AG570" s="26">
        <v>0</v>
      </c>
      <c r="AH570" s="26">
        <v>0</v>
      </c>
      <c r="AI570" s="26">
        <v>0</v>
      </c>
      <c r="AJ570" s="26">
        <v>0</v>
      </c>
      <c r="AK570" s="26">
        <v>0</v>
      </c>
      <c r="AL570" t="b">
        <v>1</v>
      </c>
      <c r="AM570" t="s">
        <v>8278</v>
      </c>
      <c r="AN570" t="s">
        <v>8279</v>
      </c>
    </row>
    <row r="571" spans="1:40" x14ac:dyDescent="0.25">
      <c r="A571" s="12" t="s">
        <v>1885</v>
      </c>
      <c r="B571" s="12" t="s">
        <v>1864</v>
      </c>
      <c r="C571" s="13" t="s">
        <v>2105</v>
      </c>
      <c r="D571" s="13" t="s">
        <v>1865</v>
      </c>
      <c r="E571" s="13" t="s">
        <v>1866</v>
      </c>
      <c r="F571" s="13" t="s">
        <v>1867</v>
      </c>
      <c r="G571" s="13" t="s">
        <v>1868</v>
      </c>
      <c r="H571" s="12" t="s">
        <v>114</v>
      </c>
      <c r="I571" s="14" t="s">
        <v>115</v>
      </c>
      <c r="J571" s="12">
        <v>1</v>
      </c>
      <c r="K571" s="13" t="s">
        <v>740</v>
      </c>
      <c r="L571" s="12">
        <v>1</v>
      </c>
      <c r="M571" s="13" t="s">
        <v>1871</v>
      </c>
      <c r="N571" s="12" t="s">
        <v>171</v>
      </c>
      <c r="O571" s="13" t="s">
        <v>1883</v>
      </c>
      <c r="P571" s="12">
        <v>2</v>
      </c>
      <c r="Q571" s="13" t="s">
        <v>248</v>
      </c>
      <c r="R571" s="12" t="s">
        <v>171</v>
      </c>
      <c r="S571" s="13" t="s">
        <v>1026</v>
      </c>
      <c r="T571" s="12" t="s">
        <v>126</v>
      </c>
      <c r="U571" s="13" t="s">
        <v>1873</v>
      </c>
      <c r="V571" s="12" t="s">
        <v>116</v>
      </c>
      <c r="W571" s="13" t="s">
        <v>117</v>
      </c>
      <c r="X571" s="12" t="s">
        <v>176</v>
      </c>
      <c r="Y571" s="13" t="s">
        <v>1875</v>
      </c>
      <c r="Z571" s="12">
        <v>4.5</v>
      </c>
      <c r="AA571" s="13" t="s">
        <v>1884</v>
      </c>
      <c r="AB571" s="26">
        <v>300000</v>
      </c>
      <c r="AC571" s="26">
        <v>0</v>
      </c>
      <c r="AD571" s="26">
        <v>0</v>
      </c>
      <c r="AE571" s="26">
        <v>0</v>
      </c>
      <c r="AF571" s="26">
        <v>0</v>
      </c>
      <c r="AG571" s="26">
        <v>0</v>
      </c>
      <c r="AH571" s="26">
        <v>0</v>
      </c>
      <c r="AI571" s="26">
        <v>300000</v>
      </c>
      <c r="AJ571" s="26">
        <v>0</v>
      </c>
      <c r="AK571" s="26">
        <v>0</v>
      </c>
      <c r="AL571" t="b">
        <v>1</v>
      </c>
      <c r="AM571" t="s">
        <v>8280</v>
      </c>
      <c r="AN571" t="s">
        <v>8281</v>
      </c>
    </row>
    <row r="572" spans="1:40" x14ac:dyDescent="0.25">
      <c r="A572" s="12" t="s">
        <v>1886</v>
      </c>
      <c r="B572" s="12" t="s">
        <v>1864</v>
      </c>
      <c r="C572" s="13" t="s">
        <v>2105</v>
      </c>
      <c r="D572" s="13" t="s">
        <v>1865</v>
      </c>
      <c r="E572" s="13" t="s">
        <v>1866</v>
      </c>
      <c r="F572" s="13" t="s">
        <v>1867</v>
      </c>
      <c r="G572" s="13" t="s">
        <v>1868</v>
      </c>
      <c r="H572" s="12" t="s">
        <v>119</v>
      </c>
      <c r="I572" s="14" t="s">
        <v>120</v>
      </c>
      <c r="J572" s="15">
        <v>5</v>
      </c>
      <c r="K572" s="13" t="s">
        <v>121</v>
      </c>
      <c r="L572" s="15">
        <v>3</v>
      </c>
      <c r="M572" s="13" t="s">
        <v>122</v>
      </c>
      <c r="N572" s="15" t="s">
        <v>104</v>
      </c>
      <c r="O572" s="13" t="s">
        <v>123</v>
      </c>
      <c r="P572" s="15">
        <v>1</v>
      </c>
      <c r="Q572" s="13" t="s">
        <v>103</v>
      </c>
      <c r="R572" s="15" t="s">
        <v>124</v>
      </c>
      <c r="S572" s="13" t="s">
        <v>125</v>
      </c>
      <c r="T572" s="15" t="s">
        <v>126</v>
      </c>
      <c r="U572" s="13" t="s">
        <v>127</v>
      </c>
      <c r="V572" s="15" t="s">
        <v>128</v>
      </c>
      <c r="W572" s="13" t="s">
        <v>129</v>
      </c>
      <c r="X572" s="15" t="s">
        <v>110</v>
      </c>
      <c r="Y572" s="13" t="s">
        <v>111</v>
      </c>
      <c r="Z572" s="15">
        <v>11.5</v>
      </c>
      <c r="AA572" s="13" t="s">
        <v>130</v>
      </c>
      <c r="AB572" s="26">
        <v>2824627</v>
      </c>
      <c r="AC572" s="26">
        <v>1867493</v>
      </c>
      <c r="AD572" s="26">
        <v>0</v>
      </c>
      <c r="AE572" s="26">
        <v>957134</v>
      </c>
      <c r="AF572" s="26">
        <v>0</v>
      </c>
      <c r="AG572" s="26">
        <v>0</v>
      </c>
      <c r="AH572" s="26">
        <v>0</v>
      </c>
      <c r="AI572" s="26">
        <v>0</v>
      </c>
      <c r="AJ572" s="26">
        <v>0</v>
      </c>
      <c r="AK572" s="26">
        <v>0</v>
      </c>
      <c r="AL572" t="b">
        <v>1</v>
      </c>
      <c r="AM572" t="s">
        <v>9036</v>
      </c>
      <c r="AN572" t="s">
        <v>9037</v>
      </c>
    </row>
    <row r="573" spans="1:40" x14ac:dyDescent="0.25">
      <c r="A573" s="12" t="s">
        <v>1887</v>
      </c>
      <c r="B573" s="12" t="s">
        <v>1864</v>
      </c>
      <c r="C573" s="13" t="s">
        <v>2105</v>
      </c>
      <c r="D573" s="13" t="s">
        <v>1865</v>
      </c>
      <c r="E573" s="13" t="s">
        <v>1866</v>
      </c>
      <c r="F573" s="13" t="s">
        <v>1867</v>
      </c>
      <c r="G573" s="13" t="s">
        <v>1868</v>
      </c>
      <c r="H573" s="12" t="s">
        <v>1888</v>
      </c>
      <c r="I573" s="14" t="s">
        <v>1889</v>
      </c>
      <c r="J573" s="15">
        <v>6</v>
      </c>
      <c r="K573" s="13" t="s">
        <v>100</v>
      </c>
      <c r="L573" s="15">
        <v>2</v>
      </c>
      <c r="M573" s="13" t="s">
        <v>311</v>
      </c>
      <c r="N573" s="15" t="s">
        <v>104</v>
      </c>
      <c r="O573" s="13" t="s">
        <v>1890</v>
      </c>
      <c r="P573" s="15">
        <v>3</v>
      </c>
      <c r="Q573" s="13" t="s">
        <v>173</v>
      </c>
      <c r="R573" s="15" t="s">
        <v>174</v>
      </c>
      <c r="S573" s="13" t="s">
        <v>175</v>
      </c>
      <c r="T573" s="15" t="s">
        <v>106</v>
      </c>
      <c r="U573" s="13" t="s">
        <v>1891</v>
      </c>
      <c r="V573" s="15" t="s">
        <v>1892</v>
      </c>
      <c r="W573" s="13" t="s">
        <v>1893</v>
      </c>
      <c r="X573" s="15" t="s">
        <v>176</v>
      </c>
      <c r="Y573" s="13" t="s">
        <v>1875</v>
      </c>
      <c r="Z573" s="15" t="s">
        <v>1894</v>
      </c>
      <c r="AA573" s="13" t="s">
        <v>1895</v>
      </c>
      <c r="AB573" s="26">
        <v>192537621</v>
      </c>
      <c r="AC573" s="26">
        <v>24263869</v>
      </c>
      <c r="AD573" s="26">
        <v>280222</v>
      </c>
      <c r="AE573" s="26">
        <v>12993530</v>
      </c>
      <c r="AF573" s="26">
        <v>155000000</v>
      </c>
      <c r="AG573" s="26">
        <v>0</v>
      </c>
      <c r="AH573" s="26">
        <v>0</v>
      </c>
      <c r="AI573" s="26">
        <v>0</v>
      </c>
      <c r="AJ573" s="26">
        <v>0</v>
      </c>
      <c r="AK573" s="26">
        <v>0</v>
      </c>
      <c r="AL573" t="b">
        <v>1</v>
      </c>
      <c r="AM573" t="s">
        <v>9038</v>
      </c>
      <c r="AN573" t="s">
        <v>9039</v>
      </c>
    </row>
    <row r="574" spans="1:40" x14ac:dyDescent="0.25">
      <c r="A574" s="12" t="s">
        <v>2110</v>
      </c>
      <c r="B574" s="12" t="s">
        <v>1896</v>
      </c>
      <c r="C574" s="13" t="s">
        <v>2106</v>
      </c>
      <c r="D574" s="13" t="s">
        <v>1897</v>
      </c>
      <c r="E574" s="13" t="s">
        <v>1898</v>
      </c>
      <c r="F574" s="13" t="s">
        <v>1899</v>
      </c>
      <c r="G574" s="13" t="s">
        <v>1900</v>
      </c>
      <c r="H574" s="12" t="s">
        <v>1901</v>
      </c>
      <c r="I574" s="14" t="s">
        <v>1902</v>
      </c>
      <c r="J574" s="12">
        <v>1</v>
      </c>
      <c r="K574" s="13" t="s">
        <v>740</v>
      </c>
      <c r="L574" s="12">
        <v>1</v>
      </c>
      <c r="M574" s="13" t="s">
        <v>1871</v>
      </c>
      <c r="N574" s="12" t="s">
        <v>171</v>
      </c>
      <c r="O574" s="13" t="s">
        <v>1883</v>
      </c>
      <c r="P574" s="12">
        <v>2</v>
      </c>
      <c r="Q574" s="13" t="s">
        <v>248</v>
      </c>
      <c r="R574" s="12" t="s">
        <v>171</v>
      </c>
      <c r="S574" s="13" t="s">
        <v>1026</v>
      </c>
      <c r="T574" s="12" t="s">
        <v>126</v>
      </c>
      <c r="U574" s="13" t="s">
        <v>1873</v>
      </c>
      <c r="V574" s="12" t="s">
        <v>1903</v>
      </c>
      <c r="W574" s="13" t="s">
        <v>1904</v>
      </c>
      <c r="X574" s="12" t="s">
        <v>176</v>
      </c>
      <c r="Y574" s="13" t="s">
        <v>1875</v>
      </c>
      <c r="Z574" s="12">
        <v>4.5</v>
      </c>
      <c r="AA574" s="13" t="s">
        <v>1884</v>
      </c>
      <c r="AB574" s="26">
        <v>736424081</v>
      </c>
      <c r="AC574" s="26">
        <v>211655609</v>
      </c>
      <c r="AD574" s="26">
        <v>5570000</v>
      </c>
      <c r="AE574" s="26">
        <v>119198472</v>
      </c>
      <c r="AF574" s="26">
        <v>400000000</v>
      </c>
      <c r="AG574" s="26">
        <v>0</v>
      </c>
      <c r="AH574" s="26">
        <v>0</v>
      </c>
      <c r="AI574" s="26">
        <v>0</v>
      </c>
      <c r="AJ574" s="26">
        <v>0</v>
      </c>
      <c r="AK574" s="26">
        <v>0</v>
      </c>
      <c r="AL574" t="b">
        <v>1</v>
      </c>
      <c r="AM574" t="s">
        <v>9040</v>
      </c>
      <c r="AN574" t="s">
        <v>9041</v>
      </c>
    </row>
    <row r="575" spans="1:40" x14ac:dyDescent="0.25">
      <c r="A575" s="12" t="s">
        <v>2111</v>
      </c>
      <c r="B575" s="12" t="s">
        <v>1896</v>
      </c>
      <c r="C575" s="13" t="s">
        <v>2106</v>
      </c>
      <c r="D575" s="13" t="s">
        <v>1897</v>
      </c>
      <c r="E575" s="13" t="s">
        <v>1898</v>
      </c>
      <c r="F575" s="13" t="s">
        <v>1899</v>
      </c>
      <c r="G575" s="13" t="s">
        <v>1900</v>
      </c>
      <c r="H575" s="12" t="s">
        <v>1905</v>
      </c>
      <c r="I575" s="14" t="s">
        <v>1906</v>
      </c>
      <c r="J575" s="12">
        <v>1</v>
      </c>
      <c r="K575" s="13" t="s">
        <v>740</v>
      </c>
      <c r="L575" s="12">
        <v>3</v>
      </c>
      <c r="M575" s="13" t="s">
        <v>1907</v>
      </c>
      <c r="N575" s="12" t="s">
        <v>106</v>
      </c>
      <c r="O575" s="13" t="s">
        <v>1908</v>
      </c>
      <c r="P575" s="12">
        <v>2</v>
      </c>
      <c r="Q575" s="13" t="s">
        <v>248</v>
      </c>
      <c r="R575" s="12" t="s">
        <v>176</v>
      </c>
      <c r="S575" s="13" t="s">
        <v>267</v>
      </c>
      <c r="T575" s="12" t="s">
        <v>106</v>
      </c>
      <c r="U575" s="13" t="s">
        <v>1198</v>
      </c>
      <c r="V575" s="12" t="s">
        <v>1909</v>
      </c>
      <c r="W575" s="13" t="s">
        <v>1910</v>
      </c>
      <c r="X575" s="12" t="s">
        <v>176</v>
      </c>
      <c r="Y575" s="13" t="s">
        <v>1875</v>
      </c>
      <c r="Z575" s="12">
        <v>4.7</v>
      </c>
      <c r="AA575" s="13" t="s">
        <v>1911</v>
      </c>
      <c r="AB575" s="26">
        <v>184475520</v>
      </c>
      <c r="AC575" s="26">
        <v>4367537</v>
      </c>
      <c r="AD575" s="26">
        <v>0</v>
      </c>
      <c r="AE575" s="26">
        <v>107983</v>
      </c>
      <c r="AF575" s="26">
        <v>180000000</v>
      </c>
      <c r="AG575" s="26">
        <v>0</v>
      </c>
      <c r="AH575" s="26">
        <v>0</v>
      </c>
      <c r="AI575" s="26">
        <v>0</v>
      </c>
      <c r="AJ575" s="26">
        <v>0</v>
      </c>
      <c r="AK575" s="26">
        <v>0</v>
      </c>
      <c r="AL575" t="b">
        <v>1</v>
      </c>
      <c r="AM575" t="s">
        <v>9042</v>
      </c>
      <c r="AN575" t="s">
        <v>9043</v>
      </c>
    </row>
    <row r="576" spans="1:40" x14ac:dyDescent="0.25">
      <c r="A576" s="12" t="s">
        <v>2112</v>
      </c>
      <c r="B576" s="12" t="s">
        <v>1896</v>
      </c>
      <c r="C576" s="13" t="s">
        <v>2106</v>
      </c>
      <c r="D576" s="13" t="s">
        <v>1897</v>
      </c>
      <c r="E576" s="13" t="s">
        <v>1898</v>
      </c>
      <c r="F576" s="13" t="s">
        <v>1899</v>
      </c>
      <c r="G576" s="13" t="s">
        <v>1900</v>
      </c>
      <c r="H576" s="12" t="s">
        <v>1912</v>
      </c>
      <c r="I576" s="14" t="s">
        <v>1913</v>
      </c>
      <c r="J576" s="12">
        <v>1</v>
      </c>
      <c r="K576" s="13" t="s">
        <v>740</v>
      </c>
      <c r="L576" s="12">
        <v>1</v>
      </c>
      <c r="M576" s="13" t="s">
        <v>1871</v>
      </c>
      <c r="N576" s="12" t="s">
        <v>171</v>
      </c>
      <c r="O576" s="13" t="s">
        <v>1883</v>
      </c>
      <c r="P576" s="12">
        <v>2</v>
      </c>
      <c r="Q576" s="13" t="s">
        <v>248</v>
      </c>
      <c r="R576" s="12" t="s">
        <v>171</v>
      </c>
      <c r="S576" s="13" t="s">
        <v>1026</v>
      </c>
      <c r="T576" s="12" t="s">
        <v>258</v>
      </c>
      <c r="U576" s="13" t="s">
        <v>1914</v>
      </c>
      <c r="V576" s="12" t="s">
        <v>1903</v>
      </c>
      <c r="W576" s="13" t="s">
        <v>1904</v>
      </c>
      <c r="X576" s="12" t="s">
        <v>176</v>
      </c>
      <c r="Y576" s="13" t="s">
        <v>1875</v>
      </c>
      <c r="Z576" s="12">
        <v>4.4000000000000004</v>
      </c>
      <c r="AA576" s="13" t="s">
        <v>1915</v>
      </c>
      <c r="AB576" s="26">
        <v>107000000</v>
      </c>
      <c r="AC576" s="26">
        <v>0</v>
      </c>
      <c r="AD576" s="26">
        <v>0</v>
      </c>
      <c r="AE576" s="26">
        <v>0</v>
      </c>
      <c r="AF576" s="26">
        <v>107000000</v>
      </c>
      <c r="AG576" s="26">
        <v>0</v>
      </c>
      <c r="AH576" s="26">
        <v>0</v>
      </c>
      <c r="AI576" s="26">
        <v>0</v>
      </c>
      <c r="AJ576" s="26">
        <v>0</v>
      </c>
      <c r="AK576" s="26">
        <v>0</v>
      </c>
      <c r="AL576" t="b">
        <v>1</v>
      </c>
      <c r="AM576" t="s">
        <v>9044</v>
      </c>
      <c r="AN576" t="s">
        <v>9045</v>
      </c>
    </row>
    <row r="577" spans="1:40" x14ac:dyDescent="0.25">
      <c r="A577" s="12" t="s">
        <v>2113</v>
      </c>
      <c r="B577" s="12" t="s">
        <v>1896</v>
      </c>
      <c r="C577" s="13" t="s">
        <v>2106</v>
      </c>
      <c r="D577" s="13" t="s">
        <v>1897</v>
      </c>
      <c r="E577" s="13" t="s">
        <v>1898</v>
      </c>
      <c r="F577" s="13" t="s">
        <v>1899</v>
      </c>
      <c r="G577" s="13" t="s">
        <v>1900</v>
      </c>
      <c r="H577" s="12" t="s">
        <v>114</v>
      </c>
      <c r="I577" s="14" t="s">
        <v>115</v>
      </c>
      <c r="J577" s="12">
        <v>1</v>
      </c>
      <c r="K577" s="13" t="s">
        <v>740</v>
      </c>
      <c r="L577" s="12">
        <v>1</v>
      </c>
      <c r="M577" s="13" t="s">
        <v>1871</v>
      </c>
      <c r="N577" s="12" t="s">
        <v>171</v>
      </c>
      <c r="O577" s="13" t="s">
        <v>1883</v>
      </c>
      <c r="P577" s="12">
        <v>2</v>
      </c>
      <c r="Q577" s="13" t="s">
        <v>248</v>
      </c>
      <c r="R577" s="12" t="s">
        <v>171</v>
      </c>
      <c r="S577" s="13" t="s">
        <v>1026</v>
      </c>
      <c r="T577" s="12" t="s">
        <v>126</v>
      </c>
      <c r="U577" s="13" t="s">
        <v>1873</v>
      </c>
      <c r="V577" s="15" t="s">
        <v>116</v>
      </c>
      <c r="W577" s="13" t="s">
        <v>117</v>
      </c>
      <c r="X577" s="12" t="s">
        <v>176</v>
      </c>
      <c r="Y577" s="13" t="s">
        <v>1875</v>
      </c>
      <c r="Z577" s="12">
        <v>4.5</v>
      </c>
      <c r="AA577" s="13" t="s">
        <v>1884</v>
      </c>
      <c r="AB577" s="26">
        <v>20000</v>
      </c>
      <c r="AC577" s="26">
        <v>0</v>
      </c>
      <c r="AD577" s="26">
        <v>0</v>
      </c>
      <c r="AE577" s="26">
        <v>0</v>
      </c>
      <c r="AF577" s="26">
        <v>0</v>
      </c>
      <c r="AG577" s="26">
        <v>0</v>
      </c>
      <c r="AH577" s="26">
        <v>0</v>
      </c>
      <c r="AI577" s="26">
        <v>20000</v>
      </c>
      <c r="AJ577" s="26">
        <v>0</v>
      </c>
      <c r="AK577" s="26">
        <v>0</v>
      </c>
      <c r="AL577" t="b">
        <v>1</v>
      </c>
      <c r="AM577" t="s">
        <v>8280</v>
      </c>
      <c r="AN577" t="s">
        <v>8281</v>
      </c>
    </row>
    <row r="578" spans="1:40" x14ac:dyDescent="0.25">
      <c r="A578" s="12" t="s">
        <v>2114</v>
      </c>
      <c r="B578" s="12" t="s">
        <v>1896</v>
      </c>
      <c r="C578" s="13" t="s">
        <v>2106</v>
      </c>
      <c r="D578" s="13" t="s">
        <v>1897</v>
      </c>
      <c r="E578" s="13" t="s">
        <v>1898</v>
      </c>
      <c r="F578" s="13" t="s">
        <v>1899</v>
      </c>
      <c r="G578" s="13" t="s">
        <v>1900</v>
      </c>
      <c r="H578" s="12" t="s">
        <v>119</v>
      </c>
      <c r="I578" s="14" t="s">
        <v>120</v>
      </c>
      <c r="J578" s="15">
        <v>5</v>
      </c>
      <c r="K578" s="13" t="s">
        <v>121</v>
      </c>
      <c r="L578" s="15">
        <v>3</v>
      </c>
      <c r="M578" s="13" t="s">
        <v>122</v>
      </c>
      <c r="N578" s="15" t="s">
        <v>104</v>
      </c>
      <c r="O578" s="13" t="s">
        <v>123</v>
      </c>
      <c r="P578" s="15">
        <v>1</v>
      </c>
      <c r="Q578" s="13" t="s">
        <v>103</v>
      </c>
      <c r="R578" s="15" t="s">
        <v>124</v>
      </c>
      <c r="S578" s="13" t="s">
        <v>125</v>
      </c>
      <c r="T578" s="15" t="s">
        <v>126</v>
      </c>
      <c r="U578" s="13" t="s">
        <v>127</v>
      </c>
      <c r="V578" s="15" t="s">
        <v>128</v>
      </c>
      <c r="W578" s="13" t="s">
        <v>129</v>
      </c>
      <c r="X578" s="15" t="s">
        <v>110</v>
      </c>
      <c r="Y578" s="13" t="s">
        <v>111</v>
      </c>
      <c r="Z578" s="15">
        <v>11.5</v>
      </c>
      <c r="AA578" s="13" t="s">
        <v>130</v>
      </c>
      <c r="AB578" s="26">
        <v>500000</v>
      </c>
      <c r="AC578" s="26">
        <v>0</v>
      </c>
      <c r="AD578" s="26">
        <v>0</v>
      </c>
      <c r="AE578" s="26">
        <v>500000</v>
      </c>
      <c r="AF578" s="26">
        <v>0</v>
      </c>
      <c r="AG578" s="26">
        <v>0</v>
      </c>
      <c r="AH578" s="26">
        <v>0</v>
      </c>
      <c r="AI578" s="26">
        <v>0</v>
      </c>
      <c r="AJ578" s="26">
        <v>0</v>
      </c>
      <c r="AK578" s="26">
        <v>0</v>
      </c>
      <c r="AL578" t="b">
        <v>1</v>
      </c>
      <c r="AM578" t="s">
        <v>9046</v>
      </c>
      <c r="AN578" t="s">
        <v>9047</v>
      </c>
    </row>
    <row r="579" spans="1:40" x14ac:dyDescent="0.25">
      <c r="A579" s="12" t="s">
        <v>2115</v>
      </c>
      <c r="B579" s="12" t="s">
        <v>1916</v>
      </c>
      <c r="C579" s="13" t="s">
        <v>1917</v>
      </c>
      <c r="D579" s="13" t="s">
        <v>1918</v>
      </c>
      <c r="E579" s="13" t="s">
        <v>1919</v>
      </c>
      <c r="F579" s="13" t="s">
        <v>1920</v>
      </c>
      <c r="G579" s="13" t="s">
        <v>1921</v>
      </c>
      <c r="H579" s="12" t="s">
        <v>1922</v>
      </c>
      <c r="I579" s="14" t="s">
        <v>1923</v>
      </c>
      <c r="J579" s="15">
        <v>1</v>
      </c>
      <c r="K579" s="13" t="s">
        <v>740</v>
      </c>
      <c r="L579" s="15">
        <v>3</v>
      </c>
      <c r="M579" s="13" t="s">
        <v>1907</v>
      </c>
      <c r="N579" s="15" t="s">
        <v>106</v>
      </c>
      <c r="O579" s="13" t="s">
        <v>1908</v>
      </c>
      <c r="P579" s="15">
        <v>2</v>
      </c>
      <c r="Q579" s="13" t="s">
        <v>248</v>
      </c>
      <c r="R579" s="15" t="s">
        <v>176</v>
      </c>
      <c r="S579" s="13" t="s">
        <v>267</v>
      </c>
      <c r="T579" s="15" t="s">
        <v>106</v>
      </c>
      <c r="U579" s="13" t="s">
        <v>1198</v>
      </c>
      <c r="V579" s="15" t="s">
        <v>1924</v>
      </c>
      <c r="W579" s="13" t="s">
        <v>1925</v>
      </c>
      <c r="X579" s="15" t="s">
        <v>176</v>
      </c>
      <c r="Y579" s="13" t="s">
        <v>1875</v>
      </c>
      <c r="Z579" s="15">
        <v>4.7</v>
      </c>
      <c r="AA579" s="13" t="s">
        <v>1911</v>
      </c>
      <c r="AB579" s="26">
        <v>89753295</v>
      </c>
      <c r="AC579" s="26">
        <v>26177563</v>
      </c>
      <c r="AD579" s="26">
        <v>21219754</v>
      </c>
      <c r="AE579" s="26">
        <v>42355978</v>
      </c>
      <c r="AF579" s="26">
        <v>0</v>
      </c>
      <c r="AG579" s="26">
        <v>0</v>
      </c>
      <c r="AH579" s="26">
        <v>0</v>
      </c>
      <c r="AI579" s="26">
        <v>0</v>
      </c>
      <c r="AJ579" s="26">
        <v>0</v>
      </c>
      <c r="AK579" s="26">
        <v>0</v>
      </c>
      <c r="AL579" t="b">
        <v>1</v>
      </c>
      <c r="AM579" t="s">
        <v>9048</v>
      </c>
      <c r="AN579" t="s">
        <v>9049</v>
      </c>
    </row>
    <row r="580" spans="1:40" x14ac:dyDescent="0.25">
      <c r="A580" s="12" t="s">
        <v>1926</v>
      </c>
      <c r="B580" s="12" t="s">
        <v>1916</v>
      </c>
      <c r="C580" s="13" t="s">
        <v>1917</v>
      </c>
      <c r="D580" s="13" t="s">
        <v>1918</v>
      </c>
      <c r="E580" s="13" t="s">
        <v>1919</v>
      </c>
      <c r="F580" s="13" t="s">
        <v>1920</v>
      </c>
      <c r="G580" s="13" t="s">
        <v>1921</v>
      </c>
      <c r="H580" s="12" t="s">
        <v>98</v>
      </c>
      <c r="I580" s="14" t="s">
        <v>99</v>
      </c>
      <c r="J580" s="15">
        <v>1</v>
      </c>
      <c r="K580" s="13" t="s">
        <v>740</v>
      </c>
      <c r="L580" s="15">
        <v>3</v>
      </c>
      <c r="M580" s="13" t="s">
        <v>1907</v>
      </c>
      <c r="N580" s="15" t="s">
        <v>106</v>
      </c>
      <c r="O580" s="13" t="s">
        <v>1908</v>
      </c>
      <c r="P580" s="15">
        <v>2</v>
      </c>
      <c r="Q580" s="13" t="s">
        <v>248</v>
      </c>
      <c r="R580" s="15" t="s">
        <v>176</v>
      </c>
      <c r="S580" s="13" t="s">
        <v>267</v>
      </c>
      <c r="T580" s="15" t="s">
        <v>106</v>
      </c>
      <c r="U580" s="13" t="s">
        <v>1198</v>
      </c>
      <c r="V580" s="15" t="s">
        <v>108</v>
      </c>
      <c r="W580" s="13" t="s">
        <v>109</v>
      </c>
      <c r="X580" s="15" t="s">
        <v>176</v>
      </c>
      <c r="Y580" s="13" t="s">
        <v>1875</v>
      </c>
      <c r="Z580" s="15">
        <v>4.7</v>
      </c>
      <c r="AA580" s="13" t="s">
        <v>1911</v>
      </c>
      <c r="AB580" s="26">
        <v>33013821</v>
      </c>
      <c r="AC580" s="26">
        <v>12712911</v>
      </c>
      <c r="AD580" s="26">
        <v>3624790</v>
      </c>
      <c r="AE580" s="26">
        <v>16676120</v>
      </c>
      <c r="AF580" s="26">
        <v>0</v>
      </c>
      <c r="AG580" s="26">
        <v>0</v>
      </c>
      <c r="AH580" s="26">
        <v>0</v>
      </c>
      <c r="AI580" s="26">
        <v>0</v>
      </c>
      <c r="AJ580" s="26">
        <v>0</v>
      </c>
      <c r="AK580" s="26">
        <v>0</v>
      </c>
      <c r="AL580" t="b">
        <v>1</v>
      </c>
      <c r="AM580" t="s">
        <v>8278</v>
      </c>
      <c r="AN580" t="s">
        <v>8279</v>
      </c>
    </row>
    <row r="581" spans="1:40" x14ac:dyDescent="0.25">
      <c r="A581" s="12" t="s">
        <v>1927</v>
      </c>
      <c r="B581" s="12" t="s">
        <v>1916</v>
      </c>
      <c r="C581" s="13" t="s">
        <v>1917</v>
      </c>
      <c r="D581" s="13" t="s">
        <v>1918</v>
      </c>
      <c r="E581" s="13" t="s">
        <v>1919</v>
      </c>
      <c r="F581" s="13" t="s">
        <v>1920</v>
      </c>
      <c r="G581" s="13" t="s">
        <v>1921</v>
      </c>
      <c r="H581" s="12" t="s">
        <v>114</v>
      </c>
      <c r="I581" s="14" t="s">
        <v>115</v>
      </c>
      <c r="J581" s="15">
        <v>1</v>
      </c>
      <c r="K581" s="13" t="s">
        <v>740</v>
      </c>
      <c r="L581" s="15">
        <v>3</v>
      </c>
      <c r="M581" s="13" t="s">
        <v>1907</v>
      </c>
      <c r="N581" s="15" t="s">
        <v>106</v>
      </c>
      <c r="O581" s="13" t="s">
        <v>1908</v>
      </c>
      <c r="P581" s="15">
        <v>2</v>
      </c>
      <c r="Q581" s="13" t="s">
        <v>248</v>
      </c>
      <c r="R581" s="15" t="s">
        <v>176</v>
      </c>
      <c r="S581" s="13" t="s">
        <v>267</v>
      </c>
      <c r="T581" s="15" t="s">
        <v>106</v>
      </c>
      <c r="U581" s="13" t="s">
        <v>1198</v>
      </c>
      <c r="V581" s="15" t="s">
        <v>116</v>
      </c>
      <c r="W581" s="13" t="s">
        <v>117</v>
      </c>
      <c r="X581" s="15" t="s">
        <v>176</v>
      </c>
      <c r="Y581" s="13" t="s">
        <v>1875</v>
      </c>
      <c r="Z581" s="15">
        <v>4.7</v>
      </c>
      <c r="AA581" s="13" t="s">
        <v>1911</v>
      </c>
      <c r="AB581" s="26">
        <v>1836625</v>
      </c>
      <c r="AC581" s="26">
        <v>1237625</v>
      </c>
      <c r="AD581" s="26">
        <v>0</v>
      </c>
      <c r="AE581" s="26">
        <v>0</v>
      </c>
      <c r="AF581" s="26">
        <v>0</v>
      </c>
      <c r="AG581" s="26">
        <v>0</v>
      </c>
      <c r="AH581" s="26">
        <v>0</v>
      </c>
      <c r="AI581" s="26">
        <v>599000</v>
      </c>
      <c r="AJ581" s="26">
        <v>0</v>
      </c>
      <c r="AK581" s="26">
        <v>0</v>
      </c>
      <c r="AL581" t="b">
        <v>1</v>
      </c>
      <c r="AM581" t="s">
        <v>8280</v>
      </c>
      <c r="AN581" t="s">
        <v>8281</v>
      </c>
    </row>
    <row r="582" spans="1:40" x14ac:dyDescent="0.25">
      <c r="A582" s="12" t="s">
        <v>1928</v>
      </c>
      <c r="B582" s="12" t="s">
        <v>1916</v>
      </c>
      <c r="C582" s="13" t="s">
        <v>1917</v>
      </c>
      <c r="D582" s="13" t="s">
        <v>1918</v>
      </c>
      <c r="E582" s="13" t="s">
        <v>1919</v>
      </c>
      <c r="F582" s="13" t="s">
        <v>1920</v>
      </c>
      <c r="G582" s="13" t="s">
        <v>1921</v>
      </c>
      <c r="H582" s="12" t="s">
        <v>119</v>
      </c>
      <c r="I582" s="14" t="s">
        <v>120</v>
      </c>
      <c r="J582" s="15">
        <v>5</v>
      </c>
      <c r="K582" s="13" t="s">
        <v>121</v>
      </c>
      <c r="L582" s="15">
        <v>3</v>
      </c>
      <c r="M582" s="13" t="s">
        <v>122</v>
      </c>
      <c r="N582" s="15" t="s">
        <v>104</v>
      </c>
      <c r="O582" s="13" t="s">
        <v>123</v>
      </c>
      <c r="P582" s="15">
        <v>1</v>
      </c>
      <c r="Q582" s="13" t="s">
        <v>103</v>
      </c>
      <c r="R582" s="15" t="s">
        <v>124</v>
      </c>
      <c r="S582" s="13" t="s">
        <v>125</v>
      </c>
      <c r="T582" s="15" t="s">
        <v>126</v>
      </c>
      <c r="U582" s="13" t="s">
        <v>127</v>
      </c>
      <c r="V582" s="15" t="s">
        <v>128</v>
      </c>
      <c r="W582" s="13" t="s">
        <v>129</v>
      </c>
      <c r="X582" s="15" t="s">
        <v>110</v>
      </c>
      <c r="Y582" s="13" t="s">
        <v>111</v>
      </c>
      <c r="Z582" s="15">
        <v>11.5</v>
      </c>
      <c r="AA582" s="13" t="s">
        <v>130</v>
      </c>
      <c r="AB582" s="26">
        <v>45000</v>
      </c>
      <c r="AC582" s="26">
        <v>0</v>
      </c>
      <c r="AD582" s="26">
        <v>25000</v>
      </c>
      <c r="AE582" s="26">
        <v>20000</v>
      </c>
      <c r="AF582" s="26">
        <v>0</v>
      </c>
      <c r="AG582" s="26">
        <v>0</v>
      </c>
      <c r="AH582" s="26">
        <v>0</v>
      </c>
      <c r="AI582" s="26">
        <v>0</v>
      </c>
      <c r="AJ582" s="26">
        <v>0</v>
      </c>
      <c r="AK582" s="26">
        <v>0</v>
      </c>
      <c r="AL582" t="b">
        <v>1</v>
      </c>
      <c r="AM582" t="s">
        <v>9050</v>
      </c>
      <c r="AN582" t="s">
        <v>9051</v>
      </c>
    </row>
    <row r="583" spans="1:40" x14ac:dyDescent="0.25">
      <c r="A583" s="12" t="s">
        <v>1929</v>
      </c>
      <c r="B583" s="12" t="s">
        <v>1916</v>
      </c>
      <c r="C583" s="13" t="s">
        <v>1917</v>
      </c>
      <c r="D583" s="13" t="s">
        <v>1918</v>
      </c>
      <c r="E583" s="13" t="s">
        <v>1919</v>
      </c>
      <c r="F583" s="13" t="s">
        <v>1920</v>
      </c>
      <c r="G583" s="13" t="s">
        <v>1921</v>
      </c>
      <c r="H583" s="12" t="s">
        <v>1930</v>
      </c>
      <c r="I583" s="14" t="s">
        <v>1931</v>
      </c>
      <c r="J583" s="15">
        <v>1</v>
      </c>
      <c r="K583" s="13" t="s">
        <v>740</v>
      </c>
      <c r="L583" s="15">
        <v>3</v>
      </c>
      <c r="M583" s="13" t="s">
        <v>1907</v>
      </c>
      <c r="N583" s="15" t="s">
        <v>104</v>
      </c>
      <c r="O583" s="13" t="s">
        <v>1932</v>
      </c>
      <c r="P583" s="15">
        <v>2</v>
      </c>
      <c r="Q583" s="13" t="s">
        <v>248</v>
      </c>
      <c r="R583" s="15" t="s">
        <v>176</v>
      </c>
      <c r="S583" s="13" t="s">
        <v>267</v>
      </c>
      <c r="T583" s="15" t="s">
        <v>106</v>
      </c>
      <c r="U583" s="13" t="s">
        <v>1198</v>
      </c>
      <c r="V583" s="15" t="s">
        <v>1924</v>
      </c>
      <c r="W583" s="13" t="s">
        <v>1925</v>
      </c>
      <c r="X583" s="15" t="s">
        <v>176</v>
      </c>
      <c r="Y583" s="13" t="s">
        <v>1875</v>
      </c>
      <c r="Z583" s="15">
        <v>4.7</v>
      </c>
      <c r="AA583" s="13" t="s">
        <v>1911</v>
      </c>
      <c r="AB583" s="26">
        <v>7000000</v>
      </c>
      <c r="AC583" s="26">
        <v>0</v>
      </c>
      <c r="AD583" s="26">
        <v>0</v>
      </c>
      <c r="AE583" s="26">
        <v>0</v>
      </c>
      <c r="AF583" s="26">
        <v>7000000</v>
      </c>
      <c r="AG583" s="26">
        <v>0</v>
      </c>
      <c r="AH583" s="26">
        <v>0</v>
      </c>
      <c r="AI583" s="26">
        <v>0</v>
      </c>
      <c r="AJ583" s="26">
        <v>0</v>
      </c>
      <c r="AK583" s="26">
        <v>0</v>
      </c>
      <c r="AL583" t="b">
        <v>1</v>
      </c>
      <c r="AM583" t="s">
        <v>9052</v>
      </c>
      <c r="AN583" t="s">
        <v>9053</v>
      </c>
    </row>
    <row r="584" spans="1:40" x14ac:dyDescent="0.25">
      <c r="A584" s="12" t="s">
        <v>1933</v>
      </c>
      <c r="B584" s="12" t="s">
        <v>1934</v>
      </c>
      <c r="C584" s="13" t="s">
        <v>2107</v>
      </c>
      <c r="D584" s="13" t="s">
        <v>1935</v>
      </c>
      <c r="E584" s="13" t="s">
        <v>1936</v>
      </c>
      <c r="F584" s="13" t="s">
        <v>1937</v>
      </c>
      <c r="G584" s="13" t="s">
        <v>1938</v>
      </c>
      <c r="H584" s="12" t="s">
        <v>1869</v>
      </c>
      <c r="I584" s="14" t="s">
        <v>1870</v>
      </c>
      <c r="J584" s="15">
        <v>1</v>
      </c>
      <c r="K584" s="13" t="s">
        <v>740</v>
      </c>
      <c r="L584" s="15">
        <v>1</v>
      </c>
      <c r="M584" s="13" t="s">
        <v>1871</v>
      </c>
      <c r="N584" s="15" t="s">
        <v>104</v>
      </c>
      <c r="O584" s="13" t="s">
        <v>1872</v>
      </c>
      <c r="P584" s="15">
        <v>2</v>
      </c>
      <c r="Q584" s="13" t="s">
        <v>248</v>
      </c>
      <c r="R584" s="15" t="s">
        <v>171</v>
      </c>
      <c r="S584" s="13" t="s">
        <v>1026</v>
      </c>
      <c r="T584" s="15" t="s">
        <v>126</v>
      </c>
      <c r="U584" s="13" t="s">
        <v>1873</v>
      </c>
      <c r="V584" s="15" t="s">
        <v>1874</v>
      </c>
      <c r="W584" s="13" t="s">
        <v>1870</v>
      </c>
      <c r="X584" s="15" t="s">
        <v>176</v>
      </c>
      <c r="Y584" s="13" t="s">
        <v>1875</v>
      </c>
      <c r="Z584" s="15">
        <v>4.3</v>
      </c>
      <c r="AA584" s="13" t="s">
        <v>1876</v>
      </c>
      <c r="AB584" s="26">
        <v>1119131848</v>
      </c>
      <c r="AC584" s="26">
        <v>978840101</v>
      </c>
      <c r="AD584" s="26">
        <v>9919000</v>
      </c>
      <c r="AE584" s="26">
        <v>130372747</v>
      </c>
      <c r="AF584" s="26">
        <v>0</v>
      </c>
      <c r="AG584" s="26">
        <v>0</v>
      </c>
      <c r="AH584" s="26">
        <v>0</v>
      </c>
      <c r="AI584" s="26">
        <v>0</v>
      </c>
      <c r="AJ584" s="26">
        <v>0</v>
      </c>
      <c r="AK584" s="26">
        <v>0</v>
      </c>
      <c r="AL584" t="b">
        <v>1</v>
      </c>
      <c r="AM584" t="s">
        <v>9054</v>
      </c>
      <c r="AN584" t="s">
        <v>9055</v>
      </c>
    </row>
    <row r="585" spans="1:40" x14ac:dyDescent="0.25">
      <c r="A585" s="12" t="s">
        <v>1939</v>
      </c>
      <c r="B585" s="12" t="s">
        <v>1934</v>
      </c>
      <c r="C585" s="13" t="s">
        <v>2107</v>
      </c>
      <c r="D585" s="13" t="s">
        <v>1935</v>
      </c>
      <c r="E585" s="13" t="s">
        <v>1936</v>
      </c>
      <c r="F585" s="13" t="s">
        <v>1937</v>
      </c>
      <c r="G585" s="13" t="s">
        <v>1938</v>
      </c>
      <c r="H585" s="12" t="s">
        <v>98</v>
      </c>
      <c r="I585" s="14" t="s">
        <v>99</v>
      </c>
      <c r="J585" s="15">
        <v>1</v>
      </c>
      <c r="K585" s="13" t="s">
        <v>740</v>
      </c>
      <c r="L585" s="15">
        <v>1</v>
      </c>
      <c r="M585" s="13" t="s">
        <v>1871</v>
      </c>
      <c r="N585" s="15" t="s">
        <v>104</v>
      </c>
      <c r="O585" s="13" t="s">
        <v>1872</v>
      </c>
      <c r="P585" s="15">
        <v>2</v>
      </c>
      <c r="Q585" s="13" t="s">
        <v>248</v>
      </c>
      <c r="R585" s="15" t="s">
        <v>171</v>
      </c>
      <c r="S585" s="13" t="s">
        <v>1026</v>
      </c>
      <c r="T585" s="15" t="s">
        <v>126</v>
      </c>
      <c r="U585" s="13" t="s">
        <v>1873</v>
      </c>
      <c r="V585" s="15" t="s">
        <v>108</v>
      </c>
      <c r="W585" s="13" t="s">
        <v>109</v>
      </c>
      <c r="X585" s="15" t="s">
        <v>176</v>
      </c>
      <c r="Y585" s="13" t="s">
        <v>1875</v>
      </c>
      <c r="Z585" s="15">
        <v>4.3</v>
      </c>
      <c r="AA585" s="13" t="s">
        <v>1876</v>
      </c>
      <c r="AB585" s="26">
        <v>12201115</v>
      </c>
      <c r="AC585" s="26">
        <v>12201115</v>
      </c>
      <c r="AD585" s="26">
        <v>0</v>
      </c>
      <c r="AE585" s="26">
        <v>0</v>
      </c>
      <c r="AF585" s="26">
        <v>0</v>
      </c>
      <c r="AG585" s="26">
        <v>0</v>
      </c>
      <c r="AH585" s="26">
        <v>0</v>
      </c>
      <c r="AI585" s="26">
        <v>0</v>
      </c>
      <c r="AJ585" s="26">
        <v>0</v>
      </c>
      <c r="AK585" s="26">
        <v>0</v>
      </c>
      <c r="AL585" t="b">
        <v>1</v>
      </c>
      <c r="AM585" t="s">
        <v>8278</v>
      </c>
      <c r="AN585" t="s">
        <v>8279</v>
      </c>
    </row>
    <row r="586" spans="1:40" x14ac:dyDescent="0.25">
      <c r="A586" s="12" t="s">
        <v>1940</v>
      </c>
      <c r="B586" s="12" t="s">
        <v>1934</v>
      </c>
      <c r="C586" s="13" t="s">
        <v>2107</v>
      </c>
      <c r="D586" s="13" t="s">
        <v>1935</v>
      </c>
      <c r="E586" s="13" t="s">
        <v>1936</v>
      </c>
      <c r="F586" s="13" t="s">
        <v>1937</v>
      </c>
      <c r="G586" s="13" t="s">
        <v>1938</v>
      </c>
      <c r="H586" s="12" t="s">
        <v>114</v>
      </c>
      <c r="I586" s="14" t="s">
        <v>115</v>
      </c>
      <c r="J586" s="15">
        <v>1</v>
      </c>
      <c r="K586" s="13" t="s">
        <v>740</v>
      </c>
      <c r="L586" s="15">
        <v>1</v>
      </c>
      <c r="M586" s="13" t="s">
        <v>1871</v>
      </c>
      <c r="N586" s="15">
        <v>3</v>
      </c>
      <c r="O586" s="13" t="s">
        <v>1872</v>
      </c>
      <c r="P586" s="15">
        <v>2</v>
      </c>
      <c r="Q586" s="13" t="s">
        <v>248</v>
      </c>
      <c r="R586" s="15" t="s">
        <v>171</v>
      </c>
      <c r="S586" s="13" t="s">
        <v>1026</v>
      </c>
      <c r="T586" s="15" t="s">
        <v>126</v>
      </c>
      <c r="U586" s="13" t="s">
        <v>1873</v>
      </c>
      <c r="V586" s="15" t="s">
        <v>116</v>
      </c>
      <c r="W586" s="13" t="s">
        <v>117</v>
      </c>
      <c r="X586" s="15" t="s">
        <v>176</v>
      </c>
      <c r="Y586" s="13" t="s">
        <v>1875</v>
      </c>
      <c r="Z586" s="15">
        <v>4.3</v>
      </c>
      <c r="AA586" s="13" t="s">
        <v>1876</v>
      </c>
      <c r="AB586" s="26">
        <v>1000000</v>
      </c>
      <c r="AC586" s="26">
        <v>0</v>
      </c>
      <c r="AD586" s="26">
        <v>0</v>
      </c>
      <c r="AE586" s="26">
        <v>0</v>
      </c>
      <c r="AF586" s="26">
        <v>0</v>
      </c>
      <c r="AG586" s="26">
        <v>0</v>
      </c>
      <c r="AH586" s="26">
        <v>0</v>
      </c>
      <c r="AI586" s="26">
        <v>1000000</v>
      </c>
      <c r="AJ586" s="26">
        <v>0</v>
      </c>
      <c r="AK586" s="26">
        <v>0</v>
      </c>
      <c r="AL586" t="b">
        <v>1</v>
      </c>
      <c r="AM586" t="s">
        <v>8280</v>
      </c>
      <c r="AN586" t="s">
        <v>8281</v>
      </c>
    </row>
    <row r="587" spans="1:40" x14ac:dyDescent="0.25">
      <c r="A587" s="12" t="s">
        <v>1941</v>
      </c>
      <c r="B587" s="12" t="s">
        <v>1934</v>
      </c>
      <c r="C587" s="13" t="s">
        <v>2107</v>
      </c>
      <c r="D587" s="13" t="s">
        <v>1935</v>
      </c>
      <c r="E587" s="13" t="s">
        <v>1936</v>
      </c>
      <c r="F587" s="13" t="s">
        <v>1937</v>
      </c>
      <c r="G587" s="13" t="s">
        <v>1938</v>
      </c>
      <c r="H587" s="12" t="s">
        <v>119</v>
      </c>
      <c r="I587" s="14" t="s">
        <v>120</v>
      </c>
      <c r="J587" s="15">
        <v>5</v>
      </c>
      <c r="K587" s="13" t="s">
        <v>121</v>
      </c>
      <c r="L587" s="15">
        <v>3</v>
      </c>
      <c r="M587" s="13" t="s">
        <v>122</v>
      </c>
      <c r="N587" s="15" t="s">
        <v>104</v>
      </c>
      <c r="O587" s="13" t="s">
        <v>123</v>
      </c>
      <c r="P587" s="15">
        <v>1</v>
      </c>
      <c r="Q587" s="13" t="s">
        <v>103</v>
      </c>
      <c r="R587" s="15" t="s">
        <v>124</v>
      </c>
      <c r="S587" s="13" t="s">
        <v>125</v>
      </c>
      <c r="T587" s="15" t="s">
        <v>126</v>
      </c>
      <c r="U587" s="13" t="s">
        <v>127</v>
      </c>
      <c r="V587" s="15" t="s">
        <v>128</v>
      </c>
      <c r="W587" s="13" t="s">
        <v>129</v>
      </c>
      <c r="X587" s="15" t="s">
        <v>110</v>
      </c>
      <c r="Y587" s="13" t="s">
        <v>111</v>
      </c>
      <c r="Z587" s="15">
        <v>11.5</v>
      </c>
      <c r="AA587" s="13" t="s">
        <v>130</v>
      </c>
      <c r="AB587" s="26">
        <v>345946</v>
      </c>
      <c r="AC587" s="26">
        <v>210000</v>
      </c>
      <c r="AD587" s="26">
        <v>0</v>
      </c>
      <c r="AE587" s="26">
        <v>135946</v>
      </c>
      <c r="AF587" s="26">
        <v>0</v>
      </c>
      <c r="AG587" s="26">
        <v>0</v>
      </c>
      <c r="AH587" s="26">
        <v>0</v>
      </c>
      <c r="AI587" s="26">
        <v>0</v>
      </c>
      <c r="AJ587" s="26">
        <v>0</v>
      </c>
      <c r="AK587" s="26">
        <v>0</v>
      </c>
      <c r="AL587" t="b">
        <v>1</v>
      </c>
      <c r="AM587" t="s">
        <v>9056</v>
      </c>
      <c r="AN587" t="s">
        <v>9057</v>
      </c>
    </row>
    <row r="588" spans="1:40" x14ac:dyDescent="0.25">
      <c r="A588" s="12" t="s">
        <v>2116</v>
      </c>
      <c r="B588" s="12" t="s">
        <v>1942</v>
      </c>
      <c r="C588" s="13" t="s">
        <v>1943</v>
      </c>
      <c r="D588" s="13" t="s">
        <v>1944</v>
      </c>
      <c r="E588" s="13" t="s">
        <v>1945</v>
      </c>
      <c r="F588" s="13" t="s">
        <v>1946</v>
      </c>
      <c r="G588" s="13" t="s">
        <v>1947</v>
      </c>
      <c r="H588" s="12" t="s">
        <v>1948</v>
      </c>
      <c r="I588" s="14" t="s">
        <v>1949</v>
      </c>
      <c r="J588" s="15">
        <v>1</v>
      </c>
      <c r="K588" s="13" t="s">
        <v>740</v>
      </c>
      <c r="L588" s="15">
        <v>1</v>
      </c>
      <c r="M588" s="13" t="s">
        <v>1871</v>
      </c>
      <c r="N588" s="15" t="s">
        <v>176</v>
      </c>
      <c r="O588" s="13" t="s">
        <v>1950</v>
      </c>
      <c r="P588" s="15">
        <v>2</v>
      </c>
      <c r="Q588" s="13" t="s">
        <v>248</v>
      </c>
      <c r="R588" s="15" t="s">
        <v>171</v>
      </c>
      <c r="S588" s="13" t="s">
        <v>1026</v>
      </c>
      <c r="T588" s="15" t="s">
        <v>104</v>
      </c>
      <c r="U588" s="13" t="s">
        <v>1570</v>
      </c>
      <c r="V588" s="15" t="s">
        <v>1951</v>
      </c>
      <c r="W588" s="13" t="s">
        <v>1952</v>
      </c>
      <c r="X588" s="15" t="s">
        <v>176</v>
      </c>
      <c r="Y588" s="13" t="s">
        <v>1875</v>
      </c>
      <c r="Z588" s="15">
        <v>4.3</v>
      </c>
      <c r="AA588" s="13" t="s">
        <v>1876</v>
      </c>
      <c r="AB588" s="26">
        <v>491167068</v>
      </c>
      <c r="AC588" s="26">
        <v>470690316</v>
      </c>
      <c r="AD588" s="26">
        <v>1000000</v>
      </c>
      <c r="AE588" s="26">
        <v>18476752</v>
      </c>
      <c r="AF588" s="26">
        <v>1000000</v>
      </c>
      <c r="AG588" s="26">
        <v>0</v>
      </c>
      <c r="AH588" s="26">
        <v>0</v>
      </c>
      <c r="AI588" s="26">
        <v>0</v>
      </c>
      <c r="AJ588" s="26">
        <v>0</v>
      </c>
      <c r="AK588" s="26">
        <v>0</v>
      </c>
      <c r="AL588" t="b">
        <v>1</v>
      </c>
      <c r="AM588" t="s">
        <v>9058</v>
      </c>
      <c r="AN588" t="s">
        <v>9059</v>
      </c>
    </row>
    <row r="589" spans="1:40" x14ac:dyDescent="0.25">
      <c r="A589" s="12" t="s">
        <v>2117</v>
      </c>
      <c r="B589" s="12" t="s">
        <v>1942</v>
      </c>
      <c r="C589" s="13" t="s">
        <v>1943</v>
      </c>
      <c r="D589" s="13" t="s">
        <v>1944</v>
      </c>
      <c r="E589" s="13" t="s">
        <v>1945</v>
      </c>
      <c r="F589" s="13" t="s">
        <v>1946</v>
      </c>
      <c r="G589" s="13" t="s">
        <v>1947</v>
      </c>
      <c r="H589" s="12" t="s">
        <v>98</v>
      </c>
      <c r="I589" s="14" t="s">
        <v>99</v>
      </c>
      <c r="J589" s="15">
        <v>1</v>
      </c>
      <c r="K589" s="13" t="s">
        <v>740</v>
      </c>
      <c r="L589" s="15">
        <v>1</v>
      </c>
      <c r="M589" s="13" t="s">
        <v>1871</v>
      </c>
      <c r="N589" s="15" t="s">
        <v>176</v>
      </c>
      <c r="O589" s="13" t="s">
        <v>1950</v>
      </c>
      <c r="P589" s="15">
        <v>2</v>
      </c>
      <c r="Q589" s="13" t="s">
        <v>248</v>
      </c>
      <c r="R589" s="15" t="s">
        <v>171</v>
      </c>
      <c r="S589" s="13" t="s">
        <v>1026</v>
      </c>
      <c r="T589" s="15" t="s">
        <v>104</v>
      </c>
      <c r="U589" s="13" t="s">
        <v>1570</v>
      </c>
      <c r="V589" s="15" t="s">
        <v>108</v>
      </c>
      <c r="W589" s="13" t="s">
        <v>109</v>
      </c>
      <c r="X589" s="15" t="s">
        <v>176</v>
      </c>
      <c r="Y589" s="13" t="s">
        <v>1875</v>
      </c>
      <c r="Z589" s="15">
        <v>4.3</v>
      </c>
      <c r="AA589" s="13" t="s">
        <v>1876</v>
      </c>
      <c r="AB589" s="26">
        <v>36842365</v>
      </c>
      <c r="AC589" s="26">
        <v>0</v>
      </c>
      <c r="AD589" s="26">
        <v>1100000</v>
      </c>
      <c r="AE589" s="26">
        <v>35742365</v>
      </c>
      <c r="AF589" s="26">
        <v>0</v>
      </c>
      <c r="AG589" s="26">
        <v>0</v>
      </c>
      <c r="AH589" s="26">
        <v>0</v>
      </c>
      <c r="AI589" s="26">
        <v>0</v>
      </c>
      <c r="AJ589" s="26">
        <v>0</v>
      </c>
      <c r="AK589" s="26">
        <v>0</v>
      </c>
      <c r="AL589" t="b">
        <v>1</v>
      </c>
      <c r="AM589" t="s">
        <v>8278</v>
      </c>
      <c r="AN589" t="s">
        <v>8279</v>
      </c>
    </row>
    <row r="590" spans="1:40" x14ac:dyDescent="0.25">
      <c r="A590" s="12" t="s">
        <v>2118</v>
      </c>
      <c r="B590" s="12" t="s">
        <v>1942</v>
      </c>
      <c r="C590" s="13" t="s">
        <v>1943</v>
      </c>
      <c r="D590" s="13" t="s">
        <v>1944</v>
      </c>
      <c r="E590" s="13" t="s">
        <v>1945</v>
      </c>
      <c r="F590" s="13" t="s">
        <v>1946</v>
      </c>
      <c r="G590" s="13" t="s">
        <v>1947</v>
      </c>
      <c r="H590" s="12" t="s">
        <v>114</v>
      </c>
      <c r="I590" s="14" t="s">
        <v>115</v>
      </c>
      <c r="J590" s="15">
        <v>1</v>
      </c>
      <c r="K590" s="13" t="s">
        <v>740</v>
      </c>
      <c r="L590" s="15">
        <v>1</v>
      </c>
      <c r="M590" s="13" t="s">
        <v>1871</v>
      </c>
      <c r="N590" s="15" t="s">
        <v>176</v>
      </c>
      <c r="O590" s="13" t="s">
        <v>1950</v>
      </c>
      <c r="P590" s="15">
        <v>2</v>
      </c>
      <c r="Q590" s="13" t="s">
        <v>248</v>
      </c>
      <c r="R590" s="15" t="s">
        <v>171</v>
      </c>
      <c r="S590" s="13" t="s">
        <v>1026</v>
      </c>
      <c r="T590" s="15" t="s">
        <v>104</v>
      </c>
      <c r="U590" s="13" t="s">
        <v>1570</v>
      </c>
      <c r="V590" s="15" t="s">
        <v>116</v>
      </c>
      <c r="W590" s="13" t="s">
        <v>117</v>
      </c>
      <c r="X590" s="15" t="s">
        <v>176</v>
      </c>
      <c r="Y590" s="13" t="s">
        <v>1875</v>
      </c>
      <c r="Z590" s="15">
        <v>4.3</v>
      </c>
      <c r="AA590" s="13" t="s">
        <v>1876</v>
      </c>
      <c r="AB590" s="26">
        <v>10500</v>
      </c>
      <c r="AC590" s="26">
        <v>0</v>
      </c>
      <c r="AD590" s="26">
        <v>0</v>
      </c>
      <c r="AE590" s="26">
        <v>0</v>
      </c>
      <c r="AF590" s="26">
        <v>0</v>
      </c>
      <c r="AG590" s="26">
        <v>0</v>
      </c>
      <c r="AH590" s="26">
        <v>0</v>
      </c>
      <c r="AI590" s="26">
        <v>10500</v>
      </c>
      <c r="AJ590" s="26">
        <v>0</v>
      </c>
      <c r="AK590" s="26">
        <v>0</v>
      </c>
      <c r="AL590" t="b">
        <v>1</v>
      </c>
      <c r="AM590" t="s">
        <v>8280</v>
      </c>
      <c r="AN590" t="s">
        <v>8281</v>
      </c>
    </row>
    <row r="591" spans="1:40" x14ac:dyDescent="0.25">
      <c r="A591" s="12" t="s">
        <v>2119</v>
      </c>
      <c r="B591" s="12" t="s">
        <v>1942</v>
      </c>
      <c r="C591" s="13" t="s">
        <v>1943</v>
      </c>
      <c r="D591" s="13" t="s">
        <v>1944</v>
      </c>
      <c r="E591" s="13" t="s">
        <v>1945</v>
      </c>
      <c r="F591" s="13" t="s">
        <v>1946</v>
      </c>
      <c r="G591" s="13" t="s">
        <v>1947</v>
      </c>
      <c r="H591" s="12" t="s">
        <v>119</v>
      </c>
      <c r="I591" s="14" t="s">
        <v>120</v>
      </c>
      <c r="J591" s="15">
        <v>5</v>
      </c>
      <c r="K591" s="13" t="s">
        <v>121</v>
      </c>
      <c r="L591" s="15">
        <v>3</v>
      </c>
      <c r="M591" s="13" t="s">
        <v>122</v>
      </c>
      <c r="N591" s="15" t="s">
        <v>104</v>
      </c>
      <c r="O591" s="13" t="s">
        <v>123</v>
      </c>
      <c r="P591" s="15">
        <v>1</v>
      </c>
      <c r="Q591" s="13" t="s">
        <v>103</v>
      </c>
      <c r="R591" s="15" t="s">
        <v>124</v>
      </c>
      <c r="S591" s="13" t="s">
        <v>125</v>
      </c>
      <c r="T591" s="15" t="s">
        <v>126</v>
      </c>
      <c r="U591" s="13" t="s">
        <v>127</v>
      </c>
      <c r="V591" s="15" t="s">
        <v>128</v>
      </c>
      <c r="W591" s="13" t="s">
        <v>129</v>
      </c>
      <c r="X591" s="15" t="s">
        <v>110</v>
      </c>
      <c r="Y591" s="13" t="s">
        <v>111</v>
      </c>
      <c r="Z591" s="15">
        <v>11.5</v>
      </c>
      <c r="AA591" s="13" t="s">
        <v>130</v>
      </c>
      <c r="AB591" s="26">
        <v>50000</v>
      </c>
      <c r="AC591" s="26">
        <v>0</v>
      </c>
      <c r="AD591" s="26">
        <v>50000</v>
      </c>
      <c r="AE591" s="26">
        <v>0</v>
      </c>
      <c r="AF591" s="26">
        <v>0</v>
      </c>
      <c r="AG591" s="26">
        <v>0</v>
      </c>
      <c r="AH591" s="26">
        <v>0</v>
      </c>
      <c r="AI591" s="26">
        <v>0</v>
      </c>
      <c r="AJ591" s="26">
        <v>0</v>
      </c>
      <c r="AK591" s="26">
        <v>0</v>
      </c>
      <c r="AL591" t="b">
        <v>1</v>
      </c>
      <c r="AM591" t="s">
        <v>8672</v>
      </c>
      <c r="AN591" t="s">
        <v>9060</v>
      </c>
    </row>
    <row r="592" spans="1:40" x14ac:dyDescent="0.25">
      <c r="A592" s="12" t="s">
        <v>2120</v>
      </c>
      <c r="B592" s="12" t="s">
        <v>1953</v>
      </c>
      <c r="C592" s="13" t="s">
        <v>1954</v>
      </c>
      <c r="D592" s="13" t="s">
        <v>1955</v>
      </c>
      <c r="E592" s="13" t="s">
        <v>1956</v>
      </c>
      <c r="F592" s="13" t="s">
        <v>1957</v>
      </c>
      <c r="G592" s="13" t="s">
        <v>1958</v>
      </c>
      <c r="H592" s="12" t="s">
        <v>1959</v>
      </c>
      <c r="I592" s="14" t="s">
        <v>1960</v>
      </c>
      <c r="J592" s="15">
        <v>1</v>
      </c>
      <c r="K592" s="13" t="s">
        <v>740</v>
      </c>
      <c r="L592" s="15">
        <v>1</v>
      </c>
      <c r="M592" s="13" t="s">
        <v>1871</v>
      </c>
      <c r="N592" s="15" t="s">
        <v>176</v>
      </c>
      <c r="O592" s="13" t="s">
        <v>1950</v>
      </c>
      <c r="P592" s="15">
        <v>2</v>
      </c>
      <c r="Q592" s="13" t="s">
        <v>248</v>
      </c>
      <c r="R592" s="15" t="s">
        <v>171</v>
      </c>
      <c r="S592" s="13" t="s">
        <v>1026</v>
      </c>
      <c r="T592" s="15" t="s">
        <v>104</v>
      </c>
      <c r="U592" s="13" t="s">
        <v>1570</v>
      </c>
      <c r="V592" s="15" t="s">
        <v>1951</v>
      </c>
      <c r="W592" s="13" t="s">
        <v>1952</v>
      </c>
      <c r="X592" s="15" t="s">
        <v>176</v>
      </c>
      <c r="Y592" s="13" t="s">
        <v>1875</v>
      </c>
      <c r="Z592" s="15">
        <v>4.3</v>
      </c>
      <c r="AA592" s="13" t="s">
        <v>1876</v>
      </c>
      <c r="AB592" s="26">
        <v>164844162</v>
      </c>
      <c r="AC592" s="26">
        <v>159549162</v>
      </c>
      <c r="AD592" s="26">
        <v>895000</v>
      </c>
      <c r="AE592" s="26">
        <v>4400000</v>
      </c>
      <c r="AF592" s="26">
        <v>0</v>
      </c>
      <c r="AG592" s="26">
        <v>0</v>
      </c>
      <c r="AH592" s="26">
        <v>0</v>
      </c>
      <c r="AI592" s="26">
        <v>0</v>
      </c>
      <c r="AJ592" s="26">
        <v>0</v>
      </c>
      <c r="AK592" s="26">
        <v>0</v>
      </c>
      <c r="AL592" t="b">
        <v>1</v>
      </c>
      <c r="AM592" t="s">
        <v>9061</v>
      </c>
      <c r="AN592" t="s">
        <v>9062</v>
      </c>
    </row>
    <row r="593" spans="1:40" x14ac:dyDescent="0.25">
      <c r="A593" s="12" t="s">
        <v>2121</v>
      </c>
      <c r="B593" s="12" t="s">
        <v>1953</v>
      </c>
      <c r="C593" s="13" t="s">
        <v>1954</v>
      </c>
      <c r="D593" s="13" t="s">
        <v>1955</v>
      </c>
      <c r="E593" s="13" t="s">
        <v>1956</v>
      </c>
      <c r="F593" s="13" t="s">
        <v>1957</v>
      </c>
      <c r="G593" s="13" t="s">
        <v>1958</v>
      </c>
      <c r="H593" s="12" t="s">
        <v>98</v>
      </c>
      <c r="I593" s="14" t="s">
        <v>99</v>
      </c>
      <c r="J593" s="15">
        <v>1</v>
      </c>
      <c r="K593" s="13" t="s">
        <v>740</v>
      </c>
      <c r="L593" s="15">
        <v>1</v>
      </c>
      <c r="M593" s="13" t="s">
        <v>1871</v>
      </c>
      <c r="N593" s="15" t="s">
        <v>176</v>
      </c>
      <c r="O593" s="13" t="s">
        <v>1950</v>
      </c>
      <c r="P593" s="15">
        <v>2</v>
      </c>
      <c r="Q593" s="13" t="s">
        <v>248</v>
      </c>
      <c r="R593" s="15" t="s">
        <v>171</v>
      </c>
      <c r="S593" s="13" t="s">
        <v>1026</v>
      </c>
      <c r="T593" s="15" t="s">
        <v>104</v>
      </c>
      <c r="U593" s="13" t="s">
        <v>1570</v>
      </c>
      <c r="V593" s="15" t="s">
        <v>108</v>
      </c>
      <c r="W593" s="13" t="s">
        <v>109</v>
      </c>
      <c r="X593" s="15" t="s">
        <v>176</v>
      </c>
      <c r="Y593" s="13" t="s">
        <v>1875</v>
      </c>
      <c r="Z593" s="15">
        <v>4.3</v>
      </c>
      <c r="AA593" s="13" t="s">
        <v>1876</v>
      </c>
      <c r="AB593" s="26">
        <v>22738335</v>
      </c>
      <c r="AC593" s="26">
        <v>0</v>
      </c>
      <c r="AD593" s="26">
        <v>2479947</v>
      </c>
      <c r="AE593" s="26">
        <v>20258388</v>
      </c>
      <c r="AF593" s="26">
        <v>0</v>
      </c>
      <c r="AG593" s="26">
        <v>0</v>
      </c>
      <c r="AH593" s="26">
        <v>0</v>
      </c>
      <c r="AI593" s="26">
        <v>0</v>
      </c>
      <c r="AJ593" s="26">
        <v>0</v>
      </c>
      <c r="AK593" s="26">
        <v>0</v>
      </c>
      <c r="AL593" t="b">
        <v>1</v>
      </c>
      <c r="AM593" t="s">
        <v>8278</v>
      </c>
      <c r="AN593" t="s">
        <v>8279</v>
      </c>
    </row>
    <row r="594" spans="1:40" x14ac:dyDescent="0.25">
      <c r="A594" s="12" t="s">
        <v>2122</v>
      </c>
      <c r="B594" s="12" t="s">
        <v>1953</v>
      </c>
      <c r="C594" s="13" t="s">
        <v>1954</v>
      </c>
      <c r="D594" s="13" t="s">
        <v>1955</v>
      </c>
      <c r="E594" s="13" t="s">
        <v>1956</v>
      </c>
      <c r="F594" s="13" t="s">
        <v>1957</v>
      </c>
      <c r="G594" s="13" t="s">
        <v>1958</v>
      </c>
      <c r="H594" s="12" t="s">
        <v>114</v>
      </c>
      <c r="I594" s="14" t="s">
        <v>115</v>
      </c>
      <c r="J594" s="15">
        <v>1</v>
      </c>
      <c r="K594" s="13" t="s">
        <v>740</v>
      </c>
      <c r="L594" s="15">
        <v>1</v>
      </c>
      <c r="M594" s="13" t="s">
        <v>1871</v>
      </c>
      <c r="N594" s="15" t="s">
        <v>176</v>
      </c>
      <c r="O594" s="13" t="s">
        <v>1950</v>
      </c>
      <c r="P594" s="15">
        <v>2</v>
      </c>
      <c r="Q594" s="13" t="s">
        <v>248</v>
      </c>
      <c r="R594" s="15" t="s">
        <v>171</v>
      </c>
      <c r="S594" s="13" t="s">
        <v>1026</v>
      </c>
      <c r="T594" s="15" t="s">
        <v>104</v>
      </c>
      <c r="U594" s="13" t="s">
        <v>1570</v>
      </c>
      <c r="V594" s="15" t="s">
        <v>116</v>
      </c>
      <c r="W594" s="13" t="s">
        <v>117</v>
      </c>
      <c r="X594" s="15" t="s">
        <v>176</v>
      </c>
      <c r="Y594" s="13" t="s">
        <v>1875</v>
      </c>
      <c r="Z594" s="15">
        <v>4.3</v>
      </c>
      <c r="AA594" s="13" t="s">
        <v>1876</v>
      </c>
      <c r="AB594" s="26">
        <v>224000</v>
      </c>
      <c r="AC594" s="26">
        <v>0</v>
      </c>
      <c r="AD594" s="26">
        <v>0</v>
      </c>
      <c r="AE594" s="26">
        <v>0</v>
      </c>
      <c r="AF594" s="26">
        <v>0</v>
      </c>
      <c r="AG594" s="26">
        <v>0</v>
      </c>
      <c r="AH594" s="26">
        <v>0</v>
      </c>
      <c r="AI594" s="26">
        <v>224000</v>
      </c>
      <c r="AJ594" s="26">
        <v>0</v>
      </c>
      <c r="AK594" s="26">
        <v>0</v>
      </c>
      <c r="AL594" t="b">
        <v>1</v>
      </c>
      <c r="AM594" t="s">
        <v>8280</v>
      </c>
      <c r="AN594" t="s">
        <v>8281</v>
      </c>
    </row>
    <row r="595" spans="1:40" x14ac:dyDescent="0.25">
      <c r="A595" s="12" t="s">
        <v>2123</v>
      </c>
      <c r="B595" s="12" t="s">
        <v>1953</v>
      </c>
      <c r="C595" s="13" t="s">
        <v>1954</v>
      </c>
      <c r="D595" s="13" t="s">
        <v>1955</v>
      </c>
      <c r="E595" s="13" t="s">
        <v>1956</v>
      </c>
      <c r="F595" s="13" t="s">
        <v>1957</v>
      </c>
      <c r="G595" s="13" t="s">
        <v>1958</v>
      </c>
      <c r="H595" s="12" t="s">
        <v>119</v>
      </c>
      <c r="I595" s="14" t="s">
        <v>120</v>
      </c>
      <c r="J595" s="15">
        <v>5</v>
      </c>
      <c r="K595" s="13" t="s">
        <v>121</v>
      </c>
      <c r="L595" s="15">
        <v>3</v>
      </c>
      <c r="M595" s="13" t="s">
        <v>122</v>
      </c>
      <c r="N595" s="15" t="s">
        <v>104</v>
      </c>
      <c r="O595" s="13" t="s">
        <v>123</v>
      </c>
      <c r="P595" s="15">
        <v>1</v>
      </c>
      <c r="Q595" s="13" t="s">
        <v>103</v>
      </c>
      <c r="R595" s="15" t="s">
        <v>124</v>
      </c>
      <c r="S595" s="13" t="s">
        <v>125</v>
      </c>
      <c r="T595" s="15" t="s">
        <v>126</v>
      </c>
      <c r="U595" s="13" t="s">
        <v>127</v>
      </c>
      <c r="V595" s="15" t="s">
        <v>128</v>
      </c>
      <c r="W595" s="13" t="s">
        <v>129</v>
      </c>
      <c r="X595" s="15" t="s">
        <v>110</v>
      </c>
      <c r="Y595" s="13" t="s">
        <v>111</v>
      </c>
      <c r="Z595" s="15">
        <v>11.5</v>
      </c>
      <c r="AA595" s="13" t="s">
        <v>130</v>
      </c>
      <c r="AB595" s="26">
        <v>1710000</v>
      </c>
      <c r="AC595" s="26">
        <v>0</v>
      </c>
      <c r="AD595" s="26">
        <v>0</v>
      </c>
      <c r="AE595" s="26">
        <v>1710000</v>
      </c>
      <c r="AF595" s="26">
        <v>0</v>
      </c>
      <c r="AG595" s="26">
        <v>0</v>
      </c>
      <c r="AH595" s="26">
        <v>0</v>
      </c>
      <c r="AI595" s="26">
        <v>0</v>
      </c>
      <c r="AJ595" s="26">
        <v>0</v>
      </c>
      <c r="AK595" s="26">
        <v>0</v>
      </c>
      <c r="AL595" t="b">
        <v>1</v>
      </c>
      <c r="AM595" t="s">
        <v>9063</v>
      </c>
      <c r="AN595" t="s">
        <v>9064</v>
      </c>
    </row>
    <row r="596" spans="1:40" x14ac:dyDescent="0.25">
      <c r="A596" s="12" t="s">
        <v>1961</v>
      </c>
      <c r="B596" s="12" t="s">
        <v>1962</v>
      </c>
      <c r="C596" s="13" t="s">
        <v>1963</v>
      </c>
      <c r="D596" s="13" t="s">
        <v>1964</v>
      </c>
      <c r="E596" s="13" t="s">
        <v>1965</v>
      </c>
      <c r="F596" s="13" t="s">
        <v>1920</v>
      </c>
      <c r="G596" s="13" t="s">
        <v>1966</v>
      </c>
      <c r="H596" s="12" t="s">
        <v>1063</v>
      </c>
      <c r="I596" s="14" t="s">
        <v>1064</v>
      </c>
      <c r="J596" s="15">
        <v>1</v>
      </c>
      <c r="K596" s="13" t="s">
        <v>740</v>
      </c>
      <c r="L596" s="15">
        <v>1</v>
      </c>
      <c r="M596" s="13" t="s">
        <v>1871</v>
      </c>
      <c r="N596" s="15" t="s">
        <v>126</v>
      </c>
      <c r="O596" s="13" t="s">
        <v>1880</v>
      </c>
      <c r="P596" s="15">
        <v>2</v>
      </c>
      <c r="Q596" s="13" t="s">
        <v>248</v>
      </c>
      <c r="R596" s="15" t="s">
        <v>171</v>
      </c>
      <c r="S596" s="13" t="s">
        <v>1026</v>
      </c>
      <c r="T596" s="15" t="s">
        <v>106</v>
      </c>
      <c r="U596" s="13" t="s">
        <v>1027</v>
      </c>
      <c r="V596" s="15" t="s">
        <v>1028</v>
      </c>
      <c r="W596" s="13" t="s">
        <v>1029</v>
      </c>
      <c r="X596" s="15" t="s">
        <v>176</v>
      </c>
      <c r="Y596" s="13" t="s">
        <v>1875</v>
      </c>
      <c r="Z596" s="15">
        <v>4.0999999999999996</v>
      </c>
      <c r="AA596" s="13" t="s">
        <v>1881</v>
      </c>
      <c r="AB596" s="26">
        <v>19104563</v>
      </c>
      <c r="AC596" s="26">
        <v>71938</v>
      </c>
      <c r="AD596" s="26">
        <v>0</v>
      </c>
      <c r="AE596" s="26">
        <v>87169</v>
      </c>
      <c r="AF596" s="26">
        <v>18945456</v>
      </c>
      <c r="AG596" s="26">
        <v>0</v>
      </c>
      <c r="AH596" s="26">
        <v>0</v>
      </c>
      <c r="AI596" s="26">
        <v>0</v>
      </c>
      <c r="AJ596" s="26">
        <v>0</v>
      </c>
      <c r="AK596" s="26">
        <v>0</v>
      </c>
      <c r="AL596" t="b">
        <v>1</v>
      </c>
      <c r="AM596" t="s">
        <v>9065</v>
      </c>
      <c r="AN596" t="s">
        <v>9066</v>
      </c>
    </row>
    <row r="597" spans="1:40" x14ac:dyDescent="0.25">
      <c r="A597" s="12" t="s">
        <v>1967</v>
      </c>
      <c r="B597" s="12" t="s">
        <v>1962</v>
      </c>
      <c r="C597" s="13" t="s">
        <v>1963</v>
      </c>
      <c r="D597" s="13" t="s">
        <v>1964</v>
      </c>
      <c r="E597" s="13" t="s">
        <v>1965</v>
      </c>
      <c r="F597" s="13" t="s">
        <v>1920</v>
      </c>
      <c r="G597" s="13" t="s">
        <v>1966</v>
      </c>
      <c r="H597" s="12" t="s">
        <v>98</v>
      </c>
      <c r="I597" s="14" t="s">
        <v>99</v>
      </c>
      <c r="J597" s="15">
        <v>1</v>
      </c>
      <c r="K597" s="13" t="s">
        <v>740</v>
      </c>
      <c r="L597" s="15">
        <v>1</v>
      </c>
      <c r="M597" s="13" t="s">
        <v>1871</v>
      </c>
      <c r="N597" s="15" t="s">
        <v>126</v>
      </c>
      <c r="O597" s="13" t="s">
        <v>1880</v>
      </c>
      <c r="P597" s="15">
        <v>2</v>
      </c>
      <c r="Q597" s="13" t="s">
        <v>248</v>
      </c>
      <c r="R597" s="15" t="s">
        <v>171</v>
      </c>
      <c r="S597" s="13" t="s">
        <v>1026</v>
      </c>
      <c r="T597" s="15" t="s">
        <v>106</v>
      </c>
      <c r="U597" s="13" t="s">
        <v>1027</v>
      </c>
      <c r="V597" s="15" t="s">
        <v>108</v>
      </c>
      <c r="W597" s="13" t="s">
        <v>109</v>
      </c>
      <c r="X597" s="15" t="s">
        <v>176</v>
      </c>
      <c r="Y597" s="13" t="s">
        <v>1875</v>
      </c>
      <c r="Z597" s="15">
        <v>4.0999999999999996</v>
      </c>
      <c r="AA597" s="13" t="s">
        <v>1881</v>
      </c>
      <c r="AB597" s="26">
        <v>18170466</v>
      </c>
      <c r="AC597" s="26">
        <v>1263151</v>
      </c>
      <c r="AD597" s="26">
        <v>1276596</v>
      </c>
      <c r="AE597" s="26">
        <v>15430719</v>
      </c>
      <c r="AF597" s="26">
        <v>0</v>
      </c>
      <c r="AG597" s="26">
        <v>200000</v>
      </c>
      <c r="AH597" s="26">
        <v>0</v>
      </c>
      <c r="AI597" s="26">
        <v>0</v>
      </c>
      <c r="AJ597" s="26">
        <v>0</v>
      </c>
      <c r="AK597" s="26">
        <v>0</v>
      </c>
      <c r="AL597" t="b">
        <v>1</v>
      </c>
      <c r="AM597" t="s">
        <v>8278</v>
      </c>
      <c r="AN597" t="s">
        <v>8279</v>
      </c>
    </row>
    <row r="598" spans="1:40" x14ac:dyDescent="0.25">
      <c r="A598" s="12" t="s">
        <v>1968</v>
      </c>
      <c r="B598" s="12" t="s">
        <v>1962</v>
      </c>
      <c r="C598" s="13" t="s">
        <v>1963</v>
      </c>
      <c r="D598" s="13" t="s">
        <v>1964</v>
      </c>
      <c r="E598" s="13" t="s">
        <v>1965</v>
      </c>
      <c r="F598" s="13" t="s">
        <v>1920</v>
      </c>
      <c r="G598" s="13" t="s">
        <v>1966</v>
      </c>
      <c r="H598" s="12" t="s">
        <v>114</v>
      </c>
      <c r="I598" s="14" t="s">
        <v>115</v>
      </c>
      <c r="J598" s="15">
        <v>1</v>
      </c>
      <c r="K598" s="13" t="s">
        <v>740</v>
      </c>
      <c r="L598" s="15">
        <v>1</v>
      </c>
      <c r="M598" s="13" t="s">
        <v>1871</v>
      </c>
      <c r="N598" s="15" t="s">
        <v>126</v>
      </c>
      <c r="O598" s="13" t="s">
        <v>1880</v>
      </c>
      <c r="P598" s="15">
        <v>2</v>
      </c>
      <c r="Q598" s="13" t="s">
        <v>248</v>
      </c>
      <c r="R598" s="15" t="s">
        <v>171</v>
      </c>
      <c r="S598" s="13" t="s">
        <v>1026</v>
      </c>
      <c r="T598" s="15" t="s">
        <v>106</v>
      </c>
      <c r="U598" s="13" t="s">
        <v>1027</v>
      </c>
      <c r="V598" s="15" t="s">
        <v>116</v>
      </c>
      <c r="W598" s="13" t="s">
        <v>117</v>
      </c>
      <c r="X598" s="15" t="s">
        <v>176</v>
      </c>
      <c r="Y598" s="13" t="s">
        <v>1875</v>
      </c>
      <c r="Z598" s="15">
        <v>4.0999999999999996</v>
      </c>
      <c r="AA598" s="13" t="s">
        <v>1881</v>
      </c>
      <c r="AB598" s="26">
        <v>120000</v>
      </c>
      <c r="AC598" s="26">
        <v>0</v>
      </c>
      <c r="AD598" s="26">
        <v>0</v>
      </c>
      <c r="AE598" s="26">
        <v>0</v>
      </c>
      <c r="AF598" s="26">
        <v>0</v>
      </c>
      <c r="AG598" s="26">
        <v>0</v>
      </c>
      <c r="AH598" s="26">
        <v>0</v>
      </c>
      <c r="AI598" s="26">
        <v>120000</v>
      </c>
      <c r="AJ598" s="26">
        <v>0</v>
      </c>
      <c r="AK598" s="26">
        <v>0</v>
      </c>
      <c r="AL598" t="b">
        <v>1</v>
      </c>
      <c r="AM598" t="s">
        <v>8280</v>
      </c>
      <c r="AN598" t="s">
        <v>8281</v>
      </c>
    </row>
    <row r="599" spans="1:40" x14ac:dyDescent="0.25">
      <c r="A599" s="12" t="s">
        <v>1969</v>
      </c>
      <c r="B599" s="12" t="s">
        <v>1962</v>
      </c>
      <c r="C599" s="13" t="s">
        <v>1963</v>
      </c>
      <c r="D599" s="13" t="s">
        <v>1964</v>
      </c>
      <c r="E599" s="13" t="s">
        <v>1965</v>
      </c>
      <c r="F599" s="13" t="s">
        <v>1920</v>
      </c>
      <c r="G599" s="13" t="s">
        <v>1966</v>
      </c>
      <c r="H599" s="12" t="s">
        <v>119</v>
      </c>
      <c r="I599" s="14" t="s">
        <v>120</v>
      </c>
      <c r="J599" s="15">
        <v>5</v>
      </c>
      <c r="K599" s="13" t="s">
        <v>121</v>
      </c>
      <c r="L599" s="15">
        <v>3</v>
      </c>
      <c r="M599" s="13" t="s">
        <v>122</v>
      </c>
      <c r="N599" s="15" t="s">
        <v>104</v>
      </c>
      <c r="O599" s="13" t="s">
        <v>123</v>
      </c>
      <c r="P599" s="15">
        <v>1</v>
      </c>
      <c r="Q599" s="13" t="s">
        <v>103</v>
      </c>
      <c r="R599" s="15" t="s">
        <v>124</v>
      </c>
      <c r="S599" s="13" t="s">
        <v>125</v>
      </c>
      <c r="T599" s="15" t="s">
        <v>126</v>
      </c>
      <c r="U599" s="13" t="s">
        <v>127</v>
      </c>
      <c r="V599" s="15" t="s">
        <v>128</v>
      </c>
      <c r="W599" s="13" t="s">
        <v>129</v>
      </c>
      <c r="X599" s="15" t="s">
        <v>110</v>
      </c>
      <c r="Y599" s="13" t="s">
        <v>111</v>
      </c>
      <c r="Z599" s="15">
        <v>11.5</v>
      </c>
      <c r="AA599" s="13" t="s">
        <v>130</v>
      </c>
      <c r="AB599" s="26">
        <v>240000</v>
      </c>
      <c r="AC599" s="26">
        <v>0</v>
      </c>
      <c r="AD599" s="26">
        <v>0</v>
      </c>
      <c r="AE599" s="26">
        <v>240000</v>
      </c>
      <c r="AF599" s="26">
        <v>0</v>
      </c>
      <c r="AG599" s="26">
        <v>0</v>
      </c>
      <c r="AH599" s="26">
        <v>0</v>
      </c>
      <c r="AI599" s="26">
        <v>0</v>
      </c>
      <c r="AJ599" s="26">
        <v>0</v>
      </c>
      <c r="AK599" s="26">
        <v>0</v>
      </c>
      <c r="AL599" t="b">
        <v>1</v>
      </c>
      <c r="AM599" t="s">
        <v>9067</v>
      </c>
      <c r="AN599" t="s">
        <v>9068</v>
      </c>
    </row>
    <row r="600" spans="1:40" x14ac:dyDescent="0.25">
      <c r="A600" s="12" t="s">
        <v>1970</v>
      </c>
      <c r="B600" s="12" t="s">
        <v>1962</v>
      </c>
      <c r="C600" s="13" t="s">
        <v>1963</v>
      </c>
      <c r="D600" s="13" t="s">
        <v>1964</v>
      </c>
      <c r="E600" s="13" t="s">
        <v>1965</v>
      </c>
      <c r="F600" s="13" t="s">
        <v>1920</v>
      </c>
      <c r="G600" s="13" t="s">
        <v>1966</v>
      </c>
      <c r="H600" s="12" t="s">
        <v>1971</v>
      </c>
      <c r="I600" s="14" t="s">
        <v>1972</v>
      </c>
      <c r="J600" s="15">
        <v>1</v>
      </c>
      <c r="K600" s="13" t="s">
        <v>740</v>
      </c>
      <c r="L600" s="15">
        <v>1</v>
      </c>
      <c r="M600" s="13" t="s">
        <v>1871</v>
      </c>
      <c r="N600" s="15" t="s">
        <v>126</v>
      </c>
      <c r="O600" s="13" t="s">
        <v>1880</v>
      </c>
      <c r="P600" s="15">
        <v>2</v>
      </c>
      <c r="Q600" s="13" t="s">
        <v>248</v>
      </c>
      <c r="R600" s="15" t="s">
        <v>171</v>
      </c>
      <c r="S600" s="13" t="s">
        <v>1026</v>
      </c>
      <c r="T600" s="15" t="s">
        <v>106</v>
      </c>
      <c r="U600" s="13" t="s">
        <v>1027</v>
      </c>
      <c r="V600" s="15" t="s">
        <v>1973</v>
      </c>
      <c r="W600" s="13" t="s">
        <v>1974</v>
      </c>
      <c r="X600" s="15" t="s">
        <v>176</v>
      </c>
      <c r="Y600" s="13" t="s">
        <v>1875</v>
      </c>
      <c r="Z600" s="15">
        <v>4.0999999999999996</v>
      </c>
      <c r="AA600" s="13" t="s">
        <v>1881</v>
      </c>
      <c r="AB600" s="26">
        <v>1284839450</v>
      </c>
      <c r="AC600" s="26">
        <v>4844172</v>
      </c>
      <c r="AD600" s="26">
        <v>193438</v>
      </c>
      <c r="AE600" s="26">
        <v>4071900</v>
      </c>
      <c r="AF600" s="26">
        <v>1275729940</v>
      </c>
      <c r="AG600" s="26">
        <v>0</v>
      </c>
      <c r="AH600" s="26">
        <v>0</v>
      </c>
      <c r="AI600" s="26">
        <v>0</v>
      </c>
      <c r="AJ600" s="26">
        <v>0</v>
      </c>
      <c r="AK600" s="26">
        <v>0</v>
      </c>
      <c r="AL600" t="b">
        <v>1</v>
      </c>
      <c r="AM600" t="s">
        <v>9069</v>
      </c>
      <c r="AN600" t="s">
        <v>9070</v>
      </c>
    </row>
    <row r="601" spans="1:40" x14ac:dyDescent="0.25">
      <c r="A601" s="12" t="s">
        <v>1975</v>
      </c>
      <c r="B601" s="12" t="s">
        <v>1962</v>
      </c>
      <c r="C601" s="13" t="s">
        <v>1963</v>
      </c>
      <c r="D601" s="13" t="s">
        <v>1964</v>
      </c>
      <c r="E601" s="13" t="s">
        <v>1965</v>
      </c>
      <c r="F601" s="13" t="s">
        <v>1920</v>
      </c>
      <c r="G601" s="13" t="s">
        <v>1966</v>
      </c>
      <c r="H601" s="12" t="s">
        <v>1976</v>
      </c>
      <c r="I601" s="14" t="s">
        <v>1977</v>
      </c>
      <c r="J601" s="15">
        <v>1</v>
      </c>
      <c r="K601" s="13" t="s">
        <v>740</v>
      </c>
      <c r="L601" s="15">
        <v>1</v>
      </c>
      <c r="M601" s="13" t="s">
        <v>1871</v>
      </c>
      <c r="N601" s="15" t="s">
        <v>126</v>
      </c>
      <c r="O601" s="13" t="s">
        <v>1880</v>
      </c>
      <c r="P601" s="15">
        <v>2</v>
      </c>
      <c r="Q601" s="13" t="s">
        <v>248</v>
      </c>
      <c r="R601" s="15" t="s">
        <v>171</v>
      </c>
      <c r="S601" s="13" t="s">
        <v>1026</v>
      </c>
      <c r="T601" s="15" t="s">
        <v>106</v>
      </c>
      <c r="U601" s="13" t="s">
        <v>1027</v>
      </c>
      <c r="V601" s="15" t="s">
        <v>1978</v>
      </c>
      <c r="W601" s="13" t="s">
        <v>1979</v>
      </c>
      <c r="X601" s="15" t="s">
        <v>176</v>
      </c>
      <c r="Y601" s="13" t="s">
        <v>1875</v>
      </c>
      <c r="Z601" s="15">
        <v>4.0999999999999996</v>
      </c>
      <c r="AA601" s="13" t="s">
        <v>1881</v>
      </c>
      <c r="AB601" s="26">
        <v>352520986</v>
      </c>
      <c r="AC601" s="26">
        <v>1329011</v>
      </c>
      <c r="AD601" s="26">
        <v>53070</v>
      </c>
      <c r="AE601" s="26">
        <v>1138905</v>
      </c>
      <c r="AF601" s="26">
        <v>350000000</v>
      </c>
      <c r="AG601" s="26">
        <v>0</v>
      </c>
      <c r="AH601" s="26">
        <v>0</v>
      </c>
      <c r="AI601" s="26">
        <v>0</v>
      </c>
      <c r="AJ601" s="26">
        <v>0</v>
      </c>
      <c r="AK601" s="26">
        <v>0</v>
      </c>
      <c r="AL601" t="b">
        <v>1</v>
      </c>
      <c r="AM601" t="s">
        <v>9071</v>
      </c>
      <c r="AN601" t="s">
        <v>9072</v>
      </c>
    </row>
    <row r="602" spans="1:40" x14ac:dyDescent="0.25">
      <c r="A602" s="12" t="s">
        <v>1980</v>
      </c>
      <c r="B602" s="12" t="s">
        <v>1962</v>
      </c>
      <c r="C602" s="13" t="s">
        <v>1963</v>
      </c>
      <c r="D602" s="13" t="s">
        <v>1964</v>
      </c>
      <c r="E602" s="13" t="s">
        <v>1965</v>
      </c>
      <c r="F602" s="13" t="s">
        <v>1920</v>
      </c>
      <c r="G602" s="13" t="s">
        <v>1966</v>
      </c>
      <c r="H602" s="12" t="s">
        <v>1981</v>
      </c>
      <c r="I602" s="14" t="s">
        <v>1982</v>
      </c>
      <c r="J602" s="15">
        <v>1</v>
      </c>
      <c r="K602" s="13" t="s">
        <v>740</v>
      </c>
      <c r="L602" s="15">
        <v>1</v>
      </c>
      <c r="M602" s="13" t="s">
        <v>1871</v>
      </c>
      <c r="N602" s="15" t="s">
        <v>126</v>
      </c>
      <c r="O602" s="13" t="s">
        <v>1880</v>
      </c>
      <c r="P602" s="15">
        <v>2</v>
      </c>
      <c r="Q602" s="13" t="s">
        <v>248</v>
      </c>
      <c r="R602" s="15" t="s">
        <v>171</v>
      </c>
      <c r="S602" s="13" t="s">
        <v>1026</v>
      </c>
      <c r="T602" s="15" t="s">
        <v>106</v>
      </c>
      <c r="U602" s="13" t="s">
        <v>1027</v>
      </c>
      <c r="V602" s="15" t="s">
        <v>1983</v>
      </c>
      <c r="W602" s="13" t="s">
        <v>1984</v>
      </c>
      <c r="X602" s="15" t="s">
        <v>176</v>
      </c>
      <c r="Y602" s="13" t="s">
        <v>1875</v>
      </c>
      <c r="Z602" s="15" t="s">
        <v>1894</v>
      </c>
      <c r="AA602" s="13" t="s">
        <v>1895</v>
      </c>
      <c r="AB602" s="26">
        <v>242808137</v>
      </c>
      <c r="AC602" s="26">
        <v>915746</v>
      </c>
      <c r="AD602" s="26">
        <v>0</v>
      </c>
      <c r="AE602" s="26">
        <v>727741</v>
      </c>
      <c r="AF602" s="26">
        <v>241164650</v>
      </c>
      <c r="AG602" s="26">
        <v>0</v>
      </c>
      <c r="AH602" s="26">
        <v>0</v>
      </c>
      <c r="AI602" s="26">
        <v>0</v>
      </c>
      <c r="AJ602" s="26">
        <v>0</v>
      </c>
      <c r="AK602" s="26">
        <v>0</v>
      </c>
      <c r="AL602" t="b">
        <v>1</v>
      </c>
      <c r="AM602" t="s">
        <v>9073</v>
      </c>
      <c r="AN602" t="s">
        <v>9074</v>
      </c>
    </row>
    <row r="603" spans="1:40" x14ac:dyDescent="0.25">
      <c r="A603" s="12" t="s">
        <v>1985</v>
      </c>
      <c r="B603" s="12" t="s">
        <v>1962</v>
      </c>
      <c r="C603" s="13" t="s">
        <v>1963</v>
      </c>
      <c r="D603" s="13" t="s">
        <v>1964</v>
      </c>
      <c r="E603" s="13" t="s">
        <v>1965</v>
      </c>
      <c r="F603" s="13" t="s">
        <v>1920</v>
      </c>
      <c r="G603" s="13" t="s">
        <v>1966</v>
      </c>
      <c r="H603" s="12" t="s">
        <v>1986</v>
      </c>
      <c r="I603" s="14" t="s">
        <v>1987</v>
      </c>
      <c r="J603" s="15">
        <v>1</v>
      </c>
      <c r="K603" s="13" t="s">
        <v>740</v>
      </c>
      <c r="L603" s="15">
        <v>1</v>
      </c>
      <c r="M603" s="13" t="s">
        <v>1871</v>
      </c>
      <c r="N603" s="15" t="s">
        <v>126</v>
      </c>
      <c r="O603" s="13" t="s">
        <v>1880</v>
      </c>
      <c r="P603" s="15">
        <v>2</v>
      </c>
      <c r="Q603" s="13" t="s">
        <v>248</v>
      </c>
      <c r="R603" s="15" t="s">
        <v>171</v>
      </c>
      <c r="S603" s="13" t="s">
        <v>1026</v>
      </c>
      <c r="T603" s="15" t="s">
        <v>106</v>
      </c>
      <c r="U603" s="13" t="s">
        <v>1027</v>
      </c>
      <c r="V603" s="15" t="s">
        <v>1028</v>
      </c>
      <c r="W603" s="13" t="s">
        <v>1029</v>
      </c>
      <c r="X603" s="15" t="s">
        <v>176</v>
      </c>
      <c r="Y603" s="13" t="s">
        <v>1875</v>
      </c>
      <c r="Z603" s="15" t="s">
        <v>1988</v>
      </c>
      <c r="AA603" s="13" t="s">
        <v>1895</v>
      </c>
      <c r="AB603" s="26">
        <v>6869535773</v>
      </c>
      <c r="AC603" s="26">
        <v>25900395</v>
      </c>
      <c r="AD603" s="26">
        <v>1034258</v>
      </c>
      <c r="AE603" s="26">
        <v>21640870</v>
      </c>
      <c r="AF603" s="26">
        <v>6820960250</v>
      </c>
      <c r="AG603" s="26">
        <v>0</v>
      </c>
      <c r="AH603" s="26">
        <v>0</v>
      </c>
      <c r="AI603" s="26">
        <v>0</v>
      </c>
      <c r="AJ603" s="26">
        <v>0</v>
      </c>
      <c r="AK603" s="26">
        <v>0</v>
      </c>
      <c r="AL603" t="b">
        <v>1</v>
      </c>
      <c r="AM603" t="s">
        <v>9075</v>
      </c>
      <c r="AN603" t="s">
        <v>9076</v>
      </c>
    </row>
    <row r="604" spans="1:40" x14ac:dyDescent="0.25">
      <c r="A604" s="12" t="s">
        <v>1989</v>
      </c>
      <c r="B604" s="12" t="s">
        <v>1962</v>
      </c>
      <c r="C604" s="13" t="s">
        <v>1963</v>
      </c>
      <c r="D604" s="13" t="s">
        <v>1964</v>
      </c>
      <c r="E604" s="13" t="s">
        <v>1965</v>
      </c>
      <c r="F604" s="13" t="s">
        <v>1920</v>
      </c>
      <c r="G604" s="13" t="s">
        <v>1966</v>
      </c>
      <c r="H604" s="12" t="s">
        <v>1990</v>
      </c>
      <c r="I604" s="14" t="s">
        <v>1991</v>
      </c>
      <c r="J604" s="15">
        <v>1</v>
      </c>
      <c r="K604" s="13" t="s">
        <v>740</v>
      </c>
      <c r="L604" s="15">
        <v>1</v>
      </c>
      <c r="M604" s="13" t="s">
        <v>1871</v>
      </c>
      <c r="N604" s="15" t="s">
        <v>126</v>
      </c>
      <c r="O604" s="13" t="s">
        <v>1880</v>
      </c>
      <c r="P604" s="15">
        <v>2</v>
      </c>
      <c r="Q604" s="13" t="s">
        <v>248</v>
      </c>
      <c r="R604" s="15" t="s">
        <v>171</v>
      </c>
      <c r="S604" s="13" t="s">
        <v>1026</v>
      </c>
      <c r="T604" s="15" t="s">
        <v>106</v>
      </c>
      <c r="U604" s="13" t="s">
        <v>1027</v>
      </c>
      <c r="V604" s="15" t="s">
        <v>1992</v>
      </c>
      <c r="W604" s="13" t="s">
        <v>1993</v>
      </c>
      <c r="X604" s="15" t="s">
        <v>176</v>
      </c>
      <c r="Y604" s="13" t="s">
        <v>1875</v>
      </c>
      <c r="Z604" s="15">
        <v>4.0999999999999996</v>
      </c>
      <c r="AA604" s="13" t="s">
        <v>1881</v>
      </c>
      <c r="AB604" s="26">
        <v>128473609</v>
      </c>
      <c r="AC604" s="26">
        <v>484421</v>
      </c>
      <c r="AD604" s="26">
        <v>0</v>
      </c>
      <c r="AE604" s="26">
        <v>414968</v>
      </c>
      <c r="AF604" s="26">
        <v>127574220</v>
      </c>
      <c r="AG604" s="26">
        <v>0</v>
      </c>
      <c r="AH604" s="26">
        <v>0</v>
      </c>
      <c r="AI604" s="26">
        <v>0</v>
      </c>
      <c r="AJ604" s="26">
        <v>0</v>
      </c>
      <c r="AK604" s="26">
        <v>0</v>
      </c>
      <c r="AL604" t="b">
        <v>1</v>
      </c>
      <c r="AM604" t="s">
        <v>9077</v>
      </c>
      <c r="AN604" t="s">
        <v>9078</v>
      </c>
    </row>
    <row r="605" spans="1:40" x14ac:dyDescent="0.25">
      <c r="A605" s="12" t="s">
        <v>1994</v>
      </c>
      <c r="B605" s="12" t="s">
        <v>1962</v>
      </c>
      <c r="C605" s="13" t="s">
        <v>1963</v>
      </c>
      <c r="D605" s="13" t="s">
        <v>1964</v>
      </c>
      <c r="E605" s="13" t="s">
        <v>1965</v>
      </c>
      <c r="F605" s="13" t="s">
        <v>1920</v>
      </c>
      <c r="G605" s="13" t="s">
        <v>1966</v>
      </c>
      <c r="H605" s="12" t="s">
        <v>1995</v>
      </c>
      <c r="I605" s="14" t="s">
        <v>1996</v>
      </c>
      <c r="J605" s="15">
        <v>1</v>
      </c>
      <c r="K605" s="13" t="s">
        <v>740</v>
      </c>
      <c r="L605" s="15">
        <v>1</v>
      </c>
      <c r="M605" s="13" t="s">
        <v>1871</v>
      </c>
      <c r="N605" s="15" t="s">
        <v>126</v>
      </c>
      <c r="O605" s="13" t="s">
        <v>1880</v>
      </c>
      <c r="P605" s="15">
        <v>2</v>
      </c>
      <c r="Q605" s="13" t="s">
        <v>248</v>
      </c>
      <c r="R605" s="15" t="s">
        <v>258</v>
      </c>
      <c r="S605" s="13" t="s">
        <v>296</v>
      </c>
      <c r="T605" s="15" t="s">
        <v>174</v>
      </c>
      <c r="U605" s="13" t="s">
        <v>327</v>
      </c>
      <c r="V605" s="15" t="s">
        <v>1997</v>
      </c>
      <c r="W605" s="13" t="s">
        <v>1998</v>
      </c>
      <c r="X605" s="15" t="s">
        <v>176</v>
      </c>
      <c r="Y605" s="13" t="s">
        <v>1875</v>
      </c>
      <c r="Z605" s="15">
        <v>4.5</v>
      </c>
      <c r="AA605" s="13" t="s">
        <v>1884</v>
      </c>
      <c r="AB605" s="26">
        <v>13315722</v>
      </c>
      <c r="AC605" s="26">
        <v>50223</v>
      </c>
      <c r="AD605" s="26">
        <v>0</v>
      </c>
      <c r="AE605" s="26">
        <v>39910</v>
      </c>
      <c r="AF605" s="26">
        <v>13225589</v>
      </c>
      <c r="AG605" s="26">
        <v>0</v>
      </c>
      <c r="AH605" s="26">
        <v>0</v>
      </c>
      <c r="AI605" s="26">
        <v>0</v>
      </c>
      <c r="AJ605" s="26">
        <v>0</v>
      </c>
      <c r="AK605" s="26">
        <v>0</v>
      </c>
      <c r="AL605" t="b">
        <v>1</v>
      </c>
      <c r="AM605" t="s">
        <v>9079</v>
      </c>
      <c r="AN605" t="s">
        <v>9080</v>
      </c>
    </row>
    <row r="606" spans="1:40" x14ac:dyDescent="0.25">
      <c r="A606" s="12" t="s">
        <v>1999</v>
      </c>
      <c r="B606" s="12" t="s">
        <v>2000</v>
      </c>
      <c r="C606" s="13" t="s">
        <v>2001</v>
      </c>
      <c r="D606" s="13" t="s">
        <v>2002</v>
      </c>
      <c r="E606" s="13" t="s">
        <v>2003</v>
      </c>
      <c r="F606" s="13" t="s">
        <v>2004</v>
      </c>
      <c r="G606" s="13" t="s">
        <v>2005</v>
      </c>
      <c r="H606" s="12" t="s">
        <v>2006</v>
      </c>
      <c r="I606" s="14" t="s">
        <v>2007</v>
      </c>
      <c r="J606" s="15">
        <v>1</v>
      </c>
      <c r="K606" s="13" t="s">
        <v>740</v>
      </c>
      <c r="L606" s="15">
        <v>5</v>
      </c>
      <c r="M606" s="13" t="s">
        <v>2008</v>
      </c>
      <c r="N606" s="15">
        <v>0</v>
      </c>
      <c r="O606" s="13" t="s">
        <v>2008</v>
      </c>
      <c r="P606" s="15">
        <v>2</v>
      </c>
      <c r="Q606" s="13" t="s">
        <v>248</v>
      </c>
      <c r="R606" s="15" t="s">
        <v>258</v>
      </c>
      <c r="S606" s="13" t="s">
        <v>296</v>
      </c>
      <c r="T606" s="15" t="s">
        <v>174</v>
      </c>
      <c r="U606" s="13" t="s">
        <v>327</v>
      </c>
      <c r="V606" s="15" t="s">
        <v>2009</v>
      </c>
      <c r="W606" s="13" t="s">
        <v>2010</v>
      </c>
      <c r="X606" s="15" t="s">
        <v>171</v>
      </c>
      <c r="Y606" s="13" t="s">
        <v>330</v>
      </c>
      <c r="Z606" s="15">
        <v>5.2</v>
      </c>
      <c r="AA606" s="13" t="s">
        <v>2011</v>
      </c>
      <c r="AB606" s="26">
        <v>148163159</v>
      </c>
      <c r="AC606" s="26">
        <v>111554268</v>
      </c>
      <c r="AD606" s="26">
        <v>4831656</v>
      </c>
      <c r="AE606" s="26">
        <v>26777235</v>
      </c>
      <c r="AF606" s="26">
        <v>5000000</v>
      </c>
      <c r="AG606" s="26">
        <v>0</v>
      </c>
      <c r="AH606" s="26">
        <v>0</v>
      </c>
      <c r="AI606" s="26">
        <v>0</v>
      </c>
      <c r="AJ606" s="26">
        <v>0</v>
      </c>
      <c r="AK606" s="26">
        <v>0</v>
      </c>
      <c r="AL606" t="b">
        <v>1</v>
      </c>
      <c r="AM606" t="s">
        <v>9081</v>
      </c>
      <c r="AN606" t="s">
        <v>9082</v>
      </c>
    </row>
    <row r="607" spans="1:40" x14ac:dyDescent="0.25">
      <c r="A607" s="12" t="s">
        <v>2012</v>
      </c>
      <c r="B607" s="12" t="s">
        <v>2000</v>
      </c>
      <c r="C607" s="13" t="s">
        <v>2001</v>
      </c>
      <c r="D607" s="13" t="s">
        <v>2002</v>
      </c>
      <c r="E607" s="13" t="s">
        <v>2003</v>
      </c>
      <c r="F607" s="13" t="s">
        <v>2004</v>
      </c>
      <c r="G607" s="13" t="s">
        <v>2005</v>
      </c>
      <c r="H607" s="12" t="s">
        <v>98</v>
      </c>
      <c r="I607" s="14" t="s">
        <v>99</v>
      </c>
      <c r="J607" s="15">
        <v>1</v>
      </c>
      <c r="K607" s="13" t="s">
        <v>740</v>
      </c>
      <c r="L607" s="15">
        <v>5</v>
      </c>
      <c r="M607" s="13" t="s">
        <v>2008</v>
      </c>
      <c r="N607" s="15">
        <v>0</v>
      </c>
      <c r="O607" s="13" t="s">
        <v>2008</v>
      </c>
      <c r="P607" s="15">
        <v>1</v>
      </c>
      <c r="Q607" s="13" t="s">
        <v>103</v>
      </c>
      <c r="R607" s="15" t="s">
        <v>174</v>
      </c>
      <c r="S607" s="13" t="s">
        <v>184</v>
      </c>
      <c r="T607" s="15" t="s">
        <v>106</v>
      </c>
      <c r="U607" s="13" t="s">
        <v>316</v>
      </c>
      <c r="V607" s="15" t="s">
        <v>108</v>
      </c>
      <c r="W607" s="13" t="s">
        <v>109</v>
      </c>
      <c r="X607" s="15" t="s">
        <v>171</v>
      </c>
      <c r="Y607" s="13" t="s">
        <v>330</v>
      </c>
      <c r="Z607" s="15">
        <v>5.0999999999999996</v>
      </c>
      <c r="AA607" s="13" t="s">
        <v>331</v>
      </c>
      <c r="AB607" s="26">
        <v>43361686</v>
      </c>
      <c r="AC607" s="26">
        <v>15508993</v>
      </c>
      <c r="AD607" s="26">
        <v>4110049</v>
      </c>
      <c r="AE607" s="26">
        <v>23742644</v>
      </c>
      <c r="AF607" s="26">
        <v>0</v>
      </c>
      <c r="AG607" s="26">
        <v>0</v>
      </c>
      <c r="AH607" s="26">
        <v>0</v>
      </c>
      <c r="AI607" s="26">
        <v>0</v>
      </c>
      <c r="AJ607" s="26">
        <v>0</v>
      </c>
      <c r="AK607" s="26">
        <v>0</v>
      </c>
      <c r="AL607" t="b">
        <v>1</v>
      </c>
      <c r="AM607" t="s">
        <v>8278</v>
      </c>
      <c r="AN607" t="s">
        <v>8279</v>
      </c>
    </row>
    <row r="608" spans="1:40" x14ac:dyDescent="0.25">
      <c r="A608" s="12" t="s">
        <v>2013</v>
      </c>
      <c r="B608" s="12" t="s">
        <v>2000</v>
      </c>
      <c r="C608" s="13" t="s">
        <v>2001</v>
      </c>
      <c r="D608" s="13" t="s">
        <v>2002</v>
      </c>
      <c r="E608" s="13" t="s">
        <v>2003</v>
      </c>
      <c r="F608" s="13" t="s">
        <v>2004</v>
      </c>
      <c r="G608" s="13" t="s">
        <v>2005</v>
      </c>
      <c r="H608" s="12" t="s">
        <v>114</v>
      </c>
      <c r="I608" s="14" t="s">
        <v>115</v>
      </c>
      <c r="J608" s="15">
        <v>1</v>
      </c>
      <c r="K608" s="13" t="s">
        <v>740</v>
      </c>
      <c r="L608" s="15">
        <v>5</v>
      </c>
      <c r="M608" s="13" t="s">
        <v>2008</v>
      </c>
      <c r="N608" s="15">
        <v>0</v>
      </c>
      <c r="O608" s="13" t="s">
        <v>2008</v>
      </c>
      <c r="P608" s="15">
        <v>1</v>
      </c>
      <c r="Q608" s="13" t="s">
        <v>103</v>
      </c>
      <c r="R608" s="15" t="s">
        <v>174</v>
      </c>
      <c r="S608" s="13" t="s">
        <v>184</v>
      </c>
      <c r="T608" s="15" t="s">
        <v>106</v>
      </c>
      <c r="U608" s="13" t="s">
        <v>316</v>
      </c>
      <c r="V608" s="15" t="s">
        <v>116</v>
      </c>
      <c r="W608" s="13" t="s">
        <v>117</v>
      </c>
      <c r="X608" s="15" t="s">
        <v>171</v>
      </c>
      <c r="Y608" s="13" t="s">
        <v>330</v>
      </c>
      <c r="Z608" s="15">
        <v>5.0999999999999996</v>
      </c>
      <c r="AA608" s="13" t="s">
        <v>331</v>
      </c>
      <c r="AB608" s="26">
        <v>3384303</v>
      </c>
      <c r="AC608" s="26">
        <v>0</v>
      </c>
      <c r="AD608" s="26">
        <v>0</v>
      </c>
      <c r="AE608" s="26">
        <v>0</v>
      </c>
      <c r="AF608" s="26">
        <v>0</v>
      </c>
      <c r="AG608" s="26">
        <v>0</v>
      </c>
      <c r="AH608" s="26">
        <v>0</v>
      </c>
      <c r="AI608" s="26">
        <v>3384303</v>
      </c>
      <c r="AJ608" s="26">
        <v>0</v>
      </c>
      <c r="AK608" s="26">
        <v>0</v>
      </c>
      <c r="AL608" t="b">
        <v>1</v>
      </c>
      <c r="AM608" t="s">
        <v>8280</v>
      </c>
      <c r="AN608" t="s">
        <v>8281</v>
      </c>
    </row>
    <row r="609" spans="1:40" x14ac:dyDescent="0.25">
      <c r="A609" s="12" t="s">
        <v>2014</v>
      </c>
      <c r="B609" s="12" t="s">
        <v>2000</v>
      </c>
      <c r="C609" s="13" t="s">
        <v>2001</v>
      </c>
      <c r="D609" s="13" t="s">
        <v>2002</v>
      </c>
      <c r="E609" s="13" t="s">
        <v>2003</v>
      </c>
      <c r="F609" s="13" t="s">
        <v>2004</v>
      </c>
      <c r="G609" s="13" t="s">
        <v>2005</v>
      </c>
      <c r="H609" s="12" t="s">
        <v>119</v>
      </c>
      <c r="I609" s="14" t="s">
        <v>120</v>
      </c>
      <c r="J609" s="15">
        <v>5</v>
      </c>
      <c r="K609" s="13" t="s">
        <v>121</v>
      </c>
      <c r="L609" s="15">
        <v>3</v>
      </c>
      <c r="M609" s="13" t="s">
        <v>122</v>
      </c>
      <c r="N609" s="15">
        <v>3</v>
      </c>
      <c r="O609" s="13" t="s">
        <v>123</v>
      </c>
      <c r="P609" s="15">
        <v>1</v>
      </c>
      <c r="Q609" s="13" t="s">
        <v>103</v>
      </c>
      <c r="R609" s="15" t="s">
        <v>124</v>
      </c>
      <c r="S609" s="13" t="s">
        <v>125</v>
      </c>
      <c r="T609" s="15" t="s">
        <v>126</v>
      </c>
      <c r="U609" s="13" t="s">
        <v>127</v>
      </c>
      <c r="V609" s="15" t="s">
        <v>128</v>
      </c>
      <c r="W609" s="13" t="s">
        <v>129</v>
      </c>
      <c r="X609" s="15" t="s">
        <v>110</v>
      </c>
      <c r="Y609" s="13" t="s">
        <v>111</v>
      </c>
      <c r="Z609" s="15">
        <v>11.5</v>
      </c>
      <c r="AA609" s="13" t="s">
        <v>130</v>
      </c>
      <c r="AB609" s="26">
        <v>800000</v>
      </c>
      <c r="AC609" s="26">
        <v>0</v>
      </c>
      <c r="AD609" s="26">
        <v>200000</v>
      </c>
      <c r="AE609" s="26">
        <v>600000</v>
      </c>
      <c r="AF609" s="26">
        <v>0</v>
      </c>
      <c r="AG609" s="26">
        <v>0</v>
      </c>
      <c r="AH609" s="26">
        <v>0</v>
      </c>
      <c r="AI609" s="26">
        <v>0</v>
      </c>
      <c r="AJ609" s="26">
        <v>0</v>
      </c>
      <c r="AK609" s="26">
        <v>0</v>
      </c>
      <c r="AL609" t="b">
        <v>1</v>
      </c>
      <c r="AM609" t="s">
        <v>9083</v>
      </c>
      <c r="AN609" t="s">
        <v>9084</v>
      </c>
    </row>
    <row r="610" spans="1:40" x14ac:dyDescent="0.25">
      <c r="A610" s="12" t="s">
        <v>2015</v>
      </c>
      <c r="B610" s="12" t="s">
        <v>2000</v>
      </c>
      <c r="C610" s="13" t="s">
        <v>2001</v>
      </c>
      <c r="D610" s="13" t="s">
        <v>2002</v>
      </c>
      <c r="E610" s="13" t="s">
        <v>2003</v>
      </c>
      <c r="F610" s="13" t="s">
        <v>2004</v>
      </c>
      <c r="G610" s="13" t="s">
        <v>2005</v>
      </c>
      <c r="H610" s="12" t="s">
        <v>2016</v>
      </c>
      <c r="I610" s="14" t="s">
        <v>2017</v>
      </c>
      <c r="J610" s="15">
        <v>1</v>
      </c>
      <c r="K610" s="13" t="s">
        <v>740</v>
      </c>
      <c r="L610" s="15">
        <v>5</v>
      </c>
      <c r="M610" s="13" t="s">
        <v>2008</v>
      </c>
      <c r="N610" s="15">
        <v>0</v>
      </c>
      <c r="O610" s="13" t="s">
        <v>2008</v>
      </c>
      <c r="P610" s="15">
        <v>2</v>
      </c>
      <c r="Q610" s="13" t="s">
        <v>248</v>
      </c>
      <c r="R610" s="15" t="s">
        <v>124</v>
      </c>
      <c r="S610" s="13" t="s">
        <v>335</v>
      </c>
      <c r="T610" s="15" t="s">
        <v>106</v>
      </c>
      <c r="U610" s="13" t="s">
        <v>335</v>
      </c>
      <c r="V610" s="15" t="s">
        <v>2018</v>
      </c>
      <c r="W610" s="13" t="s">
        <v>2019</v>
      </c>
      <c r="X610" s="15" t="s">
        <v>171</v>
      </c>
      <c r="Y610" s="13" t="s">
        <v>330</v>
      </c>
      <c r="Z610" s="15">
        <v>5.5</v>
      </c>
      <c r="AA610" s="13" t="s">
        <v>2020</v>
      </c>
      <c r="AB610" s="26">
        <v>27618334</v>
      </c>
      <c r="AC610" s="26">
        <v>23263370</v>
      </c>
      <c r="AD610" s="26">
        <v>656817</v>
      </c>
      <c r="AE610" s="26">
        <v>3698147</v>
      </c>
      <c r="AF610" s="26">
        <v>0</v>
      </c>
      <c r="AG610" s="26">
        <v>0</v>
      </c>
      <c r="AH610" s="26">
        <v>0</v>
      </c>
      <c r="AI610" s="26">
        <v>0</v>
      </c>
      <c r="AJ610" s="26">
        <v>0</v>
      </c>
      <c r="AK610" s="26">
        <v>0</v>
      </c>
      <c r="AL610" t="b">
        <v>1</v>
      </c>
      <c r="AM610" t="s">
        <v>9085</v>
      </c>
      <c r="AN610" t="s">
        <v>9086</v>
      </c>
    </row>
    <row r="611" spans="1:40" x14ac:dyDescent="0.25">
      <c r="A611" s="12" t="s">
        <v>2021</v>
      </c>
      <c r="B611" s="12" t="s">
        <v>2000</v>
      </c>
      <c r="C611" s="13" t="s">
        <v>2001</v>
      </c>
      <c r="D611" s="13" t="s">
        <v>2002</v>
      </c>
      <c r="E611" s="13" t="s">
        <v>2003</v>
      </c>
      <c r="F611" s="13" t="s">
        <v>2004</v>
      </c>
      <c r="G611" s="13" t="s">
        <v>2005</v>
      </c>
      <c r="H611" s="12" t="s">
        <v>2022</v>
      </c>
      <c r="I611" s="14" t="s">
        <v>2023</v>
      </c>
      <c r="J611" s="15">
        <v>1</v>
      </c>
      <c r="K611" s="13" t="s">
        <v>740</v>
      </c>
      <c r="L611" s="15">
        <v>5</v>
      </c>
      <c r="M611" s="13" t="s">
        <v>2008</v>
      </c>
      <c r="N611" s="15">
        <v>0</v>
      </c>
      <c r="O611" s="13" t="s">
        <v>2008</v>
      </c>
      <c r="P611" s="15">
        <v>2</v>
      </c>
      <c r="Q611" s="13" t="s">
        <v>248</v>
      </c>
      <c r="R611" s="15" t="s">
        <v>258</v>
      </c>
      <c r="S611" s="13" t="s">
        <v>296</v>
      </c>
      <c r="T611" s="15" t="s">
        <v>174</v>
      </c>
      <c r="U611" s="13" t="s">
        <v>327</v>
      </c>
      <c r="V611" s="15" t="s">
        <v>2009</v>
      </c>
      <c r="W611" s="13" t="s">
        <v>2010</v>
      </c>
      <c r="X611" s="15" t="s">
        <v>171</v>
      </c>
      <c r="Y611" s="13" t="s">
        <v>330</v>
      </c>
      <c r="Z611" s="15">
        <v>5.2</v>
      </c>
      <c r="AA611" s="13" t="s">
        <v>2011</v>
      </c>
      <c r="AB611" s="26">
        <v>82214195</v>
      </c>
      <c r="AC611" s="26">
        <v>31017832</v>
      </c>
      <c r="AD611" s="26">
        <v>0</v>
      </c>
      <c r="AE611" s="26">
        <v>1196363</v>
      </c>
      <c r="AF611" s="26">
        <v>50000000</v>
      </c>
      <c r="AG611" s="26">
        <v>0</v>
      </c>
      <c r="AH611" s="26">
        <v>0</v>
      </c>
      <c r="AI611" s="26">
        <v>0</v>
      </c>
      <c r="AJ611" s="26">
        <v>0</v>
      </c>
      <c r="AK611" s="26">
        <v>0</v>
      </c>
      <c r="AL611" t="b">
        <v>1</v>
      </c>
      <c r="AM611" t="s">
        <v>9087</v>
      </c>
      <c r="AN611" t="s">
        <v>9088</v>
      </c>
    </row>
    <row r="612" spans="1:40" x14ac:dyDescent="0.25">
      <c r="A612" s="12" t="s">
        <v>2024</v>
      </c>
      <c r="B612" s="12" t="s">
        <v>2025</v>
      </c>
      <c r="C612" s="13" t="s">
        <v>2108</v>
      </c>
      <c r="D612" s="13" t="s">
        <v>2026</v>
      </c>
      <c r="E612" s="13" t="s">
        <v>2027</v>
      </c>
      <c r="F612" s="13" t="s">
        <v>2028</v>
      </c>
      <c r="G612" s="13" t="s">
        <v>2029</v>
      </c>
      <c r="H612" s="12" t="s">
        <v>98</v>
      </c>
      <c r="I612" s="14" t="s">
        <v>99</v>
      </c>
      <c r="J612" s="12">
        <v>6</v>
      </c>
      <c r="K612" s="13" t="s">
        <v>100</v>
      </c>
      <c r="L612" s="12">
        <v>4</v>
      </c>
      <c r="M612" s="13" t="s">
        <v>147</v>
      </c>
      <c r="N612" s="12">
        <v>1</v>
      </c>
      <c r="O612" s="13" t="s">
        <v>183</v>
      </c>
      <c r="P612" s="12">
        <v>1</v>
      </c>
      <c r="Q612" s="13" t="s">
        <v>103</v>
      </c>
      <c r="R612" s="12" t="s">
        <v>104</v>
      </c>
      <c r="S612" s="13" t="s">
        <v>105</v>
      </c>
      <c r="T612" s="12" t="s">
        <v>126</v>
      </c>
      <c r="U612" s="13" t="s">
        <v>216</v>
      </c>
      <c r="V612" s="12" t="s">
        <v>108</v>
      </c>
      <c r="W612" s="13" t="s">
        <v>109</v>
      </c>
      <c r="X612" s="12" t="s">
        <v>338</v>
      </c>
      <c r="Y612" s="13" t="s">
        <v>339</v>
      </c>
      <c r="Z612" s="12">
        <v>10.3</v>
      </c>
      <c r="AA612" s="13" t="s">
        <v>682</v>
      </c>
      <c r="AB612" s="26">
        <v>14553558</v>
      </c>
      <c r="AC612" s="26">
        <v>4913623</v>
      </c>
      <c r="AD612" s="26">
        <v>395754</v>
      </c>
      <c r="AE612" s="26">
        <v>9244181</v>
      </c>
      <c r="AF612" s="26">
        <v>0</v>
      </c>
      <c r="AG612" s="26">
        <v>0</v>
      </c>
      <c r="AH612" s="26">
        <v>0</v>
      </c>
      <c r="AI612" s="26">
        <v>0</v>
      </c>
      <c r="AJ612" s="26">
        <v>0</v>
      </c>
      <c r="AK612" s="26">
        <v>0</v>
      </c>
      <c r="AL612" t="b">
        <v>1</v>
      </c>
      <c r="AM612" t="s">
        <v>8278</v>
      </c>
      <c r="AN612" t="s">
        <v>8279</v>
      </c>
    </row>
    <row r="613" spans="1:40" x14ac:dyDescent="0.25">
      <c r="A613" s="12" t="s">
        <v>2030</v>
      </c>
      <c r="B613" s="12" t="s">
        <v>2025</v>
      </c>
      <c r="C613" s="13" t="s">
        <v>2108</v>
      </c>
      <c r="D613" s="13" t="s">
        <v>2026</v>
      </c>
      <c r="E613" s="13" t="s">
        <v>2027</v>
      </c>
      <c r="F613" s="13" t="s">
        <v>2028</v>
      </c>
      <c r="G613" s="13" t="s">
        <v>2029</v>
      </c>
      <c r="H613" s="12" t="s">
        <v>114</v>
      </c>
      <c r="I613" s="14" t="s">
        <v>115</v>
      </c>
      <c r="J613" s="12">
        <v>6</v>
      </c>
      <c r="K613" s="13" t="s">
        <v>100</v>
      </c>
      <c r="L613" s="12">
        <v>3</v>
      </c>
      <c r="M613" s="13" t="s">
        <v>101</v>
      </c>
      <c r="N613" s="12">
        <v>1</v>
      </c>
      <c r="O613" s="13" t="s">
        <v>102</v>
      </c>
      <c r="P613" s="12">
        <v>1</v>
      </c>
      <c r="Q613" s="13" t="s">
        <v>103</v>
      </c>
      <c r="R613" s="12" t="s">
        <v>104</v>
      </c>
      <c r="S613" s="13" t="s">
        <v>105</v>
      </c>
      <c r="T613" s="12" t="s">
        <v>126</v>
      </c>
      <c r="U613" s="13" t="s">
        <v>216</v>
      </c>
      <c r="V613" s="12" t="s">
        <v>116</v>
      </c>
      <c r="W613" s="13" t="s">
        <v>117</v>
      </c>
      <c r="X613" s="12" t="s">
        <v>338</v>
      </c>
      <c r="Y613" s="13" t="s">
        <v>339</v>
      </c>
      <c r="Z613" s="12">
        <v>10.3</v>
      </c>
      <c r="AA613" s="13" t="s">
        <v>682</v>
      </c>
      <c r="AB613" s="26">
        <v>3510000</v>
      </c>
      <c r="AC613" s="26">
        <v>0</v>
      </c>
      <c r="AD613" s="26">
        <v>0</v>
      </c>
      <c r="AE613" s="26">
        <v>0</v>
      </c>
      <c r="AF613" s="26">
        <v>0</v>
      </c>
      <c r="AG613" s="26">
        <v>0</v>
      </c>
      <c r="AH613" s="26">
        <v>0</v>
      </c>
      <c r="AI613" s="26">
        <v>3510000</v>
      </c>
      <c r="AJ613" s="26">
        <v>0</v>
      </c>
      <c r="AK613" s="26">
        <v>0</v>
      </c>
      <c r="AL613" t="b">
        <v>1</v>
      </c>
      <c r="AM613" t="s">
        <v>8280</v>
      </c>
      <c r="AN613" t="s">
        <v>8281</v>
      </c>
    </row>
    <row r="614" spans="1:40" x14ac:dyDescent="0.25">
      <c r="A614" s="12" t="s">
        <v>2031</v>
      </c>
      <c r="B614" s="12" t="s">
        <v>2025</v>
      </c>
      <c r="C614" s="13" t="s">
        <v>2108</v>
      </c>
      <c r="D614" s="13" t="s">
        <v>2026</v>
      </c>
      <c r="E614" s="13" t="s">
        <v>2027</v>
      </c>
      <c r="F614" s="13" t="s">
        <v>2028</v>
      </c>
      <c r="G614" s="13" t="s">
        <v>2029</v>
      </c>
      <c r="H614" s="12" t="s">
        <v>119</v>
      </c>
      <c r="I614" s="14" t="s">
        <v>120</v>
      </c>
      <c r="J614" s="15">
        <v>5</v>
      </c>
      <c r="K614" s="13" t="s">
        <v>121</v>
      </c>
      <c r="L614" s="15">
        <v>3</v>
      </c>
      <c r="M614" s="13" t="s">
        <v>122</v>
      </c>
      <c r="N614" s="15">
        <v>3</v>
      </c>
      <c r="O614" s="13" t="s">
        <v>123</v>
      </c>
      <c r="P614" s="15">
        <v>1</v>
      </c>
      <c r="Q614" s="13" t="s">
        <v>103</v>
      </c>
      <c r="R614" s="15" t="s">
        <v>124</v>
      </c>
      <c r="S614" s="13" t="s">
        <v>125</v>
      </c>
      <c r="T614" s="15" t="s">
        <v>126</v>
      </c>
      <c r="U614" s="13" t="s">
        <v>127</v>
      </c>
      <c r="V614" s="15" t="s">
        <v>128</v>
      </c>
      <c r="W614" s="13" t="s">
        <v>129</v>
      </c>
      <c r="X614" s="15" t="s">
        <v>110</v>
      </c>
      <c r="Y614" s="13" t="s">
        <v>111</v>
      </c>
      <c r="Z614" s="15">
        <v>11.5</v>
      </c>
      <c r="AA614" s="13" t="s">
        <v>130</v>
      </c>
      <c r="AB614" s="26">
        <v>50000</v>
      </c>
      <c r="AC614" s="26">
        <v>0</v>
      </c>
      <c r="AD614" s="26">
        <v>0</v>
      </c>
      <c r="AE614" s="26">
        <v>50000</v>
      </c>
      <c r="AF614" s="26">
        <v>0</v>
      </c>
      <c r="AG614" s="26">
        <v>0</v>
      </c>
      <c r="AH614" s="26">
        <v>0</v>
      </c>
      <c r="AI614" s="26">
        <v>0</v>
      </c>
      <c r="AJ614" s="26">
        <v>0</v>
      </c>
      <c r="AK614" s="26">
        <v>0</v>
      </c>
      <c r="AL614" t="b">
        <v>1</v>
      </c>
      <c r="AM614" t="s">
        <v>9089</v>
      </c>
      <c r="AN614" t="s">
        <v>9090</v>
      </c>
    </row>
    <row r="615" spans="1:40" ht="15.75" thickBot="1" x14ac:dyDescent="0.3">
      <c r="A615" s="12" t="s">
        <v>2032</v>
      </c>
      <c r="B615" s="12" t="s">
        <v>2025</v>
      </c>
      <c r="C615" s="13" t="s">
        <v>2108</v>
      </c>
      <c r="D615" s="13" t="s">
        <v>2026</v>
      </c>
      <c r="E615" s="13" t="s">
        <v>2027</v>
      </c>
      <c r="F615" s="13" t="s">
        <v>2028</v>
      </c>
      <c r="G615" s="13" t="s">
        <v>2029</v>
      </c>
      <c r="H615" s="12" t="s">
        <v>2033</v>
      </c>
      <c r="I615" s="14" t="s">
        <v>2034</v>
      </c>
      <c r="J615" s="12">
        <v>6</v>
      </c>
      <c r="K615" s="13" t="s">
        <v>100</v>
      </c>
      <c r="L615" s="12">
        <v>3</v>
      </c>
      <c r="M615" s="13" t="s">
        <v>101</v>
      </c>
      <c r="N615" s="12">
        <v>1</v>
      </c>
      <c r="O615" s="13" t="s">
        <v>102</v>
      </c>
      <c r="P615" s="12">
        <v>1</v>
      </c>
      <c r="Q615" s="13" t="s">
        <v>103</v>
      </c>
      <c r="R615" s="12" t="s">
        <v>104</v>
      </c>
      <c r="S615" s="13" t="s">
        <v>105</v>
      </c>
      <c r="T615" s="12" t="s">
        <v>126</v>
      </c>
      <c r="U615" s="13" t="s">
        <v>216</v>
      </c>
      <c r="V615" s="12" t="s">
        <v>2035</v>
      </c>
      <c r="W615" s="13" t="s">
        <v>2036</v>
      </c>
      <c r="X615" s="12" t="s">
        <v>338</v>
      </c>
      <c r="Y615" s="13" t="s">
        <v>339</v>
      </c>
      <c r="Z615" s="12">
        <v>10.3</v>
      </c>
      <c r="AA615" s="13" t="s">
        <v>682</v>
      </c>
      <c r="AB615" s="26">
        <v>36487942</v>
      </c>
      <c r="AC615" s="26">
        <v>27657942</v>
      </c>
      <c r="AD615" s="26">
        <v>610000</v>
      </c>
      <c r="AE615" s="26">
        <v>8220000</v>
      </c>
      <c r="AF615" s="26">
        <v>0</v>
      </c>
      <c r="AG615" s="26">
        <v>0</v>
      </c>
      <c r="AH615" s="26">
        <v>0</v>
      </c>
      <c r="AI615" s="26">
        <v>0</v>
      </c>
      <c r="AJ615" s="26">
        <v>0</v>
      </c>
      <c r="AK615" s="26">
        <v>0</v>
      </c>
      <c r="AL615" t="b">
        <v>1</v>
      </c>
      <c r="AM615" t="s">
        <v>9091</v>
      </c>
      <c r="AN615" t="s">
        <v>9092</v>
      </c>
    </row>
    <row r="616" spans="1:40" ht="16.5" thickBot="1" x14ac:dyDescent="0.3">
      <c r="A616" t="s">
        <v>2124</v>
      </c>
      <c r="B616" s="24" t="s">
        <v>2037</v>
      </c>
      <c r="C616" s="25" t="s">
        <v>2045</v>
      </c>
      <c r="H616" s="12" t="s">
        <v>2038</v>
      </c>
      <c r="I616" s="14" t="s">
        <v>2039</v>
      </c>
      <c r="J616" s="21" t="s">
        <v>106</v>
      </c>
      <c r="K616" s="22" t="s">
        <v>740</v>
      </c>
      <c r="L616" s="21" t="s">
        <v>258</v>
      </c>
      <c r="M616" s="22" t="s">
        <v>1057</v>
      </c>
      <c r="N616" s="21" t="s">
        <v>174</v>
      </c>
      <c r="O616" s="22" t="s">
        <v>1166</v>
      </c>
      <c r="P616" s="21" t="s">
        <v>106</v>
      </c>
      <c r="Q616" s="22" t="s">
        <v>103</v>
      </c>
      <c r="R616" s="21" t="s">
        <v>124</v>
      </c>
      <c r="S616" s="22" t="s">
        <v>2040</v>
      </c>
      <c r="T616" s="21" t="s">
        <v>104</v>
      </c>
      <c r="U616" s="22" t="s">
        <v>2041</v>
      </c>
      <c r="V616" s="21" t="s">
        <v>2042</v>
      </c>
      <c r="W616" s="22" t="s">
        <v>2043</v>
      </c>
      <c r="X616" s="21" t="s">
        <v>152</v>
      </c>
      <c r="Y616" s="23" t="s">
        <v>153</v>
      </c>
      <c r="Z616" s="21" t="s">
        <v>700</v>
      </c>
      <c r="AA616" s="22" t="s">
        <v>701</v>
      </c>
      <c r="AB616" s="26">
        <v>20865777</v>
      </c>
      <c r="AC616" s="26">
        <v>7095450</v>
      </c>
      <c r="AD616" s="26">
        <v>737000</v>
      </c>
      <c r="AE616" s="26">
        <v>13033327</v>
      </c>
      <c r="AF616" s="26">
        <v>0</v>
      </c>
      <c r="AG616" s="26">
        <v>0</v>
      </c>
      <c r="AH616" s="26">
        <v>0</v>
      </c>
      <c r="AI616" s="26">
        <v>0</v>
      </c>
      <c r="AJ616" s="26">
        <v>0</v>
      </c>
      <c r="AK616" s="26">
        <v>0</v>
      </c>
      <c r="AL616" t="b">
        <v>1</v>
      </c>
      <c r="AM616" t="s">
        <v>4464</v>
      </c>
      <c r="AN616" t="s">
        <v>8277</v>
      </c>
    </row>
    <row r="617" spans="1:40" ht="16.5" thickBot="1" x14ac:dyDescent="0.3">
      <c r="A617" t="s">
        <v>2125</v>
      </c>
      <c r="B617" s="24" t="s">
        <v>2037</v>
      </c>
      <c r="C617" s="25" t="s">
        <v>2045</v>
      </c>
      <c r="H617" s="12" t="s">
        <v>98</v>
      </c>
      <c r="I617" s="14" t="s">
        <v>99</v>
      </c>
      <c r="J617" s="21" t="s">
        <v>106</v>
      </c>
      <c r="K617" s="22" t="s">
        <v>740</v>
      </c>
      <c r="L617" s="21" t="s">
        <v>258</v>
      </c>
      <c r="M617" s="22" t="s">
        <v>1057</v>
      </c>
      <c r="N617" s="21" t="s">
        <v>174</v>
      </c>
      <c r="O617" s="22" t="s">
        <v>1166</v>
      </c>
      <c r="P617" s="21" t="s">
        <v>106</v>
      </c>
      <c r="Q617" s="22" t="s">
        <v>103</v>
      </c>
      <c r="R617" s="21" t="s">
        <v>124</v>
      </c>
      <c r="S617" s="22" t="s">
        <v>2040</v>
      </c>
      <c r="T617" s="21" t="s">
        <v>104</v>
      </c>
      <c r="U617" s="22" t="s">
        <v>2041</v>
      </c>
      <c r="V617" s="21" t="s">
        <v>108</v>
      </c>
      <c r="W617" s="22" t="s">
        <v>109</v>
      </c>
      <c r="X617" s="21" t="s">
        <v>152</v>
      </c>
      <c r="Y617" s="23" t="s">
        <v>153</v>
      </c>
      <c r="Z617" s="21" t="s">
        <v>700</v>
      </c>
      <c r="AA617" s="22" t="s">
        <v>701</v>
      </c>
      <c r="AB617" s="26">
        <v>2006819</v>
      </c>
      <c r="AC617" s="26">
        <v>0</v>
      </c>
      <c r="AD617" s="26">
        <v>861829</v>
      </c>
      <c r="AE617" s="26">
        <v>1144990</v>
      </c>
      <c r="AF617" s="26">
        <v>0</v>
      </c>
      <c r="AG617" s="26">
        <v>0</v>
      </c>
      <c r="AH617" s="26">
        <v>0</v>
      </c>
      <c r="AI617" s="26">
        <v>0</v>
      </c>
      <c r="AJ617" s="26">
        <v>0</v>
      </c>
      <c r="AK617" s="26">
        <v>0</v>
      </c>
      <c r="AL617" t="b">
        <v>1</v>
      </c>
    </row>
  </sheetData>
  <sheetProtection algorithmName="SHA-512" hashValue="ytc0dK51KlWAPTC7dOWcoG5xYw4WwixkVCG2LuMHbcx85S23TZ/IhHkbKu/wR0aIsQKEF22Y8oof7cZPrdlskg==" saltValue="klvLjDiW79IEztHYptd+tQ==" spinCount="100000" sheet="1" objects="1" scenarios="1"/>
  <autoFilter ref="A3:AN617" xr:uid="{00000000-0001-0000-0100-000000000000}"/>
  <mergeCells count="7">
    <mergeCell ref="X2:AA2"/>
    <mergeCell ref="B2:C2"/>
    <mergeCell ref="D2:G2"/>
    <mergeCell ref="H2:I2"/>
    <mergeCell ref="J2:O2"/>
    <mergeCell ref="P2:U2"/>
    <mergeCell ref="V2:W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C6E03-B2D8-4DFE-ABC3-1189DDBCDECC}">
  <sheetPr codeName="Hoja3"/>
  <dimension ref="B2:G170"/>
  <sheetViews>
    <sheetView workbookViewId="0"/>
  </sheetViews>
  <sheetFormatPr baseColWidth="10" defaultRowHeight="15" x14ac:dyDescent="0.25"/>
  <sheetData>
    <row r="2" spans="2:7" x14ac:dyDescent="0.25">
      <c r="B2" t="s">
        <v>92</v>
      </c>
      <c r="C2" t="s">
        <v>595</v>
      </c>
    </row>
    <row r="3" spans="2:7" x14ac:dyDescent="0.25">
      <c r="B3" t="s">
        <v>139</v>
      </c>
      <c r="C3" t="s">
        <v>92</v>
      </c>
    </row>
    <row r="4" spans="2:7" x14ac:dyDescent="0.25">
      <c r="B4" t="s">
        <v>163</v>
      </c>
      <c r="C4" t="s">
        <v>163</v>
      </c>
      <c r="G4" t="s">
        <v>1007</v>
      </c>
    </row>
    <row r="5" spans="2:7" x14ac:dyDescent="0.25">
      <c r="B5" t="s">
        <v>192</v>
      </c>
      <c r="C5" t="s">
        <v>192</v>
      </c>
      <c r="G5" t="s">
        <v>1598</v>
      </c>
    </row>
    <row r="6" spans="2:7" x14ac:dyDescent="0.25">
      <c r="B6" t="s">
        <v>210</v>
      </c>
      <c r="C6" t="s">
        <v>139</v>
      </c>
      <c r="G6" t="s">
        <v>1605</v>
      </c>
    </row>
    <row r="7" spans="2:7" x14ac:dyDescent="0.25">
      <c r="B7" t="s">
        <v>239</v>
      </c>
      <c r="C7" t="s">
        <v>642</v>
      </c>
      <c r="G7" t="s">
        <v>665</v>
      </c>
    </row>
    <row r="8" spans="2:7" x14ac:dyDescent="0.25">
      <c r="B8" t="s">
        <v>342</v>
      </c>
      <c r="C8" t="s">
        <v>210</v>
      </c>
      <c r="G8" t="s">
        <v>168</v>
      </c>
    </row>
    <row r="9" spans="2:7" x14ac:dyDescent="0.25">
      <c r="B9" t="s">
        <v>372</v>
      </c>
      <c r="C9" t="s">
        <v>2037</v>
      </c>
      <c r="G9" t="s">
        <v>925</v>
      </c>
    </row>
    <row r="10" spans="2:7" x14ac:dyDescent="0.25">
      <c r="B10" t="s">
        <v>388</v>
      </c>
      <c r="C10" t="s">
        <v>660</v>
      </c>
      <c r="G10" t="s">
        <v>1635</v>
      </c>
    </row>
    <row r="11" spans="2:7" x14ac:dyDescent="0.25">
      <c r="B11" t="s">
        <v>412</v>
      </c>
      <c r="C11" t="s">
        <v>676</v>
      </c>
      <c r="G11" t="s">
        <v>844</v>
      </c>
    </row>
    <row r="12" spans="2:7" x14ac:dyDescent="0.25">
      <c r="B12" t="s">
        <v>430</v>
      </c>
      <c r="C12" t="s">
        <v>691</v>
      </c>
      <c r="G12" t="s">
        <v>1505</v>
      </c>
    </row>
    <row r="13" spans="2:7" x14ac:dyDescent="0.25">
      <c r="B13" t="s">
        <v>453</v>
      </c>
      <c r="C13" t="s">
        <v>705</v>
      </c>
      <c r="G13" t="s">
        <v>1411</v>
      </c>
    </row>
    <row r="14" spans="2:7" x14ac:dyDescent="0.25">
      <c r="B14" t="s">
        <v>472</v>
      </c>
      <c r="C14" t="s">
        <v>615</v>
      </c>
      <c r="G14" t="s">
        <v>1730</v>
      </c>
    </row>
    <row r="15" spans="2:7" x14ac:dyDescent="0.25">
      <c r="B15" t="s">
        <v>489</v>
      </c>
      <c r="C15" t="s">
        <v>758</v>
      </c>
      <c r="G15" t="s">
        <v>145</v>
      </c>
    </row>
    <row r="16" spans="2:7" x14ac:dyDescent="0.25">
      <c r="B16" t="s">
        <v>513</v>
      </c>
      <c r="C16" t="s">
        <v>787</v>
      </c>
      <c r="G16" t="s">
        <v>1688</v>
      </c>
    </row>
    <row r="17" spans="2:7" x14ac:dyDescent="0.25">
      <c r="B17" t="s">
        <v>532</v>
      </c>
      <c r="C17" t="s">
        <v>799</v>
      </c>
      <c r="G17" t="s">
        <v>1040</v>
      </c>
    </row>
    <row r="18" spans="2:7" x14ac:dyDescent="0.25">
      <c r="B18" t="s">
        <v>557</v>
      </c>
      <c r="C18" t="s">
        <v>1544</v>
      </c>
      <c r="G18" t="s">
        <v>1312</v>
      </c>
    </row>
    <row r="19" spans="2:7" x14ac:dyDescent="0.25">
      <c r="B19" t="s">
        <v>577</v>
      </c>
      <c r="C19" t="s">
        <v>1564</v>
      </c>
      <c r="G19" t="s">
        <v>1055</v>
      </c>
    </row>
    <row r="20" spans="2:7" x14ac:dyDescent="0.25">
      <c r="B20" t="s">
        <v>595</v>
      </c>
      <c r="C20" t="s">
        <v>1577</v>
      </c>
      <c r="G20" t="s">
        <v>1330</v>
      </c>
    </row>
    <row r="21" spans="2:7" x14ac:dyDescent="0.25">
      <c r="B21" t="s">
        <v>615</v>
      </c>
      <c r="C21" t="s">
        <v>1610</v>
      </c>
      <c r="G21" t="s">
        <v>1869</v>
      </c>
    </row>
    <row r="22" spans="2:7" x14ac:dyDescent="0.25">
      <c r="B22" t="s">
        <v>642</v>
      </c>
      <c r="C22" t="s">
        <v>2000</v>
      </c>
      <c r="G22" t="s">
        <v>919</v>
      </c>
    </row>
    <row r="23" spans="2:7" x14ac:dyDescent="0.25">
      <c r="B23" t="s">
        <v>2037</v>
      </c>
      <c r="C23" t="s">
        <v>2025</v>
      </c>
      <c r="G23" t="s">
        <v>966</v>
      </c>
    </row>
    <row r="24" spans="2:7" x14ac:dyDescent="0.25">
      <c r="B24" t="s">
        <v>660</v>
      </c>
      <c r="C24" t="s">
        <v>1230</v>
      </c>
      <c r="G24" t="s">
        <v>2038</v>
      </c>
    </row>
    <row r="25" spans="2:7" x14ac:dyDescent="0.25">
      <c r="B25" t="s">
        <v>676</v>
      </c>
      <c r="C25" t="s">
        <v>1270</v>
      </c>
      <c r="G25" t="s">
        <v>1820</v>
      </c>
    </row>
    <row r="26" spans="2:7" x14ac:dyDescent="0.25">
      <c r="B26" t="s">
        <v>691</v>
      </c>
      <c r="C26" t="s">
        <v>1288</v>
      </c>
      <c r="G26" t="s">
        <v>851</v>
      </c>
    </row>
    <row r="27" spans="2:7" x14ac:dyDescent="0.25">
      <c r="B27" t="s">
        <v>705</v>
      </c>
      <c r="C27" t="s">
        <v>1298</v>
      </c>
      <c r="G27" t="s">
        <v>696</v>
      </c>
    </row>
    <row r="28" spans="2:7" x14ac:dyDescent="0.25">
      <c r="B28" t="s">
        <v>718</v>
      </c>
      <c r="C28" t="s">
        <v>1307</v>
      </c>
      <c r="G28" t="s">
        <v>1901</v>
      </c>
    </row>
    <row r="29" spans="2:7" x14ac:dyDescent="0.25">
      <c r="B29" t="s">
        <v>734</v>
      </c>
      <c r="C29" t="s">
        <v>1324</v>
      </c>
      <c r="G29" t="s">
        <v>1959</v>
      </c>
    </row>
    <row r="30" spans="2:7" x14ac:dyDescent="0.25">
      <c r="B30" t="s">
        <v>758</v>
      </c>
      <c r="C30" t="s">
        <v>1338</v>
      </c>
      <c r="G30" t="s">
        <v>952</v>
      </c>
    </row>
    <row r="31" spans="2:7" x14ac:dyDescent="0.25">
      <c r="B31" t="s">
        <v>787</v>
      </c>
      <c r="C31" t="s">
        <v>1345</v>
      </c>
      <c r="G31" t="s">
        <v>181</v>
      </c>
    </row>
    <row r="32" spans="2:7" x14ac:dyDescent="0.25">
      <c r="B32" t="s">
        <v>799</v>
      </c>
      <c r="C32" t="s">
        <v>1356</v>
      </c>
      <c r="G32" t="s">
        <v>710</v>
      </c>
    </row>
    <row r="33" spans="2:7" x14ac:dyDescent="0.25">
      <c r="B33" t="s">
        <v>812</v>
      </c>
      <c r="C33" t="s">
        <v>1589</v>
      </c>
      <c r="G33" t="s">
        <v>856</v>
      </c>
    </row>
    <row r="34" spans="2:7" x14ac:dyDescent="0.25">
      <c r="B34" t="s">
        <v>827</v>
      </c>
      <c r="C34" t="s">
        <v>1595</v>
      </c>
      <c r="G34" t="s">
        <v>885</v>
      </c>
    </row>
    <row r="35" spans="2:7" x14ac:dyDescent="0.25">
      <c r="B35" t="s">
        <v>838</v>
      </c>
      <c r="C35" t="s">
        <v>372</v>
      </c>
      <c r="G35" t="s">
        <v>1063</v>
      </c>
    </row>
    <row r="36" spans="2:7" x14ac:dyDescent="0.25">
      <c r="B36" t="s">
        <v>879</v>
      </c>
      <c r="C36" t="s">
        <v>532</v>
      </c>
      <c r="G36" t="s">
        <v>1069</v>
      </c>
    </row>
    <row r="37" spans="2:7" x14ac:dyDescent="0.25">
      <c r="B37" t="s">
        <v>914</v>
      </c>
      <c r="C37" t="s">
        <v>557</v>
      </c>
      <c r="G37" t="s">
        <v>1126</v>
      </c>
    </row>
    <row r="38" spans="2:7" x14ac:dyDescent="0.25">
      <c r="B38" t="s">
        <v>923</v>
      </c>
      <c r="C38" t="s">
        <v>239</v>
      </c>
      <c r="G38" t="s">
        <v>1133</v>
      </c>
    </row>
    <row r="39" spans="2:7" x14ac:dyDescent="0.25">
      <c r="B39" t="s">
        <v>947</v>
      </c>
      <c r="C39" t="s">
        <v>388</v>
      </c>
      <c r="G39" t="s">
        <v>1138</v>
      </c>
    </row>
    <row r="40" spans="2:7" x14ac:dyDescent="0.25">
      <c r="B40" t="s">
        <v>960</v>
      </c>
      <c r="C40" t="s">
        <v>513</v>
      </c>
      <c r="G40" t="s">
        <v>1143</v>
      </c>
    </row>
    <row r="41" spans="2:7" x14ac:dyDescent="0.25">
      <c r="B41" t="s">
        <v>1002</v>
      </c>
      <c r="C41" t="s">
        <v>1367</v>
      </c>
      <c r="G41" t="s">
        <v>1373</v>
      </c>
    </row>
    <row r="42" spans="2:7" x14ac:dyDescent="0.25">
      <c r="B42" s="12" t="s">
        <v>1019</v>
      </c>
      <c r="C42" t="s">
        <v>1389</v>
      </c>
      <c r="G42" t="s">
        <v>1470</v>
      </c>
    </row>
    <row r="43" spans="2:7" x14ac:dyDescent="0.25">
      <c r="B43" t="s">
        <v>1034</v>
      </c>
      <c r="C43" t="s">
        <v>1396</v>
      </c>
      <c r="G43" t="s">
        <v>1477</v>
      </c>
    </row>
    <row r="44" spans="2:7" x14ac:dyDescent="0.25">
      <c r="B44" t="s">
        <v>1050</v>
      </c>
      <c r="C44" t="s">
        <v>1407</v>
      </c>
      <c r="G44" t="s">
        <v>1511</v>
      </c>
    </row>
    <row r="45" spans="2:7" x14ac:dyDescent="0.25">
      <c r="B45" t="s">
        <v>1104</v>
      </c>
      <c r="C45" t="s">
        <v>1419</v>
      </c>
      <c r="G45" t="s">
        <v>1615</v>
      </c>
    </row>
    <row r="46" spans="2:7" x14ac:dyDescent="0.25">
      <c r="B46" t="s">
        <v>1120</v>
      </c>
      <c r="C46" t="s">
        <v>1431</v>
      </c>
      <c r="G46" t="s">
        <v>1641</v>
      </c>
    </row>
    <row r="47" spans="2:7" x14ac:dyDescent="0.25">
      <c r="B47" t="s">
        <v>1174</v>
      </c>
      <c r="C47" t="s">
        <v>1445</v>
      </c>
      <c r="G47" t="s">
        <v>1647</v>
      </c>
    </row>
    <row r="48" spans="2:7" x14ac:dyDescent="0.25">
      <c r="B48" t="s">
        <v>1189</v>
      </c>
      <c r="C48" t="s">
        <v>1454</v>
      </c>
      <c r="G48" t="s">
        <v>1650</v>
      </c>
    </row>
    <row r="49" spans="2:7" x14ac:dyDescent="0.25">
      <c r="B49" t="s">
        <v>1215</v>
      </c>
      <c r="C49" t="s">
        <v>430</v>
      </c>
      <c r="G49" t="s">
        <v>1701</v>
      </c>
    </row>
    <row r="50" spans="2:7" x14ac:dyDescent="0.25">
      <c r="B50" t="s">
        <v>1230</v>
      </c>
      <c r="C50" t="s">
        <v>1002</v>
      </c>
      <c r="G50" t="s">
        <v>1745</v>
      </c>
    </row>
    <row r="51" spans="2:7" x14ac:dyDescent="0.25">
      <c r="B51" t="s">
        <v>1270</v>
      </c>
      <c r="C51" t="s">
        <v>1034</v>
      </c>
      <c r="G51" t="s">
        <v>1781</v>
      </c>
    </row>
    <row r="52" spans="2:7" x14ac:dyDescent="0.25">
      <c r="B52" t="s">
        <v>1288</v>
      </c>
      <c r="C52" t="s">
        <v>879</v>
      </c>
      <c r="G52" t="s">
        <v>1851</v>
      </c>
    </row>
    <row r="53" spans="2:7" x14ac:dyDescent="0.25">
      <c r="B53" t="s">
        <v>1298</v>
      </c>
      <c r="C53" t="s">
        <v>960</v>
      </c>
      <c r="G53" t="s">
        <v>1878</v>
      </c>
    </row>
    <row r="54" spans="2:7" x14ac:dyDescent="0.25">
      <c r="B54" t="s">
        <v>1307</v>
      </c>
      <c r="C54" t="s">
        <v>923</v>
      </c>
      <c r="G54" t="s">
        <v>1948</v>
      </c>
    </row>
    <row r="55" spans="2:7" x14ac:dyDescent="0.25">
      <c r="B55" t="s">
        <v>1324</v>
      </c>
      <c r="C55" t="s">
        <v>947</v>
      </c>
      <c r="G55" t="s">
        <v>1922</v>
      </c>
    </row>
    <row r="56" spans="2:7" x14ac:dyDescent="0.25">
      <c r="B56" t="s">
        <v>1338</v>
      </c>
      <c r="C56" t="s">
        <v>838</v>
      </c>
      <c r="G56" t="s">
        <v>2006</v>
      </c>
    </row>
    <row r="57" spans="2:7" x14ac:dyDescent="0.25">
      <c r="B57" t="s">
        <v>1345</v>
      </c>
      <c r="C57" t="s">
        <v>1050</v>
      </c>
      <c r="G57" t="s">
        <v>894</v>
      </c>
    </row>
    <row r="58" spans="2:7" x14ac:dyDescent="0.25">
      <c r="B58" t="s">
        <v>1356</v>
      </c>
      <c r="C58" t="s">
        <v>1104</v>
      </c>
      <c r="G58" t="s">
        <v>254</v>
      </c>
    </row>
    <row r="59" spans="2:7" x14ac:dyDescent="0.25">
      <c r="B59" t="s">
        <v>1367</v>
      </c>
      <c r="C59" t="s">
        <v>1120</v>
      </c>
      <c r="G59" t="s">
        <v>264</v>
      </c>
    </row>
    <row r="60" spans="2:7" x14ac:dyDescent="0.25">
      <c r="B60" t="s">
        <v>1389</v>
      </c>
      <c r="C60" t="s">
        <v>1174</v>
      </c>
      <c r="G60" t="s">
        <v>273</v>
      </c>
    </row>
    <row r="61" spans="2:7" x14ac:dyDescent="0.25">
      <c r="B61" t="s">
        <v>1396</v>
      </c>
      <c r="C61" t="s">
        <v>1189</v>
      </c>
      <c r="G61" t="s">
        <v>281</v>
      </c>
    </row>
    <row r="62" spans="2:7" x14ac:dyDescent="0.25">
      <c r="B62" t="s">
        <v>1407</v>
      </c>
      <c r="C62" t="s">
        <v>1215</v>
      </c>
      <c r="G62" t="s">
        <v>1235</v>
      </c>
    </row>
    <row r="63" spans="2:7" x14ac:dyDescent="0.25">
      <c r="B63" t="s">
        <v>1419</v>
      </c>
      <c r="C63" t="s">
        <v>342</v>
      </c>
      <c r="G63" t="s">
        <v>1240</v>
      </c>
    </row>
    <row r="64" spans="2:7" x14ac:dyDescent="0.25">
      <c r="B64" t="s">
        <v>1431</v>
      </c>
      <c r="C64" t="s">
        <v>1739</v>
      </c>
      <c r="G64" t="s">
        <v>1195</v>
      </c>
    </row>
    <row r="65" spans="2:7" x14ac:dyDescent="0.25">
      <c r="B65" t="s">
        <v>1445</v>
      </c>
      <c r="C65" t="s">
        <v>1754</v>
      </c>
      <c r="G65" t="s">
        <v>1482</v>
      </c>
    </row>
    <row r="66" spans="2:7" x14ac:dyDescent="0.25">
      <c r="B66" t="s">
        <v>1454</v>
      </c>
      <c r="C66" t="s">
        <v>1764</v>
      </c>
      <c r="G66" t="s">
        <v>1275</v>
      </c>
    </row>
    <row r="67" spans="2:7" x14ac:dyDescent="0.25">
      <c r="B67" t="s">
        <v>1464</v>
      </c>
      <c r="C67" t="s">
        <v>1695</v>
      </c>
      <c r="G67" t="s">
        <v>1381</v>
      </c>
    </row>
    <row r="68" spans="2:7" x14ac:dyDescent="0.25">
      <c r="B68" t="s">
        <v>1500</v>
      </c>
      <c r="C68" t="s">
        <v>453</v>
      </c>
      <c r="G68" t="s">
        <v>1905</v>
      </c>
    </row>
    <row r="69" spans="2:7" x14ac:dyDescent="0.25">
      <c r="B69" t="s">
        <v>1522</v>
      </c>
      <c r="C69" t="s">
        <v>1725</v>
      </c>
      <c r="G69" t="s">
        <v>294</v>
      </c>
    </row>
    <row r="70" spans="2:7" x14ac:dyDescent="0.25">
      <c r="B70" t="s">
        <v>1535</v>
      </c>
      <c r="C70" t="s">
        <v>1826</v>
      </c>
      <c r="G70" t="s">
        <v>1811</v>
      </c>
    </row>
    <row r="71" spans="2:7" x14ac:dyDescent="0.25">
      <c r="B71" t="s">
        <v>1544</v>
      </c>
      <c r="C71" t="s">
        <v>1838</v>
      </c>
      <c r="G71" t="s">
        <v>244</v>
      </c>
    </row>
    <row r="72" spans="2:7" x14ac:dyDescent="0.25">
      <c r="B72" t="s">
        <v>1564</v>
      </c>
      <c r="C72" t="s">
        <v>1846</v>
      </c>
      <c r="G72" t="s">
        <v>818</v>
      </c>
    </row>
    <row r="73" spans="2:7" x14ac:dyDescent="0.25">
      <c r="B73" t="s">
        <v>1577</v>
      </c>
      <c r="G73" t="s">
        <v>805</v>
      </c>
    </row>
    <row r="74" spans="2:7" x14ac:dyDescent="0.25">
      <c r="B74" t="s">
        <v>1589</v>
      </c>
      <c r="C74" t="s">
        <v>1962</v>
      </c>
      <c r="G74" t="s">
        <v>832</v>
      </c>
    </row>
    <row r="75" spans="2:7" x14ac:dyDescent="0.25">
      <c r="B75" t="s">
        <v>1595</v>
      </c>
      <c r="C75" t="s">
        <v>1953</v>
      </c>
      <c r="G75" t="s">
        <v>763</v>
      </c>
    </row>
    <row r="76" spans="2:7" x14ac:dyDescent="0.25">
      <c r="B76" t="s">
        <v>1610</v>
      </c>
      <c r="C76" t="s">
        <v>1942</v>
      </c>
      <c r="G76" t="s">
        <v>770</v>
      </c>
    </row>
    <row r="77" spans="2:7" x14ac:dyDescent="0.25">
      <c r="B77" t="s">
        <v>1629</v>
      </c>
      <c r="C77" t="s">
        <v>1934</v>
      </c>
      <c r="G77" t="s">
        <v>301</v>
      </c>
    </row>
    <row r="78" spans="2:7" x14ac:dyDescent="0.25">
      <c r="B78" t="s">
        <v>1656</v>
      </c>
      <c r="C78" t="s">
        <v>1916</v>
      </c>
      <c r="G78" t="s">
        <v>1436</v>
      </c>
    </row>
    <row r="79" spans="2:7" x14ac:dyDescent="0.25">
      <c r="B79" t="s">
        <v>1669</v>
      </c>
      <c r="C79" t="s">
        <v>1896</v>
      </c>
      <c r="G79" t="s">
        <v>1350</v>
      </c>
    </row>
    <row r="80" spans="2:7" x14ac:dyDescent="0.25">
      <c r="B80" t="s">
        <v>1682</v>
      </c>
      <c r="C80" t="s">
        <v>1864</v>
      </c>
      <c r="G80" t="s">
        <v>859</v>
      </c>
    </row>
    <row r="81" spans="2:7" x14ac:dyDescent="0.25">
      <c r="B81" t="s">
        <v>1695</v>
      </c>
      <c r="C81" t="s">
        <v>827</v>
      </c>
      <c r="G81" t="s">
        <v>724</v>
      </c>
    </row>
    <row r="82" spans="2:7" x14ac:dyDescent="0.25">
      <c r="B82" t="s">
        <v>1725</v>
      </c>
      <c r="C82" t="s">
        <v>812</v>
      </c>
      <c r="G82" t="s">
        <v>776</v>
      </c>
    </row>
    <row r="83" spans="2:7" x14ac:dyDescent="0.25">
      <c r="B83" t="s">
        <v>1739</v>
      </c>
      <c r="C83" t="s">
        <v>718</v>
      </c>
      <c r="G83" t="s">
        <v>1582</v>
      </c>
    </row>
    <row r="84" spans="2:7" x14ac:dyDescent="0.25">
      <c r="B84" t="s">
        <v>1754</v>
      </c>
      <c r="C84" t="s">
        <v>1500</v>
      </c>
      <c r="G84" t="s">
        <v>1661</v>
      </c>
    </row>
    <row r="85" spans="2:7" x14ac:dyDescent="0.25">
      <c r="B85" t="s">
        <v>1764</v>
      </c>
      <c r="C85" t="s">
        <v>412</v>
      </c>
      <c r="G85" t="s">
        <v>1280</v>
      </c>
    </row>
    <row r="86" spans="2:7" x14ac:dyDescent="0.25">
      <c r="B86" t="s">
        <v>1775</v>
      </c>
      <c r="C86" t="s">
        <v>1464</v>
      </c>
      <c r="G86" t="s">
        <v>974</v>
      </c>
    </row>
    <row r="87" spans="2:7" x14ac:dyDescent="0.25">
      <c r="B87" t="s">
        <v>1806</v>
      </c>
      <c r="C87" t="s">
        <v>1522</v>
      </c>
      <c r="G87" t="s">
        <v>1024</v>
      </c>
    </row>
    <row r="88" spans="2:7" x14ac:dyDescent="0.25">
      <c r="B88" t="s">
        <v>1815</v>
      </c>
      <c r="C88" t="s">
        <v>1535</v>
      </c>
      <c r="G88" t="s">
        <v>1487</v>
      </c>
    </row>
    <row r="89" spans="2:7" x14ac:dyDescent="0.25">
      <c r="B89" t="s">
        <v>1826</v>
      </c>
      <c r="C89" t="s">
        <v>1806</v>
      </c>
      <c r="G89" t="s">
        <v>981</v>
      </c>
    </row>
    <row r="90" spans="2:7" x14ac:dyDescent="0.25">
      <c r="B90" t="s">
        <v>1838</v>
      </c>
      <c r="C90" t="s">
        <v>1775</v>
      </c>
      <c r="G90" t="s">
        <v>986</v>
      </c>
    </row>
    <row r="91" spans="2:7" x14ac:dyDescent="0.25">
      <c r="B91" t="s">
        <v>1846</v>
      </c>
      <c r="C91" t="s">
        <v>1815</v>
      </c>
      <c r="G91" t="s">
        <v>989</v>
      </c>
    </row>
    <row r="92" spans="2:7" x14ac:dyDescent="0.25">
      <c r="B92" t="s">
        <v>1864</v>
      </c>
      <c r="C92" t="s">
        <v>577</v>
      </c>
      <c r="G92" t="s">
        <v>309</v>
      </c>
    </row>
    <row r="93" spans="2:7" x14ac:dyDescent="0.25">
      <c r="B93" t="s">
        <v>1896</v>
      </c>
      <c r="C93" t="s">
        <v>472</v>
      </c>
      <c r="G93" t="s">
        <v>901</v>
      </c>
    </row>
    <row r="94" spans="2:7" x14ac:dyDescent="0.25">
      <c r="B94" t="s">
        <v>1916</v>
      </c>
      <c r="C94" t="s">
        <v>1629</v>
      </c>
      <c r="G94" t="s">
        <v>906</v>
      </c>
    </row>
    <row r="95" spans="2:7" x14ac:dyDescent="0.25">
      <c r="B95" t="s">
        <v>1934</v>
      </c>
      <c r="C95" t="s">
        <v>1656</v>
      </c>
      <c r="G95" t="s">
        <v>119</v>
      </c>
    </row>
    <row r="96" spans="2:7" x14ac:dyDescent="0.25">
      <c r="B96" t="s">
        <v>1942</v>
      </c>
      <c r="C96" t="s">
        <v>1682</v>
      </c>
      <c r="G96" t="s">
        <v>1835</v>
      </c>
    </row>
    <row r="97" spans="2:7" x14ac:dyDescent="0.25">
      <c r="B97" t="s">
        <v>1953</v>
      </c>
      <c r="C97" t="s">
        <v>1669</v>
      </c>
      <c r="G97" t="s">
        <v>1250</v>
      </c>
    </row>
    <row r="98" spans="2:7" x14ac:dyDescent="0.25">
      <c r="B98" t="s">
        <v>1962</v>
      </c>
      <c r="C98" t="s">
        <v>914</v>
      </c>
      <c r="G98" t="s">
        <v>1554</v>
      </c>
    </row>
    <row r="99" spans="2:7" x14ac:dyDescent="0.25">
      <c r="B99" t="s">
        <v>2000</v>
      </c>
      <c r="C99" t="s">
        <v>489</v>
      </c>
      <c r="G99" t="s">
        <v>1254</v>
      </c>
    </row>
    <row r="100" spans="2:7" x14ac:dyDescent="0.25">
      <c r="B100" t="s">
        <v>2025</v>
      </c>
      <c r="G100" t="s">
        <v>1559</v>
      </c>
    </row>
    <row r="101" spans="2:7" x14ac:dyDescent="0.25">
      <c r="G101" t="s">
        <v>1574</v>
      </c>
    </row>
    <row r="102" spans="2:7" x14ac:dyDescent="0.25">
      <c r="G102" t="s">
        <v>1626</v>
      </c>
    </row>
    <row r="103" spans="2:7" x14ac:dyDescent="0.25">
      <c r="G103" t="s">
        <v>2016</v>
      </c>
    </row>
    <row r="104" spans="2:7" x14ac:dyDescent="0.25">
      <c r="G104" t="s">
        <v>869</v>
      </c>
    </row>
    <row r="105" spans="2:7" x14ac:dyDescent="0.25">
      <c r="G105" t="s">
        <v>1260</v>
      </c>
    </row>
    <row r="106" spans="2:7" x14ac:dyDescent="0.25">
      <c r="G106" t="s">
        <v>784</v>
      </c>
    </row>
    <row r="107" spans="2:7" x14ac:dyDescent="0.25">
      <c r="G107" t="s">
        <v>686</v>
      </c>
    </row>
    <row r="108" spans="2:7" x14ac:dyDescent="0.25">
      <c r="G108" t="s">
        <v>132</v>
      </c>
    </row>
    <row r="109" spans="2:7" x14ac:dyDescent="0.25">
      <c r="G109" t="s">
        <v>1677</v>
      </c>
    </row>
    <row r="110" spans="2:7" x14ac:dyDescent="0.25">
      <c r="G110" t="s">
        <v>1265</v>
      </c>
    </row>
    <row r="111" spans="2:7" x14ac:dyDescent="0.25">
      <c r="G111" t="s">
        <v>1112</v>
      </c>
    </row>
    <row r="112" spans="2:7" x14ac:dyDescent="0.25">
      <c r="G112" t="s">
        <v>1184</v>
      </c>
    </row>
    <row r="113" spans="7:7" x14ac:dyDescent="0.25">
      <c r="G113" t="s">
        <v>2033</v>
      </c>
    </row>
    <row r="114" spans="7:7" x14ac:dyDescent="0.25">
      <c r="G114" t="s">
        <v>205</v>
      </c>
    </row>
    <row r="115" spans="7:7" x14ac:dyDescent="0.25">
      <c r="G115" t="s">
        <v>220</v>
      </c>
    </row>
    <row r="116" spans="7:7" x14ac:dyDescent="0.25">
      <c r="G116" t="s">
        <v>875</v>
      </c>
    </row>
    <row r="117" spans="7:7" x14ac:dyDescent="0.25">
      <c r="G117" t="s">
        <v>794</v>
      </c>
    </row>
    <row r="118" spans="7:7" x14ac:dyDescent="0.25">
      <c r="G118" t="s">
        <v>319</v>
      </c>
    </row>
    <row r="119" spans="7:7" x14ac:dyDescent="0.25">
      <c r="G119" t="s">
        <v>1206</v>
      </c>
    </row>
    <row r="120" spans="7:7" x14ac:dyDescent="0.25">
      <c r="G120" t="s">
        <v>225</v>
      </c>
    </row>
    <row r="121" spans="7:7" x14ac:dyDescent="0.25">
      <c r="G121" t="s">
        <v>1150</v>
      </c>
    </row>
    <row r="122" spans="7:7" x14ac:dyDescent="0.25">
      <c r="G122" t="s">
        <v>1709</v>
      </c>
    </row>
    <row r="123" spans="7:7" x14ac:dyDescent="0.25">
      <c r="G123" t="s">
        <v>1791</v>
      </c>
    </row>
    <row r="124" spans="7:7" x14ac:dyDescent="0.25">
      <c r="G124" t="s">
        <v>1798</v>
      </c>
    </row>
    <row r="125" spans="7:7" x14ac:dyDescent="0.25">
      <c r="G125" t="s">
        <v>1211</v>
      </c>
    </row>
    <row r="126" spans="7:7" x14ac:dyDescent="0.25">
      <c r="G126" t="s">
        <v>748</v>
      </c>
    </row>
    <row r="127" spans="7:7" x14ac:dyDescent="0.25">
      <c r="G127" t="s">
        <v>933</v>
      </c>
    </row>
    <row r="128" spans="7:7" x14ac:dyDescent="0.25">
      <c r="G128" t="s">
        <v>1153</v>
      </c>
    </row>
    <row r="129" spans="7:7" x14ac:dyDescent="0.25">
      <c r="G129" t="s">
        <v>939</v>
      </c>
    </row>
    <row r="130" spans="7:7" x14ac:dyDescent="0.25">
      <c r="G130" t="s">
        <v>1080</v>
      </c>
    </row>
    <row r="131" spans="7:7" x14ac:dyDescent="0.25">
      <c r="G131" t="s">
        <v>1712</v>
      </c>
    </row>
    <row r="132" spans="7:7" x14ac:dyDescent="0.25">
      <c r="G132" t="s">
        <v>1225</v>
      </c>
    </row>
    <row r="133" spans="7:7" x14ac:dyDescent="0.25">
      <c r="G133" t="s">
        <v>1801</v>
      </c>
    </row>
    <row r="134" spans="7:7" x14ac:dyDescent="0.25">
      <c r="G134" t="s">
        <v>2022</v>
      </c>
    </row>
    <row r="135" spans="7:7" x14ac:dyDescent="0.25">
      <c r="G135" t="s">
        <v>1717</v>
      </c>
    </row>
    <row r="136" spans="7:7" x14ac:dyDescent="0.25">
      <c r="G136" t="s">
        <v>753</v>
      </c>
    </row>
    <row r="137" spans="7:7" x14ac:dyDescent="0.25">
      <c r="G137" t="s">
        <v>1158</v>
      </c>
    </row>
    <row r="138" spans="7:7" x14ac:dyDescent="0.25">
      <c r="G138" t="s">
        <v>1971</v>
      </c>
    </row>
    <row r="139" spans="7:7" x14ac:dyDescent="0.25">
      <c r="G139" t="s">
        <v>1087</v>
      </c>
    </row>
    <row r="140" spans="7:7" x14ac:dyDescent="0.25">
      <c r="G140" t="s">
        <v>1092</v>
      </c>
    </row>
    <row r="141" spans="7:7" x14ac:dyDescent="0.25">
      <c r="G141" t="s">
        <v>1861</v>
      </c>
    </row>
    <row r="142" spans="7:7" x14ac:dyDescent="0.25">
      <c r="G142" t="s">
        <v>1912</v>
      </c>
    </row>
    <row r="143" spans="7:7" x14ac:dyDescent="0.25">
      <c r="G143" t="s">
        <v>1976</v>
      </c>
    </row>
    <row r="144" spans="7:7" x14ac:dyDescent="0.25">
      <c r="G144" t="s">
        <v>1981</v>
      </c>
    </row>
    <row r="145" spans="7:7" x14ac:dyDescent="0.25">
      <c r="G145" t="s">
        <v>1986</v>
      </c>
    </row>
    <row r="146" spans="7:7" x14ac:dyDescent="0.25">
      <c r="G146" t="s">
        <v>325</v>
      </c>
    </row>
    <row r="147" spans="7:7" x14ac:dyDescent="0.25">
      <c r="G147" t="s">
        <v>366</v>
      </c>
    </row>
    <row r="148" spans="7:7" x14ac:dyDescent="0.25">
      <c r="G148" t="s">
        <v>447</v>
      </c>
    </row>
    <row r="149" spans="7:7" x14ac:dyDescent="0.25">
      <c r="G149" t="s">
        <v>550</v>
      </c>
    </row>
    <row r="150" spans="7:7" x14ac:dyDescent="0.25">
      <c r="G150" t="s">
        <v>406</v>
      </c>
    </row>
    <row r="151" spans="7:7" x14ac:dyDescent="0.25">
      <c r="G151" t="s">
        <v>635</v>
      </c>
    </row>
    <row r="152" spans="7:7" x14ac:dyDescent="0.25">
      <c r="G152" t="s">
        <v>1100</v>
      </c>
    </row>
    <row r="153" spans="7:7" x14ac:dyDescent="0.25">
      <c r="G153" t="s">
        <v>1722</v>
      </c>
    </row>
    <row r="154" spans="7:7" x14ac:dyDescent="0.25">
      <c r="G154" t="s">
        <v>233</v>
      </c>
    </row>
    <row r="155" spans="7:7" x14ac:dyDescent="0.25">
      <c r="G155" t="s">
        <v>1400</v>
      </c>
    </row>
    <row r="156" spans="7:7" x14ac:dyDescent="0.25">
      <c r="G156" t="s">
        <v>1164</v>
      </c>
    </row>
    <row r="157" spans="7:7" x14ac:dyDescent="0.25">
      <c r="G157" t="s">
        <v>1361</v>
      </c>
    </row>
    <row r="158" spans="7:7" x14ac:dyDescent="0.25">
      <c r="G158" t="s">
        <v>1772</v>
      </c>
    </row>
    <row r="159" spans="7:7" x14ac:dyDescent="0.25">
      <c r="G159" t="s">
        <v>1171</v>
      </c>
    </row>
    <row r="160" spans="7:7" x14ac:dyDescent="0.25">
      <c r="G160" t="s">
        <v>1117</v>
      </c>
    </row>
    <row r="161" spans="7:7" x14ac:dyDescent="0.25">
      <c r="G161" t="s">
        <v>1428</v>
      </c>
    </row>
    <row r="162" spans="7:7" x14ac:dyDescent="0.25">
      <c r="G162" t="s">
        <v>1519</v>
      </c>
    </row>
    <row r="163" spans="7:7" x14ac:dyDescent="0.25">
      <c r="G163" t="s">
        <v>1888</v>
      </c>
    </row>
    <row r="164" spans="7:7" x14ac:dyDescent="0.25">
      <c r="G164" t="s">
        <v>1930</v>
      </c>
    </row>
    <row r="165" spans="7:7" x14ac:dyDescent="0.25">
      <c r="G165" t="s">
        <v>1990</v>
      </c>
    </row>
    <row r="166" spans="7:7" x14ac:dyDescent="0.25">
      <c r="G166" t="s">
        <v>1995</v>
      </c>
    </row>
    <row r="167" spans="7:7" x14ac:dyDescent="0.25">
      <c r="G167" t="s">
        <v>942</v>
      </c>
    </row>
    <row r="168" spans="7:7" x14ac:dyDescent="0.25">
      <c r="G168" t="s">
        <v>999</v>
      </c>
    </row>
    <row r="169" spans="7:7" x14ac:dyDescent="0.25">
      <c r="G169" t="s">
        <v>1494</v>
      </c>
    </row>
    <row r="170" spans="7:7" x14ac:dyDescent="0.25">
      <c r="G170" t="s">
        <v>333</v>
      </c>
    </row>
  </sheetData>
  <sheetProtection algorithmName="SHA-512" hashValue="xNhcFy45PyY4sTF4SY/wIY9QCa+lzKzgSEnyY4rtYY64XduOrk2CT9J328XdJY2RJk53SrqTQ084+4rQPbJS9A==" saltValue="DP7i9Sw9JjJS7Ly+uwFTRA==" spinCount="100000" sheet="1" objects="1" scenarios="1"/>
  <sortState xmlns:xlrd2="http://schemas.microsoft.com/office/spreadsheetml/2017/richdata2" ref="G4:G169">
    <sortCondition ref="G4:G169"/>
  </sortState>
  <conditionalFormatting sqref="B103 B2:C28 B29:B100 C29:C101">
    <cfRule type="duplicateValues" dxfId="1" priority="1"/>
  </conditionalFormatting>
  <conditionalFormatting sqref="B2:C28 B29:B100 C29:C97">
    <cfRule type="duplicateValues" dxfId="0" priority="7"/>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A41A7-ED3B-4E78-83EA-2012328727CF}">
  <sheetPr codeName="Hoja2" filterMode="1"/>
  <dimension ref="A1:U2946"/>
  <sheetViews>
    <sheetView topLeftCell="H1" zoomScale="70" zoomScaleNormal="70" workbookViewId="0">
      <selection activeCell="U3" sqref="U3"/>
    </sheetView>
  </sheetViews>
  <sheetFormatPr baseColWidth="10" defaultRowHeight="15" x14ac:dyDescent="0.25"/>
  <cols>
    <col min="1" max="1" width="19.85546875" customWidth="1"/>
    <col min="2" max="2" width="35.85546875" customWidth="1"/>
    <col min="7" max="7" width="73" customWidth="1"/>
    <col min="11" max="11" width="15" customWidth="1"/>
    <col min="12" max="12" width="14.7109375" customWidth="1"/>
    <col min="17" max="17" width="16" customWidth="1"/>
    <col min="19" max="19" width="14.42578125" customWidth="1"/>
    <col min="20" max="20" width="13.5703125" bestFit="1" customWidth="1"/>
    <col min="21" max="21" width="14" bestFit="1" customWidth="1"/>
  </cols>
  <sheetData>
    <row r="1" spans="1:21" x14ac:dyDescent="0.25">
      <c r="A1" s="176" t="s">
        <v>2174</v>
      </c>
      <c r="B1" s="176"/>
      <c r="C1" s="176"/>
      <c r="D1" s="176"/>
      <c r="E1" s="176"/>
      <c r="F1" s="176"/>
      <c r="G1" s="176"/>
      <c r="H1" s="176"/>
      <c r="I1" s="176"/>
      <c r="J1" s="176"/>
      <c r="K1" s="176"/>
      <c r="L1" s="176"/>
      <c r="M1" s="176"/>
      <c r="N1" s="176"/>
      <c r="O1" s="176"/>
      <c r="P1" s="176"/>
      <c r="Q1" s="176"/>
    </row>
    <row r="2" spans="1:21" ht="30" customHeight="1" x14ac:dyDescent="0.25">
      <c r="A2">
        <v>1</v>
      </c>
      <c r="B2">
        <v>2</v>
      </c>
      <c r="C2">
        <v>3</v>
      </c>
      <c r="D2">
        <v>4</v>
      </c>
      <c r="E2">
        <v>5</v>
      </c>
      <c r="F2">
        <v>6</v>
      </c>
      <c r="G2">
        <v>7</v>
      </c>
      <c r="H2">
        <v>8</v>
      </c>
      <c r="I2">
        <v>9</v>
      </c>
      <c r="J2">
        <v>10</v>
      </c>
      <c r="K2">
        <v>11</v>
      </c>
      <c r="L2">
        <v>12</v>
      </c>
      <c r="M2">
        <v>13</v>
      </c>
      <c r="N2">
        <v>14</v>
      </c>
      <c r="O2">
        <v>15</v>
      </c>
      <c r="P2">
        <v>16</v>
      </c>
      <c r="Q2">
        <v>17</v>
      </c>
    </row>
    <row r="3" spans="1:21" ht="15.75" x14ac:dyDescent="0.25">
      <c r="A3" s="29" t="s">
        <v>2175</v>
      </c>
      <c r="B3" s="29" t="s">
        <v>2176</v>
      </c>
      <c r="C3" s="29" t="s">
        <v>2177</v>
      </c>
      <c r="D3" s="29" t="s">
        <v>2178</v>
      </c>
      <c r="E3" s="29" t="s">
        <v>2179</v>
      </c>
      <c r="F3" s="29" t="s">
        <v>2180</v>
      </c>
      <c r="G3" s="29" t="s">
        <v>2181</v>
      </c>
      <c r="H3" s="29" t="s">
        <v>2182</v>
      </c>
      <c r="I3" s="29" t="s">
        <v>2183</v>
      </c>
      <c r="J3" s="29" t="s">
        <v>2184</v>
      </c>
      <c r="K3" s="29" t="s">
        <v>2185</v>
      </c>
      <c r="L3" s="29" t="s">
        <v>2186</v>
      </c>
      <c r="M3" s="29" t="s">
        <v>16</v>
      </c>
      <c r="N3" s="29" t="s">
        <v>17</v>
      </c>
      <c r="O3" s="29" t="s">
        <v>18</v>
      </c>
      <c r="P3" s="29" t="s">
        <v>19</v>
      </c>
      <c r="Q3" s="30" t="s">
        <v>2187</v>
      </c>
    </row>
    <row r="4" spans="1:21" hidden="1" x14ac:dyDescent="0.25">
      <c r="A4" t="s">
        <v>11560</v>
      </c>
      <c r="B4" t="s">
        <v>4314</v>
      </c>
      <c r="C4" t="s">
        <v>2270</v>
      </c>
      <c r="D4" t="s">
        <v>92</v>
      </c>
      <c r="E4" t="s">
        <v>119</v>
      </c>
      <c r="F4" t="s">
        <v>2128</v>
      </c>
      <c r="G4" t="s">
        <v>2280</v>
      </c>
      <c r="H4" t="s">
        <v>4880</v>
      </c>
      <c r="I4" t="s">
        <v>4492</v>
      </c>
      <c r="J4">
        <v>1</v>
      </c>
      <c r="K4">
        <v>2</v>
      </c>
      <c r="L4">
        <v>2</v>
      </c>
      <c r="M4">
        <v>0.5</v>
      </c>
      <c r="N4">
        <v>0.5</v>
      </c>
      <c r="O4">
        <v>0.5</v>
      </c>
      <c r="P4">
        <v>1</v>
      </c>
      <c r="Q4" t="s">
        <v>118</v>
      </c>
      <c r="R4" t="str">
        <f>IF([3]C_Focapp!R130&lt;&gt;0,"X","")</f>
        <v/>
      </c>
      <c r="S4" t="str">
        <f>IF([3]C_Focapp!V130&lt;&gt;0,"X","")</f>
        <v>X</v>
      </c>
      <c r="T4">
        <f>VLOOKUP(_xlfn.CONCAT(MID(A4,1,11),F4),[2]ConIAPI!$G:$K,5,FALSE)</f>
        <v>2</v>
      </c>
      <c r="U4" t="b">
        <f>EXACT(T4,L4)</f>
        <v>1</v>
      </c>
    </row>
    <row r="5" spans="1:21" hidden="1" x14ac:dyDescent="0.25">
      <c r="A5" t="s">
        <v>11561</v>
      </c>
      <c r="B5" t="s">
        <v>4314</v>
      </c>
      <c r="C5" t="s">
        <v>2270</v>
      </c>
      <c r="D5" t="s">
        <v>92</v>
      </c>
      <c r="E5" t="s">
        <v>119</v>
      </c>
      <c r="F5" t="s">
        <v>2129</v>
      </c>
      <c r="G5" t="s">
        <v>2586</v>
      </c>
      <c r="H5" t="s">
        <v>4881</v>
      </c>
      <c r="I5" t="s">
        <v>4882</v>
      </c>
      <c r="J5">
        <v>1</v>
      </c>
      <c r="K5">
        <v>2</v>
      </c>
      <c r="L5">
        <v>2</v>
      </c>
      <c r="M5">
        <v>0.5</v>
      </c>
      <c r="N5">
        <v>0.5</v>
      </c>
      <c r="O5">
        <v>0.5</v>
      </c>
      <c r="P5">
        <v>1</v>
      </c>
      <c r="Q5" t="s">
        <v>118</v>
      </c>
      <c r="R5" t="str">
        <f>IF([3]C_Focapp!R131&lt;&gt;0,"X","")</f>
        <v/>
      </c>
      <c r="S5" t="str">
        <f>IF([3]C_Focapp!V131&lt;&gt;0,"X","")</f>
        <v>X</v>
      </c>
      <c r="T5">
        <f>VLOOKUP(_xlfn.CONCAT(MID(A5,1,11),F5),[2]ConIAPI!$G:$K,5,FALSE)</f>
        <v>2</v>
      </c>
      <c r="U5" t="b">
        <f t="shared" ref="U5:U68" si="0">EXACT(T5,L5)</f>
        <v>1</v>
      </c>
    </row>
    <row r="6" spans="1:21" hidden="1" x14ac:dyDescent="0.25">
      <c r="A6" t="s">
        <v>11562</v>
      </c>
      <c r="B6" t="s">
        <v>4314</v>
      </c>
      <c r="C6" t="s">
        <v>2270</v>
      </c>
      <c r="D6" t="s">
        <v>92</v>
      </c>
      <c r="E6" t="s">
        <v>119</v>
      </c>
      <c r="F6" t="s">
        <v>2133</v>
      </c>
      <c r="G6" t="s">
        <v>2587</v>
      </c>
      <c r="H6" t="s">
        <v>4883</v>
      </c>
      <c r="I6" t="s">
        <v>4884</v>
      </c>
      <c r="J6">
        <v>1</v>
      </c>
      <c r="K6">
        <v>1</v>
      </c>
      <c r="L6">
        <v>1</v>
      </c>
      <c r="M6">
        <v>1</v>
      </c>
      <c r="N6">
        <v>1</v>
      </c>
      <c r="O6">
        <v>1</v>
      </c>
      <c r="P6">
        <v>1</v>
      </c>
      <c r="Q6" t="s">
        <v>118</v>
      </c>
      <c r="R6" t="str">
        <f>IF([3]C_Focapp!R132&lt;&gt;0,"X","")</f>
        <v/>
      </c>
      <c r="S6" t="str">
        <f>IF([3]C_Focapp!V132&lt;&gt;0,"X","")</f>
        <v>X</v>
      </c>
      <c r="T6">
        <f>VLOOKUP(_xlfn.CONCAT(MID(A6,1,11),F6),[2]ConIAPI!$G:$K,5,FALSE)</f>
        <v>1</v>
      </c>
      <c r="U6" t="b">
        <f t="shared" si="0"/>
        <v>1</v>
      </c>
    </row>
    <row r="7" spans="1:21" hidden="1" x14ac:dyDescent="0.25">
      <c r="A7" t="s">
        <v>11563</v>
      </c>
      <c r="B7" t="s">
        <v>4314</v>
      </c>
      <c r="C7" t="s">
        <v>2270</v>
      </c>
      <c r="D7" t="s">
        <v>92</v>
      </c>
      <c r="E7" t="s">
        <v>119</v>
      </c>
      <c r="F7" t="s">
        <v>2135</v>
      </c>
      <c r="G7" t="s">
        <v>2588</v>
      </c>
      <c r="H7" t="s">
        <v>4885</v>
      </c>
      <c r="I7" t="s">
        <v>2444</v>
      </c>
      <c r="J7">
        <v>1</v>
      </c>
      <c r="K7">
        <v>3</v>
      </c>
      <c r="L7">
        <v>3</v>
      </c>
      <c r="M7" s="32">
        <v>0</v>
      </c>
      <c r="N7" s="32">
        <v>0.66</v>
      </c>
      <c r="O7" s="32">
        <v>0.66</v>
      </c>
      <c r="P7" s="32">
        <v>1</v>
      </c>
      <c r="Q7" t="s">
        <v>118</v>
      </c>
      <c r="R7" t="str">
        <f>IF([3]C_Focapp!R133&lt;&gt;0,"X","")</f>
        <v/>
      </c>
      <c r="S7" t="str">
        <f>IF([3]C_Focapp!V133&lt;&gt;0,"X","")</f>
        <v>X</v>
      </c>
      <c r="T7">
        <f>VLOOKUP(_xlfn.CONCAT(MID(A7,1,11),F7),[2]ConIAPI!$G:$K,5,FALSE)</f>
        <v>3</v>
      </c>
      <c r="U7" t="b">
        <f t="shared" si="0"/>
        <v>1</v>
      </c>
    </row>
    <row r="8" spans="1:21" hidden="1" x14ac:dyDescent="0.25">
      <c r="A8" t="s">
        <v>11564</v>
      </c>
      <c r="B8" t="s">
        <v>4314</v>
      </c>
      <c r="C8" t="s">
        <v>2270</v>
      </c>
      <c r="D8" t="s">
        <v>92</v>
      </c>
      <c r="E8" t="s">
        <v>119</v>
      </c>
      <c r="F8" t="s">
        <v>2137</v>
      </c>
      <c r="G8" t="s">
        <v>2583</v>
      </c>
      <c r="H8" t="s">
        <v>4875</v>
      </c>
      <c r="I8" t="s">
        <v>2444</v>
      </c>
      <c r="J8">
        <v>1</v>
      </c>
      <c r="K8">
        <v>12</v>
      </c>
      <c r="L8">
        <v>12</v>
      </c>
      <c r="M8">
        <v>0.25</v>
      </c>
      <c r="N8">
        <v>0.25</v>
      </c>
      <c r="O8">
        <v>0.25</v>
      </c>
      <c r="P8">
        <v>1</v>
      </c>
      <c r="Q8" t="s">
        <v>118</v>
      </c>
      <c r="R8" t="str">
        <f>IF([3]C_Focapp!R134&lt;&gt;0,"X","")</f>
        <v/>
      </c>
      <c r="S8" t="str">
        <f>IF([3]C_Focapp!V134&lt;&gt;0,"X","")</f>
        <v>X</v>
      </c>
      <c r="T8">
        <f>VLOOKUP(_xlfn.CONCAT(MID(A8,1,11),F8),[2]ConIAPI!$G:$K,5,FALSE)</f>
        <v>12</v>
      </c>
      <c r="U8" t="b">
        <f t="shared" si="0"/>
        <v>1</v>
      </c>
    </row>
    <row r="9" spans="1:21" x14ac:dyDescent="0.25">
      <c r="A9" t="s">
        <v>11565</v>
      </c>
      <c r="B9" t="s">
        <v>4314</v>
      </c>
      <c r="C9" t="s">
        <v>4886</v>
      </c>
      <c r="D9" t="s">
        <v>92</v>
      </c>
      <c r="E9" t="s">
        <v>132</v>
      </c>
      <c r="F9" t="s">
        <v>2128</v>
      </c>
      <c r="G9" t="s">
        <v>2589</v>
      </c>
      <c r="H9" t="s">
        <v>4887</v>
      </c>
      <c r="I9" t="s">
        <v>4888</v>
      </c>
      <c r="J9">
        <v>1</v>
      </c>
      <c r="K9" s="47">
        <v>34830</v>
      </c>
      <c r="L9" s="47">
        <v>34830</v>
      </c>
      <c r="M9">
        <v>0.23</v>
      </c>
      <c r="N9">
        <v>0.42</v>
      </c>
      <c r="O9">
        <v>0.65</v>
      </c>
      <c r="P9">
        <v>1</v>
      </c>
      <c r="Q9" t="s">
        <v>131</v>
      </c>
      <c r="R9" t="str">
        <f>IF([3]C_Focapp!R135&lt;&gt;0,"X","")</f>
        <v/>
      </c>
      <c r="S9" t="str">
        <f>IF([3]C_Focapp!V135&lt;&gt;0,"X","")</f>
        <v>X</v>
      </c>
      <c r="T9">
        <f>VLOOKUP(_xlfn.CONCAT(MID(A9,1,11),F9),[2]ConIAPI!$G:$K,5,FALSE)</f>
        <v>33838</v>
      </c>
      <c r="U9" t="b">
        <f t="shared" si="0"/>
        <v>0</v>
      </c>
    </row>
    <row r="10" spans="1:21" x14ac:dyDescent="0.25">
      <c r="A10" t="s">
        <v>11566</v>
      </c>
      <c r="B10" t="s">
        <v>4314</v>
      </c>
      <c r="C10" t="s">
        <v>4886</v>
      </c>
      <c r="D10" t="s">
        <v>92</v>
      </c>
      <c r="E10" t="s">
        <v>132</v>
      </c>
      <c r="F10" t="s">
        <v>2129</v>
      </c>
      <c r="G10" t="s">
        <v>2590</v>
      </c>
      <c r="H10" t="s">
        <v>4889</v>
      </c>
      <c r="I10" t="s">
        <v>4890</v>
      </c>
      <c r="J10">
        <v>1</v>
      </c>
      <c r="K10" s="47">
        <v>34830</v>
      </c>
      <c r="L10" s="47">
        <v>34830</v>
      </c>
      <c r="M10">
        <v>0.22999999999999998</v>
      </c>
      <c r="N10">
        <v>0.41999763481551561</v>
      </c>
      <c r="O10">
        <v>0.65</v>
      </c>
      <c r="P10">
        <v>1</v>
      </c>
      <c r="Q10" t="s">
        <v>131</v>
      </c>
      <c r="R10" t="str">
        <f>IF([3]C_Focapp!R136&lt;&gt;0,"X","")</f>
        <v/>
      </c>
      <c r="S10" t="str">
        <f>IF([3]C_Focapp!V136&lt;&gt;0,"X","")</f>
        <v>X</v>
      </c>
      <c r="T10">
        <f>VLOOKUP(_xlfn.CONCAT(MID(A10,1,11),F10),[2]ConIAPI!$G:$K,5,FALSE)</f>
        <v>169120</v>
      </c>
      <c r="U10" t="b">
        <f t="shared" si="0"/>
        <v>0</v>
      </c>
    </row>
    <row r="11" spans="1:21" x14ac:dyDescent="0.25">
      <c r="A11" t="s">
        <v>11567</v>
      </c>
      <c r="B11" t="s">
        <v>4314</v>
      </c>
      <c r="C11" t="s">
        <v>4886</v>
      </c>
      <c r="D11" t="s">
        <v>92</v>
      </c>
      <c r="E11" t="s">
        <v>132</v>
      </c>
      <c r="F11" t="s">
        <v>2133</v>
      </c>
      <c r="G11" t="s">
        <v>2591</v>
      </c>
      <c r="H11" t="s">
        <v>4891</v>
      </c>
      <c r="I11" t="s">
        <v>4892</v>
      </c>
      <c r="J11">
        <v>1</v>
      </c>
      <c r="K11" s="47">
        <v>150200</v>
      </c>
      <c r="L11" s="47">
        <v>150200</v>
      </c>
      <c r="M11">
        <v>0.26</v>
      </c>
      <c r="N11">
        <v>0.47999290738223299</v>
      </c>
      <c r="O11">
        <v>0.74</v>
      </c>
      <c r="P11">
        <v>1</v>
      </c>
      <c r="Q11" t="s">
        <v>131</v>
      </c>
      <c r="R11" t="str">
        <f>IF([3]C_Focapp!R137&lt;&gt;0,"X","")</f>
        <v/>
      </c>
      <c r="S11" t="str">
        <f>IF([3]C_Focapp!V137&lt;&gt;0,"X","")</f>
        <v>X</v>
      </c>
      <c r="T11">
        <f>VLOOKUP(_xlfn.CONCAT(MID(A11,1,11),F11),[2]ConIAPI!$G:$K,5,FALSE)</f>
        <v>33838</v>
      </c>
      <c r="U11" t="b">
        <f t="shared" si="0"/>
        <v>0</v>
      </c>
    </row>
    <row r="12" spans="1:21" hidden="1" x14ac:dyDescent="0.25">
      <c r="A12" t="s">
        <v>11568</v>
      </c>
      <c r="B12" t="s">
        <v>4314</v>
      </c>
      <c r="C12" t="s">
        <v>4886</v>
      </c>
      <c r="D12" t="s">
        <v>92</v>
      </c>
      <c r="E12" t="s">
        <v>132</v>
      </c>
      <c r="F12" t="s">
        <v>2135</v>
      </c>
      <c r="G12" t="s">
        <v>2592</v>
      </c>
      <c r="H12" t="s">
        <v>4893</v>
      </c>
      <c r="I12" t="s">
        <v>4894</v>
      </c>
      <c r="J12">
        <v>1</v>
      </c>
      <c r="K12">
        <v>250</v>
      </c>
      <c r="L12">
        <v>250</v>
      </c>
      <c r="M12">
        <v>0.26</v>
      </c>
      <c r="N12">
        <v>0.34799999999999998</v>
      </c>
      <c r="O12">
        <v>0.7</v>
      </c>
      <c r="P12">
        <v>1</v>
      </c>
      <c r="Q12" t="s">
        <v>131</v>
      </c>
      <c r="R12" t="str">
        <f>IF([3]C_Focapp!R138&lt;&gt;0,"X","")</f>
        <v/>
      </c>
      <c r="S12" t="str">
        <f>IF([3]C_Focapp!V138&lt;&gt;0,"X","")</f>
        <v>X</v>
      </c>
      <c r="T12">
        <f>VLOOKUP(_xlfn.CONCAT(MID(A12,1,11),F12),[2]ConIAPI!$G:$K,5,FALSE)</f>
        <v>250</v>
      </c>
      <c r="U12" t="b">
        <f t="shared" si="0"/>
        <v>1</v>
      </c>
    </row>
    <row r="13" spans="1:21" hidden="1" x14ac:dyDescent="0.25">
      <c r="A13" t="s">
        <v>11569</v>
      </c>
      <c r="B13" t="s">
        <v>4314</v>
      </c>
      <c r="C13" t="s">
        <v>4886</v>
      </c>
      <c r="D13" t="s">
        <v>92</v>
      </c>
      <c r="E13" t="s">
        <v>132</v>
      </c>
      <c r="F13" t="s">
        <v>2137</v>
      </c>
      <c r="G13" t="s">
        <v>2593</v>
      </c>
      <c r="H13" t="s">
        <v>4895</v>
      </c>
      <c r="I13" t="s">
        <v>4896</v>
      </c>
      <c r="J13">
        <v>1</v>
      </c>
      <c r="K13">
        <v>250</v>
      </c>
      <c r="L13">
        <v>250</v>
      </c>
      <c r="M13">
        <v>0.26</v>
      </c>
      <c r="N13">
        <v>0.34799999999999998</v>
      </c>
      <c r="O13">
        <v>0.7</v>
      </c>
      <c r="P13">
        <v>1</v>
      </c>
      <c r="Q13" t="s">
        <v>131</v>
      </c>
      <c r="R13" t="str">
        <f>IF([3]C_Focapp!R139&lt;&gt;0,"X","")</f>
        <v/>
      </c>
      <c r="S13" t="str">
        <f>IF([3]C_Focapp!V139&lt;&gt;0,"X","")</f>
        <v>X</v>
      </c>
      <c r="T13">
        <f>VLOOKUP(_xlfn.CONCAT(MID(A13,1,11),F13),[2]ConIAPI!$G:$K,5,FALSE)</f>
        <v>250</v>
      </c>
      <c r="U13" t="b">
        <f t="shared" si="0"/>
        <v>1</v>
      </c>
    </row>
    <row r="14" spans="1:21" hidden="1" x14ac:dyDescent="0.25">
      <c r="A14" t="s">
        <v>11570</v>
      </c>
      <c r="B14" t="s">
        <v>4314</v>
      </c>
      <c r="C14" t="s">
        <v>4886</v>
      </c>
      <c r="D14" t="s">
        <v>92</v>
      </c>
      <c r="E14" t="s">
        <v>132</v>
      </c>
      <c r="F14" t="s">
        <v>2139</v>
      </c>
      <c r="G14" t="s">
        <v>2594</v>
      </c>
      <c r="H14" t="s">
        <v>4897</v>
      </c>
      <c r="I14" t="s">
        <v>4898</v>
      </c>
      <c r="J14">
        <v>1</v>
      </c>
      <c r="K14">
        <v>11600</v>
      </c>
      <c r="L14">
        <v>11600</v>
      </c>
      <c r="M14">
        <v>0.25</v>
      </c>
      <c r="N14">
        <v>0.5</v>
      </c>
      <c r="O14">
        <v>0.75</v>
      </c>
      <c r="P14">
        <v>1</v>
      </c>
      <c r="Q14" t="s">
        <v>131</v>
      </c>
      <c r="R14" t="str">
        <f>IF([3]C_Focapp!R140&lt;&gt;0,"X","")</f>
        <v/>
      </c>
      <c r="S14" t="str">
        <f>IF([3]C_Focapp!V140&lt;&gt;0,"X","")</f>
        <v>X</v>
      </c>
      <c r="T14">
        <f>VLOOKUP(_xlfn.CONCAT(MID(A14,1,11),F14),[2]ConIAPI!$G:$K,5,FALSE)</f>
        <v>11600</v>
      </c>
      <c r="U14" t="b">
        <f t="shared" si="0"/>
        <v>1</v>
      </c>
    </row>
    <row r="15" spans="1:21" hidden="1" x14ac:dyDescent="0.25">
      <c r="A15" t="s">
        <v>11571</v>
      </c>
      <c r="B15" t="s">
        <v>4314</v>
      </c>
      <c r="C15" t="s">
        <v>4886</v>
      </c>
      <c r="D15" t="s">
        <v>92</v>
      </c>
      <c r="E15" t="s">
        <v>132</v>
      </c>
      <c r="F15" t="s">
        <v>2141</v>
      </c>
      <c r="G15" t="s">
        <v>2595</v>
      </c>
      <c r="H15" t="s">
        <v>4899</v>
      </c>
      <c r="I15" t="s">
        <v>4900</v>
      </c>
      <c r="J15">
        <v>1</v>
      </c>
      <c r="K15">
        <v>4500</v>
      </c>
      <c r="L15">
        <v>4500</v>
      </c>
      <c r="M15">
        <v>0.25</v>
      </c>
      <c r="N15">
        <v>0.5</v>
      </c>
      <c r="O15">
        <v>0.75</v>
      </c>
      <c r="P15">
        <v>1</v>
      </c>
      <c r="Q15" t="s">
        <v>131</v>
      </c>
      <c r="R15" t="str">
        <f>IF([3]C_Focapp!R141&lt;&gt;0,"X","")</f>
        <v/>
      </c>
      <c r="S15" t="str">
        <f>IF([3]C_Focapp!V141&lt;&gt;0,"X","")</f>
        <v>X</v>
      </c>
      <c r="T15">
        <f>VLOOKUP(_xlfn.CONCAT(MID(A15,1,11),F15),[2]ConIAPI!$G:$K,5,FALSE)</f>
        <v>4500</v>
      </c>
      <c r="U15" t="b">
        <f t="shared" si="0"/>
        <v>1</v>
      </c>
    </row>
    <row r="16" spans="1:21" hidden="1" x14ac:dyDescent="0.25">
      <c r="A16" t="s">
        <v>11572</v>
      </c>
      <c r="B16" t="s">
        <v>4314</v>
      </c>
      <c r="C16" t="s">
        <v>4886</v>
      </c>
      <c r="D16" t="s">
        <v>92</v>
      </c>
      <c r="E16" t="s">
        <v>132</v>
      </c>
      <c r="F16" t="s">
        <v>2143</v>
      </c>
      <c r="G16" t="s">
        <v>2596</v>
      </c>
      <c r="H16" t="s">
        <v>4901</v>
      </c>
      <c r="I16" t="s">
        <v>4902</v>
      </c>
      <c r="J16">
        <v>1</v>
      </c>
      <c r="K16">
        <v>16</v>
      </c>
      <c r="L16">
        <v>16</v>
      </c>
      <c r="M16">
        <v>0.25</v>
      </c>
      <c r="N16">
        <v>0.5</v>
      </c>
      <c r="O16">
        <v>0.75</v>
      </c>
      <c r="P16">
        <v>1</v>
      </c>
      <c r="Q16" t="s">
        <v>131</v>
      </c>
      <c r="R16" t="str">
        <f>IF([3]C_Focapp!R142&lt;&gt;0,"X","")</f>
        <v/>
      </c>
      <c r="S16" t="str">
        <f>IF([3]C_Focapp!V142&lt;&gt;0,"X","")</f>
        <v>X</v>
      </c>
      <c r="T16">
        <f>VLOOKUP(_xlfn.CONCAT(MID(A16,1,11),F16),[2]ConIAPI!$G:$K,5,FALSE)</f>
        <v>16</v>
      </c>
      <c r="U16" t="b">
        <f t="shared" si="0"/>
        <v>1</v>
      </c>
    </row>
    <row r="17" spans="1:21" hidden="1" x14ac:dyDescent="0.25">
      <c r="A17" t="s">
        <v>11573</v>
      </c>
      <c r="B17" t="s">
        <v>4314</v>
      </c>
      <c r="C17" t="s">
        <v>4886</v>
      </c>
      <c r="D17" t="s">
        <v>92</v>
      </c>
      <c r="E17" t="s">
        <v>132</v>
      </c>
      <c r="F17" t="s">
        <v>2145</v>
      </c>
      <c r="G17" t="s">
        <v>2597</v>
      </c>
      <c r="H17" t="s">
        <v>4903</v>
      </c>
      <c r="I17" t="s">
        <v>4904</v>
      </c>
      <c r="J17">
        <v>1</v>
      </c>
      <c r="K17">
        <v>73</v>
      </c>
      <c r="L17">
        <v>73</v>
      </c>
      <c r="M17">
        <v>0.26</v>
      </c>
      <c r="N17">
        <v>0.49315068493150682</v>
      </c>
      <c r="O17">
        <v>0.74</v>
      </c>
      <c r="P17">
        <v>1</v>
      </c>
      <c r="Q17" t="s">
        <v>131</v>
      </c>
      <c r="R17" t="str">
        <f>IF([3]C_Focapp!R143&lt;&gt;0,"X","")</f>
        <v/>
      </c>
      <c r="S17" t="str">
        <f>IF([3]C_Focapp!V143&lt;&gt;0,"X","")</f>
        <v>X</v>
      </c>
      <c r="T17">
        <f>VLOOKUP(_xlfn.CONCAT(MID(A17,1,11),F17),[2]ConIAPI!$G:$K,5,FALSE)</f>
        <v>73</v>
      </c>
      <c r="U17" t="b">
        <f t="shared" si="0"/>
        <v>1</v>
      </c>
    </row>
    <row r="18" spans="1:21" hidden="1" x14ac:dyDescent="0.25">
      <c r="A18" t="s">
        <v>11574</v>
      </c>
      <c r="B18" t="s">
        <v>4314</v>
      </c>
      <c r="C18" t="s">
        <v>4886</v>
      </c>
      <c r="D18" t="s">
        <v>92</v>
      </c>
      <c r="E18" t="s">
        <v>132</v>
      </c>
      <c r="F18" t="s">
        <v>2147</v>
      </c>
      <c r="G18" t="s">
        <v>2598</v>
      </c>
      <c r="H18" t="s">
        <v>4905</v>
      </c>
      <c r="I18" t="s">
        <v>4906</v>
      </c>
      <c r="J18">
        <v>1</v>
      </c>
      <c r="K18">
        <v>2681</v>
      </c>
      <c r="L18">
        <v>2681</v>
      </c>
      <c r="M18">
        <v>0.25</v>
      </c>
      <c r="N18">
        <v>0.49981350242446848</v>
      </c>
      <c r="O18">
        <v>0.75</v>
      </c>
      <c r="P18">
        <v>1</v>
      </c>
      <c r="Q18" t="s">
        <v>131</v>
      </c>
      <c r="R18" t="str">
        <f>IF([3]C_Focapp!R144&lt;&gt;0,"X","")</f>
        <v/>
      </c>
      <c r="S18" t="str">
        <f>IF([3]C_Focapp!V144&lt;&gt;0,"X","")</f>
        <v>X</v>
      </c>
      <c r="T18">
        <f>VLOOKUP(_xlfn.CONCAT(MID(A18,1,11),F18),[2]ConIAPI!$G:$K,5,FALSE)</f>
        <v>2681</v>
      </c>
      <c r="U18" t="b">
        <f t="shared" si="0"/>
        <v>1</v>
      </c>
    </row>
    <row r="19" spans="1:21" hidden="1" x14ac:dyDescent="0.25">
      <c r="A19" t="s">
        <v>11575</v>
      </c>
      <c r="B19" t="s">
        <v>4314</v>
      </c>
      <c r="C19" t="s">
        <v>4886</v>
      </c>
      <c r="D19" t="s">
        <v>92</v>
      </c>
      <c r="E19" t="s">
        <v>132</v>
      </c>
      <c r="F19" t="s">
        <v>2148</v>
      </c>
      <c r="G19" t="s">
        <v>2599</v>
      </c>
      <c r="H19" t="s">
        <v>4907</v>
      </c>
      <c r="I19" t="s">
        <v>4908</v>
      </c>
      <c r="J19">
        <v>1</v>
      </c>
      <c r="K19">
        <v>2681</v>
      </c>
      <c r="L19">
        <v>2681</v>
      </c>
      <c r="M19">
        <v>0.25</v>
      </c>
      <c r="N19">
        <v>0.49981350242446848</v>
      </c>
      <c r="O19">
        <v>0.75</v>
      </c>
      <c r="P19">
        <v>1</v>
      </c>
      <c r="Q19" t="s">
        <v>131</v>
      </c>
      <c r="R19" t="str">
        <f>IF([3]C_Focapp!R145&lt;&gt;0,"X","")</f>
        <v/>
      </c>
      <c r="S19" t="str">
        <f>IF([3]C_Focapp!V145&lt;&gt;0,"X","")</f>
        <v>X</v>
      </c>
      <c r="T19">
        <f>VLOOKUP(_xlfn.CONCAT(MID(A19,1,11),F19),[2]ConIAPI!$G:$K,5,FALSE)</f>
        <v>2681</v>
      </c>
      <c r="U19" t="b">
        <f t="shared" si="0"/>
        <v>1</v>
      </c>
    </row>
    <row r="20" spans="1:21" hidden="1" x14ac:dyDescent="0.25">
      <c r="A20" t="s">
        <v>11576</v>
      </c>
      <c r="B20" t="s">
        <v>4314</v>
      </c>
      <c r="C20" t="s">
        <v>4886</v>
      </c>
      <c r="D20" t="s">
        <v>92</v>
      </c>
      <c r="E20" t="s">
        <v>132</v>
      </c>
      <c r="F20" t="s">
        <v>2149</v>
      </c>
      <c r="G20" t="s">
        <v>2600</v>
      </c>
      <c r="H20" t="s">
        <v>4909</v>
      </c>
      <c r="I20" t="s">
        <v>4910</v>
      </c>
      <c r="J20">
        <v>1</v>
      </c>
      <c r="K20">
        <v>25268</v>
      </c>
      <c r="L20">
        <v>25268</v>
      </c>
      <c r="M20">
        <v>0.25</v>
      </c>
      <c r="N20">
        <v>0.5</v>
      </c>
      <c r="O20">
        <v>0.75</v>
      </c>
      <c r="P20">
        <v>1</v>
      </c>
      <c r="Q20" t="s">
        <v>131</v>
      </c>
      <c r="R20" t="str">
        <f>IF([3]C_Focapp!R146&lt;&gt;0,"X","")</f>
        <v/>
      </c>
      <c r="S20" t="str">
        <f>IF([3]C_Focapp!V146&lt;&gt;0,"X","")</f>
        <v>X</v>
      </c>
      <c r="T20">
        <f>VLOOKUP(_xlfn.CONCAT(MID(A20,1,11),F20),[2]ConIAPI!$G:$K,5,FALSE)</f>
        <v>25268</v>
      </c>
      <c r="U20" t="b">
        <f t="shared" si="0"/>
        <v>1</v>
      </c>
    </row>
    <row r="21" spans="1:21" hidden="1" x14ac:dyDescent="0.25">
      <c r="A21" t="s">
        <v>11577</v>
      </c>
      <c r="B21" t="s">
        <v>4314</v>
      </c>
      <c r="C21" t="s">
        <v>4886</v>
      </c>
      <c r="D21" t="s">
        <v>92</v>
      </c>
      <c r="E21" t="s">
        <v>132</v>
      </c>
      <c r="F21" t="s">
        <v>2151</v>
      </c>
      <c r="G21" t="s">
        <v>2601</v>
      </c>
      <c r="H21" t="s">
        <v>4911</v>
      </c>
      <c r="I21" t="s">
        <v>4912</v>
      </c>
      <c r="J21">
        <v>1</v>
      </c>
      <c r="K21">
        <v>12</v>
      </c>
      <c r="L21">
        <v>12</v>
      </c>
      <c r="M21">
        <v>0.25</v>
      </c>
      <c r="N21">
        <v>0.5</v>
      </c>
      <c r="O21">
        <v>0.75</v>
      </c>
      <c r="P21">
        <v>1</v>
      </c>
      <c r="Q21" t="s">
        <v>131</v>
      </c>
      <c r="R21" t="str">
        <f>IF([3]C_Focapp!R147&lt;&gt;0,"X","")</f>
        <v/>
      </c>
      <c r="S21" t="str">
        <f>IF([3]C_Focapp!V147&lt;&gt;0,"X","")</f>
        <v>X</v>
      </c>
      <c r="T21">
        <f>VLOOKUP(_xlfn.CONCAT(MID(A21,1,11),F21),[2]ConIAPI!$G:$K,5,FALSE)</f>
        <v>12</v>
      </c>
      <c r="U21" t="b">
        <f t="shared" si="0"/>
        <v>1</v>
      </c>
    </row>
    <row r="22" spans="1:21" hidden="1" x14ac:dyDescent="0.25">
      <c r="A22" t="s">
        <v>11578</v>
      </c>
      <c r="B22" t="s">
        <v>4317</v>
      </c>
      <c r="C22" t="s">
        <v>2270</v>
      </c>
      <c r="D22" t="s">
        <v>139</v>
      </c>
      <c r="E22" t="s">
        <v>119</v>
      </c>
      <c r="F22" t="s">
        <v>2128</v>
      </c>
      <c r="G22" t="s">
        <v>2280</v>
      </c>
      <c r="H22" t="s">
        <v>2280</v>
      </c>
      <c r="I22" t="s">
        <v>4492</v>
      </c>
      <c r="J22">
        <v>1</v>
      </c>
      <c r="K22">
        <v>104</v>
      </c>
      <c r="L22">
        <v>104</v>
      </c>
      <c r="M22">
        <v>0.25</v>
      </c>
      <c r="N22">
        <v>0.5</v>
      </c>
      <c r="O22">
        <v>1</v>
      </c>
      <c r="P22">
        <v>1</v>
      </c>
      <c r="Q22" t="s">
        <v>161</v>
      </c>
      <c r="R22" t="str">
        <f>IF([3]C_Focapp!R171&lt;&gt;0,"X","")</f>
        <v>X</v>
      </c>
      <c r="S22" t="str">
        <f>IF([3]C_Focapp!V171&lt;&gt;0,"X","")</f>
        <v>X</v>
      </c>
      <c r="T22">
        <f>VLOOKUP(_xlfn.CONCAT(MID(A22,1,11),F22),[2]ConIAPI!$G:$K,5,FALSE)</f>
        <v>104</v>
      </c>
      <c r="U22" t="b">
        <f t="shared" si="0"/>
        <v>1</v>
      </c>
    </row>
    <row r="23" spans="1:21" hidden="1" x14ac:dyDescent="0.25">
      <c r="A23" t="s">
        <v>11579</v>
      </c>
      <c r="B23" t="s">
        <v>4317</v>
      </c>
      <c r="C23" t="s">
        <v>2270</v>
      </c>
      <c r="D23" t="s">
        <v>139</v>
      </c>
      <c r="E23" t="s">
        <v>119</v>
      </c>
      <c r="F23" t="s">
        <v>2129</v>
      </c>
      <c r="G23" t="s">
        <v>2613</v>
      </c>
      <c r="H23" t="s">
        <v>2613</v>
      </c>
      <c r="I23" t="s">
        <v>4882</v>
      </c>
      <c r="J23">
        <v>1</v>
      </c>
      <c r="K23">
        <v>1</v>
      </c>
      <c r="L23">
        <v>1</v>
      </c>
      <c r="M23">
        <v>0</v>
      </c>
      <c r="N23">
        <v>0</v>
      </c>
      <c r="O23">
        <v>1</v>
      </c>
      <c r="P23">
        <v>1</v>
      </c>
      <c r="Q23" t="s">
        <v>161</v>
      </c>
      <c r="R23" t="str">
        <f>IF([3]C_Focapp!R172&lt;&gt;0,"X","")</f>
        <v>X</v>
      </c>
      <c r="S23" t="str">
        <f>IF([3]C_Focapp!V172&lt;&gt;0,"X","")</f>
        <v>X</v>
      </c>
      <c r="T23">
        <f>VLOOKUP(_xlfn.CONCAT(MID(A23,1,11),F23),[2]ConIAPI!$G:$K,5,FALSE)</f>
        <v>1</v>
      </c>
      <c r="U23" t="b">
        <f t="shared" si="0"/>
        <v>1</v>
      </c>
    </row>
    <row r="24" spans="1:21" hidden="1" x14ac:dyDescent="0.25">
      <c r="A24" t="s">
        <v>11580</v>
      </c>
      <c r="B24" t="s">
        <v>4315</v>
      </c>
      <c r="C24" t="s">
        <v>4913</v>
      </c>
      <c r="D24" t="s">
        <v>163</v>
      </c>
      <c r="E24" t="s">
        <v>168</v>
      </c>
      <c r="F24" t="s">
        <v>2128</v>
      </c>
      <c r="G24" t="s">
        <v>2602</v>
      </c>
      <c r="H24" t="s">
        <v>4914</v>
      </c>
      <c r="I24" t="s">
        <v>4915</v>
      </c>
      <c r="J24">
        <v>1</v>
      </c>
      <c r="K24">
        <v>1842444</v>
      </c>
      <c r="L24">
        <v>1842444</v>
      </c>
      <c r="M24">
        <v>0.25</v>
      </c>
      <c r="N24">
        <v>0.5</v>
      </c>
      <c r="O24">
        <v>0.75</v>
      </c>
      <c r="P24">
        <v>1</v>
      </c>
      <c r="Q24" t="s">
        <v>162</v>
      </c>
      <c r="R24" t="str">
        <f>IF([3]C_Focapp!R173&lt;&gt;0,"X","")</f>
        <v/>
      </c>
      <c r="S24" t="str">
        <f>IF([3]C_Focapp!V173&lt;&gt;0,"X","")</f>
        <v>X</v>
      </c>
      <c r="T24">
        <f>VLOOKUP(_xlfn.CONCAT(MID(A24,1,11),F24),[2]ConIAPI!$G:$K,5,FALSE)</f>
        <v>1842444</v>
      </c>
      <c r="U24" t="b">
        <f t="shared" si="0"/>
        <v>1</v>
      </c>
    </row>
    <row r="25" spans="1:21" hidden="1" x14ac:dyDescent="0.25">
      <c r="A25" t="s">
        <v>11581</v>
      </c>
      <c r="B25" t="s">
        <v>4315</v>
      </c>
      <c r="C25" t="s">
        <v>4913</v>
      </c>
      <c r="D25" t="s">
        <v>163</v>
      </c>
      <c r="E25" t="s">
        <v>168</v>
      </c>
      <c r="F25" t="s">
        <v>2129</v>
      </c>
      <c r="G25" t="s">
        <v>2603</v>
      </c>
      <c r="H25" t="s">
        <v>4916</v>
      </c>
      <c r="I25" t="s">
        <v>4917</v>
      </c>
      <c r="J25">
        <v>1</v>
      </c>
      <c r="K25">
        <v>1842444</v>
      </c>
      <c r="L25">
        <v>1842444</v>
      </c>
      <c r="M25">
        <v>0.25</v>
      </c>
      <c r="N25">
        <v>0.5</v>
      </c>
      <c r="O25">
        <v>0.75</v>
      </c>
      <c r="P25">
        <v>1</v>
      </c>
      <c r="Q25" t="s">
        <v>162</v>
      </c>
      <c r="R25" t="str">
        <f>IF([3]C_Focapp!R174&lt;&gt;0,"X","")</f>
        <v/>
      </c>
      <c r="S25" t="str">
        <f>IF([3]C_Focapp!V174&lt;&gt;0,"X","")</f>
        <v>X</v>
      </c>
      <c r="T25">
        <f>VLOOKUP(_xlfn.CONCAT(MID(A25,1,11),F25),[2]ConIAPI!$G:$K,5,FALSE)</f>
        <v>1842444</v>
      </c>
      <c r="U25" t="b">
        <f t="shared" si="0"/>
        <v>1</v>
      </c>
    </row>
    <row r="26" spans="1:21" hidden="1" x14ac:dyDescent="0.25">
      <c r="A26" t="s">
        <v>11582</v>
      </c>
      <c r="B26" t="s">
        <v>4315</v>
      </c>
      <c r="C26" t="s">
        <v>4913</v>
      </c>
      <c r="D26" t="s">
        <v>163</v>
      </c>
      <c r="E26" t="s">
        <v>168</v>
      </c>
      <c r="F26" t="s">
        <v>2135</v>
      </c>
      <c r="G26" t="s">
        <v>2604</v>
      </c>
      <c r="H26" t="s">
        <v>4918</v>
      </c>
      <c r="I26" t="s">
        <v>4919</v>
      </c>
      <c r="J26">
        <v>1</v>
      </c>
      <c r="K26">
        <v>50</v>
      </c>
      <c r="L26">
        <v>50</v>
      </c>
      <c r="M26">
        <v>0.26</v>
      </c>
      <c r="N26">
        <v>0.5</v>
      </c>
      <c r="O26">
        <v>0.76</v>
      </c>
      <c r="P26">
        <v>1</v>
      </c>
      <c r="Q26" t="s">
        <v>162</v>
      </c>
      <c r="R26" t="str">
        <f>IF([3]C_Focapp!R148&lt;&gt;0,"X","")</f>
        <v/>
      </c>
      <c r="S26" t="str">
        <f>IF([3]C_Focapp!V148&lt;&gt;0,"X","")</f>
        <v>X</v>
      </c>
      <c r="T26">
        <f>VLOOKUP(_xlfn.CONCAT(MID(A26,1,11),F26),[2]ConIAPI!$G:$K,5,FALSE)</f>
        <v>50</v>
      </c>
      <c r="U26" t="b">
        <f t="shared" si="0"/>
        <v>1</v>
      </c>
    </row>
    <row r="27" spans="1:21" hidden="1" x14ac:dyDescent="0.25">
      <c r="A27" t="s">
        <v>11583</v>
      </c>
      <c r="B27" t="s">
        <v>4315</v>
      </c>
      <c r="C27" t="s">
        <v>4913</v>
      </c>
      <c r="D27" t="s">
        <v>163</v>
      </c>
      <c r="E27" t="s">
        <v>168</v>
      </c>
      <c r="F27" t="s">
        <v>2137</v>
      </c>
      <c r="G27" t="s">
        <v>2605</v>
      </c>
      <c r="H27" t="s">
        <v>4920</v>
      </c>
      <c r="I27" t="s">
        <v>4921</v>
      </c>
      <c r="J27">
        <v>1</v>
      </c>
      <c r="K27">
        <v>50</v>
      </c>
      <c r="L27">
        <v>50</v>
      </c>
      <c r="M27">
        <v>0.26</v>
      </c>
      <c r="N27">
        <v>0.28000000000000003</v>
      </c>
      <c r="O27">
        <v>0.76</v>
      </c>
      <c r="P27">
        <v>1</v>
      </c>
      <c r="Q27" t="s">
        <v>162</v>
      </c>
      <c r="R27" t="str">
        <f>IF([3]C_Focapp!R149&lt;&gt;0,"X","")</f>
        <v/>
      </c>
      <c r="S27" t="str">
        <f>IF([3]C_Focapp!V149&lt;&gt;0,"X","")</f>
        <v>X</v>
      </c>
      <c r="T27">
        <f>VLOOKUP(_xlfn.CONCAT(MID(A27,1,11),F27),[2]ConIAPI!$G:$K,5,FALSE)</f>
        <v>50</v>
      </c>
      <c r="U27" t="b">
        <f t="shared" si="0"/>
        <v>1</v>
      </c>
    </row>
    <row r="28" spans="1:21" hidden="1" x14ac:dyDescent="0.25">
      <c r="A28" t="s">
        <v>11584</v>
      </c>
      <c r="B28" t="s">
        <v>4315</v>
      </c>
      <c r="C28" t="s">
        <v>4913</v>
      </c>
      <c r="D28" t="s">
        <v>163</v>
      </c>
      <c r="E28" t="s">
        <v>168</v>
      </c>
      <c r="F28" t="s">
        <v>2139</v>
      </c>
      <c r="G28" t="s">
        <v>2606</v>
      </c>
      <c r="H28" t="s">
        <v>4922</v>
      </c>
      <c r="I28" t="s">
        <v>4923</v>
      </c>
      <c r="J28">
        <v>1</v>
      </c>
      <c r="K28">
        <v>3500</v>
      </c>
      <c r="L28">
        <v>3500</v>
      </c>
      <c r="M28">
        <v>0.25</v>
      </c>
      <c r="N28">
        <v>0.5</v>
      </c>
      <c r="O28">
        <v>0.75</v>
      </c>
      <c r="P28">
        <v>1</v>
      </c>
      <c r="Q28" t="s">
        <v>162</v>
      </c>
      <c r="R28" t="str">
        <f>IF([3]C_Focapp!R150&lt;&gt;0,"X","")</f>
        <v/>
      </c>
      <c r="S28" t="str">
        <f>IF([3]C_Focapp!V150&lt;&gt;0,"X","")</f>
        <v>X</v>
      </c>
      <c r="T28">
        <f>VLOOKUP(_xlfn.CONCAT(MID(A28,1,11),F28),[2]ConIAPI!$G:$K,5,FALSE)</f>
        <v>3500</v>
      </c>
      <c r="U28" t="b">
        <f t="shared" si="0"/>
        <v>1</v>
      </c>
    </row>
    <row r="29" spans="1:21" hidden="1" x14ac:dyDescent="0.25">
      <c r="A29" t="s">
        <v>11585</v>
      </c>
      <c r="B29" t="s">
        <v>4315</v>
      </c>
      <c r="C29" t="s">
        <v>4913</v>
      </c>
      <c r="D29" t="s">
        <v>163</v>
      </c>
      <c r="E29" t="s">
        <v>168</v>
      </c>
      <c r="F29" t="s">
        <v>2141</v>
      </c>
      <c r="G29" t="s">
        <v>2607</v>
      </c>
      <c r="H29" t="s">
        <v>4924</v>
      </c>
      <c r="I29" t="s">
        <v>4925</v>
      </c>
      <c r="J29">
        <v>1</v>
      </c>
      <c r="K29">
        <v>3500</v>
      </c>
      <c r="L29">
        <v>3500</v>
      </c>
      <c r="M29">
        <v>0.25</v>
      </c>
      <c r="N29">
        <v>0.5</v>
      </c>
      <c r="O29">
        <v>0.75</v>
      </c>
      <c r="P29">
        <v>1</v>
      </c>
      <c r="Q29" t="s">
        <v>162</v>
      </c>
      <c r="R29" t="str">
        <f>IF([3]C_Focapp!R151&lt;&gt;0,"X","")</f>
        <v/>
      </c>
      <c r="S29" t="str">
        <f>IF([3]C_Focapp!V151&lt;&gt;0,"X","")</f>
        <v>X</v>
      </c>
      <c r="T29">
        <f>VLOOKUP(_xlfn.CONCAT(MID(A29,1,11),F29),[2]ConIAPI!$G:$K,5,FALSE)</f>
        <v>3500</v>
      </c>
      <c r="U29" t="b">
        <f t="shared" si="0"/>
        <v>1</v>
      </c>
    </row>
    <row r="30" spans="1:21" hidden="1" x14ac:dyDescent="0.25">
      <c r="A30" t="s">
        <v>11586</v>
      </c>
      <c r="B30" t="s">
        <v>4315</v>
      </c>
      <c r="C30" t="s">
        <v>4926</v>
      </c>
      <c r="D30" t="s">
        <v>163</v>
      </c>
      <c r="E30" t="s">
        <v>181</v>
      </c>
      <c r="F30" t="s">
        <v>2128</v>
      </c>
      <c r="G30" t="s">
        <v>2608</v>
      </c>
      <c r="H30" t="s">
        <v>4927</v>
      </c>
      <c r="I30" t="s">
        <v>4928</v>
      </c>
      <c r="J30">
        <v>1</v>
      </c>
      <c r="K30">
        <v>549356</v>
      </c>
      <c r="L30">
        <v>549356</v>
      </c>
      <c r="M30">
        <v>0.25</v>
      </c>
      <c r="N30">
        <v>0.5</v>
      </c>
      <c r="O30">
        <v>0.75</v>
      </c>
      <c r="P30">
        <v>1</v>
      </c>
      <c r="Q30" t="s">
        <v>180</v>
      </c>
      <c r="R30" t="str">
        <f>IF([3]C_Focapp!R152&lt;&gt;0,"X","")</f>
        <v/>
      </c>
      <c r="S30" t="str">
        <f>IF([3]C_Focapp!V152&lt;&gt;0,"X","")</f>
        <v>X</v>
      </c>
      <c r="T30">
        <f>VLOOKUP(_xlfn.CONCAT(MID(A30,1,11),F30),[2]ConIAPI!$G:$K,5,FALSE)</f>
        <v>549356</v>
      </c>
      <c r="U30" t="b">
        <f t="shared" si="0"/>
        <v>1</v>
      </c>
    </row>
    <row r="31" spans="1:21" hidden="1" x14ac:dyDescent="0.25">
      <c r="A31" t="s">
        <v>11587</v>
      </c>
      <c r="B31" t="s">
        <v>4315</v>
      </c>
      <c r="C31" t="s">
        <v>4926</v>
      </c>
      <c r="D31" t="s">
        <v>163</v>
      </c>
      <c r="E31" t="s">
        <v>181</v>
      </c>
      <c r="F31" t="s">
        <v>2129</v>
      </c>
      <c r="G31" t="s">
        <v>2609</v>
      </c>
      <c r="H31" t="s">
        <v>4929</v>
      </c>
      <c r="I31" t="s">
        <v>4930</v>
      </c>
      <c r="J31">
        <v>1</v>
      </c>
      <c r="K31">
        <v>577379</v>
      </c>
      <c r="L31">
        <v>577379</v>
      </c>
      <c r="M31">
        <v>0.25</v>
      </c>
      <c r="N31">
        <v>0.5</v>
      </c>
      <c r="O31">
        <v>0.75</v>
      </c>
      <c r="P31">
        <v>1</v>
      </c>
      <c r="Q31" t="s">
        <v>180</v>
      </c>
      <c r="R31" t="str">
        <f>IF([3]C_Focapp!R153&lt;&gt;0,"X","")</f>
        <v/>
      </c>
      <c r="S31" t="str">
        <f>IF([3]C_Focapp!V153&lt;&gt;0,"X","")</f>
        <v>X</v>
      </c>
      <c r="T31">
        <f>VLOOKUP(_xlfn.CONCAT(MID(A31,1,11),F31),[2]ConIAPI!$G:$K,5,FALSE)</f>
        <v>577379</v>
      </c>
      <c r="U31" t="b">
        <f t="shared" si="0"/>
        <v>1</v>
      </c>
    </row>
    <row r="32" spans="1:21" hidden="1" x14ac:dyDescent="0.25">
      <c r="A32" t="s">
        <v>11588</v>
      </c>
      <c r="B32" t="s">
        <v>4315</v>
      </c>
      <c r="C32" t="s">
        <v>4926</v>
      </c>
      <c r="D32" t="s">
        <v>163</v>
      </c>
      <c r="E32" t="s">
        <v>181</v>
      </c>
      <c r="F32" t="s">
        <v>2135</v>
      </c>
      <c r="G32" t="s">
        <v>2610</v>
      </c>
      <c r="H32" t="s">
        <v>4931</v>
      </c>
      <c r="I32" t="s">
        <v>4932</v>
      </c>
      <c r="J32">
        <v>1</v>
      </c>
      <c r="K32">
        <v>7711752</v>
      </c>
      <c r="L32">
        <v>7711752</v>
      </c>
      <c r="M32">
        <v>0.25</v>
      </c>
      <c r="N32">
        <v>0.5</v>
      </c>
      <c r="O32">
        <v>0.75</v>
      </c>
      <c r="P32">
        <v>1</v>
      </c>
      <c r="Q32" t="s">
        <v>180</v>
      </c>
      <c r="R32" t="str">
        <f>IF([3]C_Focapp!R154&lt;&gt;0,"X","")</f>
        <v/>
      </c>
      <c r="S32" t="str">
        <f>IF([3]C_Focapp!V154&lt;&gt;0,"X","")</f>
        <v>X</v>
      </c>
      <c r="T32">
        <f>VLOOKUP(_xlfn.CONCAT(MID(A32,1,11),F32),[2]ConIAPI!$G:$K,5,FALSE)</f>
        <v>7711752</v>
      </c>
      <c r="U32" t="b">
        <f t="shared" si="0"/>
        <v>1</v>
      </c>
    </row>
    <row r="33" spans="1:21" hidden="1" x14ac:dyDescent="0.25">
      <c r="A33" t="s">
        <v>11589</v>
      </c>
      <c r="B33" t="s">
        <v>4315</v>
      </c>
      <c r="C33" t="s">
        <v>4926</v>
      </c>
      <c r="D33" t="s">
        <v>163</v>
      </c>
      <c r="E33" t="s">
        <v>181</v>
      </c>
      <c r="F33" t="s">
        <v>2133</v>
      </c>
      <c r="G33" t="s">
        <v>2611</v>
      </c>
      <c r="H33" t="s">
        <v>4933</v>
      </c>
      <c r="I33" t="s">
        <v>4934</v>
      </c>
      <c r="J33">
        <v>1</v>
      </c>
      <c r="K33">
        <v>192</v>
      </c>
      <c r="L33">
        <v>192</v>
      </c>
      <c r="M33">
        <v>0.25</v>
      </c>
      <c r="N33">
        <v>0.5</v>
      </c>
      <c r="O33">
        <v>0.75</v>
      </c>
      <c r="P33">
        <v>1</v>
      </c>
      <c r="Q33" t="s">
        <v>180</v>
      </c>
      <c r="R33" t="str">
        <f>IF([3]C_Focapp!R155&lt;&gt;0,"X","")</f>
        <v/>
      </c>
      <c r="S33" t="str">
        <f>IF([3]C_Focapp!V155&lt;&gt;0,"X","")</f>
        <v>X</v>
      </c>
      <c r="T33">
        <f>VLOOKUP(_xlfn.CONCAT(MID(A33,1,11),F33),[2]ConIAPI!$G:$K,5,FALSE)</f>
        <v>192</v>
      </c>
      <c r="U33" t="b">
        <f t="shared" si="0"/>
        <v>1</v>
      </c>
    </row>
    <row r="34" spans="1:21" hidden="1" x14ac:dyDescent="0.25">
      <c r="A34" t="s">
        <v>11590</v>
      </c>
      <c r="B34" t="s">
        <v>4315</v>
      </c>
      <c r="C34" t="s">
        <v>2270</v>
      </c>
      <c r="D34" t="s">
        <v>163</v>
      </c>
      <c r="E34" t="s">
        <v>119</v>
      </c>
      <c r="F34" t="s">
        <v>2128</v>
      </c>
      <c r="G34" t="s">
        <v>2612</v>
      </c>
      <c r="H34" t="s">
        <v>4880</v>
      </c>
      <c r="I34" t="s">
        <v>4492</v>
      </c>
      <c r="J34">
        <v>1</v>
      </c>
      <c r="K34">
        <v>1</v>
      </c>
      <c r="L34">
        <v>1</v>
      </c>
      <c r="M34">
        <v>1</v>
      </c>
      <c r="N34">
        <v>1</v>
      </c>
      <c r="O34">
        <v>1</v>
      </c>
      <c r="P34">
        <v>1</v>
      </c>
      <c r="Q34" t="s">
        <v>190</v>
      </c>
      <c r="R34" t="str">
        <f>IF([3]C_Focapp!R156&lt;&gt;0,"X","")</f>
        <v/>
      </c>
      <c r="S34" t="str">
        <f>IF([3]C_Focapp!V156&lt;&gt;0,"X","")</f>
        <v>X</v>
      </c>
      <c r="T34">
        <f>VLOOKUP(_xlfn.CONCAT(MID(A34,1,11),F34),[2]ConIAPI!$G:$K,5,FALSE)</f>
        <v>1</v>
      </c>
      <c r="U34" t="b">
        <f t="shared" si="0"/>
        <v>1</v>
      </c>
    </row>
    <row r="35" spans="1:21" hidden="1" x14ac:dyDescent="0.25">
      <c r="A35" t="s">
        <v>11591</v>
      </c>
      <c r="B35" t="s">
        <v>4315</v>
      </c>
      <c r="C35" t="s">
        <v>2270</v>
      </c>
      <c r="D35" t="s">
        <v>163</v>
      </c>
      <c r="E35" t="s">
        <v>119</v>
      </c>
      <c r="F35" t="s">
        <v>2129</v>
      </c>
      <c r="G35" t="s">
        <v>2613</v>
      </c>
      <c r="H35" t="s">
        <v>4881</v>
      </c>
      <c r="I35" t="s">
        <v>4882</v>
      </c>
      <c r="J35">
        <v>1</v>
      </c>
      <c r="K35">
        <v>2</v>
      </c>
      <c r="L35">
        <v>2</v>
      </c>
      <c r="M35">
        <v>1</v>
      </c>
      <c r="N35">
        <v>1</v>
      </c>
      <c r="O35">
        <v>1</v>
      </c>
      <c r="P35">
        <v>1</v>
      </c>
      <c r="Q35" t="s">
        <v>190</v>
      </c>
      <c r="R35" t="str">
        <f>IF([3]C_Focapp!R157&lt;&gt;0,"X","")</f>
        <v/>
      </c>
      <c r="S35" t="str">
        <f>IF([3]C_Focapp!V157&lt;&gt;0,"X","")</f>
        <v>X</v>
      </c>
      <c r="T35">
        <f>VLOOKUP(_xlfn.CONCAT(MID(A35,1,11),F35),[2]ConIAPI!$G:$K,5,FALSE)</f>
        <v>2</v>
      </c>
      <c r="U35" t="b">
        <f t="shared" si="0"/>
        <v>1</v>
      </c>
    </row>
    <row r="36" spans="1:21" hidden="1" x14ac:dyDescent="0.25">
      <c r="A36" t="s">
        <v>11592</v>
      </c>
      <c r="B36" t="s">
        <v>4315</v>
      </c>
      <c r="C36" t="s">
        <v>2270</v>
      </c>
      <c r="D36" t="s">
        <v>163</v>
      </c>
      <c r="E36" t="s">
        <v>119</v>
      </c>
      <c r="F36" t="s">
        <v>2133</v>
      </c>
      <c r="G36" t="s">
        <v>2587</v>
      </c>
      <c r="H36" t="s">
        <v>4883</v>
      </c>
      <c r="I36" t="s">
        <v>4884</v>
      </c>
      <c r="J36">
        <v>1</v>
      </c>
      <c r="K36">
        <v>2</v>
      </c>
      <c r="L36">
        <v>2</v>
      </c>
      <c r="M36">
        <v>1</v>
      </c>
      <c r="N36">
        <v>1</v>
      </c>
      <c r="O36">
        <v>1</v>
      </c>
      <c r="P36">
        <v>1</v>
      </c>
      <c r="Q36" t="s">
        <v>190</v>
      </c>
      <c r="R36" t="str">
        <f>IF([3]C_Focapp!R158&lt;&gt;0,"X","")</f>
        <v/>
      </c>
      <c r="S36" t="str">
        <f>IF([3]C_Focapp!V158&lt;&gt;0,"X","")</f>
        <v>X</v>
      </c>
      <c r="T36">
        <f>VLOOKUP(_xlfn.CONCAT(MID(A36,1,11),F36),[2]ConIAPI!$G:$K,5,FALSE)</f>
        <v>2</v>
      </c>
      <c r="U36" t="b">
        <f t="shared" si="0"/>
        <v>1</v>
      </c>
    </row>
    <row r="37" spans="1:21" hidden="1" x14ac:dyDescent="0.25">
      <c r="A37" t="s">
        <v>11593</v>
      </c>
      <c r="B37" t="s">
        <v>4316</v>
      </c>
      <c r="C37" t="s">
        <v>2270</v>
      </c>
      <c r="D37" t="s">
        <v>192</v>
      </c>
      <c r="E37" t="s">
        <v>119</v>
      </c>
      <c r="F37" t="s">
        <v>2128</v>
      </c>
      <c r="G37" t="s">
        <v>2614</v>
      </c>
      <c r="H37" t="s">
        <v>4935</v>
      </c>
      <c r="I37" t="s">
        <v>4936</v>
      </c>
      <c r="J37">
        <v>1</v>
      </c>
      <c r="K37">
        <v>2</v>
      </c>
      <c r="L37">
        <v>2</v>
      </c>
      <c r="M37">
        <v>0</v>
      </c>
      <c r="N37">
        <v>0.5</v>
      </c>
      <c r="O37">
        <v>1</v>
      </c>
      <c r="P37">
        <v>1</v>
      </c>
      <c r="Q37" t="s">
        <v>203</v>
      </c>
      <c r="R37" t="str">
        <f>IF([3]C_Focapp!R159&lt;&gt;0,"X","")</f>
        <v/>
      </c>
      <c r="S37" t="str">
        <f>IF([3]C_Focapp!V159&lt;&gt;0,"X","")</f>
        <v>X</v>
      </c>
      <c r="T37">
        <f>VLOOKUP(_xlfn.CONCAT(MID(A37,1,11),F37),[2]ConIAPI!$G:$K,5,FALSE)</f>
        <v>2</v>
      </c>
      <c r="U37" t="b">
        <f t="shared" si="0"/>
        <v>1</v>
      </c>
    </row>
    <row r="38" spans="1:21" hidden="1" x14ac:dyDescent="0.25">
      <c r="A38" t="s">
        <v>11594</v>
      </c>
      <c r="B38" t="s">
        <v>4316</v>
      </c>
      <c r="C38" t="s">
        <v>2270</v>
      </c>
      <c r="D38" t="s">
        <v>192</v>
      </c>
      <c r="E38" t="s">
        <v>119</v>
      </c>
      <c r="F38" t="s">
        <v>2129</v>
      </c>
      <c r="G38" t="s">
        <v>2615</v>
      </c>
      <c r="H38" t="s">
        <v>4937</v>
      </c>
      <c r="I38" t="s">
        <v>4938</v>
      </c>
      <c r="J38">
        <v>1</v>
      </c>
      <c r="K38">
        <v>1</v>
      </c>
      <c r="L38">
        <v>1</v>
      </c>
      <c r="M38">
        <v>1</v>
      </c>
      <c r="N38">
        <v>1</v>
      </c>
      <c r="O38">
        <v>1</v>
      </c>
      <c r="P38">
        <v>1</v>
      </c>
      <c r="Q38" t="s">
        <v>203</v>
      </c>
      <c r="R38" t="str">
        <f>IF([3]C_Focapp!R160&lt;&gt;0,"X","")</f>
        <v/>
      </c>
      <c r="S38" t="str">
        <f>IF([3]C_Focapp!V160&lt;&gt;0,"X","")</f>
        <v>X</v>
      </c>
      <c r="T38">
        <f>VLOOKUP(_xlfn.CONCAT(MID(A38,1,11),F38),[2]ConIAPI!$G:$K,5,FALSE)</f>
        <v>1</v>
      </c>
      <c r="U38" t="b">
        <f t="shared" si="0"/>
        <v>1</v>
      </c>
    </row>
    <row r="39" spans="1:21" hidden="1" x14ac:dyDescent="0.25">
      <c r="A39" t="s">
        <v>11595</v>
      </c>
      <c r="B39" t="s">
        <v>4316</v>
      </c>
      <c r="C39" t="s">
        <v>2270</v>
      </c>
      <c r="D39" t="s">
        <v>192</v>
      </c>
      <c r="E39" t="s">
        <v>119</v>
      </c>
      <c r="F39" t="s">
        <v>2133</v>
      </c>
      <c r="G39" t="s">
        <v>2616</v>
      </c>
      <c r="H39" t="s">
        <v>4939</v>
      </c>
      <c r="I39" t="s">
        <v>4940</v>
      </c>
      <c r="J39">
        <v>1</v>
      </c>
      <c r="K39">
        <v>2</v>
      </c>
      <c r="L39">
        <v>2</v>
      </c>
      <c r="M39">
        <v>0</v>
      </c>
      <c r="N39">
        <v>0.5</v>
      </c>
      <c r="O39">
        <v>1</v>
      </c>
      <c r="P39">
        <v>1</v>
      </c>
      <c r="Q39" t="s">
        <v>203</v>
      </c>
      <c r="R39" t="str">
        <f>IF([3]C_Focapp!R161&lt;&gt;0,"X","")</f>
        <v/>
      </c>
      <c r="S39" t="str">
        <f>IF([3]C_Focapp!V161&lt;&gt;0,"X","")</f>
        <v>X</v>
      </c>
      <c r="T39">
        <f>VLOOKUP(_xlfn.CONCAT(MID(A39,1,11),F39),[2]ConIAPI!$G:$K,5,FALSE)</f>
        <v>2</v>
      </c>
      <c r="U39" t="b">
        <f t="shared" si="0"/>
        <v>1</v>
      </c>
    </row>
    <row r="40" spans="1:21" hidden="1" x14ac:dyDescent="0.25">
      <c r="A40" t="s">
        <v>11596</v>
      </c>
      <c r="B40" t="s">
        <v>4316</v>
      </c>
      <c r="C40" t="s">
        <v>2270</v>
      </c>
      <c r="D40" t="s">
        <v>192</v>
      </c>
      <c r="E40" t="s">
        <v>119</v>
      </c>
      <c r="F40" t="s">
        <v>2342</v>
      </c>
      <c r="G40" t="s">
        <v>2617</v>
      </c>
      <c r="H40" t="s">
        <v>4941</v>
      </c>
      <c r="I40" t="s">
        <v>4942</v>
      </c>
      <c r="J40">
        <v>1</v>
      </c>
      <c r="K40">
        <v>2</v>
      </c>
      <c r="L40">
        <v>2</v>
      </c>
      <c r="M40">
        <v>0</v>
      </c>
      <c r="N40">
        <v>0.5</v>
      </c>
      <c r="O40">
        <v>1</v>
      </c>
      <c r="P40">
        <v>1</v>
      </c>
      <c r="Q40" t="s">
        <v>203</v>
      </c>
      <c r="R40" t="str">
        <f>IF([3]C_Focapp!R162&lt;&gt;0,"X","")</f>
        <v/>
      </c>
      <c r="S40" t="str">
        <f>IF([3]C_Focapp!V162&lt;&gt;0,"X","")</f>
        <v>X</v>
      </c>
      <c r="T40">
        <f>VLOOKUP(_xlfn.CONCAT(MID(A40,1,11),F40),[2]ConIAPI!$G:$K,5,FALSE)</f>
        <v>2</v>
      </c>
      <c r="U40" t="b">
        <f t="shared" si="0"/>
        <v>1</v>
      </c>
    </row>
    <row r="41" spans="1:21" hidden="1" x14ac:dyDescent="0.25">
      <c r="A41" t="s">
        <v>11597</v>
      </c>
      <c r="B41" t="s">
        <v>4316</v>
      </c>
      <c r="C41" t="s">
        <v>2270</v>
      </c>
      <c r="D41" t="s">
        <v>192</v>
      </c>
      <c r="E41" t="s">
        <v>119</v>
      </c>
      <c r="F41" t="s">
        <v>2128</v>
      </c>
      <c r="G41" t="s">
        <v>2614</v>
      </c>
      <c r="H41" t="s">
        <v>4935</v>
      </c>
      <c r="I41" t="s">
        <v>4936</v>
      </c>
      <c r="J41">
        <v>1</v>
      </c>
      <c r="K41">
        <v>2</v>
      </c>
      <c r="L41">
        <v>2</v>
      </c>
      <c r="M41">
        <v>0</v>
      </c>
      <c r="N41">
        <v>0.5</v>
      </c>
      <c r="O41">
        <v>1</v>
      </c>
      <c r="P41">
        <v>1</v>
      </c>
      <c r="Q41" t="s">
        <v>203</v>
      </c>
      <c r="R41" t="str">
        <f>IF([3]C_Focapp!R163&lt;&gt;0,"X","")</f>
        <v/>
      </c>
      <c r="S41" t="str">
        <f>IF([3]C_Focapp!V163&lt;&gt;0,"X","")</f>
        <v>X</v>
      </c>
      <c r="T41">
        <f>VLOOKUP(_xlfn.CONCAT(MID(A41,1,11),F41),[2]ConIAPI!$G:$K,5,FALSE)</f>
        <v>2</v>
      </c>
      <c r="U41" t="b">
        <f t="shared" si="0"/>
        <v>1</v>
      </c>
    </row>
    <row r="42" spans="1:21" hidden="1" x14ac:dyDescent="0.25">
      <c r="A42" t="s">
        <v>11598</v>
      </c>
      <c r="B42" t="s">
        <v>4316</v>
      </c>
      <c r="C42" t="s">
        <v>2270</v>
      </c>
      <c r="D42" t="s">
        <v>192</v>
      </c>
      <c r="E42" t="s">
        <v>119</v>
      </c>
      <c r="F42" t="s">
        <v>2129</v>
      </c>
      <c r="G42" t="s">
        <v>2615</v>
      </c>
      <c r="H42" t="s">
        <v>4937</v>
      </c>
      <c r="I42" t="s">
        <v>4938</v>
      </c>
      <c r="J42">
        <v>1</v>
      </c>
      <c r="K42">
        <v>1</v>
      </c>
      <c r="L42">
        <v>1</v>
      </c>
      <c r="M42">
        <v>1</v>
      </c>
      <c r="N42">
        <v>1</v>
      </c>
      <c r="O42">
        <v>1</v>
      </c>
      <c r="P42">
        <v>1</v>
      </c>
      <c r="Q42" t="s">
        <v>203</v>
      </c>
      <c r="R42" t="str">
        <f>IF([3]C_Focapp!R164&lt;&gt;0,"X","")</f>
        <v/>
      </c>
      <c r="S42" t="str">
        <f>IF([3]C_Focapp!V164&lt;&gt;0,"X","")</f>
        <v>X</v>
      </c>
      <c r="T42">
        <f>VLOOKUP(_xlfn.CONCAT(MID(A42,1,11),F42),[2]ConIAPI!$G:$K,5,FALSE)</f>
        <v>1</v>
      </c>
      <c r="U42" t="b">
        <f t="shared" si="0"/>
        <v>1</v>
      </c>
    </row>
    <row r="43" spans="1:21" hidden="1" x14ac:dyDescent="0.25">
      <c r="A43" t="s">
        <v>11599</v>
      </c>
      <c r="B43" t="s">
        <v>4316</v>
      </c>
      <c r="C43" t="s">
        <v>2270</v>
      </c>
      <c r="D43" t="s">
        <v>192</v>
      </c>
      <c r="E43" t="s">
        <v>119</v>
      </c>
      <c r="F43" t="s">
        <v>2133</v>
      </c>
      <c r="G43" t="s">
        <v>2616</v>
      </c>
      <c r="H43" t="s">
        <v>4939</v>
      </c>
      <c r="I43" t="s">
        <v>4940</v>
      </c>
      <c r="J43">
        <v>1</v>
      </c>
      <c r="K43">
        <v>2</v>
      </c>
      <c r="L43">
        <v>2</v>
      </c>
      <c r="M43">
        <v>0</v>
      </c>
      <c r="N43">
        <v>0.5</v>
      </c>
      <c r="O43">
        <v>1</v>
      </c>
      <c r="P43">
        <v>1</v>
      </c>
      <c r="Q43" t="s">
        <v>203</v>
      </c>
      <c r="R43" t="str">
        <f>IF([3]C_Focapp!R165&lt;&gt;0,"X","")</f>
        <v/>
      </c>
      <c r="S43" t="str">
        <f>IF([3]C_Focapp!V165&lt;&gt;0,"X","")</f>
        <v>X</v>
      </c>
      <c r="T43">
        <f>VLOOKUP(_xlfn.CONCAT(MID(A43,1,11),F43),[2]ConIAPI!$G:$K,5,FALSE)</f>
        <v>2</v>
      </c>
      <c r="U43" t="b">
        <f t="shared" si="0"/>
        <v>1</v>
      </c>
    </row>
    <row r="44" spans="1:21" hidden="1" x14ac:dyDescent="0.25">
      <c r="A44" t="s">
        <v>11600</v>
      </c>
      <c r="B44" t="s">
        <v>4316</v>
      </c>
      <c r="C44" t="s">
        <v>2270</v>
      </c>
      <c r="D44" t="s">
        <v>192</v>
      </c>
      <c r="E44" t="s">
        <v>119</v>
      </c>
      <c r="F44" t="s">
        <v>2342</v>
      </c>
      <c r="G44" t="s">
        <v>2617</v>
      </c>
      <c r="H44" t="s">
        <v>4941</v>
      </c>
      <c r="I44" t="s">
        <v>4942</v>
      </c>
      <c r="J44">
        <v>1</v>
      </c>
      <c r="K44">
        <v>2</v>
      </c>
      <c r="L44">
        <v>2</v>
      </c>
      <c r="M44">
        <v>0</v>
      </c>
      <c r="N44">
        <v>0.5</v>
      </c>
      <c r="O44">
        <v>1</v>
      </c>
      <c r="P44">
        <v>1</v>
      </c>
      <c r="Q44" t="s">
        <v>203</v>
      </c>
      <c r="R44" t="str">
        <f>IF([3]C_Focapp!R166&lt;&gt;0,"X","")</f>
        <v/>
      </c>
      <c r="S44" t="str">
        <f>IF([3]C_Focapp!V166&lt;&gt;0,"X","")</f>
        <v>X</v>
      </c>
      <c r="T44">
        <f>VLOOKUP(_xlfn.CONCAT(MID(A44,1,11),F44),[2]ConIAPI!$G:$K,5,FALSE)</f>
        <v>2</v>
      </c>
      <c r="U44" t="b">
        <f t="shared" si="0"/>
        <v>1</v>
      </c>
    </row>
    <row r="45" spans="1:21" hidden="1" x14ac:dyDescent="0.25">
      <c r="A45" t="s">
        <v>11601</v>
      </c>
      <c r="B45" t="s">
        <v>4316</v>
      </c>
      <c r="C45" t="s">
        <v>4943</v>
      </c>
      <c r="D45" t="s">
        <v>192</v>
      </c>
      <c r="E45" t="s">
        <v>205</v>
      </c>
      <c r="F45" t="s">
        <v>2128</v>
      </c>
      <c r="G45" t="s">
        <v>2618</v>
      </c>
      <c r="H45" t="s">
        <v>4944</v>
      </c>
      <c r="I45" t="s">
        <v>4945</v>
      </c>
      <c r="J45">
        <v>1</v>
      </c>
      <c r="K45">
        <v>2</v>
      </c>
      <c r="L45">
        <v>2</v>
      </c>
      <c r="M45">
        <v>0</v>
      </c>
      <c r="N45">
        <v>0.5</v>
      </c>
      <c r="O45">
        <v>1</v>
      </c>
      <c r="P45">
        <v>1</v>
      </c>
      <c r="Q45" t="s">
        <v>204</v>
      </c>
      <c r="R45" t="str">
        <f>IF([3]C_Focapp!R167&lt;&gt;0,"X","")</f>
        <v/>
      </c>
      <c r="S45" t="str">
        <f>IF([3]C_Focapp!V167&lt;&gt;0,"X","")</f>
        <v>X</v>
      </c>
      <c r="T45">
        <f>VLOOKUP(_xlfn.CONCAT(MID(A45,1,11),F45),[2]ConIAPI!$G:$K,5,FALSE)</f>
        <v>2</v>
      </c>
      <c r="U45" t="b">
        <f t="shared" si="0"/>
        <v>1</v>
      </c>
    </row>
    <row r="46" spans="1:21" hidden="1" x14ac:dyDescent="0.25">
      <c r="A46" t="s">
        <v>11602</v>
      </c>
      <c r="B46" t="s">
        <v>4316</v>
      </c>
      <c r="C46" t="s">
        <v>4943</v>
      </c>
      <c r="D46" t="s">
        <v>192</v>
      </c>
      <c r="E46" t="s">
        <v>205</v>
      </c>
      <c r="F46" t="s">
        <v>2129</v>
      </c>
      <c r="G46" t="s">
        <v>2619</v>
      </c>
      <c r="H46" t="s">
        <v>4946</v>
      </c>
      <c r="I46" t="s">
        <v>4947</v>
      </c>
      <c r="J46">
        <v>1</v>
      </c>
      <c r="K46">
        <v>6</v>
      </c>
      <c r="L46">
        <v>6</v>
      </c>
      <c r="M46">
        <v>0.5</v>
      </c>
      <c r="N46">
        <v>0.5</v>
      </c>
      <c r="O46">
        <v>1</v>
      </c>
      <c r="P46">
        <v>1</v>
      </c>
      <c r="Q46" t="s">
        <v>204</v>
      </c>
      <c r="R46" t="str">
        <f>IF([3]C_Focapp!R168&lt;&gt;0,"X","")</f>
        <v/>
      </c>
      <c r="S46" t="str">
        <f>IF([3]C_Focapp!V168&lt;&gt;0,"X","")</f>
        <v>X</v>
      </c>
      <c r="T46">
        <f>VLOOKUP(_xlfn.CONCAT(MID(A46,1,11),F46),[2]ConIAPI!$G:$K,5,FALSE)</f>
        <v>6</v>
      </c>
      <c r="U46" t="b">
        <f t="shared" si="0"/>
        <v>1</v>
      </c>
    </row>
    <row r="47" spans="1:21" hidden="1" x14ac:dyDescent="0.25">
      <c r="A47" t="s">
        <v>11603</v>
      </c>
      <c r="B47" t="s">
        <v>2404</v>
      </c>
      <c r="C47" t="s">
        <v>2407</v>
      </c>
      <c r="D47" t="s">
        <v>210</v>
      </c>
      <c r="E47" t="s">
        <v>225</v>
      </c>
      <c r="F47" t="s">
        <v>2128</v>
      </c>
      <c r="G47" t="s">
        <v>2408</v>
      </c>
      <c r="H47" t="s">
        <v>2409</v>
      </c>
      <c r="I47" t="s">
        <v>2410</v>
      </c>
      <c r="J47">
        <v>1</v>
      </c>
      <c r="K47">
        <v>176</v>
      </c>
      <c r="L47">
        <v>176</v>
      </c>
      <c r="M47">
        <v>0.15</v>
      </c>
      <c r="N47">
        <v>0.55000000000000004</v>
      </c>
      <c r="O47">
        <v>0.75</v>
      </c>
      <c r="P47">
        <v>1</v>
      </c>
      <c r="Q47" t="s">
        <v>224</v>
      </c>
      <c r="R47" t="str">
        <f>IF([3]C_Focapp!R169&lt;&gt;0,"X","")</f>
        <v/>
      </c>
      <c r="S47" t="str">
        <f>IF([3]C_Focapp!V169&lt;&gt;0,"X","")</f>
        <v>X</v>
      </c>
      <c r="T47">
        <f>VLOOKUP(_xlfn.CONCAT(MID(A47,1,11),F47),[2]ConIAPI!$G:$K,5,FALSE)</f>
        <v>176</v>
      </c>
      <c r="U47" t="b">
        <f t="shared" si="0"/>
        <v>1</v>
      </c>
    </row>
    <row r="48" spans="1:21" hidden="1" x14ac:dyDescent="0.25">
      <c r="A48" t="s">
        <v>11604</v>
      </c>
      <c r="B48" t="s">
        <v>2404</v>
      </c>
      <c r="C48" t="s">
        <v>2407</v>
      </c>
      <c r="D48" t="s">
        <v>210</v>
      </c>
      <c r="E48" t="s">
        <v>225</v>
      </c>
      <c r="F48" t="s">
        <v>2129</v>
      </c>
      <c r="G48" t="s">
        <v>2411</v>
      </c>
      <c r="H48" t="s">
        <v>2412</v>
      </c>
      <c r="I48" t="s">
        <v>2413</v>
      </c>
      <c r="J48">
        <v>1</v>
      </c>
      <c r="K48">
        <v>176</v>
      </c>
      <c r="L48">
        <v>176</v>
      </c>
      <c r="M48">
        <v>0.15</v>
      </c>
      <c r="N48">
        <v>0.55000000000000004</v>
      </c>
      <c r="O48">
        <v>0.75</v>
      </c>
      <c r="P48">
        <v>1</v>
      </c>
      <c r="Q48" t="s">
        <v>224</v>
      </c>
      <c r="R48" t="str">
        <f>IF([3]C_Focapp!R170&lt;&gt;0,"X","")</f>
        <v/>
      </c>
      <c r="S48" t="str">
        <f>IF([3]C_Focapp!V170&lt;&gt;0,"X","")</f>
        <v>X</v>
      </c>
      <c r="T48">
        <f>VLOOKUP(_xlfn.CONCAT(MID(A48,1,11),F48),[2]ConIAPI!$G:$K,5,FALSE)</f>
        <v>176</v>
      </c>
      <c r="U48" t="b">
        <f t="shared" si="0"/>
        <v>1</v>
      </c>
    </row>
    <row r="49" spans="1:21" hidden="1" x14ac:dyDescent="0.25">
      <c r="A49" t="s">
        <v>11605</v>
      </c>
      <c r="B49" t="s">
        <v>2404</v>
      </c>
      <c r="C49" t="s">
        <v>2407</v>
      </c>
      <c r="D49" t="s">
        <v>210</v>
      </c>
      <c r="E49" t="s">
        <v>225</v>
      </c>
      <c r="F49" t="s">
        <v>2135</v>
      </c>
      <c r="G49" t="s">
        <v>2420</v>
      </c>
      <c r="H49" t="s">
        <v>2421</v>
      </c>
      <c r="I49" t="s">
        <v>2422</v>
      </c>
      <c r="J49">
        <v>1</v>
      </c>
      <c r="K49">
        <v>528</v>
      </c>
      <c r="L49">
        <v>528</v>
      </c>
      <c r="M49">
        <v>0.15</v>
      </c>
      <c r="N49">
        <v>0.55000000000000004</v>
      </c>
      <c r="O49">
        <v>0.75</v>
      </c>
      <c r="P49">
        <v>1</v>
      </c>
      <c r="Q49" t="s">
        <v>224</v>
      </c>
      <c r="T49">
        <f>VLOOKUP(_xlfn.CONCAT(MID(A49,1,11),F49),[2]ConIAPI!$G:$K,5,FALSE)</f>
        <v>528</v>
      </c>
      <c r="U49" t="b">
        <f t="shared" si="0"/>
        <v>1</v>
      </c>
    </row>
    <row r="50" spans="1:21" hidden="1" x14ac:dyDescent="0.25">
      <c r="A50" t="s">
        <v>11606</v>
      </c>
      <c r="B50" t="s">
        <v>2404</v>
      </c>
      <c r="C50" t="s">
        <v>2407</v>
      </c>
      <c r="D50" t="s">
        <v>210</v>
      </c>
      <c r="E50" t="s">
        <v>225</v>
      </c>
      <c r="F50" t="s">
        <v>2137</v>
      </c>
      <c r="G50" t="s">
        <v>2414</v>
      </c>
      <c r="H50" t="s">
        <v>2415</v>
      </c>
      <c r="I50" t="s">
        <v>2416</v>
      </c>
      <c r="J50">
        <v>1</v>
      </c>
      <c r="K50">
        <v>176</v>
      </c>
      <c r="L50">
        <v>176</v>
      </c>
      <c r="M50">
        <v>0.25</v>
      </c>
      <c r="N50">
        <v>0.5</v>
      </c>
      <c r="O50">
        <v>0.75</v>
      </c>
      <c r="P50">
        <v>1</v>
      </c>
      <c r="Q50" t="s">
        <v>224</v>
      </c>
      <c r="T50">
        <f>VLOOKUP(_xlfn.CONCAT(MID(A50,1,11),F50),[2]ConIAPI!$G:$K,5,FALSE)</f>
        <v>176</v>
      </c>
      <c r="U50" t="b">
        <f t="shared" si="0"/>
        <v>1</v>
      </c>
    </row>
    <row r="51" spans="1:21" hidden="1" x14ac:dyDescent="0.25">
      <c r="A51" t="s">
        <v>11607</v>
      </c>
      <c r="B51" t="s">
        <v>2404</v>
      </c>
      <c r="C51" t="s">
        <v>2407</v>
      </c>
      <c r="D51" t="s">
        <v>210</v>
      </c>
      <c r="E51" t="s">
        <v>225</v>
      </c>
      <c r="F51" t="s">
        <v>2199</v>
      </c>
      <c r="G51" t="s">
        <v>2417</v>
      </c>
      <c r="H51" t="s">
        <v>2418</v>
      </c>
      <c r="I51" t="s">
        <v>2419</v>
      </c>
      <c r="J51">
        <v>1</v>
      </c>
      <c r="K51">
        <v>176</v>
      </c>
      <c r="L51">
        <v>176</v>
      </c>
      <c r="M51">
        <v>0</v>
      </c>
      <c r="N51">
        <v>0.33</v>
      </c>
      <c r="O51">
        <v>0.66</v>
      </c>
      <c r="P51">
        <v>1</v>
      </c>
      <c r="Q51" t="s">
        <v>224</v>
      </c>
      <c r="T51">
        <f>VLOOKUP(_xlfn.CONCAT(MID(A51,1,11),F51),[2]ConIAPI!$G:$K,5,FALSE)</f>
        <v>176</v>
      </c>
      <c r="U51" t="b">
        <f t="shared" si="0"/>
        <v>1</v>
      </c>
    </row>
    <row r="52" spans="1:21" hidden="1" x14ac:dyDescent="0.25">
      <c r="A52" t="s">
        <v>11608</v>
      </c>
      <c r="B52" t="s">
        <v>2404</v>
      </c>
      <c r="C52" t="s">
        <v>2407</v>
      </c>
      <c r="D52" t="s">
        <v>210</v>
      </c>
      <c r="E52" t="s">
        <v>225</v>
      </c>
      <c r="F52" t="s">
        <v>2289</v>
      </c>
      <c r="G52" t="s">
        <v>2423</v>
      </c>
      <c r="H52" t="s">
        <v>2424</v>
      </c>
      <c r="I52" t="s">
        <v>2425</v>
      </c>
      <c r="J52">
        <v>1</v>
      </c>
      <c r="K52">
        <v>176</v>
      </c>
      <c r="L52">
        <v>176</v>
      </c>
      <c r="M52">
        <v>0.25</v>
      </c>
      <c r="N52">
        <v>0.5</v>
      </c>
      <c r="O52">
        <v>0.75</v>
      </c>
      <c r="P52">
        <v>1</v>
      </c>
      <c r="Q52" t="s">
        <v>224</v>
      </c>
      <c r="T52">
        <f>VLOOKUP(_xlfn.CONCAT(MID(A52,1,11),F52),[2]ConIAPI!$G:$K,5,FALSE)</f>
        <v>176</v>
      </c>
      <c r="U52" t="b">
        <f t="shared" si="0"/>
        <v>1</v>
      </c>
    </row>
    <row r="53" spans="1:21" hidden="1" x14ac:dyDescent="0.25">
      <c r="A53" t="s">
        <v>11609</v>
      </c>
      <c r="B53" t="s">
        <v>2404</v>
      </c>
      <c r="C53" t="s">
        <v>2407</v>
      </c>
      <c r="D53" t="s">
        <v>210</v>
      </c>
      <c r="E53" t="s">
        <v>225</v>
      </c>
      <c r="F53" t="s">
        <v>2139</v>
      </c>
      <c r="G53" t="s">
        <v>2426</v>
      </c>
      <c r="H53" t="s">
        <v>2427</v>
      </c>
      <c r="I53" t="s">
        <v>2428</v>
      </c>
      <c r="J53">
        <v>1</v>
      </c>
      <c r="K53">
        <v>2200</v>
      </c>
      <c r="L53">
        <v>2200</v>
      </c>
      <c r="M53">
        <v>0.15</v>
      </c>
      <c r="N53">
        <v>0.55000000000000004</v>
      </c>
      <c r="O53">
        <v>0.75</v>
      </c>
      <c r="P53">
        <v>1</v>
      </c>
      <c r="Q53" t="s">
        <v>224</v>
      </c>
      <c r="T53">
        <f>VLOOKUP(_xlfn.CONCAT(MID(A53,1,11),F53),[2]ConIAPI!$G:$K,5,FALSE)</f>
        <v>2200</v>
      </c>
      <c r="U53" t="b">
        <f t="shared" si="0"/>
        <v>1</v>
      </c>
    </row>
    <row r="54" spans="1:21" hidden="1" x14ac:dyDescent="0.25">
      <c r="A54" t="s">
        <v>11610</v>
      </c>
      <c r="B54" t="s">
        <v>2404</v>
      </c>
      <c r="C54" t="s">
        <v>2407</v>
      </c>
      <c r="D54" t="s">
        <v>210</v>
      </c>
      <c r="E54" t="s">
        <v>225</v>
      </c>
      <c r="F54" t="s">
        <v>2141</v>
      </c>
      <c r="G54" t="s">
        <v>2429</v>
      </c>
      <c r="H54" t="s">
        <v>2430</v>
      </c>
      <c r="I54" t="s">
        <v>2431</v>
      </c>
      <c r="J54">
        <v>1</v>
      </c>
      <c r="K54">
        <v>2200</v>
      </c>
      <c r="L54">
        <v>2200</v>
      </c>
      <c r="M54">
        <v>0.15</v>
      </c>
      <c r="N54">
        <v>0.55000000000000004</v>
      </c>
      <c r="O54">
        <v>0.75</v>
      </c>
      <c r="P54">
        <v>1</v>
      </c>
      <c r="Q54" t="s">
        <v>224</v>
      </c>
      <c r="T54">
        <f>VLOOKUP(_xlfn.CONCAT(MID(A54,1,11),F54),[2]ConIAPI!$G:$K,5,FALSE)</f>
        <v>2200</v>
      </c>
      <c r="U54" t="b">
        <f t="shared" si="0"/>
        <v>1</v>
      </c>
    </row>
    <row r="55" spans="1:21" hidden="1" x14ac:dyDescent="0.25">
      <c r="A55" t="s">
        <v>11611</v>
      </c>
      <c r="B55" t="s">
        <v>2404</v>
      </c>
      <c r="C55" t="s">
        <v>2432</v>
      </c>
      <c r="D55" t="s">
        <v>210</v>
      </c>
      <c r="E55" t="s">
        <v>233</v>
      </c>
      <c r="F55" t="s">
        <v>2128</v>
      </c>
      <c r="G55" t="s">
        <v>2433</v>
      </c>
      <c r="H55" t="s">
        <v>2434</v>
      </c>
      <c r="I55" t="s">
        <v>2435</v>
      </c>
      <c r="J55">
        <v>1</v>
      </c>
      <c r="K55">
        <v>2500</v>
      </c>
      <c r="L55">
        <v>2500</v>
      </c>
      <c r="M55">
        <v>0</v>
      </c>
      <c r="N55">
        <v>0.25</v>
      </c>
      <c r="O55">
        <v>0.75</v>
      </c>
      <c r="P55">
        <v>1</v>
      </c>
      <c r="Q55" t="s">
        <v>232</v>
      </c>
      <c r="T55">
        <f>VLOOKUP(_xlfn.CONCAT(MID(A55,1,11),F55),[2]ConIAPI!$G:$K,5,FALSE)</f>
        <v>2500</v>
      </c>
      <c r="U55" t="b">
        <f t="shared" si="0"/>
        <v>1</v>
      </c>
    </row>
    <row r="56" spans="1:21" hidden="1" x14ac:dyDescent="0.25">
      <c r="A56" t="s">
        <v>11612</v>
      </c>
      <c r="B56" t="s">
        <v>2404</v>
      </c>
      <c r="C56" t="s">
        <v>2432</v>
      </c>
      <c r="D56" t="s">
        <v>210</v>
      </c>
      <c r="E56" t="s">
        <v>233</v>
      </c>
      <c r="F56" t="s">
        <v>2129</v>
      </c>
      <c r="G56" t="s">
        <v>2436</v>
      </c>
      <c r="H56" t="s">
        <v>2437</v>
      </c>
      <c r="I56" t="s">
        <v>2438</v>
      </c>
      <c r="J56">
        <v>1</v>
      </c>
      <c r="K56">
        <v>1</v>
      </c>
      <c r="L56">
        <v>1</v>
      </c>
      <c r="M56">
        <v>1</v>
      </c>
      <c r="N56">
        <v>1</v>
      </c>
      <c r="O56">
        <v>1</v>
      </c>
      <c r="P56">
        <v>1</v>
      </c>
      <c r="Q56" t="s">
        <v>232</v>
      </c>
      <c r="T56">
        <f>VLOOKUP(_xlfn.CONCAT(MID(A56,1,11),F56),[2]ConIAPI!$G:$K,5,FALSE)</f>
        <v>1</v>
      </c>
      <c r="U56" t="b">
        <f t="shared" si="0"/>
        <v>1</v>
      </c>
    </row>
    <row r="57" spans="1:21" hidden="1" x14ac:dyDescent="0.25">
      <c r="A57" t="s">
        <v>11613</v>
      </c>
      <c r="B57" t="s">
        <v>2404</v>
      </c>
      <c r="C57" t="s">
        <v>2432</v>
      </c>
      <c r="D57" t="s">
        <v>210</v>
      </c>
      <c r="E57" t="s">
        <v>233</v>
      </c>
      <c r="F57" t="s">
        <v>2133</v>
      </c>
      <c r="G57" t="s">
        <v>2439</v>
      </c>
      <c r="H57" t="s">
        <v>2440</v>
      </c>
      <c r="I57" t="s">
        <v>2441</v>
      </c>
      <c r="J57">
        <v>1</v>
      </c>
      <c r="K57">
        <v>68</v>
      </c>
      <c r="L57">
        <v>68</v>
      </c>
      <c r="M57">
        <v>0.19</v>
      </c>
      <c r="N57">
        <v>0.5</v>
      </c>
      <c r="O57">
        <v>0.75</v>
      </c>
      <c r="P57">
        <v>1</v>
      </c>
      <c r="Q57" t="s">
        <v>232</v>
      </c>
      <c r="T57">
        <f>VLOOKUP(_xlfn.CONCAT(MID(A57,1,11),F57),[2]ConIAPI!$G:$K,5,FALSE)</f>
        <v>68</v>
      </c>
      <c r="U57" t="b">
        <f t="shared" si="0"/>
        <v>1</v>
      </c>
    </row>
    <row r="58" spans="1:21" hidden="1" x14ac:dyDescent="0.25">
      <c r="A58" t="s">
        <v>11614</v>
      </c>
      <c r="B58" t="s">
        <v>2404</v>
      </c>
      <c r="C58" t="s">
        <v>2270</v>
      </c>
      <c r="D58" t="s">
        <v>210</v>
      </c>
      <c r="E58" t="s">
        <v>119</v>
      </c>
      <c r="F58" t="s">
        <v>2128</v>
      </c>
      <c r="G58" t="s">
        <v>2442</v>
      </c>
      <c r="H58" t="s">
        <v>2443</v>
      </c>
      <c r="I58" t="s">
        <v>2444</v>
      </c>
      <c r="J58">
        <v>1</v>
      </c>
      <c r="K58">
        <v>4</v>
      </c>
      <c r="L58">
        <v>4</v>
      </c>
      <c r="M58">
        <v>0</v>
      </c>
      <c r="N58">
        <v>0.25</v>
      </c>
      <c r="O58">
        <v>0.75</v>
      </c>
      <c r="P58">
        <v>1</v>
      </c>
      <c r="Q58" t="s">
        <v>218</v>
      </c>
      <c r="T58">
        <f>VLOOKUP(_xlfn.CONCAT(MID(A58,1,11),F58),[2]ConIAPI!$G:$K,5,FALSE)</f>
        <v>4</v>
      </c>
      <c r="U58" t="b">
        <f t="shared" si="0"/>
        <v>1</v>
      </c>
    </row>
    <row r="59" spans="1:21" hidden="1" x14ac:dyDescent="0.25">
      <c r="A59" t="s">
        <v>11615</v>
      </c>
      <c r="B59" t="s">
        <v>2404</v>
      </c>
      <c r="C59" t="s">
        <v>2270</v>
      </c>
      <c r="D59" t="s">
        <v>210</v>
      </c>
      <c r="E59" t="s">
        <v>119</v>
      </c>
      <c r="F59" t="s">
        <v>2129</v>
      </c>
      <c r="G59" t="s">
        <v>2445</v>
      </c>
      <c r="H59" t="s">
        <v>2446</v>
      </c>
      <c r="I59" t="s">
        <v>2447</v>
      </c>
      <c r="J59">
        <v>1</v>
      </c>
      <c r="K59">
        <v>4</v>
      </c>
      <c r="L59">
        <v>4</v>
      </c>
      <c r="M59">
        <v>0.25</v>
      </c>
      <c r="N59">
        <v>0.5</v>
      </c>
      <c r="O59">
        <v>0.75</v>
      </c>
      <c r="P59">
        <v>1</v>
      </c>
      <c r="Q59" t="s">
        <v>218</v>
      </c>
      <c r="T59">
        <f>VLOOKUP(_xlfn.CONCAT(MID(A59,1,11),F59),[2]ConIAPI!$G:$K,5,FALSE)</f>
        <v>4</v>
      </c>
      <c r="U59" t="b">
        <f t="shared" si="0"/>
        <v>1</v>
      </c>
    </row>
    <row r="60" spans="1:21" hidden="1" x14ac:dyDescent="0.25">
      <c r="A60" t="s">
        <v>11616</v>
      </c>
      <c r="B60" t="s">
        <v>2404</v>
      </c>
      <c r="C60" t="s">
        <v>2270</v>
      </c>
      <c r="D60" t="s">
        <v>210</v>
      </c>
      <c r="E60" t="s">
        <v>119</v>
      </c>
      <c r="F60" t="s">
        <v>2133</v>
      </c>
      <c r="G60" t="s">
        <v>2448</v>
      </c>
      <c r="H60" t="s">
        <v>2449</v>
      </c>
      <c r="I60" t="s">
        <v>2450</v>
      </c>
      <c r="J60">
        <v>1</v>
      </c>
      <c r="K60">
        <v>1</v>
      </c>
      <c r="L60">
        <v>1</v>
      </c>
      <c r="M60">
        <v>0</v>
      </c>
      <c r="N60">
        <v>1</v>
      </c>
      <c r="O60">
        <v>1</v>
      </c>
      <c r="P60">
        <v>1</v>
      </c>
      <c r="Q60" t="s">
        <v>218</v>
      </c>
      <c r="T60">
        <f>VLOOKUP(_xlfn.CONCAT(MID(A60,1,11),F60),[2]ConIAPI!$G:$K,5,FALSE)</f>
        <v>1</v>
      </c>
      <c r="U60" t="b">
        <f t="shared" si="0"/>
        <v>1</v>
      </c>
    </row>
    <row r="61" spans="1:21" hidden="1" x14ac:dyDescent="0.25">
      <c r="A61" t="s">
        <v>11617</v>
      </c>
      <c r="B61" t="s">
        <v>4351</v>
      </c>
      <c r="C61" t="s">
        <v>4606</v>
      </c>
      <c r="D61" t="s">
        <v>239</v>
      </c>
      <c r="E61" t="s">
        <v>254</v>
      </c>
      <c r="F61" t="s">
        <v>2128</v>
      </c>
      <c r="G61" t="s">
        <v>3193</v>
      </c>
      <c r="H61" t="s">
        <v>6130</v>
      </c>
      <c r="I61" t="s">
        <v>6131</v>
      </c>
      <c r="J61">
        <v>1</v>
      </c>
      <c r="K61">
        <v>305000</v>
      </c>
      <c r="L61">
        <v>305000</v>
      </c>
      <c r="M61">
        <v>0.25</v>
      </c>
      <c r="N61">
        <v>0.5</v>
      </c>
      <c r="O61">
        <v>0.75</v>
      </c>
      <c r="P61">
        <v>1</v>
      </c>
      <c r="Q61" t="s">
        <v>253</v>
      </c>
      <c r="T61">
        <f>VLOOKUP(_xlfn.CONCAT(MID(A61,1,11),F61),[2]ConIAPI!$G:$K,5,FALSE)</f>
        <v>305000</v>
      </c>
      <c r="U61" t="b">
        <f t="shared" si="0"/>
        <v>1</v>
      </c>
    </row>
    <row r="62" spans="1:21" hidden="1" x14ac:dyDescent="0.25">
      <c r="A62" t="s">
        <v>11618</v>
      </c>
      <c r="B62" t="s">
        <v>4351</v>
      </c>
      <c r="C62" t="s">
        <v>4606</v>
      </c>
      <c r="D62" t="s">
        <v>239</v>
      </c>
      <c r="E62" t="s">
        <v>254</v>
      </c>
      <c r="F62" t="s">
        <v>2129</v>
      </c>
      <c r="G62" t="s">
        <v>3194</v>
      </c>
      <c r="H62" t="s">
        <v>6132</v>
      </c>
      <c r="I62" t="s">
        <v>6133</v>
      </c>
      <c r="J62">
        <v>1</v>
      </c>
      <c r="K62">
        <v>130176</v>
      </c>
      <c r="L62">
        <v>130176</v>
      </c>
      <c r="M62">
        <v>0.25</v>
      </c>
      <c r="N62">
        <v>0.5</v>
      </c>
      <c r="O62">
        <v>0.75</v>
      </c>
      <c r="P62">
        <v>1</v>
      </c>
      <c r="Q62" t="s">
        <v>253</v>
      </c>
      <c r="T62">
        <f>VLOOKUP(_xlfn.CONCAT(MID(A62,1,11),F62),[2]ConIAPI!$G:$K,5,FALSE)</f>
        <v>130176</v>
      </c>
      <c r="U62" t="b">
        <f t="shared" si="0"/>
        <v>1</v>
      </c>
    </row>
    <row r="63" spans="1:21" hidden="1" x14ac:dyDescent="0.25">
      <c r="A63" t="s">
        <v>11619</v>
      </c>
      <c r="B63" t="s">
        <v>4351</v>
      </c>
      <c r="C63" t="s">
        <v>4606</v>
      </c>
      <c r="D63" t="s">
        <v>239</v>
      </c>
      <c r="E63" t="s">
        <v>254</v>
      </c>
      <c r="F63" t="s">
        <v>2133</v>
      </c>
      <c r="G63" t="s">
        <v>3195</v>
      </c>
      <c r="H63" t="s">
        <v>6134</v>
      </c>
      <c r="I63" t="s">
        <v>6135</v>
      </c>
      <c r="J63">
        <v>1</v>
      </c>
      <c r="K63">
        <v>55008</v>
      </c>
      <c r="L63">
        <v>55008</v>
      </c>
      <c r="M63">
        <v>0.25</v>
      </c>
      <c r="N63">
        <v>0.5</v>
      </c>
      <c r="O63">
        <v>0.75</v>
      </c>
      <c r="P63">
        <v>1</v>
      </c>
      <c r="Q63" t="s">
        <v>253</v>
      </c>
      <c r="T63">
        <f>VLOOKUP(_xlfn.CONCAT(MID(A63,1,11),F63),[2]ConIAPI!$G:$K,5,FALSE)</f>
        <v>55008</v>
      </c>
      <c r="U63" t="b">
        <f t="shared" si="0"/>
        <v>1</v>
      </c>
    </row>
    <row r="64" spans="1:21" hidden="1" x14ac:dyDescent="0.25">
      <c r="A64" t="s">
        <v>11620</v>
      </c>
      <c r="B64" t="s">
        <v>4351</v>
      </c>
      <c r="C64" t="s">
        <v>4606</v>
      </c>
      <c r="D64" t="s">
        <v>239</v>
      </c>
      <c r="E64" t="s">
        <v>254</v>
      </c>
      <c r="F64" t="s">
        <v>2135</v>
      </c>
      <c r="G64" t="s">
        <v>3196</v>
      </c>
      <c r="H64" t="s">
        <v>6136</v>
      </c>
      <c r="I64" t="s">
        <v>6137</v>
      </c>
      <c r="J64">
        <v>1</v>
      </c>
      <c r="K64">
        <v>2000</v>
      </c>
      <c r="L64">
        <v>2000</v>
      </c>
      <c r="M64">
        <v>0.25</v>
      </c>
      <c r="N64">
        <v>0.5</v>
      </c>
      <c r="O64">
        <v>0.75</v>
      </c>
      <c r="P64">
        <v>1</v>
      </c>
      <c r="Q64" t="s">
        <v>253</v>
      </c>
      <c r="T64">
        <f>VLOOKUP(_xlfn.CONCAT(MID(A64,1,11),F64),[2]ConIAPI!$G:$K,5,FALSE)</f>
        <v>2000</v>
      </c>
      <c r="U64" t="b">
        <f t="shared" si="0"/>
        <v>1</v>
      </c>
    </row>
    <row r="65" spans="1:21" hidden="1" x14ac:dyDescent="0.25">
      <c r="A65" t="s">
        <v>11621</v>
      </c>
      <c r="B65" t="s">
        <v>4351</v>
      </c>
      <c r="C65" t="s">
        <v>4606</v>
      </c>
      <c r="D65" t="s">
        <v>239</v>
      </c>
      <c r="E65" t="s">
        <v>254</v>
      </c>
      <c r="F65" t="s">
        <v>2137</v>
      </c>
      <c r="G65" t="s">
        <v>3197</v>
      </c>
      <c r="H65" t="s">
        <v>6138</v>
      </c>
      <c r="I65" t="s">
        <v>6139</v>
      </c>
      <c r="J65">
        <v>1</v>
      </c>
      <c r="K65">
        <v>1150</v>
      </c>
      <c r="L65">
        <v>1150</v>
      </c>
      <c r="M65">
        <v>0.25</v>
      </c>
      <c r="N65">
        <v>0.5</v>
      </c>
      <c r="O65">
        <v>0.75</v>
      </c>
      <c r="P65">
        <v>1</v>
      </c>
      <c r="Q65" t="s">
        <v>253</v>
      </c>
      <c r="R65" t="str">
        <f>IF([3]C_Focapp!R972&lt;&gt;0,"X","")</f>
        <v/>
      </c>
      <c r="S65" t="str">
        <f>IF([3]C_Focapp!V972&lt;&gt;0,"X","")</f>
        <v/>
      </c>
      <c r="T65">
        <f>VLOOKUP(_xlfn.CONCAT(MID(A65,1,11),F65),[2]ConIAPI!$G:$K,5,FALSE)</f>
        <v>1150</v>
      </c>
      <c r="U65" t="b">
        <f t="shared" si="0"/>
        <v>1</v>
      </c>
    </row>
    <row r="66" spans="1:21" hidden="1" x14ac:dyDescent="0.25">
      <c r="A66" t="s">
        <v>11622</v>
      </c>
      <c r="B66" t="s">
        <v>4351</v>
      </c>
      <c r="C66" t="s">
        <v>4606</v>
      </c>
      <c r="D66" t="s">
        <v>239</v>
      </c>
      <c r="E66" t="s">
        <v>254</v>
      </c>
      <c r="F66" t="s">
        <v>2139</v>
      </c>
      <c r="G66" t="s">
        <v>3198</v>
      </c>
      <c r="H66" t="s">
        <v>6140</v>
      </c>
      <c r="I66" t="s">
        <v>6141</v>
      </c>
      <c r="J66">
        <v>1</v>
      </c>
      <c r="K66">
        <v>1300000</v>
      </c>
      <c r="L66">
        <v>1300000</v>
      </c>
      <c r="M66">
        <v>0.25</v>
      </c>
      <c r="N66">
        <v>0.5</v>
      </c>
      <c r="O66">
        <v>0.75</v>
      </c>
      <c r="P66">
        <v>1</v>
      </c>
      <c r="Q66" t="s">
        <v>253</v>
      </c>
      <c r="R66" t="str">
        <f>IF([3]C_Focapp!R973&lt;&gt;0,"X","")</f>
        <v/>
      </c>
      <c r="S66" t="str">
        <f>IF([3]C_Focapp!V973&lt;&gt;0,"X","")</f>
        <v/>
      </c>
      <c r="T66">
        <f>VLOOKUP(_xlfn.CONCAT(MID(A66,1,11),F66),[2]ConIAPI!$G:$K,5,FALSE)</f>
        <v>1300000</v>
      </c>
      <c r="U66" t="b">
        <f t="shared" si="0"/>
        <v>1</v>
      </c>
    </row>
    <row r="67" spans="1:21" hidden="1" x14ac:dyDescent="0.25">
      <c r="A67" t="s">
        <v>11623</v>
      </c>
      <c r="B67" t="s">
        <v>4351</v>
      </c>
      <c r="C67" t="s">
        <v>4606</v>
      </c>
      <c r="D67" t="s">
        <v>239</v>
      </c>
      <c r="E67" t="s">
        <v>254</v>
      </c>
      <c r="F67" t="s">
        <v>2141</v>
      </c>
      <c r="G67" t="s">
        <v>3199</v>
      </c>
      <c r="H67" t="s">
        <v>6142</v>
      </c>
      <c r="I67" t="s">
        <v>6143</v>
      </c>
      <c r="J67">
        <v>1</v>
      </c>
      <c r="K67">
        <v>720</v>
      </c>
      <c r="L67">
        <v>720</v>
      </c>
      <c r="M67">
        <v>0.25</v>
      </c>
      <c r="N67">
        <v>0.5</v>
      </c>
      <c r="O67">
        <v>0.75</v>
      </c>
      <c r="P67">
        <v>1</v>
      </c>
      <c r="Q67" t="s">
        <v>253</v>
      </c>
      <c r="R67" t="str">
        <f>IF([3]C_Focapp!R974&lt;&gt;0,"X","")</f>
        <v/>
      </c>
      <c r="S67" t="str">
        <f>IF([3]C_Focapp!V974&lt;&gt;0,"X","")</f>
        <v/>
      </c>
      <c r="T67">
        <f>VLOOKUP(_xlfn.CONCAT(MID(A67,1,11),F67),[2]ConIAPI!$G:$K,5,FALSE)</f>
        <v>720</v>
      </c>
      <c r="U67" t="b">
        <f t="shared" si="0"/>
        <v>1</v>
      </c>
    </row>
    <row r="68" spans="1:21" hidden="1" x14ac:dyDescent="0.25">
      <c r="A68" t="s">
        <v>11624</v>
      </c>
      <c r="B68" t="s">
        <v>4351</v>
      </c>
      <c r="C68" t="s">
        <v>4606</v>
      </c>
      <c r="D68" t="s">
        <v>239</v>
      </c>
      <c r="E68" t="s">
        <v>254</v>
      </c>
      <c r="F68" t="s">
        <v>2143</v>
      </c>
      <c r="G68" t="s">
        <v>3200</v>
      </c>
      <c r="H68" t="s">
        <v>6144</v>
      </c>
      <c r="I68" t="s">
        <v>6145</v>
      </c>
      <c r="J68">
        <v>1</v>
      </c>
      <c r="K68">
        <v>1700</v>
      </c>
      <c r="L68">
        <v>1700</v>
      </c>
      <c r="M68">
        <v>0.25</v>
      </c>
      <c r="N68">
        <v>0.5</v>
      </c>
      <c r="O68">
        <v>0.75</v>
      </c>
      <c r="P68">
        <v>1</v>
      </c>
      <c r="Q68" t="s">
        <v>253</v>
      </c>
      <c r="R68" t="str">
        <f>IF([3]C_Focapp!R975&lt;&gt;0,"X","")</f>
        <v/>
      </c>
      <c r="S68" t="str">
        <f>IF([3]C_Focapp!V975&lt;&gt;0,"X","")</f>
        <v/>
      </c>
      <c r="T68">
        <f>VLOOKUP(_xlfn.CONCAT(MID(A68,1,11),F68),[2]ConIAPI!$G:$K,5,FALSE)</f>
        <v>1700</v>
      </c>
      <c r="U68" t="b">
        <f t="shared" si="0"/>
        <v>1</v>
      </c>
    </row>
    <row r="69" spans="1:21" hidden="1" x14ac:dyDescent="0.25">
      <c r="A69" t="s">
        <v>11625</v>
      </c>
      <c r="B69" t="s">
        <v>4351</v>
      </c>
      <c r="C69" t="s">
        <v>4606</v>
      </c>
      <c r="D69" t="s">
        <v>239</v>
      </c>
      <c r="E69" t="s">
        <v>254</v>
      </c>
      <c r="F69" t="s">
        <v>2145</v>
      </c>
      <c r="G69" t="s">
        <v>3201</v>
      </c>
      <c r="H69" t="s">
        <v>6146</v>
      </c>
      <c r="I69" t="s">
        <v>6147</v>
      </c>
      <c r="J69">
        <v>1</v>
      </c>
      <c r="K69">
        <v>600</v>
      </c>
      <c r="L69">
        <v>600</v>
      </c>
      <c r="M69">
        <v>0.25</v>
      </c>
      <c r="N69">
        <v>0.5</v>
      </c>
      <c r="O69">
        <v>0.75</v>
      </c>
      <c r="P69">
        <v>1</v>
      </c>
      <c r="Q69" t="s">
        <v>253</v>
      </c>
      <c r="R69" t="str">
        <f>IF([3]C_Focapp!R976&lt;&gt;0,"X","")</f>
        <v/>
      </c>
      <c r="S69" t="str">
        <f>IF([3]C_Focapp!V976&lt;&gt;0,"X","")</f>
        <v/>
      </c>
      <c r="T69">
        <f>VLOOKUP(_xlfn.CONCAT(MID(A69,1,11),F69),[2]ConIAPI!$G:$K,5,FALSE)</f>
        <v>600</v>
      </c>
      <c r="U69" t="b">
        <f t="shared" ref="U69:U132" si="1">EXACT(T69,L69)</f>
        <v>1</v>
      </c>
    </row>
    <row r="70" spans="1:21" hidden="1" x14ac:dyDescent="0.25">
      <c r="A70" t="s">
        <v>11626</v>
      </c>
      <c r="B70" t="s">
        <v>4351</v>
      </c>
      <c r="C70" t="s">
        <v>4606</v>
      </c>
      <c r="D70" t="s">
        <v>239</v>
      </c>
      <c r="E70" t="s">
        <v>254</v>
      </c>
      <c r="F70" t="s">
        <v>4413</v>
      </c>
      <c r="G70" t="s">
        <v>3202</v>
      </c>
      <c r="H70" t="s">
        <v>6148</v>
      </c>
      <c r="I70" t="s">
        <v>6149</v>
      </c>
      <c r="J70">
        <v>1</v>
      </c>
      <c r="K70">
        <v>500</v>
      </c>
      <c r="L70">
        <v>500</v>
      </c>
      <c r="M70">
        <v>0.25</v>
      </c>
      <c r="N70">
        <v>0.5</v>
      </c>
      <c r="O70">
        <v>0.75</v>
      </c>
      <c r="P70">
        <v>1</v>
      </c>
      <c r="Q70" t="s">
        <v>253</v>
      </c>
      <c r="R70" t="str">
        <f>IF([3]C_Focapp!R977&lt;&gt;0,"X","")</f>
        <v/>
      </c>
      <c r="S70" t="str">
        <f>IF([3]C_Focapp!V977&lt;&gt;0,"X","")</f>
        <v/>
      </c>
      <c r="T70">
        <f>VLOOKUP(_xlfn.CONCAT(MID(A70,1,11),F70),[2]ConIAPI!$G:$K,5,FALSE)</f>
        <v>500</v>
      </c>
      <c r="U70" t="b">
        <f t="shared" si="1"/>
        <v>1</v>
      </c>
    </row>
    <row r="71" spans="1:21" hidden="1" x14ac:dyDescent="0.25">
      <c r="A71" t="s">
        <v>11627</v>
      </c>
      <c r="B71" t="s">
        <v>4351</v>
      </c>
      <c r="C71" t="s">
        <v>4606</v>
      </c>
      <c r="D71" t="s">
        <v>239</v>
      </c>
      <c r="E71" t="s">
        <v>254</v>
      </c>
      <c r="F71" t="s">
        <v>4414</v>
      </c>
      <c r="G71" t="s">
        <v>3203</v>
      </c>
      <c r="H71" t="s">
        <v>6150</v>
      </c>
      <c r="I71" t="s">
        <v>6151</v>
      </c>
      <c r="J71">
        <v>1</v>
      </c>
      <c r="K71">
        <v>10</v>
      </c>
      <c r="L71">
        <v>10</v>
      </c>
      <c r="M71">
        <v>0.25</v>
      </c>
      <c r="N71">
        <v>0.5</v>
      </c>
      <c r="O71">
        <v>0.75</v>
      </c>
      <c r="P71">
        <v>1</v>
      </c>
      <c r="Q71" t="s">
        <v>253</v>
      </c>
      <c r="R71" t="str">
        <f>IF([3]C_Focapp!R978&lt;&gt;0,"X","")</f>
        <v/>
      </c>
      <c r="S71" t="str">
        <f>IF([3]C_Focapp!V978&lt;&gt;0,"X","")</f>
        <v/>
      </c>
      <c r="T71">
        <f>VLOOKUP(_xlfn.CONCAT(MID(A71,1,11),F71),[2]ConIAPI!$G:$K,5,FALSE)</f>
        <v>10</v>
      </c>
      <c r="U71" t="b">
        <f t="shared" si="1"/>
        <v>1</v>
      </c>
    </row>
    <row r="72" spans="1:21" hidden="1" x14ac:dyDescent="0.25">
      <c r="A72" t="s">
        <v>11628</v>
      </c>
      <c r="B72" t="s">
        <v>4351</v>
      </c>
      <c r="C72" t="s">
        <v>4606</v>
      </c>
      <c r="D72" t="s">
        <v>239</v>
      </c>
      <c r="E72" t="s">
        <v>254</v>
      </c>
      <c r="F72" t="s">
        <v>4433</v>
      </c>
      <c r="G72" t="s">
        <v>3204</v>
      </c>
      <c r="H72" t="s">
        <v>6152</v>
      </c>
      <c r="I72" t="s">
        <v>6153</v>
      </c>
      <c r="J72">
        <v>1</v>
      </c>
      <c r="K72">
        <v>40</v>
      </c>
      <c r="L72">
        <v>40</v>
      </c>
      <c r="M72">
        <v>0.25</v>
      </c>
      <c r="N72">
        <v>0.5</v>
      </c>
      <c r="O72">
        <v>0.75</v>
      </c>
      <c r="P72">
        <v>1</v>
      </c>
      <c r="Q72" t="s">
        <v>253</v>
      </c>
      <c r="R72" t="str">
        <f>IF([3]C_Focapp!R979&lt;&gt;0,"X","")</f>
        <v/>
      </c>
      <c r="S72" t="str">
        <f>IF([3]C_Focapp!V979&lt;&gt;0,"X","")</f>
        <v/>
      </c>
      <c r="T72">
        <f>VLOOKUP(_xlfn.CONCAT(MID(A72,1,11),F72),[2]ConIAPI!$G:$K,5,FALSE)</f>
        <v>40</v>
      </c>
      <c r="U72" t="b">
        <f t="shared" si="1"/>
        <v>1</v>
      </c>
    </row>
    <row r="73" spans="1:21" hidden="1" x14ac:dyDescent="0.25">
      <c r="A73" t="s">
        <v>11629</v>
      </c>
      <c r="B73" t="s">
        <v>4351</v>
      </c>
      <c r="C73" t="s">
        <v>4606</v>
      </c>
      <c r="D73" t="s">
        <v>239</v>
      </c>
      <c r="E73" t="s">
        <v>254</v>
      </c>
      <c r="F73" t="s">
        <v>4446</v>
      </c>
      <c r="G73" t="s">
        <v>3205</v>
      </c>
      <c r="H73" t="s">
        <v>6154</v>
      </c>
      <c r="I73" t="s">
        <v>6155</v>
      </c>
      <c r="J73">
        <v>1</v>
      </c>
      <c r="K73">
        <v>550</v>
      </c>
      <c r="L73">
        <v>550</v>
      </c>
      <c r="M73">
        <v>0.25</v>
      </c>
      <c r="N73">
        <v>0.5</v>
      </c>
      <c r="O73">
        <v>0.75</v>
      </c>
      <c r="P73">
        <v>1</v>
      </c>
      <c r="Q73" t="s">
        <v>253</v>
      </c>
      <c r="R73" t="str">
        <f>IF([3]C_Focapp!R980&lt;&gt;0,"X","")</f>
        <v/>
      </c>
      <c r="S73" t="str">
        <f>IF([3]C_Focapp!V980&lt;&gt;0,"X","")</f>
        <v/>
      </c>
      <c r="T73">
        <f>VLOOKUP(_xlfn.CONCAT(MID(A73,1,11),F73),[2]ConIAPI!$G:$K,5,FALSE)</f>
        <v>550</v>
      </c>
      <c r="U73" t="b">
        <f t="shared" si="1"/>
        <v>1</v>
      </c>
    </row>
    <row r="74" spans="1:21" hidden="1" x14ac:dyDescent="0.25">
      <c r="A74" t="s">
        <v>11630</v>
      </c>
      <c r="B74" t="s">
        <v>4351</v>
      </c>
      <c r="C74" t="s">
        <v>4606</v>
      </c>
      <c r="D74" t="s">
        <v>239</v>
      </c>
      <c r="E74" t="s">
        <v>254</v>
      </c>
      <c r="F74" t="s">
        <v>2147</v>
      </c>
      <c r="G74" t="s">
        <v>3206</v>
      </c>
      <c r="H74" t="s">
        <v>6156</v>
      </c>
      <c r="I74" t="s">
        <v>6157</v>
      </c>
      <c r="J74">
        <v>1</v>
      </c>
      <c r="K74">
        <v>400</v>
      </c>
      <c r="L74">
        <v>400</v>
      </c>
      <c r="M74">
        <v>0.25</v>
      </c>
      <c r="N74">
        <v>0.5</v>
      </c>
      <c r="O74">
        <v>0.75</v>
      </c>
      <c r="P74">
        <v>1</v>
      </c>
      <c r="Q74" t="s">
        <v>253</v>
      </c>
      <c r="R74" t="str">
        <f>IF([3]C_Focapp!R981&lt;&gt;0,"X","")</f>
        <v/>
      </c>
      <c r="S74" t="str">
        <f>IF([3]C_Focapp!V981&lt;&gt;0,"X","")</f>
        <v/>
      </c>
      <c r="T74">
        <f>VLOOKUP(_xlfn.CONCAT(MID(A74,1,11),F74),[2]ConIAPI!$G:$K,5,FALSE)</f>
        <v>400</v>
      </c>
      <c r="U74" t="b">
        <f t="shared" si="1"/>
        <v>1</v>
      </c>
    </row>
    <row r="75" spans="1:21" hidden="1" x14ac:dyDescent="0.25">
      <c r="A75" t="s">
        <v>11631</v>
      </c>
      <c r="B75" t="s">
        <v>4351</v>
      </c>
      <c r="C75" t="s">
        <v>4606</v>
      </c>
      <c r="D75" t="s">
        <v>239</v>
      </c>
      <c r="E75" t="s">
        <v>254</v>
      </c>
      <c r="F75" t="s">
        <v>2148</v>
      </c>
      <c r="G75" t="s">
        <v>3207</v>
      </c>
      <c r="H75" t="s">
        <v>6158</v>
      </c>
      <c r="I75" t="s">
        <v>6159</v>
      </c>
      <c r="J75">
        <v>1</v>
      </c>
      <c r="K75">
        <v>550</v>
      </c>
      <c r="L75">
        <v>550</v>
      </c>
      <c r="M75">
        <v>0.5</v>
      </c>
      <c r="N75">
        <v>1</v>
      </c>
      <c r="O75">
        <v>1</v>
      </c>
      <c r="P75">
        <v>1</v>
      </c>
      <c r="Q75" t="s">
        <v>253</v>
      </c>
      <c r="R75" t="str">
        <f>IF([3]C_Focapp!R982&lt;&gt;0,"X","")</f>
        <v/>
      </c>
      <c r="S75" t="str">
        <f>IF([3]C_Focapp!V982&lt;&gt;0,"X","")</f>
        <v/>
      </c>
      <c r="T75">
        <f>VLOOKUP(_xlfn.CONCAT(MID(A75,1,11),F75),[2]ConIAPI!$G:$K,5,FALSE)</f>
        <v>550</v>
      </c>
      <c r="U75" t="b">
        <f t="shared" si="1"/>
        <v>1</v>
      </c>
    </row>
    <row r="76" spans="1:21" hidden="1" x14ac:dyDescent="0.25">
      <c r="A76" t="s">
        <v>11632</v>
      </c>
      <c r="B76" t="s">
        <v>4351</v>
      </c>
      <c r="C76" t="s">
        <v>4606</v>
      </c>
      <c r="D76" t="s">
        <v>239</v>
      </c>
      <c r="E76" t="s">
        <v>254</v>
      </c>
      <c r="F76" t="s">
        <v>2149</v>
      </c>
      <c r="G76" t="s">
        <v>3208</v>
      </c>
      <c r="H76" t="s">
        <v>6160</v>
      </c>
      <c r="I76" t="s">
        <v>6161</v>
      </c>
      <c r="J76">
        <v>1</v>
      </c>
      <c r="K76">
        <v>3200</v>
      </c>
      <c r="L76">
        <v>3200</v>
      </c>
      <c r="M76">
        <v>0.25</v>
      </c>
      <c r="N76">
        <v>0.5</v>
      </c>
      <c r="O76">
        <v>0.75</v>
      </c>
      <c r="P76">
        <v>1</v>
      </c>
      <c r="Q76" t="s">
        <v>253</v>
      </c>
      <c r="R76" t="str">
        <f>IF([3]C_Focapp!R983&lt;&gt;0,"X","")</f>
        <v/>
      </c>
      <c r="S76" t="str">
        <f>IF([3]C_Focapp!V983&lt;&gt;0,"X","")</f>
        <v/>
      </c>
      <c r="T76">
        <f>VLOOKUP(_xlfn.CONCAT(MID(A76,1,11),F76),[2]ConIAPI!$G:$K,5,FALSE)</f>
        <v>3200</v>
      </c>
      <c r="U76" t="b">
        <f t="shared" si="1"/>
        <v>1</v>
      </c>
    </row>
    <row r="77" spans="1:21" hidden="1" x14ac:dyDescent="0.25">
      <c r="A77" t="s">
        <v>11633</v>
      </c>
      <c r="B77" t="s">
        <v>4351</v>
      </c>
      <c r="C77" t="s">
        <v>4606</v>
      </c>
      <c r="D77" t="s">
        <v>239</v>
      </c>
      <c r="E77" t="s">
        <v>254</v>
      </c>
      <c r="F77" t="s">
        <v>2151</v>
      </c>
      <c r="G77" t="s">
        <v>3209</v>
      </c>
      <c r="H77" t="s">
        <v>6162</v>
      </c>
      <c r="I77" t="s">
        <v>6163</v>
      </c>
      <c r="J77">
        <v>1</v>
      </c>
      <c r="K77">
        <v>900</v>
      </c>
      <c r="L77">
        <v>900</v>
      </c>
      <c r="M77">
        <v>0.25</v>
      </c>
      <c r="N77">
        <v>0.5</v>
      </c>
      <c r="O77">
        <v>0.75</v>
      </c>
      <c r="P77">
        <v>1</v>
      </c>
      <c r="Q77" t="s">
        <v>253</v>
      </c>
      <c r="R77" t="str">
        <f>IF([3]C_Focapp!R984&lt;&gt;0,"X","")</f>
        <v/>
      </c>
      <c r="S77" t="str">
        <f>IF([3]C_Focapp!V984&lt;&gt;0,"X","")</f>
        <v/>
      </c>
      <c r="T77">
        <f>VLOOKUP(_xlfn.CONCAT(MID(A77,1,11),F77),[2]ConIAPI!$G:$K,5,FALSE)</f>
        <v>900</v>
      </c>
      <c r="U77" t="b">
        <f t="shared" si="1"/>
        <v>1</v>
      </c>
    </row>
    <row r="78" spans="1:21" hidden="1" x14ac:dyDescent="0.25">
      <c r="A78" t="s">
        <v>11634</v>
      </c>
      <c r="B78" t="s">
        <v>4351</v>
      </c>
      <c r="C78" t="s">
        <v>4571</v>
      </c>
      <c r="D78" t="s">
        <v>239</v>
      </c>
      <c r="E78" t="s">
        <v>273</v>
      </c>
      <c r="F78" t="s">
        <v>2128</v>
      </c>
      <c r="G78" t="s">
        <v>3210</v>
      </c>
      <c r="H78" t="s">
        <v>6164</v>
      </c>
      <c r="I78" t="s">
        <v>6165</v>
      </c>
      <c r="J78">
        <v>1</v>
      </c>
      <c r="K78">
        <v>18000</v>
      </c>
      <c r="L78">
        <v>18000</v>
      </c>
      <c r="M78">
        <v>0.25</v>
      </c>
      <c r="N78">
        <v>0.5</v>
      </c>
      <c r="O78">
        <v>0.75</v>
      </c>
      <c r="P78">
        <v>1</v>
      </c>
      <c r="Q78" t="s">
        <v>272</v>
      </c>
      <c r="R78" t="str">
        <f>IF([3]C_Focapp!R985&lt;&gt;0,"X","")</f>
        <v/>
      </c>
      <c r="S78" t="str">
        <f>IF([3]C_Focapp!V985&lt;&gt;0,"X","")</f>
        <v/>
      </c>
      <c r="T78">
        <f>VLOOKUP(_xlfn.CONCAT(MID(A78,1,11),F78),[2]ConIAPI!$G:$K,5,FALSE)</f>
        <v>18000</v>
      </c>
      <c r="U78" t="b">
        <f t="shared" si="1"/>
        <v>1</v>
      </c>
    </row>
    <row r="79" spans="1:21" hidden="1" x14ac:dyDescent="0.25">
      <c r="A79" t="s">
        <v>11635</v>
      </c>
      <c r="B79" t="s">
        <v>4351</v>
      </c>
      <c r="C79" t="s">
        <v>4571</v>
      </c>
      <c r="D79" t="s">
        <v>239</v>
      </c>
      <c r="E79" t="s">
        <v>273</v>
      </c>
      <c r="F79" t="s">
        <v>2129</v>
      </c>
      <c r="G79" t="s">
        <v>3211</v>
      </c>
      <c r="H79" t="s">
        <v>6166</v>
      </c>
      <c r="I79" t="s">
        <v>6167</v>
      </c>
      <c r="J79">
        <v>1</v>
      </c>
      <c r="K79">
        <v>18000</v>
      </c>
      <c r="L79">
        <v>18000</v>
      </c>
      <c r="M79">
        <v>0.25</v>
      </c>
      <c r="N79">
        <v>0.5</v>
      </c>
      <c r="O79">
        <v>0.75</v>
      </c>
      <c r="P79">
        <v>1</v>
      </c>
      <c r="Q79" t="s">
        <v>272</v>
      </c>
      <c r="R79" t="str">
        <f>IF([3]C_Focapp!R986&lt;&gt;0,"X","")</f>
        <v/>
      </c>
      <c r="S79" t="str">
        <f>IF([3]C_Focapp!V986&lt;&gt;0,"X","")</f>
        <v/>
      </c>
      <c r="T79">
        <f>VLOOKUP(_xlfn.CONCAT(MID(A79,1,11),F79),[2]ConIAPI!$G:$K,5,FALSE)</f>
        <v>18000</v>
      </c>
      <c r="U79" t="b">
        <f t="shared" si="1"/>
        <v>1</v>
      </c>
    </row>
    <row r="80" spans="1:21" hidden="1" x14ac:dyDescent="0.25">
      <c r="A80" t="s">
        <v>11636</v>
      </c>
      <c r="B80" t="s">
        <v>4351</v>
      </c>
      <c r="C80" t="s">
        <v>4571</v>
      </c>
      <c r="D80" t="s">
        <v>239</v>
      </c>
      <c r="E80" t="s">
        <v>273</v>
      </c>
      <c r="F80" t="s">
        <v>2135</v>
      </c>
      <c r="G80" t="s">
        <v>3212</v>
      </c>
      <c r="H80" t="s">
        <v>6168</v>
      </c>
      <c r="I80" t="s">
        <v>6169</v>
      </c>
      <c r="J80">
        <v>1</v>
      </c>
      <c r="K80">
        <v>8000</v>
      </c>
      <c r="L80">
        <v>8000</v>
      </c>
      <c r="M80">
        <v>0.25</v>
      </c>
      <c r="N80">
        <v>0.5</v>
      </c>
      <c r="O80">
        <v>0.75</v>
      </c>
      <c r="P80">
        <v>1</v>
      </c>
      <c r="Q80" t="s">
        <v>272</v>
      </c>
      <c r="R80" t="str">
        <f>IF([3]C_Focapp!R987&lt;&gt;0,"X","")</f>
        <v/>
      </c>
      <c r="S80" t="str">
        <f>IF([3]C_Focapp!V987&lt;&gt;0,"X","")</f>
        <v/>
      </c>
      <c r="T80">
        <f>VLOOKUP(_xlfn.CONCAT(MID(A80,1,11),F80),[2]ConIAPI!$G:$K,5,FALSE)</f>
        <v>8000</v>
      </c>
      <c r="U80" t="b">
        <f t="shared" si="1"/>
        <v>1</v>
      </c>
    </row>
    <row r="81" spans="1:21" hidden="1" x14ac:dyDescent="0.25">
      <c r="A81" t="s">
        <v>11637</v>
      </c>
      <c r="B81" t="s">
        <v>4351</v>
      </c>
      <c r="C81" t="s">
        <v>4571</v>
      </c>
      <c r="D81" t="s">
        <v>239</v>
      </c>
      <c r="E81" t="s">
        <v>273</v>
      </c>
      <c r="F81" t="s">
        <v>2137</v>
      </c>
      <c r="G81" t="s">
        <v>3213</v>
      </c>
      <c r="H81" t="s">
        <v>6170</v>
      </c>
      <c r="I81" t="s">
        <v>6171</v>
      </c>
      <c r="J81">
        <v>1</v>
      </c>
      <c r="K81">
        <v>8000</v>
      </c>
      <c r="L81">
        <v>8000</v>
      </c>
      <c r="M81">
        <v>0.25</v>
      </c>
      <c r="N81">
        <v>0.5</v>
      </c>
      <c r="O81">
        <v>0.75</v>
      </c>
      <c r="P81">
        <v>1</v>
      </c>
      <c r="Q81" t="s">
        <v>272</v>
      </c>
      <c r="R81" t="str">
        <f>IF([3]C_Focapp!R988&lt;&gt;0,"X","")</f>
        <v/>
      </c>
      <c r="S81" t="str">
        <f>IF([3]C_Focapp!V988&lt;&gt;0,"X","")</f>
        <v/>
      </c>
      <c r="T81">
        <f>VLOOKUP(_xlfn.CONCAT(MID(A81,1,11),F81),[2]ConIAPI!$G:$K,5,FALSE)</f>
        <v>8000</v>
      </c>
      <c r="U81" t="b">
        <f t="shared" si="1"/>
        <v>1</v>
      </c>
    </row>
    <row r="82" spans="1:21" hidden="1" x14ac:dyDescent="0.25">
      <c r="A82" t="s">
        <v>11638</v>
      </c>
      <c r="B82" t="s">
        <v>4351</v>
      </c>
      <c r="C82" t="s">
        <v>4571</v>
      </c>
      <c r="D82" t="s">
        <v>239</v>
      </c>
      <c r="E82" t="s">
        <v>273</v>
      </c>
      <c r="F82" t="s">
        <v>2139</v>
      </c>
      <c r="G82" t="s">
        <v>3214</v>
      </c>
      <c r="H82" t="s">
        <v>6172</v>
      </c>
      <c r="I82" t="s">
        <v>6173</v>
      </c>
      <c r="J82">
        <v>1</v>
      </c>
      <c r="K82">
        <v>2500</v>
      </c>
      <c r="L82">
        <v>2500</v>
      </c>
      <c r="M82">
        <v>0.25</v>
      </c>
      <c r="N82">
        <v>0.5</v>
      </c>
      <c r="O82">
        <v>0.75</v>
      </c>
      <c r="P82">
        <v>1</v>
      </c>
      <c r="Q82" t="s">
        <v>272</v>
      </c>
      <c r="R82" t="str">
        <f>IF([3]C_Focapp!R989&lt;&gt;0,"X","")</f>
        <v/>
      </c>
      <c r="S82" t="str">
        <f>IF([3]C_Focapp!V989&lt;&gt;0,"X","")</f>
        <v/>
      </c>
      <c r="T82">
        <f>VLOOKUP(_xlfn.CONCAT(MID(A82,1,11),F82),[2]ConIAPI!$G:$K,5,FALSE)</f>
        <v>2500</v>
      </c>
      <c r="U82" t="b">
        <f t="shared" si="1"/>
        <v>1</v>
      </c>
    </row>
    <row r="83" spans="1:21" hidden="1" x14ac:dyDescent="0.25">
      <c r="A83" t="s">
        <v>11639</v>
      </c>
      <c r="B83" t="s">
        <v>4351</v>
      </c>
      <c r="C83" t="s">
        <v>4571</v>
      </c>
      <c r="D83" t="s">
        <v>239</v>
      </c>
      <c r="E83" t="s">
        <v>273</v>
      </c>
      <c r="F83" t="s">
        <v>2141</v>
      </c>
      <c r="G83" t="s">
        <v>3215</v>
      </c>
      <c r="H83" t="s">
        <v>6174</v>
      </c>
      <c r="I83" t="s">
        <v>6175</v>
      </c>
      <c r="J83">
        <v>1</v>
      </c>
      <c r="K83">
        <v>2500</v>
      </c>
      <c r="L83">
        <v>2500</v>
      </c>
      <c r="M83">
        <v>0.25</v>
      </c>
      <c r="N83">
        <v>0.5</v>
      </c>
      <c r="O83">
        <v>0.75</v>
      </c>
      <c r="P83">
        <v>1</v>
      </c>
      <c r="Q83" t="s">
        <v>272</v>
      </c>
      <c r="R83" t="str">
        <f>IF([3]C_Focapp!R990&lt;&gt;0,"X","")</f>
        <v/>
      </c>
      <c r="S83" t="str">
        <f>IF([3]C_Focapp!V990&lt;&gt;0,"X","")</f>
        <v/>
      </c>
      <c r="T83">
        <f>VLOOKUP(_xlfn.CONCAT(MID(A83,1,11),F83),[2]ConIAPI!$G:$K,5,FALSE)</f>
        <v>2500</v>
      </c>
      <c r="U83" t="b">
        <f t="shared" si="1"/>
        <v>1</v>
      </c>
    </row>
    <row r="84" spans="1:21" hidden="1" x14ac:dyDescent="0.25">
      <c r="A84" t="s">
        <v>11640</v>
      </c>
      <c r="B84" t="s">
        <v>4351</v>
      </c>
      <c r="C84" t="s">
        <v>4571</v>
      </c>
      <c r="D84" t="s">
        <v>239</v>
      </c>
      <c r="E84" t="s">
        <v>273</v>
      </c>
      <c r="F84" t="s">
        <v>2143</v>
      </c>
      <c r="G84" t="s">
        <v>3216</v>
      </c>
      <c r="H84" t="s">
        <v>6176</v>
      </c>
      <c r="I84" t="s">
        <v>6177</v>
      </c>
      <c r="J84">
        <v>1</v>
      </c>
      <c r="K84">
        <v>500</v>
      </c>
      <c r="L84">
        <v>500</v>
      </c>
      <c r="M84">
        <v>0.25</v>
      </c>
      <c r="N84">
        <v>0.5</v>
      </c>
      <c r="O84">
        <v>0.75</v>
      </c>
      <c r="P84">
        <v>1</v>
      </c>
      <c r="Q84" t="s">
        <v>272</v>
      </c>
      <c r="R84" t="str">
        <f>IF([3]C_Focapp!R991&lt;&gt;0,"X","")</f>
        <v/>
      </c>
      <c r="S84" t="str">
        <f>IF([3]C_Focapp!V991&lt;&gt;0,"X","")</f>
        <v/>
      </c>
      <c r="T84">
        <f>VLOOKUP(_xlfn.CONCAT(MID(A84,1,11),F84),[2]ConIAPI!$G:$K,5,FALSE)</f>
        <v>500</v>
      </c>
      <c r="U84" t="b">
        <f t="shared" si="1"/>
        <v>1</v>
      </c>
    </row>
    <row r="85" spans="1:21" hidden="1" x14ac:dyDescent="0.25">
      <c r="A85" t="s">
        <v>11641</v>
      </c>
      <c r="B85" t="s">
        <v>4351</v>
      </c>
      <c r="C85" t="s">
        <v>4571</v>
      </c>
      <c r="D85" t="s">
        <v>239</v>
      </c>
      <c r="E85" t="s">
        <v>273</v>
      </c>
      <c r="F85" t="s">
        <v>2145</v>
      </c>
      <c r="G85" t="s">
        <v>3217</v>
      </c>
      <c r="H85" t="s">
        <v>6178</v>
      </c>
      <c r="I85" t="s">
        <v>6179</v>
      </c>
      <c r="J85">
        <v>1</v>
      </c>
      <c r="K85">
        <v>500</v>
      </c>
      <c r="L85">
        <v>500</v>
      </c>
      <c r="M85">
        <v>0.25</v>
      </c>
      <c r="N85">
        <v>0.5</v>
      </c>
      <c r="O85">
        <v>0.75</v>
      </c>
      <c r="P85">
        <v>1</v>
      </c>
      <c r="Q85" t="s">
        <v>272</v>
      </c>
      <c r="R85" t="str">
        <f>IF([3]C_Focapp!R992&lt;&gt;0,"X","")</f>
        <v/>
      </c>
      <c r="S85" t="str">
        <f>IF([3]C_Focapp!V992&lt;&gt;0,"X","")</f>
        <v/>
      </c>
      <c r="T85">
        <f>VLOOKUP(_xlfn.CONCAT(MID(A85,1,11),F85),[2]ConIAPI!$G:$K,5,FALSE)</f>
        <v>500</v>
      </c>
      <c r="U85" t="b">
        <f t="shared" si="1"/>
        <v>1</v>
      </c>
    </row>
    <row r="86" spans="1:21" hidden="1" x14ac:dyDescent="0.25">
      <c r="A86" t="s">
        <v>11642</v>
      </c>
      <c r="B86" t="s">
        <v>4351</v>
      </c>
      <c r="C86" t="s">
        <v>4571</v>
      </c>
      <c r="D86" t="s">
        <v>239</v>
      </c>
      <c r="E86" t="s">
        <v>273</v>
      </c>
      <c r="F86" t="s">
        <v>2147</v>
      </c>
      <c r="G86" t="s">
        <v>3218</v>
      </c>
      <c r="H86" t="s">
        <v>6180</v>
      </c>
      <c r="I86" t="s">
        <v>6181</v>
      </c>
      <c r="J86">
        <v>1</v>
      </c>
      <c r="K86">
        <v>1500</v>
      </c>
      <c r="L86">
        <v>1500</v>
      </c>
      <c r="M86">
        <v>0.18</v>
      </c>
      <c r="N86">
        <v>0.36</v>
      </c>
      <c r="O86">
        <v>0.54</v>
      </c>
      <c r="P86">
        <v>1</v>
      </c>
      <c r="Q86" t="s">
        <v>272</v>
      </c>
      <c r="R86" t="str">
        <f>IF([3]C_Focapp!R993&lt;&gt;0,"X","")</f>
        <v/>
      </c>
      <c r="S86" t="str">
        <f>IF([3]C_Focapp!V993&lt;&gt;0,"X","")</f>
        <v/>
      </c>
      <c r="T86">
        <f>VLOOKUP(_xlfn.CONCAT(MID(A86,1,11),F86),[2]ConIAPI!$G:$K,5,FALSE)</f>
        <v>1500</v>
      </c>
      <c r="U86" t="b">
        <f t="shared" si="1"/>
        <v>1</v>
      </c>
    </row>
    <row r="87" spans="1:21" hidden="1" x14ac:dyDescent="0.25">
      <c r="A87" t="s">
        <v>11643</v>
      </c>
      <c r="B87" t="s">
        <v>4351</v>
      </c>
      <c r="C87" t="s">
        <v>4571</v>
      </c>
      <c r="D87" t="s">
        <v>239</v>
      </c>
      <c r="E87" t="s">
        <v>273</v>
      </c>
      <c r="F87" t="s">
        <v>2148</v>
      </c>
      <c r="G87" t="s">
        <v>3219</v>
      </c>
      <c r="H87" t="s">
        <v>6182</v>
      </c>
      <c r="I87" t="s">
        <v>6183</v>
      </c>
      <c r="J87">
        <v>1</v>
      </c>
      <c r="K87">
        <v>1500</v>
      </c>
      <c r="L87">
        <v>1500</v>
      </c>
      <c r="M87">
        <v>0.25</v>
      </c>
      <c r="N87">
        <v>0.5</v>
      </c>
      <c r="O87">
        <v>0.75</v>
      </c>
      <c r="P87">
        <v>1</v>
      </c>
      <c r="Q87" t="s">
        <v>272</v>
      </c>
      <c r="R87" t="str">
        <f>IF([3]C_Focapp!R994&lt;&gt;0,"X","")</f>
        <v/>
      </c>
      <c r="S87" t="str">
        <f>IF([3]C_Focapp!V994&lt;&gt;0,"X","")</f>
        <v/>
      </c>
      <c r="T87">
        <f>VLOOKUP(_xlfn.CONCAT(MID(A87,1,11),F87),[2]ConIAPI!$G:$K,5,FALSE)</f>
        <v>1500</v>
      </c>
      <c r="U87" t="b">
        <f t="shared" si="1"/>
        <v>1</v>
      </c>
    </row>
    <row r="88" spans="1:21" hidden="1" x14ac:dyDescent="0.25">
      <c r="A88" t="s">
        <v>11644</v>
      </c>
      <c r="B88" t="s">
        <v>4351</v>
      </c>
      <c r="C88" t="s">
        <v>4571</v>
      </c>
      <c r="D88" t="s">
        <v>239</v>
      </c>
      <c r="E88" t="s">
        <v>273</v>
      </c>
      <c r="F88" t="s">
        <v>2149</v>
      </c>
      <c r="G88" t="s">
        <v>3220</v>
      </c>
      <c r="H88" t="s">
        <v>6184</v>
      </c>
      <c r="I88" t="s">
        <v>6185</v>
      </c>
      <c r="J88">
        <v>1</v>
      </c>
      <c r="K88">
        <v>500</v>
      </c>
      <c r="L88">
        <v>500</v>
      </c>
      <c r="M88">
        <v>0.25</v>
      </c>
      <c r="N88">
        <v>0.5</v>
      </c>
      <c r="O88">
        <v>0.75</v>
      </c>
      <c r="P88">
        <v>1</v>
      </c>
      <c r="Q88" t="s">
        <v>272</v>
      </c>
      <c r="R88" t="str">
        <f>IF([3]C_Focapp!R995&lt;&gt;0,"X","")</f>
        <v/>
      </c>
      <c r="S88" t="str">
        <f>IF([3]C_Focapp!V995&lt;&gt;0,"X","")</f>
        <v/>
      </c>
      <c r="T88">
        <f>VLOOKUP(_xlfn.CONCAT(MID(A88,1,11),F88),[2]ConIAPI!$G:$K,5,FALSE)</f>
        <v>500</v>
      </c>
      <c r="U88" t="b">
        <f t="shared" si="1"/>
        <v>1</v>
      </c>
    </row>
    <row r="89" spans="1:21" hidden="1" x14ac:dyDescent="0.25">
      <c r="A89" t="s">
        <v>11645</v>
      </c>
      <c r="B89" t="s">
        <v>4351</v>
      </c>
      <c r="C89" t="s">
        <v>4571</v>
      </c>
      <c r="D89" t="s">
        <v>239</v>
      </c>
      <c r="E89" t="s">
        <v>273</v>
      </c>
      <c r="F89" t="s">
        <v>2151</v>
      </c>
      <c r="G89" t="s">
        <v>3221</v>
      </c>
      <c r="H89" t="s">
        <v>6186</v>
      </c>
      <c r="I89" t="s">
        <v>6187</v>
      </c>
      <c r="J89">
        <v>1</v>
      </c>
      <c r="K89">
        <v>500</v>
      </c>
      <c r="L89">
        <v>500</v>
      </c>
      <c r="M89">
        <v>0.25</v>
      </c>
      <c r="N89">
        <v>0.5</v>
      </c>
      <c r="O89">
        <v>0.75</v>
      </c>
      <c r="P89">
        <v>1</v>
      </c>
      <c r="Q89" t="s">
        <v>272</v>
      </c>
      <c r="R89" t="str">
        <f>IF([3]C_Focapp!R996&lt;&gt;0,"X","")</f>
        <v/>
      </c>
      <c r="S89" t="str">
        <f>IF([3]C_Focapp!V996&lt;&gt;0,"X","")</f>
        <v/>
      </c>
      <c r="T89">
        <f>VLOOKUP(_xlfn.CONCAT(MID(A89,1,11),F89),[2]ConIAPI!$G:$K,5,FALSE)</f>
        <v>500</v>
      </c>
      <c r="U89" t="b">
        <f t="shared" si="1"/>
        <v>1</v>
      </c>
    </row>
    <row r="90" spans="1:21" hidden="1" x14ac:dyDescent="0.25">
      <c r="A90" t="s">
        <v>11646</v>
      </c>
      <c r="B90" t="s">
        <v>4351</v>
      </c>
      <c r="C90" t="s">
        <v>4571</v>
      </c>
      <c r="D90" t="s">
        <v>239</v>
      </c>
      <c r="E90" t="s">
        <v>273</v>
      </c>
      <c r="F90" t="s">
        <v>2153</v>
      </c>
      <c r="G90" t="s">
        <v>3222</v>
      </c>
      <c r="H90" t="s">
        <v>6188</v>
      </c>
      <c r="I90" t="s">
        <v>6189</v>
      </c>
      <c r="J90">
        <v>1</v>
      </c>
      <c r="K90">
        <v>1000</v>
      </c>
      <c r="L90">
        <v>1000</v>
      </c>
      <c r="M90">
        <v>0.25</v>
      </c>
      <c r="N90">
        <v>0.5</v>
      </c>
      <c r="O90">
        <v>0.75</v>
      </c>
      <c r="P90">
        <v>1</v>
      </c>
      <c r="Q90" t="s">
        <v>272</v>
      </c>
      <c r="R90" t="str">
        <f>IF([3]C_Focapp!R997&lt;&gt;0,"X","")</f>
        <v/>
      </c>
      <c r="S90" t="str">
        <f>IF([3]C_Focapp!V997&lt;&gt;0,"X","")</f>
        <v/>
      </c>
      <c r="T90">
        <f>VLOOKUP(_xlfn.CONCAT(MID(A90,1,11),F90),[2]ConIAPI!$G:$K,5,FALSE)</f>
        <v>1000</v>
      </c>
      <c r="U90" t="b">
        <f t="shared" si="1"/>
        <v>1</v>
      </c>
    </row>
    <row r="91" spans="1:21" hidden="1" x14ac:dyDescent="0.25">
      <c r="A91" t="s">
        <v>11647</v>
      </c>
      <c r="B91" t="s">
        <v>4351</v>
      </c>
      <c r="C91" t="s">
        <v>4571</v>
      </c>
      <c r="D91" t="s">
        <v>239</v>
      </c>
      <c r="E91" t="s">
        <v>273</v>
      </c>
      <c r="F91" t="s">
        <v>2154</v>
      </c>
      <c r="G91" t="s">
        <v>3223</v>
      </c>
      <c r="H91" t="s">
        <v>6190</v>
      </c>
      <c r="I91" t="s">
        <v>6191</v>
      </c>
      <c r="J91">
        <v>1</v>
      </c>
      <c r="K91">
        <v>1200</v>
      </c>
      <c r="L91">
        <v>1200</v>
      </c>
      <c r="M91">
        <v>0.25</v>
      </c>
      <c r="N91">
        <v>0.5</v>
      </c>
      <c r="O91">
        <v>0.75</v>
      </c>
      <c r="P91">
        <v>1</v>
      </c>
      <c r="Q91" t="s">
        <v>272</v>
      </c>
      <c r="R91" t="str">
        <f>IF([3]C_Focapp!R998&lt;&gt;0,"X","")</f>
        <v/>
      </c>
      <c r="S91" t="str">
        <f>IF([3]C_Focapp!V998&lt;&gt;0,"X","")</f>
        <v/>
      </c>
      <c r="T91">
        <f>VLOOKUP(_xlfn.CONCAT(MID(A91,1,11),F91),[2]ConIAPI!$G:$K,5,FALSE)</f>
        <v>1200</v>
      </c>
      <c r="U91" t="b">
        <f t="shared" si="1"/>
        <v>1</v>
      </c>
    </row>
    <row r="92" spans="1:21" hidden="1" x14ac:dyDescent="0.25">
      <c r="A92" t="s">
        <v>11648</v>
      </c>
      <c r="B92" t="s">
        <v>4351</v>
      </c>
      <c r="C92" t="s">
        <v>4561</v>
      </c>
      <c r="D92" t="s">
        <v>239</v>
      </c>
      <c r="E92" t="s">
        <v>281</v>
      </c>
      <c r="F92" t="s">
        <v>2128</v>
      </c>
      <c r="G92" t="s">
        <v>3224</v>
      </c>
      <c r="H92" t="s">
        <v>6192</v>
      </c>
      <c r="I92" t="s">
        <v>6193</v>
      </c>
      <c r="J92">
        <v>1</v>
      </c>
      <c r="K92">
        <v>5500</v>
      </c>
      <c r="L92">
        <v>5500</v>
      </c>
      <c r="M92">
        <v>0.25</v>
      </c>
      <c r="N92">
        <v>0.5</v>
      </c>
      <c r="O92">
        <v>0.75</v>
      </c>
      <c r="P92">
        <v>1</v>
      </c>
      <c r="Q92" t="s">
        <v>280</v>
      </c>
      <c r="R92" t="str">
        <f>IF([3]C_Focapp!R999&lt;&gt;0,"X","")</f>
        <v/>
      </c>
      <c r="S92" t="str">
        <f>IF([3]C_Focapp!V999&lt;&gt;0,"X","")</f>
        <v/>
      </c>
      <c r="T92">
        <f>VLOOKUP(_xlfn.CONCAT(MID(A92,1,11),F92),[2]ConIAPI!$G:$K,5,FALSE)</f>
        <v>5500</v>
      </c>
      <c r="U92" t="b">
        <f t="shared" si="1"/>
        <v>1</v>
      </c>
    </row>
    <row r="93" spans="1:21" hidden="1" x14ac:dyDescent="0.25">
      <c r="A93" t="s">
        <v>11649</v>
      </c>
      <c r="B93" t="s">
        <v>4351</v>
      </c>
      <c r="C93" t="s">
        <v>4561</v>
      </c>
      <c r="D93" t="s">
        <v>239</v>
      </c>
      <c r="E93" t="s">
        <v>281</v>
      </c>
      <c r="F93" t="s">
        <v>2129</v>
      </c>
      <c r="G93" t="s">
        <v>3225</v>
      </c>
      <c r="H93" t="s">
        <v>6194</v>
      </c>
      <c r="I93" t="s">
        <v>6195</v>
      </c>
      <c r="J93">
        <v>1</v>
      </c>
      <c r="K93">
        <v>5500</v>
      </c>
      <c r="L93">
        <v>5500</v>
      </c>
      <c r="M93">
        <v>0.25</v>
      </c>
      <c r="N93">
        <v>0.5</v>
      </c>
      <c r="O93">
        <v>0.75</v>
      </c>
      <c r="P93">
        <v>1</v>
      </c>
      <c r="Q93" t="s">
        <v>280</v>
      </c>
      <c r="R93" t="str">
        <f>IF([3]C_Focapp!R1000&lt;&gt;0,"X","")</f>
        <v/>
      </c>
      <c r="S93" t="str">
        <f>IF([3]C_Focapp!V1000&lt;&gt;0,"X","")</f>
        <v/>
      </c>
      <c r="T93">
        <f>VLOOKUP(_xlfn.CONCAT(MID(A93,1,11),F93),[2]ConIAPI!$G:$K,5,FALSE)</f>
        <v>5500</v>
      </c>
      <c r="U93" t="b">
        <f t="shared" si="1"/>
        <v>1</v>
      </c>
    </row>
    <row r="94" spans="1:21" hidden="1" x14ac:dyDescent="0.25">
      <c r="A94" t="s">
        <v>11650</v>
      </c>
      <c r="B94" t="s">
        <v>4351</v>
      </c>
      <c r="C94" t="s">
        <v>4561</v>
      </c>
      <c r="D94" t="s">
        <v>239</v>
      </c>
      <c r="E94" t="s">
        <v>281</v>
      </c>
      <c r="F94" t="s">
        <v>2135</v>
      </c>
      <c r="G94" t="s">
        <v>3226</v>
      </c>
      <c r="H94" t="s">
        <v>6196</v>
      </c>
      <c r="I94" t="s">
        <v>6197</v>
      </c>
      <c r="J94">
        <v>1</v>
      </c>
      <c r="K94">
        <v>2500</v>
      </c>
      <c r="L94">
        <v>2500</v>
      </c>
      <c r="M94">
        <v>0.25</v>
      </c>
      <c r="N94">
        <v>0.5</v>
      </c>
      <c r="O94">
        <v>0.75</v>
      </c>
      <c r="P94">
        <v>1</v>
      </c>
      <c r="Q94" t="s">
        <v>280</v>
      </c>
      <c r="R94" t="str">
        <f>IF([3]C_Focapp!R1001&lt;&gt;0,"X","")</f>
        <v/>
      </c>
      <c r="S94" t="str">
        <f>IF([3]C_Focapp!V1001&lt;&gt;0,"X","")</f>
        <v/>
      </c>
      <c r="T94">
        <f>VLOOKUP(_xlfn.CONCAT(MID(A94,1,11),F94),[2]ConIAPI!$G:$K,5,FALSE)</f>
        <v>2500</v>
      </c>
      <c r="U94" t="b">
        <f t="shared" si="1"/>
        <v>1</v>
      </c>
    </row>
    <row r="95" spans="1:21" hidden="1" x14ac:dyDescent="0.25">
      <c r="A95" t="s">
        <v>11651</v>
      </c>
      <c r="B95" t="s">
        <v>4351</v>
      </c>
      <c r="C95" t="s">
        <v>4561</v>
      </c>
      <c r="D95" t="s">
        <v>239</v>
      </c>
      <c r="E95" t="s">
        <v>281</v>
      </c>
      <c r="F95" t="s">
        <v>2137</v>
      </c>
      <c r="G95" t="s">
        <v>3227</v>
      </c>
      <c r="H95" t="s">
        <v>6198</v>
      </c>
      <c r="I95" t="s">
        <v>6199</v>
      </c>
      <c r="J95">
        <v>1</v>
      </c>
      <c r="K95">
        <v>2500</v>
      </c>
      <c r="L95">
        <v>2500</v>
      </c>
      <c r="M95">
        <v>0.25</v>
      </c>
      <c r="N95">
        <v>0.5</v>
      </c>
      <c r="O95">
        <v>0.75</v>
      </c>
      <c r="P95">
        <v>1</v>
      </c>
      <c r="Q95" t="s">
        <v>280</v>
      </c>
      <c r="R95" t="str">
        <f>IF([3]C_Focapp!R1002&lt;&gt;0,"X","")</f>
        <v/>
      </c>
      <c r="S95" t="str">
        <f>IF([3]C_Focapp!V1002&lt;&gt;0,"X","")</f>
        <v/>
      </c>
      <c r="T95">
        <f>VLOOKUP(_xlfn.CONCAT(MID(A95,1,11),F95),[2]ConIAPI!$G:$K,5,FALSE)</f>
        <v>2500</v>
      </c>
      <c r="U95" t="b">
        <f t="shared" si="1"/>
        <v>1</v>
      </c>
    </row>
    <row r="96" spans="1:21" hidden="1" x14ac:dyDescent="0.25">
      <c r="A96" t="s">
        <v>11652</v>
      </c>
      <c r="B96" t="s">
        <v>4351</v>
      </c>
      <c r="C96" t="s">
        <v>4561</v>
      </c>
      <c r="D96" t="s">
        <v>239</v>
      </c>
      <c r="E96" t="s">
        <v>281</v>
      </c>
      <c r="F96" t="s">
        <v>2139</v>
      </c>
      <c r="G96" t="s">
        <v>3228</v>
      </c>
      <c r="H96" t="s">
        <v>6200</v>
      </c>
      <c r="I96" t="s">
        <v>6201</v>
      </c>
      <c r="J96">
        <v>1</v>
      </c>
      <c r="K96">
        <v>2000</v>
      </c>
      <c r="L96">
        <v>2000</v>
      </c>
      <c r="M96">
        <v>0.25</v>
      </c>
      <c r="N96">
        <v>0.5</v>
      </c>
      <c r="O96">
        <v>0.75</v>
      </c>
      <c r="P96">
        <v>1</v>
      </c>
      <c r="Q96" t="s">
        <v>280</v>
      </c>
      <c r="R96" t="str">
        <f>IF([3]C_Focapp!R1003&lt;&gt;0,"X","")</f>
        <v/>
      </c>
      <c r="S96" t="str">
        <f>IF([3]C_Focapp!V1003&lt;&gt;0,"X","")</f>
        <v/>
      </c>
      <c r="T96">
        <f>VLOOKUP(_xlfn.CONCAT(MID(A96,1,11),F96),[2]ConIAPI!$G:$K,5,FALSE)</f>
        <v>2000</v>
      </c>
      <c r="U96" t="b">
        <f t="shared" si="1"/>
        <v>1</v>
      </c>
    </row>
    <row r="97" spans="1:21" hidden="1" x14ac:dyDescent="0.25">
      <c r="A97" t="s">
        <v>11653</v>
      </c>
      <c r="B97" t="s">
        <v>4351</v>
      </c>
      <c r="C97" t="s">
        <v>4561</v>
      </c>
      <c r="D97" t="s">
        <v>239</v>
      </c>
      <c r="E97" t="s">
        <v>281</v>
      </c>
      <c r="F97" t="s">
        <v>2141</v>
      </c>
      <c r="G97" t="s">
        <v>3229</v>
      </c>
      <c r="H97" t="s">
        <v>6202</v>
      </c>
      <c r="I97" t="s">
        <v>6203</v>
      </c>
      <c r="J97">
        <v>1</v>
      </c>
      <c r="K97">
        <v>2000</v>
      </c>
      <c r="L97">
        <v>2000</v>
      </c>
      <c r="M97">
        <v>0.25</v>
      </c>
      <c r="N97">
        <v>0.5</v>
      </c>
      <c r="O97">
        <v>0.75</v>
      </c>
      <c r="P97">
        <v>1</v>
      </c>
      <c r="Q97" t="s">
        <v>280</v>
      </c>
      <c r="R97" t="str">
        <f>IF([3]C_Focapp!R1004&lt;&gt;0,"X","")</f>
        <v/>
      </c>
      <c r="S97" t="str">
        <f>IF([3]C_Focapp!V1004&lt;&gt;0,"X","")</f>
        <v/>
      </c>
      <c r="T97">
        <f>VLOOKUP(_xlfn.CONCAT(MID(A97,1,11),F97),[2]ConIAPI!$G:$K,5,FALSE)</f>
        <v>2000</v>
      </c>
      <c r="U97" t="b">
        <f t="shared" si="1"/>
        <v>1</v>
      </c>
    </row>
    <row r="98" spans="1:21" hidden="1" x14ac:dyDescent="0.25">
      <c r="A98" t="s">
        <v>11654</v>
      </c>
      <c r="B98" t="s">
        <v>4351</v>
      </c>
      <c r="C98" t="s">
        <v>4543</v>
      </c>
      <c r="D98" t="s">
        <v>239</v>
      </c>
      <c r="E98" t="s">
        <v>294</v>
      </c>
      <c r="F98" t="s">
        <v>2128</v>
      </c>
      <c r="G98" t="s">
        <v>3230</v>
      </c>
      <c r="H98" t="s">
        <v>6204</v>
      </c>
      <c r="I98" t="s">
        <v>6205</v>
      </c>
      <c r="J98">
        <v>1</v>
      </c>
      <c r="K98">
        <v>13200</v>
      </c>
      <c r="L98">
        <v>13200</v>
      </c>
      <c r="M98">
        <v>0.25</v>
      </c>
      <c r="N98">
        <v>0.5</v>
      </c>
      <c r="O98">
        <v>0.75</v>
      </c>
      <c r="P98">
        <v>1</v>
      </c>
      <c r="Q98" t="s">
        <v>293</v>
      </c>
      <c r="R98" t="str">
        <f>IF([3]C_Focapp!R1005&lt;&gt;0,"X","")</f>
        <v/>
      </c>
      <c r="S98" t="str">
        <f>IF([3]C_Focapp!V1005&lt;&gt;0,"X","")</f>
        <v/>
      </c>
      <c r="T98">
        <f>VLOOKUP(_xlfn.CONCAT(MID(A98,1,11),F98),[2]ConIAPI!$G:$K,5,FALSE)</f>
        <v>13200</v>
      </c>
      <c r="U98" t="b">
        <f t="shared" si="1"/>
        <v>1</v>
      </c>
    </row>
    <row r="99" spans="1:21" hidden="1" x14ac:dyDescent="0.25">
      <c r="A99" t="s">
        <v>11655</v>
      </c>
      <c r="B99" t="s">
        <v>4351</v>
      </c>
      <c r="C99" t="s">
        <v>4543</v>
      </c>
      <c r="D99" t="s">
        <v>239</v>
      </c>
      <c r="E99" t="s">
        <v>294</v>
      </c>
      <c r="F99" t="s">
        <v>2129</v>
      </c>
      <c r="G99" t="s">
        <v>3062</v>
      </c>
      <c r="H99" t="s">
        <v>6206</v>
      </c>
      <c r="I99" t="s">
        <v>6207</v>
      </c>
      <c r="J99">
        <v>1</v>
      </c>
      <c r="K99">
        <v>1400</v>
      </c>
      <c r="L99">
        <v>1400</v>
      </c>
      <c r="M99">
        <v>1</v>
      </c>
      <c r="N99">
        <v>1</v>
      </c>
      <c r="O99">
        <v>1</v>
      </c>
      <c r="P99">
        <v>1</v>
      </c>
      <c r="Q99" t="s">
        <v>293</v>
      </c>
      <c r="R99" t="str">
        <f>IF([3]C_Focapp!R1006&lt;&gt;0,"X","")</f>
        <v/>
      </c>
      <c r="S99" t="str">
        <f>IF([3]C_Focapp!V1006&lt;&gt;0,"X","")</f>
        <v/>
      </c>
      <c r="T99">
        <f>VLOOKUP(_xlfn.CONCAT(MID(A99,1,11),F99),[2]ConIAPI!$G:$K,5,FALSE)</f>
        <v>1400</v>
      </c>
      <c r="U99" t="b">
        <f t="shared" si="1"/>
        <v>1</v>
      </c>
    </row>
    <row r="100" spans="1:21" hidden="1" x14ac:dyDescent="0.25">
      <c r="A100" t="s">
        <v>11656</v>
      </c>
      <c r="B100" t="s">
        <v>4351</v>
      </c>
      <c r="C100" t="s">
        <v>4543</v>
      </c>
      <c r="D100" t="s">
        <v>239</v>
      </c>
      <c r="E100" t="s">
        <v>294</v>
      </c>
      <c r="F100" t="s">
        <v>2135</v>
      </c>
      <c r="G100" t="s">
        <v>3231</v>
      </c>
      <c r="H100" t="s">
        <v>6208</v>
      </c>
      <c r="I100" t="s">
        <v>6209</v>
      </c>
      <c r="J100">
        <v>1</v>
      </c>
      <c r="K100">
        <v>440000</v>
      </c>
      <c r="L100">
        <v>440000</v>
      </c>
      <c r="M100">
        <v>0.25</v>
      </c>
      <c r="N100">
        <v>0.5</v>
      </c>
      <c r="O100">
        <v>0.75</v>
      </c>
      <c r="P100">
        <v>1</v>
      </c>
      <c r="Q100" t="s">
        <v>293</v>
      </c>
      <c r="R100" t="str">
        <f>IF([3]C_Focapp!R1007&lt;&gt;0,"X","")</f>
        <v/>
      </c>
      <c r="S100" t="str">
        <f>IF([3]C_Focapp!V1007&lt;&gt;0,"X","")</f>
        <v/>
      </c>
      <c r="T100">
        <f>VLOOKUP(_xlfn.CONCAT(MID(A100,1,11),F100),[2]ConIAPI!$G:$K,5,FALSE)</f>
        <v>440000</v>
      </c>
      <c r="U100" t="b">
        <f t="shared" si="1"/>
        <v>1</v>
      </c>
    </row>
    <row r="101" spans="1:21" hidden="1" x14ac:dyDescent="0.25">
      <c r="A101" t="s">
        <v>11657</v>
      </c>
      <c r="B101" t="s">
        <v>4351</v>
      </c>
      <c r="C101" t="s">
        <v>4543</v>
      </c>
      <c r="D101" t="s">
        <v>239</v>
      </c>
      <c r="E101" t="s">
        <v>294</v>
      </c>
      <c r="F101" t="s">
        <v>2137</v>
      </c>
      <c r="G101" t="s">
        <v>3232</v>
      </c>
      <c r="H101" t="s">
        <v>6210</v>
      </c>
      <c r="I101" t="s">
        <v>6211</v>
      </c>
      <c r="J101">
        <v>1</v>
      </c>
      <c r="K101">
        <v>1</v>
      </c>
      <c r="L101">
        <v>1</v>
      </c>
      <c r="M101">
        <v>1</v>
      </c>
      <c r="N101">
        <v>1</v>
      </c>
      <c r="O101">
        <v>1</v>
      </c>
      <c r="P101">
        <v>1</v>
      </c>
      <c r="Q101" t="s">
        <v>293</v>
      </c>
      <c r="R101" t="str">
        <f>IF([3]C_Focapp!R1008&lt;&gt;0,"X","")</f>
        <v/>
      </c>
      <c r="S101" t="str">
        <f>IF([3]C_Focapp!V1008&lt;&gt;0,"X","")</f>
        <v/>
      </c>
      <c r="T101">
        <f>VLOOKUP(_xlfn.CONCAT(MID(A101,1,11),F101),[2]ConIAPI!$G:$K,5,FALSE)</f>
        <v>1</v>
      </c>
      <c r="U101" t="b">
        <f t="shared" si="1"/>
        <v>1</v>
      </c>
    </row>
    <row r="102" spans="1:21" hidden="1" x14ac:dyDescent="0.25">
      <c r="A102" t="s">
        <v>11658</v>
      </c>
      <c r="B102" t="s">
        <v>4351</v>
      </c>
      <c r="C102" t="s">
        <v>4543</v>
      </c>
      <c r="D102" t="s">
        <v>239</v>
      </c>
      <c r="E102" t="s">
        <v>294</v>
      </c>
      <c r="F102" t="s">
        <v>2139</v>
      </c>
      <c r="G102" t="s">
        <v>3233</v>
      </c>
      <c r="H102" t="s">
        <v>6212</v>
      </c>
      <c r="I102" t="s">
        <v>6213</v>
      </c>
      <c r="J102">
        <v>1</v>
      </c>
      <c r="K102">
        <v>357</v>
      </c>
      <c r="L102">
        <v>357</v>
      </c>
      <c r="M102">
        <v>0.25</v>
      </c>
      <c r="N102">
        <v>0.5</v>
      </c>
      <c r="O102">
        <v>0.75</v>
      </c>
      <c r="P102">
        <v>1</v>
      </c>
      <c r="Q102" t="s">
        <v>293</v>
      </c>
      <c r="R102" t="str">
        <f>IF([3]C_Focapp!R1009&lt;&gt;0,"X","")</f>
        <v/>
      </c>
      <c r="S102" t="str">
        <f>IF([3]C_Focapp!V1009&lt;&gt;0,"X","")</f>
        <v/>
      </c>
      <c r="T102">
        <f>VLOOKUP(_xlfn.CONCAT(MID(A102,1,11),F102),[2]ConIAPI!$G:$K,5,FALSE)</f>
        <v>357</v>
      </c>
      <c r="U102" t="b">
        <f t="shared" si="1"/>
        <v>1</v>
      </c>
    </row>
    <row r="103" spans="1:21" hidden="1" x14ac:dyDescent="0.25">
      <c r="A103" t="s">
        <v>11659</v>
      </c>
      <c r="B103" t="s">
        <v>4351</v>
      </c>
      <c r="C103" t="s">
        <v>4543</v>
      </c>
      <c r="D103" t="s">
        <v>239</v>
      </c>
      <c r="E103" t="s">
        <v>294</v>
      </c>
      <c r="F103" t="s">
        <v>2141</v>
      </c>
      <c r="G103" t="s">
        <v>3234</v>
      </c>
      <c r="H103" t="s">
        <v>6214</v>
      </c>
      <c r="I103" t="s">
        <v>6215</v>
      </c>
      <c r="J103">
        <v>1</v>
      </c>
      <c r="K103">
        <v>116</v>
      </c>
      <c r="L103">
        <v>116</v>
      </c>
      <c r="M103">
        <v>0.25</v>
      </c>
      <c r="N103">
        <v>0.5</v>
      </c>
      <c r="O103">
        <v>0.75</v>
      </c>
      <c r="P103">
        <v>1</v>
      </c>
      <c r="Q103" t="s">
        <v>293</v>
      </c>
      <c r="R103" t="str">
        <f>IF([3]C_Focapp!R1010&lt;&gt;0,"X","")</f>
        <v/>
      </c>
      <c r="S103" t="str">
        <f>IF([3]C_Focapp!V1010&lt;&gt;0,"X","")</f>
        <v/>
      </c>
      <c r="T103">
        <f>VLOOKUP(_xlfn.CONCAT(MID(A103,1,11),F103),[2]ConIAPI!$G:$K,5,FALSE)</f>
        <v>116</v>
      </c>
      <c r="U103" t="b">
        <f t="shared" si="1"/>
        <v>1</v>
      </c>
    </row>
    <row r="104" spans="1:21" hidden="1" x14ac:dyDescent="0.25">
      <c r="A104" t="s">
        <v>11660</v>
      </c>
      <c r="B104" t="s">
        <v>4351</v>
      </c>
      <c r="C104" t="s">
        <v>4529</v>
      </c>
      <c r="D104" t="s">
        <v>239</v>
      </c>
      <c r="E104" t="s">
        <v>244</v>
      </c>
      <c r="F104" t="s">
        <v>2128</v>
      </c>
      <c r="G104" t="s">
        <v>3235</v>
      </c>
      <c r="H104" t="s">
        <v>6216</v>
      </c>
      <c r="I104" t="s">
        <v>6217</v>
      </c>
      <c r="J104">
        <v>1</v>
      </c>
      <c r="K104">
        <v>200000</v>
      </c>
      <c r="L104">
        <v>200000</v>
      </c>
      <c r="M104">
        <v>0.25</v>
      </c>
      <c r="N104">
        <v>0.5</v>
      </c>
      <c r="O104">
        <v>0.75</v>
      </c>
      <c r="P104">
        <v>1</v>
      </c>
      <c r="Q104" t="s">
        <v>238</v>
      </c>
      <c r="R104" t="str">
        <f>IF([3]C_Focapp!R1011&lt;&gt;0,"X","")</f>
        <v/>
      </c>
      <c r="S104" t="str">
        <f>IF([3]C_Focapp!V1011&lt;&gt;0,"X","")</f>
        <v/>
      </c>
      <c r="T104">
        <f>VLOOKUP(_xlfn.CONCAT(MID(A104,1,11),F104),[2]ConIAPI!$G:$K,5,FALSE)</f>
        <v>200000</v>
      </c>
      <c r="U104" t="b">
        <f t="shared" si="1"/>
        <v>1</v>
      </c>
    </row>
    <row r="105" spans="1:21" hidden="1" x14ac:dyDescent="0.25">
      <c r="A105" t="s">
        <v>11661</v>
      </c>
      <c r="B105" t="s">
        <v>4351</v>
      </c>
      <c r="C105" t="s">
        <v>4529</v>
      </c>
      <c r="D105" t="s">
        <v>239</v>
      </c>
      <c r="E105" t="s">
        <v>244</v>
      </c>
      <c r="F105" t="s">
        <v>2129</v>
      </c>
      <c r="G105" t="s">
        <v>3236</v>
      </c>
      <c r="H105" t="s">
        <v>6218</v>
      </c>
      <c r="I105" t="s">
        <v>6219</v>
      </c>
      <c r="J105">
        <v>1</v>
      </c>
      <c r="K105">
        <v>200</v>
      </c>
      <c r="L105">
        <v>200</v>
      </c>
      <c r="M105">
        <v>0.25</v>
      </c>
      <c r="N105">
        <v>0.5</v>
      </c>
      <c r="O105">
        <v>0.75</v>
      </c>
      <c r="P105">
        <v>1</v>
      </c>
      <c r="Q105" t="s">
        <v>238</v>
      </c>
      <c r="R105" t="str">
        <f>IF([3]C_Focapp!R1012&lt;&gt;0,"X","")</f>
        <v/>
      </c>
      <c r="S105" t="str">
        <f>IF([3]C_Focapp!V1012&lt;&gt;0,"X","")</f>
        <v/>
      </c>
      <c r="T105">
        <f>VLOOKUP(_xlfn.CONCAT(MID(A105,1,11),F105),[2]ConIAPI!$G:$K,5,FALSE)</f>
        <v>200</v>
      </c>
      <c r="U105" t="b">
        <f t="shared" si="1"/>
        <v>1</v>
      </c>
    </row>
    <row r="106" spans="1:21" hidden="1" x14ac:dyDescent="0.25">
      <c r="A106" t="s">
        <v>11662</v>
      </c>
      <c r="B106" t="s">
        <v>4351</v>
      </c>
      <c r="C106" t="s">
        <v>4529</v>
      </c>
      <c r="D106" t="s">
        <v>239</v>
      </c>
      <c r="E106" t="s">
        <v>244</v>
      </c>
      <c r="F106" t="s">
        <v>2135</v>
      </c>
      <c r="G106" t="s">
        <v>3237</v>
      </c>
      <c r="H106" t="s">
        <v>6220</v>
      </c>
      <c r="I106" t="s">
        <v>6221</v>
      </c>
      <c r="J106">
        <v>1</v>
      </c>
      <c r="K106">
        <v>720</v>
      </c>
      <c r="L106">
        <v>720</v>
      </c>
      <c r="M106">
        <v>0.25</v>
      </c>
      <c r="N106">
        <v>0.5</v>
      </c>
      <c r="O106">
        <v>0.75</v>
      </c>
      <c r="P106">
        <v>1</v>
      </c>
      <c r="Q106" t="s">
        <v>238</v>
      </c>
      <c r="R106" t="str">
        <f>IF([3]C_Focapp!R1013&lt;&gt;0,"X","")</f>
        <v/>
      </c>
      <c r="S106" t="str">
        <f>IF([3]C_Focapp!V1013&lt;&gt;0,"X","")</f>
        <v/>
      </c>
      <c r="T106">
        <f>VLOOKUP(_xlfn.CONCAT(MID(A106,1,11),F106),[2]ConIAPI!$G:$K,5,FALSE)</f>
        <v>720</v>
      </c>
      <c r="U106" t="b">
        <f t="shared" si="1"/>
        <v>1</v>
      </c>
    </row>
    <row r="107" spans="1:21" hidden="1" x14ac:dyDescent="0.25">
      <c r="A107" t="s">
        <v>11663</v>
      </c>
      <c r="B107" t="s">
        <v>4351</v>
      </c>
      <c r="C107" t="s">
        <v>4529</v>
      </c>
      <c r="D107" t="s">
        <v>239</v>
      </c>
      <c r="E107" t="s">
        <v>244</v>
      </c>
      <c r="F107" t="s">
        <v>2137</v>
      </c>
      <c r="G107" t="s">
        <v>3238</v>
      </c>
      <c r="H107" t="s">
        <v>6222</v>
      </c>
      <c r="I107" t="s">
        <v>6223</v>
      </c>
      <c r="J107">
        <v>1</v>
      </c>
      <c r="K107">
        <v>720</v>
      </c>
      <c r="L107">
        <v>720</v>
      </c>
      <c r="M107">
        <v>0.25</v>
      </c>
      <c r="N107">
        <v>0.5</v>
      </c>
      <c r="O107">
        <v>0.75</v>
      </c>
      <c r="P107">
        <v>1</v>
      </c>
      <c r="Q107" t="s">
        <v>238</v>
      </c>
      <c r="R107" t="str">
        <f>IF([3]C_Focapp!R1014&lt;&gt;0,"X","")</f>
        <v/>
      </c>
      <c r="S107" t="str">
        <f>IF([3]C_Focapp!V1014&lt;&gt;0,"X","")</f>
        <v/>
      </c>
      <c r="T107">
        <f>VLOOKUP(_xlfn.CONCAT(MID(A107,1,11),F107),[2]ConIAPI!$G:$K,5,FALSE)</f>
        <v>720</v>
      </c>
      <c r="U107" t="b">
        <f t="shared" si="1"/>
        <v>1</v>
      </c>
    </row>
    <row r="108" spans="1:21" hidden="1" x14ac:dyDescent="0.25">
      <c r="A108" t="s">
        <v>11664</v>
      </c>
      <c r="B108" t="s">
        <v>4351</v>
      </c>
      <c r="C108" t="s">
        <v>4529</v>
      </c>
      <c r="D108" t="s">
        <v>239</v>
      </c>
      <c r="E108" t="s">
        <v>244</v>
      </c>
      <c r="F108" t="s">
        <v>2139</v>
      </c>
      <c r="G108" t="s">
        <v>3239</v>
      </c>
      <c r="H108" t="s">
        <v>6224</v>
      </c>
      <c r="I108" t="s">
        <v>6225</v>
      </c>
      <c r="J108">
        <v>1</v>
      </c>
      <c r="K108">
        <v>250</v>
      </c>
      <c r="L108">
        <v>250</v>
      </c>
      <c r="M108">
        <v>0.25</v>
      </c>
      <c r="N108">
        <v>0.5</v>
      </c>
      <c r="O108">
        <v>0.75</v>
      </c>
      <c r="P108">
        <v>1</v>
      </c>
      <c r="Q108" t="s">
        <v>238</v>
      </c>
      <c r="R108" t="str">
        <f>IF([3]C_Focapp!R1015&lt;&gt;0,"X","")</f>
        <v/>
      </c>
      <c r="S108" t="str">
        <f>IF([3]C_Focapp!V1015&lt;&gt;0,"X","")</f>
        <v/>
      </c>
      <c r="T108">
        <f>VLOOKUP(_xlfn.CONCAT(MID(A108,1,11),F108),[2]ConIAPI!$G:$K,5,FALSE)</f>
        <v>250</v>
      </c>
      <c r="U108" t="b">
        <f t="shared" si="1"/>
        <v>1</v>
      </c>
    </row>
    <row r="109" spans="1:21" hidden="1" x14ac:dyDescent="0.25">
      <c r="A109" t="s">
        <v>11665</v>
      </c>
      <c r="B109" t="s">
        <v>4351</v>
      </c>
      <c r="C109" t="s">
        <v>4529</v>
      </c>
      <c r="D109" t="s">
        <v>239</v>
      </c>
      <c r="E109" t="s">
        <v>244</v>
      </c>
      <c r="F109" t="s">
        <v>2141</v>
      </c>
      <c r="G109" t="s">
        <v>3240</v>
      </c>
      <c r="H109" t="s">
        <v>6226</v>
      </c>
      <c r="I109" t="s">
        <v>6227</v>
      </c>
      <c r="J109">
        <v>1</v>
      </c>
      <c r="K109">
        <v>200000</v>
      </c>
      <c r="L109">
        <v>200000</v>
      </c>
      <c r="M109">
        <v>0.25</v>
      </c>
      <c r="N109">
        <v>0.5</v>
      </c>
      <c r="O109">
        <v>0.75</v>
      </c>
      <c r="P109">
        <v>1</v>
      </c>
      <c r="Q109" t="s">
        <v>238</v>
      </c>
      <c r="R109" t="str">
        <f>IF([3]C_Focapp!R1016&lt;&gt;0,"X","")</f>
        <v/>
      </c>
      <c r="S109" t="str">
        <f>IF([3]C_Focapp!V1016&lt;&gt;0,"X","")</f>
        <v/>
      </c>
      <c r="T109">
        <f>VLOOKUP(_xlfn.CONCAT(MID(A109,1,11),F109),[2]ConIAPI!$G:$K,5,FALSE)</f>
        <v>200000</v>
      </c>
      <c r="U109" t="b">
        <f t="shared" si="1"/>
        <v>1</v>
      </c>
    </row>
    <row r="110" spans="1:21" hidden="1" x14ac:dyDescent="0.25">
      <c r="A110" t="s">
        <v>11666</v>
      </c>
      <c r="B110" t="s">
        <v>4351</v>
      </c>
      <c r="C110" t="s">
        <v>4529</v>
      </c>
      <c r="D110" t="s">
        <v>239</v>
      </c>
      <c r="E110" t="s">
        <v>244</v>
      </c>
      <c r="F110" t="s">
        <v>2143</v>
      </c>
      <c r="G110" t="s">
        <v>3241</v>
      </c>
      <c r="H110" t="s">
        <v>6228</v>
      </c>
      <c r="I110" t="s">
        <v>6229</v>
      </c>
      <c r="J110">
        <v>1</v>
      </c>
      <c r="K110">
        <v>70</v>
      </c>
      <c r="L110">
        <v>70</v>
      </c>
      <c r="M110">
        <v>0.25</v>
      </c>
      <c r="N110">
        <v>0.5</v>
      </c>
      <c r="O110">
        <v>0.75</v>
      </c>
      <c r="P110">
        <v>1</v>
      </c>
      <c r="Q110" t="s">
        <v>238</v>
      </c>
      <c r="R110" t="str">
        <f>IF([3]C_Focapp!R1017&lt;&gt;0,"X","")</f>
        <v/>
      </c>
      <c r="S110" t="str">
        <f>IF([3]C_Focapp!V1017&lt;&gt;0,"X","")</f>
        <v/>
      </c>
      <c r="T110">
        <f>VLOOKUP(_xlfn.CONCAT(MID(A110,1,11),F110),[2]ConIAPI!$G:$K,5,FALSE)</f>
        <v>70</v>
      </c>
      <c r="U110" t="b">
        <f t="shared" si="1"/>
        <v>1</v>
      </c>
    </row>
    <row r="111" spans="1:21" hidden="1" x14ac:dyDescent="0.25">
      <c r="A111" t="s">
        <v>11667</v>
      </c>
      <c r="B111" t="s">
        <v>4351</v>
      </c>
      <c r="C111" t="s">
        <v>4529</v>
      </c>
      <c r="D111" t="s">
        <v>239</v>
      </c>
      <c r="E111" t="s">
        <v>244</v>
      </c>
      <c r="F111" t="s">
        <v>2145</v>
      </c>
      <c r="G111" t="s">
        <v>3242</v>
      </c>
      <c r="H111" t="s">
        <v>6230</v>
      </c>
      <c r="I111" t="s">
        <v>6231</v>
      </c>
      <c r="J111">
        <v>1</v>
      </c>
      <c r="K111">
        <v>70</v>
      </c>
      <c r="L111">
        <v>70</v>
      </c>
      <c r="M111">
        <v>0.25</v>
      </c>
      <c r="N111">
        <v>0.5</v>
      </c>
      <c r="O111">
        <v>0.75</v>
      </c>
      <c r="P111">
        <v>1</v>
      </c>
      <c r="Q111" t="s">
        <v>238</v>
      </c>
      <c r="R111" t="str">
        <f>IF([3]C_Focapp!R1018&lt;&gt;0,"X","")</f>
        <v/>
      </c>
      <c r="S111" t="str">
        <f>IF([3]C_Focapp!V1018&lt;&gt;0,"X","")</f>
        <v/>
      </c>
      <c r="T111">
        <f>VLOOKUP(_xlfn.CONCAT(MID(A111,1,11),F111),[2]ConIAPI!$G:$K,5,FALSE)</f>
        <v>70</v>
      </c>
      <c r="U111" t="b">
        <f t="shared" si="1"/>
        <v>1</v>
      </c>
    </row>
    <row r="112" spans="1:21" hidden="1" x14ac:dyDescent="0.25">
      <c r="A112" t="s">
        <v>11668</v>
      </c>
      <c r="B112" t="s">
        <v>4351</v>
      </c>
      <c r="C112" t="s">
        <v>4529</v>
      </c>
      <c r="D112" t="s">
        <v>239</v>
      </c>
      <c r="E112" t="s">
        <v>244</v>
      </c>
      <c r="F112" t="s">
        <v>2147</v>
      </c>
      <c r="G112" t="s">
        <v>3243</v>
      </c>
      <c r="H112" t="s">
        <v>6232</v>
      </c>
      <c r="I112" t="s">
        <v>6233</v>
      </c>
      <c r="J112">
        <v>1</v>
      </c>
      <c r="K112">
        <v>27700</v>
      </c>
      <c r="L112">
        <v>27700</v>
      </c>
      <c r="M112">
        <v>0.25</v>
      </c>
      <c r="N112">
        <v>0.5</v>
      </c>
      <c r="O112">
        <v>0.75</v>
      </c>
      <c r="P112">
        <v>1</v>
      </c>
      <c r="Q112" t="s">
        <v>238</v>
      </c>
      <c r="R112" t="str">
        <f>IF([3]C_Focapp!R1019&lt;&gt;0,"X","")</f>
        <v/>
      </c>
      <c r="S112" t="str">
        <f>IF([3]C_Focapp!V1019&lt;&gt;0,"X","")</f>
        <v/>
      </c>
      <c r="T112">
        <f>VLOOKUP(_xlfn.CONCAT(MID(A112,1,11),F112),[2]ConIAPI!$G:$K,5,FALSE)</f>
        <v>27700</v>
      </c>
      <c r="U112" t="b">
        <f t="shared" si="1"/>
        <v>1</v>
      </c>
    </row>
    <row r="113" spans="1:21" hidden="1" x14ac:dyDescent="0.25">
      <c r="A113" t="s">
        <v>11669</v>
      </c>
      <c r="B113" t="s">
        <v>4351</v>
      </c>
      <c r="C113" t="s">
        <v>4529</v>
      </c>
      <c r="D113" t="s">
        <v>239</v>
      </c>
      <c r="E113" t="s">
        <v>244</v>
      </c>
      <c r="F113" t="s">
        <v>2148</v>
      </c>
      <c r="G113" t="s">
        <v>3244</v>
      </c>
      <c r="H113" t="s">
        <v>6234</v>
      </c>
      <c r="I113" t="s">
        <v>6235</v>
      </c>
      <c r="J113">
        <v>1</v>
      </c>
      <c r="K113">
        <v>27700</v>
      </c>
      <c r="L113">
        <v>27700</v>
      </c>
      <c r="M113">
        <v>0.25</v>
      </c>
      <c r="N113">
        <v>0.5</v>
      </c>
      <c r="O113">
        <v>0.75</v>
      </c>
      <c r="P113">
        <v>1</v>
      </c>
      <c r="Q113" t="s">
        <v>238</v>
      </c>
      <c r="R113" t="str">
        <f>IF([3]C_Focapp!R1020&lt;&gt;0,"X","")</f>
        <v/>
      </c>
      <c r="S113" t="str">
        <f>IF([3]C_Focapp!V1020&lt;&gt;0,"X","")</f>
        <v/>
      </c>
      <c r="T113">
        <f>VLOOKUP(_xlfn.CONCAT(MID(A113,1,11),F113),[2]ConIAPI!$G:$K,5,FALSE)</f>
        <v>27700</v>
      </c>
      <c r="U113" t="b">
        <f t="shared" si="1"/>
        <v>1</v>
      </c>
    </row>
    <row r="114" spans="1:21" hidden="1" x14ac:dyDescent="0.25">
      <c r="A114" t="s">
        <v>11670</v>
      </c>
      <c r="B114" t="s">
        <v>4351</v>
      </c>
      <c r="C114" t="s">
        <v>4529</v>
      </c>
      <c r="D114" t="s">
        <v>239</v>
      </c>
      <c r="E114" t="s">
        <v>244</v>
      </c>
      <c r="F114" t="s">
        <v>2149</v>
      </c>
      <c r="G114" t="s">
        <v>3245</v>
      </c>
      <c r="H114" t="s">
        <v>6236</v>
      </c>
      <c r="I114" t="s">
        <v>6237</v>
      </c>
      <c r="J114">
        <v>1</v>
      </c>
      <c r="K114">
        <v>24800</v>
      </c>
      <c r="L114">
        <v>24800</v>
      </c>
      <c r="M114">
        <v>0.25</v>
      </c>
      <c r="N114">
        <v>0.5</v>
      </c>
      <c r="O114">
        <v>0.75</v>
      </c>
      <c r="P114">
        <v>1</v>
      </c>
      <c r="Q114" t="s">
        <v>238</v>
      </c>
      <c r="R114" t="str">
        <f>IF([3]C_Focapp!R1021&lt;&gt;0,"X","")</f>
        <v/>
      </c>
      <c r="S114" t="str">
        <f>IF([3]C_Focapp!V1021&lt;&gt;0,"X","")</f>
        <v/>
      </c>
      <c r="T114">
        <f>VLOOKUP(_xlfn.CONCAT(MID(A114,1,11),F114),[2]ConIAPI!$G:$K,5,FALSE)</f>
        <v>24800</v>
      </c>
      <c r="U114" t="b">
        <f t="shared" si="1"/>
        <v>1</v>
      </c>
    </row>
    <row r="115" spans="1:21" hidden="1" x14ac:dyDescent="0.25">
      <c r="A115" t="s">
        <v>11671</v>
      </c>
      <c r="B115" t="s">
        <v>4351</v>
      </c>
      <c r="C115" t="s">
        <v>4529</v>
      </c>
      <c r="D115" t="s">
        <v>239</v>
      </c>
      <c r="E115" t="s">
        <v>244</v>
      </c>
      <c r="F115" t="s">
        <v>2151</v>
      </c>
      <c r="G115" t="s">
        <v>3246</v>
      </c>
      <c r="H115" t="s">
        <v>6238</v>
      </c>
      <c r="I115" t="s">
        <v>6239</v>
      </c>
      <c r="J115">
        <v>1</v>
      </c>
      <c r="K115">
        <v>24800</v>
      </c>
      <c r="L115">
        <v>24800</v>
      </c>
      <c r="M115">
        <v>0.25</v>
      </c>
      <c r="N115">
        <v>0.5</v>
      </c>
      <c r="O115">
        <v>0.75</v>
      </c>
      <c r="P115">
        <v>1</v>
      </c>
      <c r="Q115" t="s">
        <v>238</v>
      </c>
      <c r="R115" t="str">
        <f>IF([3]C_Focapp!R1022&lt;&gt;0,"X","")</f>
        <v/>
      </c>
      <c r="S115" t="str">
        <f>IF([3]C_Focapp!V1022&lt;&gt;0,"X","")</f>
        <v/>
      </c>
      <c r="T115">
        <f>VLOOKUP(_xlfn.CONCAT(MID(A115,1,11),F115),[2]ConIAPI!$G:$K,5,FALSE)</f>
        <v>24800</v>
      </c>
      <c r="U115" t="b">
        <f t="shared" si="1"/>
        <v>1</v>
      </c>
    </row>
    <row r="116" spans="1:21" hidden="1" x14ac:dyDescent="0.25">
      <c r="A116" t="s">
        <v>11672</v>
      </c>
      <c r="B116" t="s">
        <v>4351</v>
      </c>
      <c r="C116" t="s">
        <v>4529</v>
      </c>
      <c r="D116" t="s">
        <v>239</v>
      </c>
      <c r="E116" t="s">
        <v>244</v>
      </c>
      <c r="F116" t="s">
        <v>2153</v>
      </c>
      <c r="G116" t="s">
        <v>3247</v>
      </c>
      <c r="H116" t="s">
        <v>6240</v>
      </c>
      <c r="I116" t="s">
        <v>6241</v>
      </c>
      <c r="J116">
        <v>1</v>
      </c>
      <c r="K116">
        <v>16</v>
      </c>
      <c r="L116">
        <v>16</v>
      </c>
      <c r="M116">
        <v>0.25</v>
      </c>
      <c r="N116">
        <v>0.5</v>
      </c>
      <c r="O116">
        <v>0.75</v>
      </c>
      <c r="P116">
        <v>1</v>
      </c>
      <c r="Q116" t="s">
        <v>238</v>
      </c>
      <c r="R116" t="str">
        <f>IF([3]C_Focapp!R1023&lt;&gt;0,"X","")</f>
        <v/>
      </c>
      <c r="S116" t="str">
        <f>IF([3]C_Focapp!V1023&lt;&gt;0,"X","")</f>
        <v/>
      </c>
      <c r="T116">
        <f>VLOOKUP(_xlfn.CONCAT(MID(A116,1,11),F116),[2]ConIAPI!$G:$K,5,FALSE)</f>
        <v>16</v>
      </c>
      <c r="U116" t="b">
        <f t="shared" si="1"/>
        <v>1</v>
      </c>
    </row>
    <row r="117" spans="1:21" hidden="1" x14ac:dyDescent="0.25">
      <c r="A117" t="s">
        <v>11673</v>
      </c>
      <c r="B117" t="s">
        <v>4351</v>
      </c>
      <c r="C117" t="s">
        <v>4529</v>
      </c>
      <c r="D117" t="s">
        <v>239</v>
      </c>
      <c r="E117" t="s">
        <v>244</v>
      </c>
      <c r="F117" t="s">
        <v>2154</v>
      </c>
      <c r="G117" t="s">
        <v>3248</v>
      </c>
      <c r="H117" t="s">
        <v>6242</v>
      </c>
      <c r="I117" t="s">
        <v>6243</v>
      </c>
      <c r="J117">
        <v>1</v>
      </c>
      <c r="K117">
        <v>300</v>
      </c>
      <c r="L117">
        <v>300</v>
      </c>
      <c r="M117">
        <v>0.25</v>
      </c>
      <c r="N117">
        <v>0.5</v>
      </c>
      <c r="O117">
        <v>0.75</v>
      </c>
      <c r="P117">
        <v>1</v>
      </c>
      <c r="Q117" t="s">
        <v>238</v>
      </c>
      <c r="R117" t="str">
        <f>IF([3]C_Focapp!R1024&lt;&gt;0,"X","")</f>
        <v/>
      </c>
      <c r="S117" t="str">
        <f>IF([3]C_Focapp!V1024&lt;&gt;0,"X","")</f>
        <v/>
      </c>
      <c r="T117">
        <f>VLOOKUP(_xlfn.CONCAT(MID(A117,1,11),F117),[2]ConIAPI!$G:$K,5,FALSE)</f>
        <v>300</v>
      </c>
      <c r="U117" t="b">
        <f t="shared" si="1"/>
        <v>1</v>
      </c>
    </row>
    <row r="118" spans="1:21" hidden="1" x14ac:dyDescent="0.25">
      <c r="A118" t="s">
        <v>11674</v>
      </c>
      <c r="B118" t="s">
        <v>4351</v>
      </c>
      <c r="C118" t="s">
        <v>4529</v>
      </c>
      <c r="D118" t="s">
        <v>239</v>
      </c>
      <c r="E118" t="s">
        <v>244</v>
      </c>
      <c r="F118" t="s">
        <v>2156</v>
      </c>
      <c r="G118" t="s">
        <v>3249</v>
      </c>
      <c r="H118" t="s">
        <v>6244</v>
      </c>
      <c r="I118" t="s">
        <v>6245</v>
      </c>
      <c r="J118">
        <v>1</v>
      </c>
      <c r="K118">
        <v>35</v>
      </c>
      <c r="L118">
        <v>35</v>
      </c>
      <c r="M118">
        <v>0.25</v>
      </c>
      <c r="N118">
        <v>0.5</v>
      </c>
      <c r="O118">
        <v>0.75</v>
      </c>
      <c r="P118">
        <v>1</v>
      </c>
      <c r="Q118" t="s">
        <v>238</v>
      </c>
      <c r="R118" t="str">
        <f>IF([3]C_Focapp!R1025&lt;&gt;0,"X","")</f>
        <v/>
      </c>
      <c r="S118" t="str">
        <f>IF([3]C_Focapp!V1025&lt;&gt;0,"X","")</f>
        <v/>
      </c>
      <c r="T118">
        <f>VLOOKUP(_xlfn.CONCAT(MID(A118,1,11),F118),[2]ConIAPI!$G:$K,5,FALSE)</f>
        <v>35</v>
      </c>
      <c r="U118" t="b">
        <f t="shared" si="1"/>
        <v>1</v>
      </c>
    </row>
    <row r="119" spans="1:21" hidden="1" x14ac:dyDescent="0.25">
      <c r="A119" t="s">
        <v>11675</v>
      </c>
      <c r="B119" t="s">
        <v>4351</v>
      </c>
      <c r="C119" t="s">
        <v>4529</v>
      </c>
      <c r="D119" t="s">
        <v>239</v>
      </c>
      <c r="E119" t="s">
        <v>244</v>
      </c>
      <c r="F119" t="s">
        <v>2158</v>
      </c>
      <c r="G119" t="s">
        <v>3250</v>
      </c>
      <c r="H119" t="s">
        <v>6246</v>
      </c>
      <c r="I119" t="s">
        <v>6247</v>
      </c>
      <c r="J119">
        <v>1</v>
      </c>
      <c r="K119">
        <v>6000</v>
      </c>
      <c r="L119">
        <v>6000</v>
      </c>
      <c r="M119">
        <v>0.25</v>
      </c>
      <c r="N119">
        <v>0.5</v>
      </c>
      <c r="O119">
        <v>0.75</v>
      </c>
      <c r="P119">
        <v>1</v>
      </c>
      <c r="Q119" t="s">
        <v>238</v>
      </c>
      <c r="R119" t="str">
        <f>IF([3]C_Focapp!R1026&lt;&gt;0,"X","")</f>
        <v/>
      </c>
      <c r="S119" t="str">
        <f>IF([3]C_Focapp!V1026&lt;&gt;0,"X","")</f>
        <v/>
      </c>
      <c r="T119">
        <f>VLOOKUP(_xlfn.CONCAT(MID(A119,1,11),F119),[2]ConIAPI!$G:$K,5,FALSE)</f>
        <v>6000</v>
      </c>
      <c r="U119" t="b">
        <f t="shared" si="1"/>
        <v>1</v>
      </c>
    </row>
    <row r="120" spans="1:21" hidden="1" x14ac:dyDescent="0.25">
      <c r="A120" t="s">
        <v>11676</v>
      </c>
      <c r="B120" t="s">
        <v>4351</v>
      </c>
      <c r="C120" t="s">
        <v>4516</v>
      </c>
      <c r="D120" t="s">
        <v>239</v>
      </c>
      <c r="E120" t="s">
        <v>301</v>
      </c>
      <c r="F120" t="s">
        <v>2128</v>
      </c>
      <c r="G120" t="s">
        <v>3251</v>
      </c>
      <c r="H120" t="s">
        <v>6248</v>
      </c>
      <c r="I120" t="s">
        <v>6249</v>
      </c>
      <c r="J120">
        <v>1</v>
      </c>
      <c r="K120">
        <v>15</v>
      </c>
      <c r="L120">
        <v>15</v>
      </c>
      <c r="M120">
        <v>0.25</v>
      </c>
      <c r="N120">
        <v>0.5</v>
      </c>
      <c r="O120">
        <v>0.75</v>
      </c>
      <c r="P120">
        <v>1</v>
      </c>
      <c r="Q120" t="s">
        <v>300</v>
      </c>
      <c r="R120" t="str">
        <f>IF([3]C_Focapp!R1027&lt;&gt;0,"X","")</f>
        <v/>
      </c>
      <c r="S120" t="str">
        <f>IF([3]C_Focapp!V1027&lt;&gt;0,"X","")</f>
        <v/>
      </c>
      <c r="T120">
        <f>VLOOKUP(_xlfn.CONCAT(MID(A120,1,11),F120),[2]ConIAPI!$G:$K,5,FALSE)</f>
        <v>15</v>
      </c>
      <c r="U120" t="b">
        <f t="shared" si="1"/>
        <v>1</v>
      </c>
    </row>
    <row r="121" spans="1:21" hidden="1" x14ac:dyDescent="0.25">
      <c r="A121" t="s">
        <v>11677</v>
      </c>
      <c r="B121" t="s">
        <v>4351</v>
      </c>
      <c r="C121" t="s">
        <v>4516</v>
      </c>
      <c r="D121" t="s">
        <v>239</v>
      </c>
      <c r="E121" t="s">
        <v>301</v>
      </c>
      <c r="F121" t="s">
        <v>2129</v>
      </c>
      <c r="G121" t="s">
        <v>3252</v>
      </c>
      <c r="H121" t="s">
        <v>6250</v>
      </c>
      <c r="I121" t="s">
        <v>6251</v>
      </c>
      <c r="J121">
        <v>1</v>
      </c>
      <c r="K121">
        <v>15</v>
      </c>
      <c r="L121">
        <v>15</v>
      </c>
      <c r="M121">
        <v>0.25</v>
      </c>
      <c r="N121">
        <v>0.5</v>
      </c>
      <c r="O121">
        <v>0.75</v>
      </c>
      <c r="P121">
        <v>1</v>
      </c>
      <c r="Q121" t="s">
        <v>300</v>
      </c>
      <c r="R121" t="str">
        <f>IF([3]C_Focapp!R1028&lt;&gt;0,"X","")</f>
        <v/>
      </c>
      <c r="S121" t="str">
        <f>IF([3]C_Focapp!V1028&lt;&gt;0,"X","")</f>
        <v/>
      </c>
      <c r="T121">
        <f>VLOOKUP(_xlfn.CONCAT(MID(A121,1,11),F121),[2]ConIAPI!$G:$K,5,FALSE)</f>
        <v>15</v>
      </c>
      <c r="U121" t="b">
        <f t="shared" si="1"/>
        <v>1</v>
      </c>
    </row>
    <row r="122" spans="1:21" hidden="1" x14ac:dyDescent="0.25">
      <c r="A122" t="s">
        <v>11678</v>
      </c>
      <c r="B122" t="s">
        <v>4351</v>
      </c>
      <c r="C122" t="s">
        <v>4516</v>
      </c>
      <c r="D122" t="s">
        <v>239</v>
      </c>
      <c r="E122" t="s">
        <v>301</v>
      </c>
      <c r="F122" t="s">
        <v>2133</v>
      </c>
      <c r="G122" t="s">
        <v>3253</v>
      </c>
      <c r="H122" t="s">
        <v>6252</v>
      </c>
      <c r="I122" t="s">
        <v>6253</v>
      </c>
      <c r="J122">
        <v>1</v>
      </c>
      <c r="K122">
        <v>15</v>
      </c>
      <c r="L122">
        <v>15</v>
      </c>
      <c r="M122">
        <v>0.25</v>
      </c>
      <c r="N122">
        <v>0.5</v>
      </c>
      <c r="O122">
        <v>0.75</v>
      </c>
      <c r="P122">
        <v>1</v>
      </c>
      <c r="Q122" t="s">
        <v>300</v>
      </c>
      <c r="R122" t="str">
        <f>IF([3]C_Focapp!R1029&lt;&gt;0,"X","")</f>
        <v/>
      </c>
      <c r="S122" t="str">
        <f>IF([3]C_Focapp!V1029&lt;&gt;0,"X","")</f>
        <v/>
      </c>
      <c r="T122">
        <f>VLOOKUP(_xlfn.CONCAT(MID(A122,1,11),F122),[2]ConIAPI!$G:$K,5,FALSE)</f>
        <v>15</v>
      </c>
      <c r="U122" t="b">
        <f t="shared" si="1"/>
        <v>1</v>
      </c>
    </row>
    <row r="123" spans="1:21" hidden="1" x14ac:dyDescent="0.25">
      <c r="A123" t="s">
        <v>11679</v>
      </c>
      <c r="B123" t="s">
        <v>4351</v>
      </c>
      <c r="C123" t="s">
        <v>4516</v>
      </c>
      <c r="D123" t="s">
        <v>239</v>
      </c>
      <c r="E123" t="s">
        <v>301</v>
      </c>
      <c r="F123" t="s">
        <v>2135</v>
      </c>
      <c r="G123" t="s">
        <v>3254</v>
      </c>
      <c r="H123" t="s">
        <v>6254</v>
      </c>
      <c r="I123" t="s">
        <v>6255</v>
      </c>
      <c r="J123">
        <v>1</v>
      </c>
      <c r="K123">
        <v>70</v>
      </c>
      <c r="L123">
        <v>70</v>
      </c>
      <c r="M123">
        <v>0.25</v>
      </c>
      <c r="N123">
        <v>0.5</v>
      </c>
      <c r="O123">
        <v>0.75</v>
      </c>
      <c r="P123">
        <v>1</v>
      </c>
      <c r="Q123" t="s">
        <v>300</v>
      </c>
      <c r="R123" t="str">
        <f>IF([3]C_Focapp!R1030&lt;&gt;0,"X","")</f>
        <v/>
      </c>
      <c r="S123" t="str">
        <f>IF([3]C_Focapp!V1030&lt;&gt;0,"X","")</f>
        <v/>
      </c>
      <c r="T123">
        <f>VLOOKUP(_xlfn.CONCAT(MID(A123,1,11),F123),[2]ConIAPI!$G:$K,5,FALSE)</f>
        <v>70</v>
      </c>
      <c r="U123" t="b">
        <f t="shared" si="1"/>
        <v>1</v>
      </c>
    </row>
    <row r="124" spans="1:21" hidden="1" x14ac:dyDescent="0.25">
      <c r="A124" t="s">
        <v>11680</v>
      </c>
      <c r="B124" t="s">
        <v>4351</v>
      </c>
      <c r="C124" t="s">
        <v>4516</v>
      </c>
      <c r="D124" t="s">
        <v>239</v>
      </c>
      <c r="E124" t="s">
        <v>301</v>
      </c>
      <c r="F124" t="s">
        <v>2137</v>
      </c>
      <c r="G124" t="s">
        <v>3255</v>
      </c>
      <c r="H124" t="s">
        <v>6256</v>
      </c>
      <c r="I124" t="s">
        <v>6257</v>
      </c>
      <c r="J124">
        <v>1</v>
      </c>
      <c r="K124">
        <v>100</v>
      </c>
      <c r="L124">
        <v>100</v>
      </c>
      <c r="M124">
        <v>0.25</v>
      </c>
      <c r="N124">
        <v>0.5</v>
      </c>
      <c r="O124">
        <v>0.75</v>
      </c>
      <c r="P124">
        <v>1</v>
      </c>
      <c r="Q124" t="s">
        <v>300</v>
      </c>
      <c r="R124" t="str">
        <f>IF([3]C_Focapp!R1031&lt;&gt;0,"X","")</f>
        <v/>
      </c>
      <c r="S124" t="str">
        <f>IF([3]C_Focapp!V1031&lt;&gt;0,"X","")</f>
        <v/>
      </c>
      <c r="T124">
        <f>VLOOKUP(_xlfn.CONCAT(MID(A124,1,11),F124),[2]ConIAPI!$G:$K,5,FALSE)</f>
        <v>100</v>
      </c>
      <c r="U124" t="b">
        <f t="shared" si="1"/>
        <v>1</v>
      </c>
    </row>
    <row r="125" spans="1:21" hidden="1" x14ac:dyDescent="0.25">
      <c r="A125" t="s">
        <v>11681</v>
      </c>
      <c r="B125" t="s">
        <v>4351</v>
      </c>
      <c r="C125" t="s">
        <v>4503</v>
      </c>
      <c r="D125" t="s">
        <v>239</v>
      </c>
      <c r="E125" t="s">
        <v>309</v>
      </c>
      <c r="F125" t="s">
        <v>2128</v>
      </c>
      <c r="G125" t="s">
        <v>3256</v>
      </c>
      <c r="H125" t="s">
        <v>6258</v>
      </c>
      <c r="I125" t="s">
        <v>6259</v>
      </c>
      <c r="J125">
        <v>1</v>
      </c>
      <c r="K125">
        <v>174625.75</v>
      </c>
      <c r="L125">
        <v>174625.75</v>
      </c>
      <c r="M125">
        <v>0.25</v>
      </c>
      <c r="N125">
        <v>0.5</v>
      </c>
      <c r="O125">
        <v>0.75</v>
      </c>
      <c r="P125">
        <v>1</v>
      </c>
      <c r="Q125" t="s">
        <v>308</v>
      </c>
      <c r="R125" t="str">
        <f>IF([3]C_Focapp!R1032&lt;&gt;0,"X","")</f>
        <v/>
      </c>
      <c r="S125" t="str">
        <f>IF([3]C_Focapp!V1032&lt;&gt;0,"X","")</f>
        <v/>
      </c>
      <c r="T125">
        <f>VLOOKUP(_xlfn.CONCAT(MID(A125,1,11),F125),[2]ConIAPI!$G:$K,5,FALSE)</f>
        <v>174625.75</v>
      </c>
      <c r="U125" t="b">
        <f t="shared" si="1"/>
        <v>1</v>
      </c>
    </row>
    <row r="126" spans="1:21" hidden="1" x14ac:dyDescent="0.25">
      <c r="A126" t="s">
        <v>11682</v>
      </c>
      <c r="B126" t="s">
        <v>4351</v>
      </c>
      <c r="C126" t="s">
        <v>4503</v>
      </c>
      <c r="D126" t="s">
        <v>239</v>
      </c>
      <c r="E126" t="s">
        <v>309</v>
      </c>
      <c r="F126" t="s">
        <v>2129</v>
      </c>
      <c r="G126" t="s">
        <v>3257</v>
      </c>
      <c r="H126" t="s">
        <v>6260</v>
      </c>
      <c r="I126" t="s">
        <v>6261</v>
      </c>
      <c r="J126">
        <v>1</v>
      </c>
      <c r="K126">
        <v>417</v>
      </c>
      <c r="L126">
        <v>417</v>
      </c>
      <c r="M126">
        <v>0.25</v>
      </c>
      <c r="N126">
        <v>0.5</v>
      </c>
      <c r="O126">
        <v>0.75</v>
      </c>
      <c r="P126">
        <v>1</v>
      </c>
      <c r="Q126" t="s">
        <v>308</v>
      </c>
      <c r="R126" t="str">
        <f>IF([3]C_Focapp!R1033&lt;&gt;0,"X","")</f>
        <v/>
      </c>
      <c r="S126" t="str">
        <f>IF([3]C_Focapp!V1033&lt;&gt;0,"X","")</f>
        <v/>
      </c>
      <c r="T126">
        <f>VLOOKUP(_xlfn.CONCAT(MID(A126,1,11),F126),[2]ConIAPI!$G:$K,5,FALSE)</f>
        <v>417</v>
      </c>
      <c r="U126" t="b">
        <f t="shared" si="1"/>
        <v>1</v>
      </c>
    </row>
    <row r="127" spans="1:21" hidden="1" x14ac:dyDescent="0.25">
      <c r="A127" t="s">
        <v>11683</v>
      </c>
      <c r="B127" t="s">
        <v>4351</v>
      </c>
      <c r="C127" t="s">
        <v>4503</v>
      </c>
      <c r="D127" t="s">
        <v>239</v>
      </c>
      <c r="E127" t="s">
        <v>309</v>
      </c>
      <c r="F127" t="s">
        <v>2135</v>
      </c>
      <c r="G127" t="s">
        <v>3258</v>
      </c>
      <c r="H127" t="s">
        <v>6262</v>
      </c>
      <c r="I127" t="s">
        <v>6263</v>
      </c>
      <c r="J127">
        <v>1</v>
      </c>
      <c r="K127">
        <v>41258.04</v>
      </c>
      <c r="L127">
        <v>41258.04</v>
      </c>
      <c r="M127">
        <v>0.25</v>
      </c>
      <c r="N127">
        <v>0.5</v>
      </c>
      <c r="O127">
        <v>0.75</v>
      </c>
      <c r="P127">
        <v>1</v>
      </c>
      <c r="Q127" t="s">
        <v>308</v>
      </c>
      <c r="R127" t="str">
        <f>IF([3]C_Focapp!R1034&lt;&gt;0,"X","")</f>
        <v/>
      </c>
      <c r="S127" t="str">
        <f>IF([3]C_Focapp!V1034&lt;&gt;0,"X","")</f>
        <v/>
      </c>
      <c r="T127">
        <f>VLOOKUP(_xlfn.CONCAT(MID(A127,1,11),F127),[2]ConIAPI!$G:$K,5,FALSE)</f>
        <v>41258.04</v>
      </c>
      <c r="U127" t="b">
        <f t="shared" si="1"/>
        <v>1</v>
      </c>
    </row>
    <row r="128" spans="1:21" hidden="1" x14ac:dyDescent="0.25">
      <c r="A128" t="s">
        <v>11684</v>
      </c>
      <c r="B128" t="s">
        <v>4351</v>
      </c>
      <c r="C128" t="s">
        <v>4503</v>
      </c>
      <c r="D128" t="s">
        <v>239</v>
      </c>
      <c r="E128" t="s">
        <v>309</v>
      </c>
      <c r="F128" t="s">
        <v>2137</v>
      </c>
      <c r="G128" t="s">
        <v>3259</v>
      </c>
      <c r="H128" t="s">
        <v>6264</v>
      </c>
      <c r="I128" t="s">
        <v>6265</v>
      </c>
      <c r="J128">
        <v>1</v>
      </c>
      <c r="K128">
        <v>330</v>
      </c>
      <c r="L128">
        <v>330</v>
      </c>
      <c r="M128">
        <v>0.25</v>
      </c>
      <c r="N128">
        <v>0.5</v>
      </c>
      <c r="O128">
        <v>0.75</v>
      </c>
      <c r="P128">
        <v>1</v>
      </c>
      <c r="Q128" t="s">
        <v>308</v>
      </c>
      <c r="R128" t="str">
        <f>IF([3]C_Focapp!R1035&lt;&gt;0,"X","")</f>
        <v/>
      </c>
      <c r="S128" t="str">
        <f>IF([3]C_Focapp!V1035&lt;&gt;0,"X","")</f>
        <v/>
      </c>
      <c r="T128">
        <f>VLOOKUP(_xlfn.CONCAT(MID(A128,1,11),F128),[2]ConIAPI!$G:$K,5,FALSE)</f>
        <v>330</v>
      </c>
      <c r="U128" t="b">
        <f t="shared" si="1"/>
        <v>1</v>
      </c>
    </row>
    <row r="129" spans="1:21" hidden="1" x14ac:dyDescent="0.25">
      <c r="A129" t="s">
        <v>11685</v>
      </c>
      <c r="B129" t="s">
        <v>4351</v>
      </c>
      <c r="C129" t="s">
        <v>4503</v>
      </c>
      <c r="D129" t="s">
        <v>239</v>
      </c>
      <c r="E129" t="s">
        <v>309</v>
      </c>
      <c r="F129" t="s">
        <v>2139</v>
      </c>
      <c r="G129" t="s">
        <v>3260</v>
      </c>
      <c r="H129" t="s">
        <v>6266</v>
      </c>
      <c r="I129" t="s">
        <v>6267</v>
      </c>
      <c r="J129">
        <v>1</v>
      </c>
      <c r="K129">
        <v>14</v>
      </c>
      <c r="L129">
        <v>14</v>
      </c>
      <c r="M129">
        <v>0.25</v>
      </c>
      <c r="N129">
        <v>0.5</v>
      </c>
      <c r="O129">
        <v>0.75</v>
      </c>
      <c r="P129">
        <v>1</v>
      </c>
      <c r="Q129" t="s">
        <v>308</v>
      </c>
      <c r="R129" t="str">
        <f>IF([3]C_Focapp!R1036&lt;&gt;0,"X","")</f>
        <v/>
      </c>
      <c r="S129" t="str">
        <f>IF([3]C_Focapp!V1036&lt;&gt;0,"X","")</f>
        <v/>
      </c>
      <c r="T129">
        <f>VLOOKUP(_xlfn.CONCAT(MID(A129,1,11),F129),[2]ConIAPI!$G:$K,5,FALSE)</f>
        <v>14</v>
      </c>
      <c r="U129" t="b">
        <f t="shared" si="1"/>
        <v>1</v>
      </c>
    </row>
    <row r="130" spans="1:21" hidden="1" x14ac:dyDescent="0.25">
      <c r="A130" t="s">
        <v>11686</v>
      </c>
      <c r="B130" t="s">
        <v>4351</v>
      </c>
      <c r="C130" t="s">
        <v>4503</v>
      </c>
      <c r="D130" t="s">
        <v>239</v>
      </c>
      <c r="E130" t="s">
        <v>309</v>
      </c>
      <c r="F130" t="s">
        <v>2143</v>
      </c>
      <c r="G130" t="s">
        <v>3261</v>
      </c>
      <c r="H130" t="s">
        <v>6268</v>
      </c>
      <c r="I130" t="s">
        <v>6269</v>
      </c>
      <c r="J130">
        <v>1</v>
      </c>
      <c r="K130">
        <v>2651.49</v>
      </c>
      <c r="L130">
        <v>2651.49</v>
      </c>
      <c r="M130">
        <v>0.25</v>
      </c>
      <c r="N130">
        <v>0.5</v>
      </c>
      <c r="O130">
        <v>0.75</v>
      </c>
      <c r="P130">
        <v>1</v>
      </c>
      <c r="Q130" t="s">
        <v>308</v>
      </c>
      <c r="R130" t="str">
        <f>IF([3]C_Focapp!R1037&lt;&gt;0,"X","")</f>
        <v/>
      </c>
      <c r="S130" t="str">
        <f>IF([3]C_Focapp!V1037&lt;&gt;0,"X","")</f>
        <v/>
      </c>
      <c r="T130">
        <f>VLOOKUP(_xlfn.CONCAT(MID(A130,1,11),F130),[2]ConIAPI!$G:$K,5,FALSE)</f>
        <v>2651.49</v>
      </c>
      <c r="U130" t="b">
        <f t="shared" si="1"/>
        <v>1</v>
      </c>
    </row>
    <row r="131" spans="1:21" hidden="1" x14ac:dyDescent="0.25">
      <c r="A131" t="s">
        <v>11687</v>
      </c>
      <c r="B131" t="s">
        <v>4351</v>
      </c>
      <c r="C131" t="s">
        <v>4503</v>
      </c>
      <c r="D131" t="s">
        <v>239</v>
      </c>
      <c r="E131" t="s">
        <v>309</v>
      </c>
      <c r="F131" t="s">
        <v>2145</v>
      </c>
      <c r="G131" t="s">
        <v>3262</v>
      </c>
      <c r="H131" t="s">
        <v>6270</v>
      </c>
      <c r="I131" t="s">
        <v>6271</v>
      </c>
      <c r="J131">
        <v>1</v>
      </c>
      <c r="K131">
        <v>45</v>
      </c>
      <c r="L131">
        <v>45</v>
      </c>
      <c r="M131">
        <v>0</v>
      </c>
      <c r="N131">
        <v>0.5</v>
      </c>
      <c r="O131">
        <v>0.75</v>
      </c>
      <c r="P131">
        <v>1</v>
      </c>
      <c r="Q131" t="s">
        <v>308</v>
      </c>
      <c r="R131" t="str">
        <f>IF([3]C_Focapp!R1038&lt;&gt;0,"X","")</f>
        <v/>
      </c>
      <c r="S131" t="str">
        <f>IF([3]C_Focapp!V1038&lt;&gt;0,"X","")</f>
        <v/>
      </c>
      <c r="T131">
        <f>VLOOKUP(_xlfn.CONCAT(MID(A131,1,11),F131),[2]ConIAPI!$G:$K,5,FALSE)</f>
        <v>45</v>
      </c>
      <c r="U131" t="b">
        <f t="shared" si="1"/>
        <v>1</v>
      </c>
    </row>
    <row r="132" spans="1:21" hidden="1" x14ac:dyDescent="0.25">
      <c r="A132" t="s">
        <v>11688</v>
      </c>
      <c r="B132" t="s">
        <v>4351</v>
      </c>
      <c r="C132" t="s">
        <v>4503</v>
      </c>
      <c r="D132" t="s">
        <v>239</v>
      </c>
      <c r="E132" t="s">
        <v>309</v>
      </c>
      <c r="F132" t="s">
        <v>2147</v>
      </c>
      <c r="G132" t="s">
        <v>3263</v>
      </c>
      <c r="H132" t="s">
        <v>6272</v>
      </c>
      <c r="I132" t="s">
        <v>6273</v>
      </c>
      <c r="J132">
        <v>1</v>
      </c>
      <c r="K132">
        <v>22000</v>
      </c>
      <c r="L132">
        <v>22000</v>
      </c>
      <c r="M132">
        <v>0.25</v>
      </c>
      <c r="N132">
        <v>0.5</v>
      </c>
      <c r="O132">
        <v>0.75</v>
      </c>
      <c r="P132">
        <v>1</v>
      </c>
      <c r="Q132" t="s">
        <v>308</v>
      </c>
      <c r="R132" t="str">
        <f>IF([3]C_Focapp!R1039&lt;&gt;0,"X","")</f>
        <v/>
      </c>
      <c r="S132" t="str">
        <f>IF([3]C_Focapp!V1039&lt;&gt;0,"X","")</f>
        <v/>
      </c>
      <c r="T132">
        <f>VLOOKUP(_xlfn.CONCAT(MID(A132,1,11),F132),[2]ConIAPI!$G:$K,5,FALSE)</f>
        <v>22000</v>
      </c>
      <c r="U132" t="b">
        <f t="shared" si="1"/>
        <v>1</v>
      </c>
    </row>
    <row r="133" spans="1:21" hidden="1" x14ac:dyDescent="0.25">
      <c r="A133" t="s">
        <v>11689</v>
      </c>
      <c r="B133" t="s">
        <v>4351</v>
      </c>
      <c r="C133" t="s">
        <v>4503</v>
      </c>
      <c r="D133" t="s">
        <v>239</v>
      </c>
      <c r="E133" t="s">
        <v>309</v>
      </c>
      <c r="F133" t="s">
        <v>2148</v>
      </c>
      <c r="G133" t="s">
        <v>3264</v>
      </c>
      <c r="H133" t="s">
        <v>6274</v>
      </c>
      <c r="I133" t="s">
        <v>6275</v>
      </c>
      <c r="J133">
        <v>1</v>
      </c>
      <c r="K133">
        <v>40000</v>
      </c>
      <c r="L133">
        <v>40000</v>
      </c>
      <c r="M133">
        <v>0.25</v>
      </c>
      <c r="N133">
        <v>0.5</v>
      </c>
      <c r="O133">
        <v>0.75</v>
      </c>
      <c r="P133">
        <v>1</v>
      </c>
      <c r="Q133" t="s">
        <v>308</v>
      </c>
      <c r="R133" t="str">
        <f>IF([3]C_Focapp!R1040&lt;&gt;0,"X","")</f>
        <v/>
      </c>
      <c r="S133" t="str">
        <f>IF([3]C_Focapp!V1040&lt;&gt;0,"X","")</f>
        <v/>
      </c>
      <c r="T133">
        <f>VLOOKUP(_xlfn.CONCAT(MID(A133,1,11),F133),[2]ConIAPI!$G:$K,5,FALSE)</f>
        <v>40000</v>
      </c>
      <c r="U133" t="b">
        <f t="shared" ref="U133:U196" si="2">EXACT(T133,L133)</f>
        <v>1</v>
      </c>
    </row>
    <row r="134" spans="1:21" hidden="1" x14ac:dyDescent="0.25">
      <c r="A134" t="s">
        <v>11690</v>
      </c>
      <c r="B134" t="s">
        <v>4351</v>
      </c>
      <c r="C134" t="s">
        <v>4503</v>
      </c>
      <c r="D134" t="s">
        <v>239</v>
      </c>
      <c r="E134" t="s">
        <v>309</v>
      </c>
      <c r="F134" t="s">
        <v>2149</v>
      </c>
      <c r="G134" t="s">
        <v>3265</v>
      </c>
      <c r="H134" t="s">
        <v>6276</v>
      </c>
      <c r="I134" t="s">
        <v>6277</v>
      </c>
      <c r="J134">
        <v>1</v>
      </c>
      <c r="K134">
        <v>126</v>
      </c>
      <c r="L134">
        <v>126</v>
      </c>
      <c r="M134">
        <v>0.25</v>
      </c>
      <c r="N134">
        <v>0.5</v>
      </c>
      <c r="O134">
        <v>0.75</v>
      </c>
      <c r="P134">
        <v>1</v>
      </c>
      <c r="Q134" t="s">
        <v>308</v>
      </c>
      <c r="R134" t="str">
        <f>IF([3]C_Focapp!R1041&lt;&gt;0,"X","")</f>
        <v/>
      </c>
      <c r="S134" t="str">
        <f>IF([3]C_Focapp!V1041&lt;&gt;0,"X","")</f>
        <v/>
      </c>
      <c r="T134">
        <f>VLOOKUP(_xlfn.CONCAT(MID(A134,1,11),F134),[2]ConIAPI!$G:$K,5,FALSE)</f>
        <v>126</v>
      </c>
      <c r="U134" t="b">
        <f t="shared" si="2"/>
        <v>1</v>
      </c>
    </row>
    <row r="135" spans="1:21" hidden="1" x14ac:dyDescent="0.25">
      <c r="A135" t="s">
        <v>11691</v>
      </c>
      <c r="B135" t="s">
        <v>4351</v>
      </c>
      <c r="C135" t="s">
        <v>4503</v>
      </c>
      <c r="D135" t="s">
        <v>239</v>
      </c>
      <c r="E135" t="s">
        <v>309</v>
      </c>
      <c r="F135" t="s">
        <v>2151</v>
      </c>
      <c r="G135" t="s">
        <v>3266</v>
      </c>
      <c r="H135" t="s">
        <v>6278</v>
      </c>
      <c r="I135" t="s">
        <v>6279</v>
      </c>
      <c r="J135">
        <v>1</v>
      </c>
      <c r="K135">
        <v>720</v>
      </c>
      <c r="L135">
        <v>720</v>
      </c>
      <c r="M135">
        <v>0.25</v>
      </c>
      <c r="N135">
        <v>0.5</v>
      </c>
      <c r="O135">
        <v>0.75</v>
      </c>
      <c r="P135">
        <v>1</v>
      </c>
      <c r="Q135" t="s">
        <v>308</v>
      </c>
      <c r="R135" t="str">
        <f>IF([3]C_Focapp!R1042&lt;&gt;0,"X","")</f>
        <v/>
      </c>
      <c r="S135" t="str">
        <f>IF([3]C_Focapp!V1042&lt;&gt;0,"X","")</f>
        <v/>
      </c>
      <c r="T135">
        <f>VLOOKUP(_xlfn.CONCAT(MID(A135,1,11),F135),[2]ConIAPI!$G:$K,5,FALSE)</f>
        <v>720</v>
      </c>
      <c r="U135" t="b">
        <f t="shared" si="2"/>
        <v>1</v>
      </c>
    </row>
    <row r="136" spans="1:21" hidden="1" x14ac:dyDescent="0.25">
      <c r="A136" t="s">
        <v>11692</v>
      </c>
      <c r="B136" t="s">
        <v>4351</v>
      </c>
      <c r="C136" t="s">
        <v>4503</v>
      </c>
      <c r="D136" t="s">
        <v>239</v>
      </c>
      <c r="E136" t="s">
        <v>309</v>
      </c>
      <c r="F136" t="s">
        <v>2153</v>
      </c>
      <c r="G136" t="s">
        <v>3267</v>
      </c>
      <c r="H136" t="s">
        <v>6280</v>
      </c>
      <c r="I136" t="s">
        <v>6281</v>
      </c>
      <c r="J136">
        <v>1</v>
      </c>
      <c r="K136">
        <v>700000</v>
      </c>
      <c r="L136">
        <v>700000</v>
      </c>
      <c r="M136">
        <v>0.25</v>
      </c>
      <c r="N136">
        <v>0.5</v>
      </c>
      <c r="O136">
        <v>0.75</v>
      </c>
      <c r="P136">
        <v>1</v>
      </c>
      <c r="Q136" t="s">
        <v>308</v>
      </c>
      <c r="R136" t="str">
        <f>IF([3]C_Focapp!R1043&lt;&gt;0,"X","")</f>
        <v/>
      </c>
      <c r="S136" t="str">
        <f>IF([3]C_Focapp!V1043&lt;&gt;0,"X","")</f>
        <v/>
      </c>
      <c r="T136">
        <f>VLOOKUP(_xlfn.CONCAT(MID(A136,1,11),F136),[2]ConIAPI!$G:$K,5,FALSE)</f>
        <v>700000</v>
      </c>
      <c r="U136" t="b">
        <f t="shared" si="2"/>
        <v>1</v>
      </c>
    </row>
    <row r="137" spans="1:21" hidden="1" x14ac:dyDescent="0.25">
      <c r="A137" t="s">
        <v>11693</v>
      </c>
      <c r="B137" t="s">
        <v>4351</v>
      </c>
      <c r="C137" t="s">
        <v>4503</v>
      </c>
      <c r="D137" t="s">
        <v>239</v>
      </c>
      <c r="E137" t="s">
        <v>309</v>
      </c>
      <c r="F137" t="s">
        <v>2154</v>
      </c>
      <c r="G137" t="s">
        <v>3268</v>
      </c>
      <c r="H137" t="s">
        <v>6282</v>
      </c>
      <c r="I137" t="s">
        <v>6283</v>
      </c>
      <c r="J137">
        <v>1</v>
      </c>
      <c r="K137">
        <v>10000</v>
      </c>
      <c r="L137">
        <v>10000</v>
      </c>
      <c r="M137">
        <v>0.25</v>
      </c>
      <c r="N137">
        <v>0.5</v>
      </c>
      <c r="O137">
        <v>0.75</v>
      </c>
      <c r="P137">
        <v>1</v>
      </c>
      <c r="Q137" t="s">
        <v>308</v>
      </c>
      <c r="R137" t="str">
        <f>IF([3]C_Focapp!R1044&lt;&gt;0,"X","")</f>
        <v/>
      </c>
      <c r="S137" t="str">
        <f>IF([3]C_Focapp!V1044&lt;&gt;0,"X","")</f>
        <v/>
      </c>
      <c r="T137">
        <f>VLOOKUP(_xlfn.CONCAT(MID(A137,1,11),F137),[2]ConIAPI!$G:$K,5,FALSE)</f>
        <v>10000</v>
      </c>
      <c r="U137" t="b">
        <f t="shared" si="2"/>
        <v>1</v>
      </c>
    </row>
    <row r="138" spans="1:21" hidden="1" x14ac:dyDescent="0.25">
      <c r="A138" t="s">
        <v>11694</v>
      </c>
      <c r="B138" t="s">
        <v>4351</v>
      </c>
      <c r="C138" t="s">
        <v>4503</v>
      </c>
      <c r="D138" t="s">
        <v>239</v>
      </c>
      <c r="E138" t="s">
        <v>309</v>
      </c>
      <c r="F138" t="s">
        <v>2156</v>
      </c>
      <c r="G138" t="s">
        <v>3269</v>
      </c>
      <c r="H138" t="s">
        <v>6284</v>
      </c>
      <c r="I138" t="s">
        <v>6285</v>
      </c>
      <c r="J138">
        <v>1</v>
      </c>
      <c r="K138">
        <v>5000</v>
      </c>
      <c r="L138">
        <v>5000</v>
      </c>
      <c r="M138">
        <v>0.25</v>
      </c>
      <c r="N138">
        <v>0.5</v>
      </c>
      <c r="O138">
        <v>0.75</v>
      </c>
      <c r="P138">
        <v>1</v>
      </c>
      <c r="Q138" t="s">
        <v>308</v>
      </c>
      <c r="R138" t="str">
        <f>IF([3]C_Focapp!R1045&lt;&gt;0,"X","")</f>
        <v/>
      </c>
      <c r="S138" t="str">
        <f>IF([3]C_Focapp!V1045&lt;&gt;0,"X","")</f>
        <v/>
      </c>
      <c r="T138">
        <f>VLOOKUP(_xlfn.CONCAT(MID(A138,1,11),F138),[2]ConIAPI!$G:$K,5,FALSE)</f>
        <v>5000</v>
      </c>
      <c r="U138" t="b">
        <f t="shared" si="2"/>
        <v>1</v>
      </c>
    </row>
    <row r="139" spans="1:21" hidden="1" x14ac:dyDescent="0.25">
      <c r="A139" t="s">
        <v>11695</v>
      </c>
      <c r="B139" t="s">
        <v>4351</v>
      </c>
      <c r="C139" t="s">
        <v>4503</v>
      </c>
      <c r="D139" t="s">
        <v>239</v>
      </c>
      <c r="E139" t="s">
        <v>309</v>
      </c>
      <c r="F139" t="s">
        <v>2158</v>
      </c>
      <c r="G139" t="s">
        <v>3270</v>
      </c>
      <c r="H139" t="s">
        <v>6286</v>
      </c>
      <c r="I139" t="s">
        <v>6287</v>
      </c>
      <c r="J139">
        <v>1</v>
      </c>
      <c r="K139">
        <v>7000</v>
      </c>
      <c r="L139">
        <v>7000</v>
      </c>
      <c r="M139">
        <v>0.25</v>
      </c>
      <c r="N139">
        <v>0.5</v>
      </c>
      <c r="O139">
        <v>0.75</v>
      </c>
      <c r="P139">
        <v>1</v>
      </c>
      <c r="Q139" t="s">
        <v>308</v>
      </c>
      <c r="R139" t="str">
        <f>IF([3]C_Focapp!R1046&lt;&gt;0,"X","")</f>
        <v/>
      </c>
      <c r="S139" t="str">
        <f>IF([3]C_Focapp!V1046&lt;&gt;0,"X","")</f>
        <v/>
      </c>
      <c r="T139">
        <f>VLOOKUP(_xlfn.CONCAT(MID(A139,1,11),F139),[2]ConIAPI!$G:$K,5,FALSE)</f>
        <v>7000</v>
      </c>
      <c r="U139" t="b">
        <f t="shared" si="2"/>
        <v>1</v>
      </c>
    </row>
    <row r="140" spans="1:21" hidden="1" x14ac:dyDescent="0.25">
      <c r="A140" t="s">
        <v>11696</v>
      </c>
      <c r="B140" t="s">
        <v>4351</v>
      </c>
      <c r="C140" t="s">
        <v>4503</v>
      </c>
      <c r="D140" t="s">
        <v>239</v>
      </c>
      <c r="E140" t="s">
        <v>309</v>
      </c>
      <c r="F140" t="s">
        <v>4420</v>
      </c>
      <c r="G140" t="s">
        <v>3271</v>
      </c>
      <c r="H140" t="s">
        <v>6288</v>
      </c>
      <c r="I140" t="s">
        <v>6289</v>
      </c>
      <c r="J140">
        <v>1</v>
      </c>
      <c r="K140" t="s">
        <v>6290</v>
      </c>
      <c r="L140" t="s">
        <v>6290</v>
      </c>
      <c r="M140">
        <v>0.25</v>
      </c>
      <c r="N140">
        <v>0.5</v>
      </c>
      <c r="O140">
        <v>0.75</v>
      </c>
      <c r="P140">
        <v>1</v>
      </c>
      <c r="Q140" t="s">
        <v>308</v>
      </c>
      <c r="R140" t="str">
        <f>IF([3]C_Focapp!R1047&lt;&gt;0,"X","")</f>
        <v/>
      </c>
      <c r="S140" t="str">
        <f>IF([3]C_Focapp!V1047&lt;&gt;0,"X","")</f>
        <v/>
      </c>
      <c r="T140" t="str">
        <f>VLOOKUP(_xlfn.CONCAT(MID(A140,1,11),F140),[2]ConIAPI!$G:$K,5,FALSE)</f>
        <v xml:space="preserve">7059.99
</v>
      </c>
      <c r="U140" t="b">
        <f t="shared" si="2"/>
        <v>1</v>
      </c>
    </row>
    <row r="141" spans="1:21" hidden="1" x14ac:dyDescent="0.25">
      <c r="A141" t="s">
        <v>11697</v>
      </c>
      <c r="B141" t="s">
        <v>4351</v>
      </c>
      <c r="C141" t="s">
        <v>4503</v>
      </c>
      <c r="D141" t="s">
        <v>239</v>
      </c>
      <c r="E141" t="s">
        <v>309</v>
      </c>
      <c r="F141" t="s">
        <v>4421</v>
      </c>
      <c r="G141" t="s">
        <v>3272</v>
      </c>
      <c r="H141" t="s">
        <v>6291</v>
      </c>
      <c r="I141" t="s">
        <v>6292</v>
      </c>
      <c r="J141">
        <v>1</v>
      </c>
      <c r="K141">
        <v>1300</v>
      </c>
      <c r="L141">
        <v>1300</v>
      </c>
      <c r="M141">
        <v>0.25</v>
      </c>
      <c r="N141">
        <v>0.5</v>
      </c>
      <c r="O141">
        <v>0.75</v>
      </c>
      <c r="P141">
        <v>1</v>
      </c>
      <c r="Q141" t="s">
        <v>308</v>
      </c>
      <c r="R141" t="str">
        <f>IF([3]C_Focapp!R1048&lt;&gt;0,"X","")</f>
        <v/>
      </c>
      <c r="S141" t="str">
        <f>IF([3]C_Focapp!V1048&lt;&gt;0,"X","")</f>
        <v/>
      </c>
      <c r="T141">
        <f>VLOOKUP(_xlfn.CONCAT(MID(A141,1,11),F141),[2]ConIAPI!$G:$K,5,FALSE)</f>
        <v>1300</v>
      </c>
      <c r="U141" t="b">
        <f t="shared" si="2"/>
        <v>1</v>
      </c>
    </row>
    <row r="142" spans="1:21" hidden="1" x14ac:dyDescent="0.25">
      <c r="A142" t="s">
        <v>11698</v>
      </c>
      <c r="B142" t="s">
        <v>4351</v>
      </c>
      <c r="C142" t="s">
        <v>4503</v>
      </c>
      <c r="D142" t="s">
        <v>239</v>
      </c>
      <c r="E142" t="s">
        <v>309</v>
      </c>
      <c r="F142" t="s">
        <v>4424</v>
      </c>
      <c r="G142" t="s">
        <v>2772</v>
      </c>
      <c r="H142" t="s">
        <v>6293</v>
      </c>
      <c r="I142" t="s">
        <v>6294</v>
      </c>
      <c r="J142">
        <v>1</v>
      </c>
      <c r="K142">
        <v>7.03</v>
      </c>
      <c r="L142">
        <v>7.03</v>
      </c>
      <c r="M142">
        <v>0.25</v>
      </c>
      <c r="N142">
        <v>0.5</v>
      </c>
      <c r="O142">
        <v>0.75</v>
      </c>
      <c r="P142">
        <v>1</v>
      </c>
      <c r="Q142" t="s">
        <v>308</v>
      </c>
      <c r="R142" t="str">
        <f>IF([3]C_Focapp!R1049&lt;&gt;0,"X","")</f>
        <v/>
      </c>
      <c r="S142" t="str">
        <f>IF([3]C_Focapp!V1049&lt;&gt;0,"X","")</f>
        <v/>
      </c>
      <c r="T142">
        <f>VLOOKUP(_xlfn.CONCAT(MID(A142,1,11),F142),[2]ConIAPI!$G:$K,5,FALSE)</f>
        <v>7.03</v>
      </c>
      <c r="U142" t="b">
        <f t="shared" si="2"/>
        <v>1</v>
      </c>
    </row>
    <row r="143" spans="1:21" hidden="1" x14ac:dyDescent="0.25">
      <c r="A143" t="s">
        <v>11699</v>
      </c>
      <c r="B143" t="s">
        <v>4351</v>
      </c>
      <c r="C143" t="s">
        <v>4503</v>
      </c>
      <c r="D143" t="s">
        <v>239</v>
      </c>
      <c r="E143" t="s">
        <v>309</v>
      </c>
      <c r="F143" t="s">
        <v>4425</v>
      </c>
      <c r="G143" t="s">
        <v>3273</v>
      </c>
      <c r="H143" t="s">
        <v>6295</v>
      </c>
      <c r="I143" t="s">
        <v>6296</v>
      </c>
      <c r="J143">
        <v>1</v>
      </c>
      <c r="K143">
        <v>800</v>
      </c>
      <c r="L143">
        <v>800</v>
      </c>
      <c r="M143">
        <v>0.25</v>
      </c>
      <c r="N143">
        <v>0.5</v>
      </c>
      <c r="O143">
        <v>0.75</v>
      </c>
      <c r="P143">
        <v>1</v>
      </c>
      <c r="Q143" t="s">
        <v>308</v>
      </c>
      <c r="R143" t="str">
        <f>IF([3]C_Focapp!R1050&lt;&gt;0,"X","")</f>
        <v/>
      </c>
      <c r="S143" t="str">
        <f>IF([3]C_Focapp!V1050&lt;&gt;0,"X","")</f>
        <v/>
      </c>
      <c r="T143">
        <f>VLOOKUP(_xlfn.CONCAT(MID(A143,1,11),F143),[2]ConIAPI!$G:$K,5,FALSE)</f>
        <v>800</v>
      </c>
      <c r="U143" t="b">
        <f t="shared" si="2"/>
        <v>1</v>
      </c>
    </row>
    <row r="144" spans="1:21" hidden="1" x14ac:dyDescent="0.25">
      <c r="A144" t="s">
        <v>11700</v>
      </c>
      <c r="B144" t="s">
        <v>4351</v>
      </c>
      <c r="C144" t="s">
        <v>2270</v>
      </c>
      <c r="D144" t="s">
        <v>239</v>
      </c>
      <c r="E144" t="s">
        <v>119</v>
      </c>
      <c r="F144" t="s">
        <v>2128</v>
      </c>
      <c r="G144" t="s">
        <v>3274</v>
      </c>
      <c r="H144" t="s">
        <v>6297</v>
      </c>
      <c r="I144" t="s">
        <v>6298</v>
      </c>
      <c r="J144">
        <v>1</v>
      </c>
      <c r="K144">
        <v>50</v>
      </c>
      <c r="L144">
        <v>50</v>
      </c>
      <c r="M144">
        <v>0.25</v>
      </c>
      <c r="N144">
        <v>0.5</v>
      </c>
      <c r="O144">
        <v>0.75</v>
      </c>
      <c r="P144">
        <v>1</v>
      </c>
      <c r="Q144" t="s">
        <v>317</v>
      </c>
      <c r="R144" t="str">
        <f>IF([3]C_Focapp!R1051&lt;&gt;0,"X","")</f>
        <v/>
      </c>
      <c r="S144" t="str">
        <f>IF([3]C_Focapp!V1051&lt;&gt;0,"X","")</f>
        <v/>
      </c>
      <c r="T144">
        <f>VLOOKUP(_xlfn.CONCAT(MID(A144,1,11),F144),[2]ConIAPI!$G:$K,5,FALSE)</f>
        <v>50</v>
      </c>
      <c r="U144" t="b">
        <f t="shared" si="2"/>
        <v>1</v>
      </c>
    </row>
    <row r="145" spans="1:21" hidden="1" x14ac:dyDescent="0.25">
      <c r="A145" t="s">
        <v>11701</v>
      </c>
      <c r="B145" t="s">
        <v>4351</v>
      </c>
      <c r="C145" t="s">
        <v>2270</v>
      </c>
      <c r="D145" t="s">
        <v>239</v>
      </c>
      <c r="E145" t="s">
        <v>119</v>
      </c>
      <c r="F145" t="s">
        <v>2129</v>
      </c>
      <c r="G145" t="s">
        <v>3275</v>
      </c>
      <c r="H145" t="s">
        <v>6299</v>
      </c>
      <c r="I145" t="s">
        <v>6300</v>
      </c>
      <c r="J145">
        <v>1</v>
      </c>
      <c r="K145">
        <v>198</v>
      </c>
      <c r="L145">
        <v>198</v>
      </c>
      <c r="M145">
        <v>0.25</v>
      </c>
      <c r="N145">
        <v>0.5</v>
      </c>
      <c r="O145">
        <v>0.75</v>
      </c>
      <c r="P145">
        <v>1</v>
      </c>
      <c r="Q145" t="s">
        <v>317</v>
      </c>
      <c r="R145" t="str">
        <f>IF([3]C_Focapp!R1052&lt;&gt;0,"X","")</f>
        <v/>
      </c>
      <c r="S145" t="str">
        <f>IF([3]C_Focapp!V1052&lt;&gt;0,"X","")</f>
        <v/>
      </c>
      <c r="T145">
        <f>VLOOKUP(_xlfn.CONCAT(MID(A145,1,11),F145),[2]ConIAPI!$G:$K,5,FALSE)</f>
        <v>198</v>
      </c>
      <c r="U145" t="b">
        <f t="shared" si="2"/>
        <v>1</v>
      </c>
    </row>
    <row r="146" spans="1:21" hidden="1" x14ac:dyDescent="0.25">
      <c r="A146" t="s">
        <v>11702</v>
      </c>
      <c r="B146" t="s">
        <v>4351</v>
      </c>
      <c r="C146" t="s">
        <v>2270</v>
      </c>
      <c r="D146" t="s">
        <v>239</v>
      </c>
      <c r="E146" t="s">
        <v>119</v>
      </c>
      <c r="F146" t="s">
        <v>2135</v>
      </c>
      <c r="G146" t="s">
        <v>3276</v>
      </c>
      <c r="H146" t="s">
        <v>6301</v>
      </c>
      <c r="I146" t="s">
        <v>6302</v>
      </c>
      <c r="J146">
        <v>1</v>
      </c>
      <c r="K146">
        <v>4320</v>
      </c>
      <c r="L146">
        <v>4320</v>
      </c>
      <c r="M146">
        <v>0.25</v>
      </c>
      <c r="N146">
        <v>0.5</v>
      </c>
      <c r="O146">
        <v>0.75</v>
      </c>
      <c r="P146">
        <v>1</v>
      </c>
      <c r="Q146" t="s">
        <v>317</v>
      </c>
      <c r="R146" t="str">
        <f>IF([3]C_Focapp!R1053&lt;&gt;0,"X","")</f>
        <v/>
      </c>
      <c r="S146" t="str">
        <f>IF([3]C_Focapp!V1053&lt;&gt;0,"X","")</f>
        <v/>
      </c>
      <c r="T146">
        <f>VLOOKUP(_xlfn.CONCAT(MID(A146,1,11),F146),[2]ConIAPI!$G:$K,5,FALSE)</f>
        <v>4320</v>
      </c>
      <c r="U146" t="b">
        <f t="shared" si="2"/>
        <v>1</v>
      </c>
    </row>
    <row r="147" spans="1:21" hidden="1" x14ac:dyDescent="0.25">
      <c r="A147" t="s">
        <v>11703</v>
      </c>
      <c r="B147" t="s">
        <v>4351</v>
      </c>
      <c r="C147" t="s">
        <v>2270</v>
      </c>
      <c r="D147" t="s">
        <v>239</v>
      </c>
      <c r="E147" t="s">
        <v>119</v>
      </c>
      <c r="F147" t="s">
        <v>2137</v>
      </c>
      <c r="G147" t="s">
        <v>3277</v>
      </c>
      <c r="H147" t="s">
        <v>6303</v>
      </c>
      <c r="I147" t="s">
        <v>6304</v>
      </c>
      <c r="J147">
        <v>1</v>
      </c>
      <c r="K147">
        <v>4320</v>
      </c>
      <c r="L147">
        <v>4320</v>
      </c>
      <c r="M147">
        <v>0.25</v>
      </c>
      <c r="N147">
        <v>0.5</v>
      </c>
      <c r="O147">
        <v>0.75</v>
      </c>
      <c r="P147">
        <v>1</v>
      </c>
      <c r="Q147" t="s">
        <v>317</v>
      </c>
      <c r="R147" t="str">
        <f>IF([3]C_Focapp!R1054&lt;&gt;0,"X","")</f>
        <v/>
      </c>
      <c r="S147" t="str">
        <f>IF([3]C_Focapp!V1054&lt;&gt;0,"X","")</f>
        <v/>
      </c>
      <c r="T147">
        <f>VLOOKUP(_xlfn.CONCAT(MID(A147,1,11),F147),[2]ConIAPI!$G:$K,5,FALSE)</f>
        <v>4320</v>
      </c>
      <c r="U147" t="b">
        <f t="shared" si="2"/>
        <v>1</v>
      </c>
    </row>
    <row r="148" spans="1:21" hidden="1" x14ac:dyDescent="0.25">
      <c r="A148" t="s">
        <v>11704</v>
      </c>
      <c r="B148" t="s">
        <v>4351</v>
      </c>
      <c r="C148" t="s">
        <v>4481</v>
      </c>
      <c r="D148" t="s">
        <v>239</v>
      </c>
      <c r="E148" t="s">
        <v>325</v>
      </c>
      <c r="F148" t="s">
        <v>2128</v>
      </c>
      <c r="G148" t="s">
        <v>3278</v>
      </c>
      <c r="H148" t="s">
        <v>6305</v>
      </c>
      <c r="I148" t="s">
        <v>6306</v>
      </c>
      <c r="J148">
        <v>1</v>
      </c>
      <c r="K148">
        <v>6000</v>
      </c>
      <c r="L148">
        <v>6000</v>
      </c>
      <c r="M148">
        <v>0.25</v>
      </c>
      <c r="N148">
        <v>0.5</v>
      </c>
      <c r="O148">
        <v>0.75</v>
      </c>
      <c r="P148">
        <v>1</v>
      </c>
      <c r="Q148" t="s">
        <v>324</v>
      </c>
      <c r="R148" t="str">
        <f>IF([3]C_Focapp!R1055&lt;&gt;0,"X","")</f>
        <v/>
      </c>
      <c r="S148" t="str">
        <f>IF([3]C_Focapp!V1055&lt;&gt;0,"X","")</f>
        <v/>
      </c>
      <c r="T148">
        <f>VLOOKUP(_xlfn.CONCAT(MID(A148,1,11),F148),[2]ConIAPI!$G:$K,5,FALSE)</f>
        <v>6000</v>
      </c>
      <c r="U148" t="b">
        <f t="shared" si="2"/>
        <v>1</v>
      </c>
    </row>
    <row r="149" spans="1:21" hidden="1" x14ac:dyDescent="0.25">
      <c r="A149" t="s">
        <v>11705</v>
      </c>
      <c r="B149" t="s">
        <v>4351</v>
      </c>
      <c r="C149" t="s">
        <v>4481</v>
      </c>
      <c r="D149" t="s">
        <v>239</v>
      </c>
      <c r="E149" t="s">
        <v>325</v>
      </c>
      <c r="F149" t="s">
        <v>2129</v>
      </c>
      <c r="G149" t="s">
        <v>3279</v>
      </c>
      <c r="H149" t="s">
        <v>6307</v>
      </c>
      <c r="I149" t="s">
        <v>6308</v>
      </c>
      <c r="J149">
        <v>1</v>
      </c>
      <c r="K149">
        <v>6000</v>
      </c>
      <c r="L149">
        <v>6000</v>
      </c>
      <c r="M149">
        <v>0.25</v>
      </c>
      <c r="N149">
        <v>0.5</v>
      </c>
      <c r="O149">
        <v>0.75</v>
      </c>
      <c r="P149">
        <v>1</v>
      </c>
      <c r="Q149" t="s">
        <v>324</v>
      </c>
      <c r="R149" t="str">
        <f>IF([3]C_Focapp!R1056&lt;&gt;0,"X","")</f>
        <v/>
      </c>
      <c r="S149" t="str">
        <f>IF([3]C_Focapp!V1056&lt;&gt;0,"X","")</f>
        <v/>
      </c>
      <c r="T149">
        <f>VLOOKUP(_xlfn.CONCAT(MID(A149,1,11),F149),[2]ConIAPI!$G:$K,5,FALSE)</f>
        <v>6000</v>
      </c>
      <c r="U149" t="b">
        <f t="shared" si="2"/>
        <v>1</v>
      </c>
    </row>
    <row r="150" spans="1:21" hidden="1" x14ac:dyDescent="0.25">
      <c r="A150" t="s">
        <v>11706</v>
      </c>
      <c r="B150" t="s">
        <v>4351</v>
      </c>
      <c r="C150" t="s">
        <v>4481</v>
      </c>
      <c r="D150" t="s">
        <v>239</v>
      </c>
      <c r="E150" t="s">
        <v>325</v>
      </c>
      <c r="F150" t="s">
        <v>2133</v>
      </c>
      <c r="G150" t="s">
        <v>3280</v>
      </c>
      <c r="H150" t="s">
        <v>6309</v>
      </c>
      <c r="I150" t="s">
        <v>6310</v>
      </c>
      <c r="J150">
        <v>1</v>
      </c>
      <c r="K150">
        <v>6000</v>
      </c>
      <c r="L150">
        <v>6000</v>
      </c>
      <c r="M150">
        <v>0.25</v>
      </c>
      <c r="N150">
        <v>0.5</v>
      </c>
      <c r="O150">
        <v>0.75</v>
      </c>
      <c r="P150">
        <v>1</v>
      </c>
      <c r="Q150" t="s">
        <v>324</v>
      </c>
      <c r="R150" t="str">
        <f>IF([3]C_Focapp!R1057&lt;&gt;0,"X","")</f>
        <v/>
      </c>
      <c r="S150" t="str">
        <f>IF([3]C_Focapp!V1057&lt;&gt;0,"X","")</f>
        <v/>
      </c>
      <c r="T150">
        <f>VLOOKUP(_xlfn.CONCAT(MID(A150,1,11),F150),[2]ConIAPI!$G:$K,5,FALSE)</f>
        <v>6000</v>
      </c>
      <c r="U150" t="b">
        <f t="shared" si="2"/>
        <v>1</v>
      </c>
    </row>
    <row r="151" spans="1:21" hidden="1" x14ac:dyDescent="0.25">
      <c r="A151" t="s">
        <v>11707</v>
      </c>
      <c r="B151" t="s">
        <v>4351</v>
      </c>
      <c r="C151" t="s">
        <v>4481</v>
      </c>
      <c r="D151" t="s">
        <v>239</v>
      </c>
      <c r="E151" t="s">
        <v>325</v>
      </c>
      <c r="F151" t="s">
        <v>2135</v>
      </c>
      <c r="G151" t="s">
        <v>3281</v>
      </c>
      <c r="H151" t="s">
        <v>6311</v>
      </c>
      <c r="I151" t="s">
        <v>6312</v>
      </c>
      <c r="J151">
        <v>1</v>
      </c>
      <c r="K151">
        <v>15</v>
      </c>
      <c r="L151">
        <v>15</v>
      </c>
      <c r="M151">
        <v>0.25</v>
      </c>
      <c r="N151">
        <v>0.5</v>
      </c>
      <c r="O151">
        <v>0.75</v>
      </c>
      <c r="P151">
        <v>1</v>
      </c>
      <c r="Q151" t="s">
        <v>324</v>
      </c>
      <c r="R151" t="str">
        <f>IF([3]C_Focapp!R1058&lt;&gt;0,"X","")</f>
        <v/>
      </c>
      <c r="S151" t="str">
        <f>IF([3]C_Focapp!V1058&lt;&gt;0,"X","")</f>
        <v/>
      </c>
      <c r="T151">
        <f>VLOOKUP(_xlfn.CONCAT(MID(A151,1,11),F151),[2]ConIAPI!$G:$K,5,FALSE)</f>
        <v>15</v>
      </c>
      <c r="U151" t="b">
        <f t="shared" si="2"/>
        <v>1</v>
      </c>
    </row>
    <row r="152" spans="1:21" hidden="1" x14ac:dyDescent="0.25">
      <c r="A152" t="s">
        <v>11708</v>
      </c>
      <c r="B152" t="s">
        <v>4351</v>
      </c>
      <c r="C152" t="s">
        <v>4481</v>
      </c>
      <c r="D152" t="s">
        <v>239</v>
      </c>
      <c r="E152" t="s">
        <v>325</v>
      </c>
      <c r="F152" t="s">
        <v>2137</v>
      </c>
      <c r="G152" t="s">
        <v>3282</v>
      </c>
      <c r="H152" t="s">
        <v>6313</v>
      </c>
      <c r="I152" t="s">
        <v>6314</v>
      </c>
      <c r="J152">
        <v>1</v>
      </c>
      <c r="K152">
        <v>15</v>
      </c>
      <c r="L152">
        <v>15</v>
      </c>
      <c r="M152">
        <v>0.25</v>
      </c>
      <c r="N152">
        <v>0.5</v>
      </c>
      <c r="O152">
        <v>0.75</v>
      </c>
      <c r="P152">
        <v>1</v>
      </c>
      <c r="Q152" t="s">
        <v>324</v>
      </c>
      <c r="R152" t="str">
        <f>IF([3]C_Focapp!R1059&lt;&gt;0,"X","")</f>
        <v/>
      </c>
      <c r="S152" t="str">
        <f>IF([3]C_Focapp!V1059&lt;&gt;0,"X","")</f>
        <v/>
      </c>
      <c r="T152">
        <f>VLOOKUP(_xlfn.CONCAT(MID(A152,1,11),F152),[2]ConIAPI!$G:$K,5,FALSE)</f>
        <v>15</v>
      </c>
      <c r="U152" t="b">
        <f t="shared" si="2"/>
        <v>1</v>
      </c>
    </row>
    <row r="153" spans="1:21" hidden="1" x14ac:dyDescent="0.25">
      <c r="A153" t="s">
        <v>11709</v>
      </c>
      <c r="B153" t="s">
        <v>4351</v>
      </c>
      <c r="C153" t="s">
        <v>4481</v>
      </c>
      <c r="D153" t="s">
        <v>239</v>
      </c>
      <c r="E153" t="s">
        <v>325</v>
      </c>
      <c r="F153" t="s">
        <v>2139</v>
      </c>
      <c r="G153" t="s">
        <v>3283</v>
      </c>
      <c r="H153" t="s">
        <v>6315</v>
      </c>
      <c r="I153" t="s">
        <v>6316</v>
      </c>
      <c r="J153">
        <v>1</v>
      </c>
      <c r="K153">
        <v>15</v>
      </c>
      <c r="L153">
        <v>15</v>
      </c>
      <c r="M153">
        <v>0.25</v>
      </c>
      <c r="N153">
        <v>0.5</v>
      </c>
      <c r="O153">
        <v>0.75</v>
      </c>
      <c r="P153">
        <v>1</v>
      </c>
      <c r="Q153" t="s">
        <v>324</v>
      </c>
      <c r="R153" t="str">
        <f>IF([3]C_Focapp!R1060&lt;&gt;0,"X","")</f>
        <v/>
      </c>
      <c r="S153" t="str">
        <f>IF([3]C_Focapp!V1060&lt;&gt;0,"X","")</f>
        <v/>
      </c>
      <c r="T153">
        <f>VLOOKUP(_xlfn.CONCAT(MID(A153,1,11),F153),[2]ConIAPI!$G:$K,5,FALSE)</f>
        <v>15</v>
      </c>
      <c r="U153" t="b">
        <f t="shared" si="2"/>
        <v>1</v>
      </c>
    </row>
    <row r="154" spans="1:21" hidden="1" x14ac:dyDescent="0.25">
      <c r="A154" t="s">
        <v>11710</v>
      </c>
      <c r="B154" t="s">
        <v>4351</v>
      </c>
      <c r="C154" t="s">
        <v>4481</v>
      </c>
      <c r="D154" t="s">
        <v>239</v>
      </c>
      <c r="E154" t="s">
        <v>325</v>
      </c>
      <c r="F154" t="s">
        <v>2141</v>
      </c>
      <c r="G154" t="s">
        <v>3284</v>
      </c>
      <c r="H154" t="s">
        <v>6317</v>
      </c>
      <c r="I154" t="s">
        <v>6318</v>
      </c>
      <c r="J154">
        <v>1</v>
      </c>
      <c r="K154">
        <v>15</v>
      </c>
      <c r="L154">
        <v>15</v>
      </c>
      <c r="M154">
        <v>0.25</v>
      </c>
      <c r="N154">
        <v>0.5</v>
      </c>
      <c r="O154">
        <v>0.75</v>
      </c>
      <c r="P154">
        <v>1</v>
      </c>
      <c r="Q154" t="s">
        <v>324</v>
      </c>
      <c r="R154" t="str">
        <f>IF([3]C_Focapp!R1061&lt;&gt;0,"X","")</f>
        <v/>
      </c>
      <c r="S154" t="str">
        <f>IF([3]C_Focapp!V1061&lt;&gt;0,"X","")</f>
        <v/>
      </c>
      <c r="T154">
        <f>VLOOKUP(_xlfn.CONCAT(MID(A154,1,11),F154),[2]ConIAPI!$G:$K,5,FALSE)</f>
        <v>15</v>
      </c>
      <c r="U154" t="b">
        <f t="shared" si="2"/>
        <v>1</v>
      </c>
    </row>
    <row r="155" spans="1:21" hidden="1" x14ac:dyDescent="0.25">
      <c r="A155" t="s">
        <v>11711</v>
      </c>
      <c r="B155" t="s">
        <v>4351</v>
      </c>
      <c r="C155" t="s">
        <v>4481</v>
      </c>
      <c r="D155" t="s">
        <v>239</v>
      </c>
      <c r="E155" t="s">
        <v>325</v>
      </c>
      <c r="F155" t="s">
        <v>2143</v>
      </c>
      <c r="G155" t="s">
        <v>3285</v>
      </c>
      <c r="H155" t="s">
        <v>6319</v>
      </c>
      <c r="I155" t="s">
        <v>6320</v>
      </c>
      <c r="J155">
        <v>1</v>
      </c>
      <c r="K155">
        <v>600</v>
      </c>
      <c r="L155">
        <v>600</v>
      </c>
      <c r="M155">
        <v>0.25</v>
      </c>
      <c r="N155">
        <v>0.5</v>
      </c>
      <c r="O155">
        <v>0.75</v>
      </c>
      <c r="P155">
        <v>1</v>
      </c>
      <c r="Q155" t="s">
        <v>324</v>
      </c>
      <c r="R155" t="str">
        <f>IF([3]C_Focapp!R1062&lt;&gt;0,"X","")</f>
        <v/>
      </c>
      <c r="S155" t="str">
        <f>IF([3]C_Focapp!V1062&lt;&gt;0,"X","")</f>
        <v/>
      </c>
      <c r="T155">
        <f>VLOOKUP(_xlfn.CONCAT(MID(A155,1,11),F155),[2]ConIAPI!$G:$K,5,FALSE)</f>
        <v>600</v>
      </c>
      <c r="U155" t="b">
        <f t="shared" si="2"/>
        <v>1</v>
      </c>
    </row>
    <row r="156" spans="1:21" hidden="1" x14ac:dyDescent="0.25">
      <c r="A156" t="s">
        <v>11712</v>
      </c>
      <c r="B156" t="s">
        <v>4351</v>
      </c>
      <c r="C156" t="s">
        <v>4481</v>
      </c>
      <c r="D156" t="s">
        <v>239</v>
      </c>
      <c r="E156" t="s">
        <v>325</v>
      </c>
      <c r="F156" t="s">
        <v>2145</v>
      </c>
      <c r="G156" t="s">
        <v>3286</v>
      </c>
      <c r="H156" t="s">
        <v>6321</v>
      </c>
      <c r="I156" t="s">
        <v>6322</v>
      </c>
      <c r="J156">
        <v>1</v>
      </c>
      <c r="K156">
        <v>600</v>
      </c>
      <c r="L156">
        <v>600</v>
      </c>
      <c r="M156">
        <v>0.25</v>
      </c>
      <c r="N156">
        <v>0.5</v>
      </c>
      <c r="O156">
        <v>0.75</v>
      </c>
      <c r="P156">
        <v>1</v>
      </c>
      <c r="Q156" t="s">
        <v>324</v>
      </c>
      <c r="R156" t="str">
        <f>IF([3]C_Focapp!R1063&lt;&gt;0,"X","")</f>
        <v/>
      </c>
      <c r="S156" t="str">
        <f>IF([3]C_Focapp!V1063&lt;&gt;0,"X","")</f>
        <v/>
      </c>
      <c r="T156">
        <f>VLOOKUP(_xlfn.CONCAT(MID(A156,1,11),F156),[2]ConIAPI!$G:$K,5,FALSE)</f>
        <v>600</v>
      </c>
      <c r="U156" t="b">
        <f t="shared" si="2"/>
        <v>1</v>
      </c>
    </row>
    <row r="157" spans="1:21" hidden="1" x14ac:dyDescent="0.25">
      <c r="A157" t="s">
        <v>11713</v>
      </c>
      <c r="B157" t="s">
        <v>4351</v>
      </c>
      <c r="C157" t="s">
        <v>4481</v>
      </c>
      <c r="D157" t="s">
        <v>239</v>
      </c>
      <c r="E157" t="s">
        <v>325</v>
      </c>
      <c r="F157" t="s">
        <v>2147</v>
      </c>
      <c r="G157" t="s">
        <v>3287</v>
      </c>
      <c r="H157" t="s">
        <v>6323</v>
      </c>
      <c r="I157" t="s">
        <v>6324</v>
      </c>
      <c r="J157">
        <v>1</v>
      </c>
      <c r="K157">
        <v>600</v>
      </c>
      <c r="L157">
        <v>600</v>
      </c>
      <c r="M157">
        <v>0.25</v>
      </c>
      <c r="N157">
        <v>0.5</v>
      </c>
      <c r="O157">
        <v>0.75</v>
      </c>
      <c r="P157">
        <v>1</v>
      </c>
      <c r="Q157" t="s">
        <v>324</v>
      </c>
      <c r="R157" t="str">
        <f>IF([3]C_Focapp!R1064&lt;&gt;0,"X","")</f>
        <v/>
      </c>
      <c r="S157" t="str">
        <f>IF([3]C_Focapp!V1064&lt;&gt;0,"X","")</f>
        <v/>
      </c>
      <c r="T157">
        <f>VLOOKUP(_xlfn.CONCAT(MID(A157,1,11),F157),[2]ConIAPI!$G:$K,5,FALSE)</f>
        <v>600</v>
      </c>
      <c r="U157" t="b">
        <f t="shared" si="2"/>
        <v>1</v>
      </c>
    </row>
    <row r="158" spans="1:21" hidden="1" x14ac:dyDescent="0.25">
      <c r="A158" t="s">
        <v>11714</v>
      </c>
      <c r="B158" t="s">
        <v>4351</v>
      </c>
      <c r="C158" t="s">
        <v>4481</v>
      </c>
      <c r="D158" t="s">
        <v>239</v>
      </c>
      <c r="E158" t="s">
        <v>325</v>
      </c>
      <c r="F158" t="s">
        <v>2148</v>
      </c>
      <c r="G158" t="s">
        <v>3288</v>
      </c>
      <c r="H158" t="s">
        <v>6325</v>
      </c>
      <c r="I158" t="s">
        <v>6326</v>
      </c>
      <c r="J158">
        <v>1</v>
      </c>
      <c r="K158">
        <v>600</v>
      </c>
      <c r="L158">
        <v>600</v>
      </c>
      <c r="M158">
        <v>0.25</v>
      </c>
      <c r="N158">
        <v>0.5</v>
      </c>
      <c r="O158">
        <v>0.75</v>
      </c>
      <c r="P158">
        <v>1</v>
      </c>
      <c r="Q158" t="s">
        <v>324</v>
      </c>
      <c r="R158" t="str">
        <f>IF([3]C_Focapp!R1065&lt;&gt;0,"X","")</f>
        <v/>
      </c>
      <c r="S158" t="str">
        <f>IF([3]C_Focapp!V1065&lt;&gt;0,"X","")</f>
        <v/>
      </c>
      <c r="T158">
        <f>VLOOKUP(_xlfn.CONCAT(MID(A158,1,11),F158),[2]ConIAPI!$G:$K,5,FALSE)</f>
        <v>600</v>
      </c>
      <c r="U158" t="b">
        <f t="shared" si="2"/>
        <v>1</v>
      </c>
    </row>
    <row r="159" spans="1:21" hidden="1" x14ac:dyDescent="0.25">
      <c r="A159" t="s">
        <v>11715</v>
      </c>
      <c r="B159" t="s">
        <v>4351</v>
      </c>
      <c r="C159" t="s">
        <v>4481</v>
      </c>
      <c r="D159" t="s">
        <v>239</v>
      </c>
      <c r="E159" t="s">
        <v>325</v>
      </c>
      <c r="F159" t="s">
        <v>2149</v>
      </c>
      <c r="G159" t="s">
        <v>3289</v>
      </c>
      <c r="H159" t="s">
        <v>6327</v>
      </c>
      <c r="I159" t="s">
        <v>6328</v>
      </c>
      <c r="J159">
        <v>1</v>
      </c>
      <c r="K159">
        <v>1015</v>
      </c>
      <c r="L159">
        <v>1015</v>
      </c>
      <c r="M159">
        <v>0.25</v>
      </c>
      <c r="N159">
        <v>0.5</v>
      </c>
      <c r="O159">
        <v>0.75</v>
      </c>
      <c r="P159">
        <v>1</v>
      </c>
      <c r="Q159" t="s">
        <v>324</v>
      </c>
      <c r="R159" t="str">
        <f>IF([3]C_Focapp!R1066&lt;&gt;0,"X","")</f>
        <v/>
      </c>
      <c r="S159" t="str">
        <f>IF([3]C_Focapp!V1066&lt;&gt;0,"X","")</f>
        <v/>
      </c>
      <c r="T159">
        <f>VLOOKUP(_xlfn.CONCAT(MID(A159,1,11),F159),[2]ConIAPI!$G:$K,5,FALSE)</f>
        <v>1015</v>
      </c>
      <c r="U159" t="b">
        <f t="shared" si="2"/>
        <v>1</v>
      </c>
    </row>
    <row r="160" spans="1:21" hidden="1" x14ac:dyDescent="0.25">
      <c r="A160" t="s">
        <v>11716</v>
      </c>
      <c r="B160" t="s">
        <v>4351</v>
      </c>
      <c r="C160" t="s">
        <v>4481</v>
      </c>
      <c r="D160" t="s">
        <v>239</v>
      </c>
      <c r="E160" t="s">
        <v>325</v>
      </c>
      <c r="F160" t="s">
        <v>2151</v>
      </c>
      <c r="G160" t="s">
        <v>3290</v>
      </c>
      <c r="H160" t="s">
        <v>6329</v>
      </c>
      <c r="I160" t="s">
        <v>6330</v>
      </c>
      <c r="J160">
        <v>1</v>
      </c>
      <c r="K160">
        <v>1015</v>
      </c>
      <c r="L160">
        <v>1015</v>
      </c>
      <c r="M160">
        <v>0.25</v>
      </c>
      <c r="N160">
        <v>0.5</v>
      </c>
      <c r="O160">
        <v>0.75</v>
      </c>
      <c r="P160">
        <v>1</v>
      </c>
      <c r="Q160" t="s">
        <v>324</v>
      </c>
      <c r="R160" t="str">
        <f>IF([3]C_Focapp!R1067&lt;&gt;0,"X","")</f>
        <v/>
      </c>
      <c r="S160" t="str">
        <f>IF([3]C_Focapp!V1067&lt;&gt;0,"X","")</f>
        <v/>
      </c>
      <c r="T160">
        <f>VLOOKUP(_xlfn.CONCAT(MID(A160,1,11),F160),[2]ConIAPI!$G:$K,5,FALSE)</f>
        <v>1015</v>
      </c>
      <c r="U160" t="b">
        <f t="shared" si="2"/>
        <v>1</v>
      </c>
    </row>
    <row r="161" spans="1:21" hidden="1" x14ac:dyDescent="0.25">
      <c r="A161" t="s">
        <v>11717</v>
      </c>
      <c r="B161" t="s">
        <v>4351</v>
      </c>
      <c r="C161" t="s">
        <v>4582</v>
      </c>
      <c r="D161" t="s">
        <v>239</v>
      </c>
      <c r="E161" t="s">
        <v>264</v>
      </c>
      <c r="F161" t="s">
        <v>2128</v>
      </c>
      <c r="G161" t="s">
        <v>3450</v>
      </c>
      <c r="H161" t="s">
        <v>6561</v>
      </c>
      <c r="I161" t="s">
        <v>6562</v>
      </c>
      <c r="J161">
        <v>1</v>
      </c>
      <c r="K161">
        <v>4000</v>
      </c>
      <c r="L161">
        <v>4000</v>
      </c>
      <c r="M161">
        <v>0.25</v>
      </c>
      <c r="N161">
        <v>0.5</v>
      </c>
      <c r="O161">
        <v>0.75</v>
      </c>
      <c r="P161">
        <v>1</v>
      </c>
      <c r="Q161" t="s">
        <v>263</v>
      </c>
      <c r="R161" t="str">
        <f>IF([3]C_Focapp!R1068&lt;&gt;0,"X","")</f>
        <v/>
      </c>
      <c r="S161" t="str">
        <f>IF([3]C_Focapp!V1068&lt;&gt;0,"X","")</f>
        <v/>
      </c>
      <c r="T161">
        <f>VLOOKUP(_xlfn.CONCAT(MID(A161,1,11),F161),[2]ConIAPI!$G:$K,5,FALSE)</f>
        <v>4000</v>
      </c>
      <c r="U161" t="b">
        <f t="shared" si="2"/>
        <v>1</v>
      </c>
    </row>
    <row r="162" spans="1:21" hidden="1" x14ac:dyDescent="0.25">
      <c r="A162" t="s">
        <v>11718</v>
      </c>
      <c r="B162" t="s">
        <v>4351</v>
      </c>
      <c r="C162" t="s">
        <v>4582</v>
      </c>
      <c r="D162" t="s">
        <v>239</v>
      </c>
      <c r="E162" t="s">
        <v>264</v>
      </c>
      <c r="F162" t="s">
        <v>2129</v>
      </c>
      <c r="G162" t="s">
        <v>3451</v>
      </c>
      <c r="H162" t="s">
        <v>6563</v>
      </c>
      <c r="I162" t="s">
        <v>6564</v>
      </c>
      <c r="J162">
        <v>1</v>
      </c>
      <c r="K162">
        <v>190000</v>
      </c>
      <c r="L162">
        <v>190000</v>
      </c>
      <c r="M162">
        <v>0.25</v>
      </c>
      <c r="N162">
        <v>0.5</v>
      </c>
      <c r="O162">
        <v>0.75</v>
      </c>
      <c r="P162">
        <v>1</v>
      </c>
      <c r="Q162" t="s">
        <v>263</v>
      </c>
      <c r="R162" t="str">
        <f>IF([3]C_Focapp!R1069&lt;&gt;0,"X","")</f>
        <v/>
      </c>
      <c r="S162" t="str">
        <f>IF([3]C_Focapp!V1069&lt;&gt;0,"X","")</f>
        <v/>
      </c>
      <c r="T162">
        <f>VLOOKUP(_xlfn.CONCAT(MID(A162,1,11),F162),[2]ConIAPI!$G:$K,5,FALSE)</f>
        <v>190000</v>
      </c>
      <c r="U162" t="b">
        <f t="shared" si="2"/>
        <v>1</v>
      </c>
    </row>
    <row r="163" spans="1:21" hidden="1" x14ac:dyDescent="0.25">
      <c r="A163" t="s">
        <v>11719</v>
      </c>
      <c r="B163" t="s">
        <v>4351</v>
      </c>
      <c r="C163" t="s">
        <v>4582</v>
      </c>
      <c r="D163" t="s">
        <v>239</v>
      </c>
      <c r="E163" t="s">
        <v>264</v>
      </c>
      <c r="F163" t="s">
        <v>2135</v>
      </c>
      <c r="G163" t="s">
        <v>3452</v>
      </c>
      <c r="H163" t="s">
        <v>6565</v>
      </c>
      <c r="I163" t="s">
        <v>6566</v>
      </c>
      <c r="J163">
        <v>1</v>
      </c>
      <c r="K163">
        <v>2400</v>
      </c>
      <c r="L163">
        <v>2400</v>
      </c>
      <c r="M163">
        <v>0.25</v>
      </c>
      <c r="N163">
        <v>0.5</v>
      </c>
      <c r="O163">
        <v>0.75</v>
      </c>
      <c r="P163">
        <v>1</v>
      </c>
      <c r="Q163" t="s">
        <v>263</v>
      </c>
      <c r="R163" t="str">
        <f>IF([3]C_Focapp!R1070&lt;&gt;0,"X","")</f>
        <v/>
      </c>
      <c r="S163" t="str">
        <f>IF([3]C_Focapp!V1070&lt;&gt;0,"X","")</f>
        <v/>
      </c>
      <c r="T163">
        <f>VLOOKUP(_xlfn.CONCAT(MID(A163,1,11),F163),[2]ConIAPI!$G:$K,5,FALSE)</f>
        <v>2400</v>
      </c>
      <c r="U163" t="b">
        <f t="shared" si="2"/>
        <v>1</v>
      </c>
    </row>
    <row r="164" spans="1:21" hidden="1" x14ac:dyDescent="0.25">
      <c r="A164" t="s">
        <v>11720</v>
      </c>
      <c r="B164" t="s">
        <v>4351</v>
      </c>
      <c r="C164" t="s">
        <v>4582</v>
      </c>
      <c r="D164" t="s">
        <v>239</v>
      </c>
      <c r="E164" t="s">
        <v>264</v>
      </c>
      <c r="F164" t="s">
        <v>2137</v>
      </c>
      <c r="G164" t="s">
        <v>3453</v>
      </c>
      <c r="H164" t="s">
        <v>6567</v>
      </c>
      <c r="I164" t="s">
        <v>6568</v>
      </c>
      <c r="J164">
        <v>1</v>
      </c>
      <c r="K164">
        <v>170000</v>
      </c>
      <c r="L164">
        <v>170000</v>
      </c>
      <c r="M164">
        <v>0.25</v>
      </c>
      <c r="N164">
        <v>0.5</v>
      </c>
      <c r="O164">
        <v>0.75</v>
      </c>
      <c r="P164">
        <v>1</v>
      </c>
      <c r="Q164" t="s">
        <v>263</v>
      </c>
      <c r="R164" t="str">
        <f>IF([3]C_Focapp!R1071&lt;&gt;0,"X","")</f>
        <v/>
      </c>
      <c r="S164" t="str">
        <f>IF([3]C_Focapp!V1071&lt;&gt;0,"X","")</f>
        <v/>
      </c>
      <c r="T164">
        <f>VLOOKUP(_xlfn.CONCAT(MID(A164,1,11),F164),[2]ConIAPI!$G:$K,5,FALSE)</f>
        <v>170000</v>
      </c>
      <c r="U164" t="b">
        <f t="shared" si="2"/>
        <v>1</v>
      </c>
    </row>
    <row r="165" spans="1:21" hidden="1" x14ac:dyDescent="0.25">
      <c r="A165" t="s">
        <v>11721</v>
      </c>
      <c r="B165" t="s">
        <v>4351</v>
      </c>
      <c r="C165" t="s">
        <v>4582</v>
      </c>
      <c r="D165" t="s">
        <v>239</v>
      </c>
      <c r="E165" t="s">
        <v>264</v>
      </c>
      <c r="F165" t="s">
        <v>2139</v>
      </c>
      <c r="G165" t="s">
        <v>3454</v>
      </c>
      <c r="H165" t="s">
        <v>6569</v>
      </c>
      <c r="I165" t="s">
        <v>6570</v>
      </c>
      <c r="J165">
        <v>1</v>
      </c>
      <c r="K165">
        <v>160</v>
      </c>
      <c r="L165">
        <v>160</v>
      </c>
      <c r="M165">
        <v>0.25</v>
      </c>
      <c r="N165">
        <v>0.5</v>
      </c>
      <c r="O165">
        <v>0.75</v>
      </c>
      <c r="P165">
        <v>1</v>
      </c>
      <c r="Q165" t="s">
        <v>263</v>
      </c>
      <c r="R165" t="str">
        <f>IF([3]C_Focapp!R1258&lt;&gt;0,"X","")</f>
        <v/>
      </c>
      <c r="S165" t="str">
        <f>IF([3]C_Focapp!V1258&lt;&gt;0,"X","")</f>
        <v/>
      </c>
      <c r="T165">
        <f>VLOOKUP(_xlfn.CONCAT(MID(A165,1,11),F165),[2]ConIAPI!$G:$K,5,FALSE)</f>
        <v>160</v>
      </c>
      <c r="U165" t="b">
        <f t="shared" si="2"/>
        <v>1</v>
      </c>
    </row>
    <row r="166" spans="1:21" hidden="1" x14ac:dyDescent="0.25">
      <c r="A166" t="s">
        <v>11722</v>
      </c>
      <c r="B166" t="s">
        <v>4351</v>
      </c>
      <c r="C166" t="s">
        <v>4582</v>
      </c>
      <c r="D166" t="s">
        <v>239</v>
      </c>
      <c r="E166" t="s">
        <v>264</v>
      </c>
      <c r="F166" t="s">
        <v>2141</v>
      </c>
      <c r="G166" t="s">
        <v>3455</v>
      </c>
      <c r="H166" t="s">
        <v>6571</v>
      </c>
      <c r="I166" t="s">
        <v>6572</v>
      </c>
      <c r="J166">
        <v>1</v>
      </c>
      <c r="K166">
        <v>100000</v>
      </c>
      <c r="L166">
        <v>100000</v>
      </c>
      <c r="M166">
        <v>0.15</v>
      </c>
      <c r="N166">
        <v>0.5</v>
      </c>
      <c r="O166">
        <v>0.75</v>
      </c>
      <c r="P166">
        <v>1</v>
      </c>
      <c r="Q166" t="s">
        <v>263</v>
      </c>
      <c r="R166" t="str">
        <f>IF([3]C_Focapp!R1259&lt;&gt;0,"X","")</f>
        <v/>
      </c>
      <c r="S166" t="str">
        <f>IF([3]C_Focapp!V1259&lt;&gt;0,"X","")</f>
        <v/>
      </c>
      <c r="T166">
        <f>VLOOKUP(_xlfn.CONCAT(MID(A166,1,11),F166),[2]ConIAPI!$G:$K,5,FALSE)</f>
        <v>100000</v>
      </c>
      <c r="U166" t="b">
        <f t="shared" si="2"/>
        <v>1</v>
      </c>
    </row>
    <row r="167" spans="1:21" hidden="1" x14ac:dyDescent="0.25">
      <c r="A167" t="s">
        <v>11723</v>
      </c>
      <c r="B167" t="s">
        <v>4351</v>
      </c>
      <c r="C167" t="s">
        <v>4582</v>
      </c>
      <c r="D167" t="s">
        <v>239</v>
      </c>
      <c r="E167" t="s">
        <v>264</v>
      </c>
      <c r="F167" t="s">
        <v>2314</v>
      </c>
      <c r="G167" t="s">
        <v>3456</v>
      </c>
      <c r="H167" t="s">
        <v>6573</v>
      </c>
      <c r="I167" t="s">
        <v>6574</v>
      </c>
      <c r="J167">
        <v>1</v>
      </c>
      <c r="K167">
        <v>128000</v>
      </c>
      <c r="L167">
        <v>128000</v>
      </c>
      <c r="M167">
        <v>0.25</v>
      </c>
      <c r="N167">
        <v>0.5</v>
      </c>
      <c r="O167">
        <v>0.75</v>
      </c>
      <c r="P167">
        <v>1</v>
      </c>
      <c r="Q167" t="s">
        <v>263</v>
      </c>
      <c r="R167" t="str">
        <f>IF([3]C_Focapp!R1260&lt;&gt;0,"X","")</f>
        <v/>
      </c>
      <c r="S167" t="str">
        <f>IF([3]C_Focapp!V1260&lt;&gt;0,"X","")</f>
        <v/>
      </c>
      <c r="T167">
        <f>VLOOKUP(_xlfn.CONCAT(MID(A167,1,11),F167),[2]ConIAPI!$G:$K,5,FALSE)</f>
        <v>128000</v>
      </c>
      <c r="U167" t="b">
        <f t="shared" si="2"/>
        <v>1</v>
      </c>
    </row>
    <row r="168" spans="1:21" hidden="1" x14ac:dyDescent="0.25">
      <c r="A168" t="s">
        <v>11724</v>
      </c>
      <c r="B168" t="s">
        <v>4351</v>
      </c>
      <c r="C168" t="s">
        <v>4582</v>
      </c>
      <c r="D168" t="s">
        <v>239</v>
      </c>
      <c r="E168" t="s">
        <v>264</v>
      </c>
      <c r="F168" t="s">
        <v>2143</v>
      </c>
      <c r="G168" t="s">
        <v>3457</v>
      </c>
      <c r="H168" t="s">
        <v>6575</v>
      </c>
      <c r="I168" t="s">
        <v>6576</v>
      </c>
      <c r="J168">
        <v>1</v>
      </c>
      <c r="K168">
        <v>30000</v>
      </c>
      <c r="L168">
        <v>30000</v>
      </c>
      <c r="M168">
        <v>0.25</v>
      </c>
      <c r="N168">
        <v>0.5</v>
      </c>
      <c r="O168">
        <v>0.75</v>
      </c>
      <c r="P168">
        <v>1</v>
      </c>
      <c r="Q168" t="s">
        <v>263</v>
      </c>
      <c r="R168" t="str">
        <f>IF([3]C_Focapp!R1261&lt;&gt;0,"X","")</f>
        <v/>
      </c>
      <c r="S168" t="str">
        <f>IF([3]C_Focapp!V1261&lt;&gt;0,"X","")</f>
        <v/>
      </c>
      <c r="T168">
        <f>VLOOKUP(_xlfn.CONCAT(MID(A168,1,11),F168),[2]ConIAPI!$G:$K,5,FALSE)</f>
        <v>30000</v>
      </c>
      <c r="U168" t="b">
        <f t="shared" si="2"/>
        <v>1</v>
      </c>
    </row>
    <row r="169" spans="1:21" hidden="1" x14ac:dyDescent="0.25">
      <c r="A169" t="s">
        <v>11725</v>
      </c>
      <c r="B169" t="s">
        <v>4351</v>
      </c>
      <c r="C169" t="s">
        <v>4582</v>
      </c>
      <c r="D169" t="s">
        <v>239</v>
      </c>
      <c r="E169" t="s">
        <v>264</v>
      </c>
      <c r="F169" t="s">
        <v>2145</v>
      </c>
      <c r="G169" t="s">
        <v>3458</v>
      </c>
      <c r="H169" t="s">
        <v>6577</v>
      </c>
      <c r="I169" t="s">
        <v>6578</v>
      </c>
      <c r="J169">
        <v>1</v>
      </c>
      <c r="K169">
        <v>11</v>
      </c>
      <c r="L169">
        <v>11</v>
      </c>
      <c r="M169">
        <v>0.25</v>
      </c>
      <c r="N169">
        <v>0.5</v>
      </c>
      <c r="O169">
        <v>0.75</v>
      </c>
      <c r="P169">
        <v>1</v>
      </c>
      <c r="Q169" t="s">
        <v>263</v>
      </c>
      <c r="R169" t="str">
        <f>IF([3]C_Focapp!R1262&lt;&gt;0,"X","")</f>
        <v/>
      </c>
      <c r="S169" t="str">
        <f>IF([3]C_Focapp!V1262&lt;&gt;0,"X","")</f>
        <v/>
      </c>
      <c r="T169">
        <f>VLOOKUP(_xlfn.CONCAT(MID(A169,1,11),F169),[2]ConIAPI!$G:$K,5,FALSE)</f>
        <v>11</v>
      </c>
      <c r="U169" t="b">
        <f t="shared" si="2"/>
        <v>1</v>
      </c>
    </row>
    <row r="170" spans="1:21" hidden="1" x14ac:dyDescent="0.25">
      <c r="A170" t="s">
        <v>11726</v>
      </c>
      <c r="B170" t="s">
        <v>4351</v>
      </c>
      <c r="C170" t="s">
        <v>4582</v>
      </c>
      <c r="D170" t="s">
        <v>239</v>
      </c>
      <c r="E170" t="s">
        <v>264</v>
      </c>
      <c r="F170" t="s">
        <v>2147</v>
      </c>
      <c r="G170" t="s">
        <v>3459</v>
      </c>
      <c r="H170" t="s">
        <v>6579</v>
      </c>
      <c r="I170" t="s">
        <v>6580</v>
      </c>
      <c r="J170">
        <v>1</v>
      </c>
      <c r="K170">
        <v>17000</v>
      </c>
      <c r="L170">
        <v>17000</v>
      </c>
      <c r="M170">
        <v>0.25</v>
      </c>
      <c r="N170">
        <v>0.25</v>
      </c>
      <c r="O170">
        <v>0.25</v>
      </c>
      <c r="P170">
        <v>1</v>
      </c>
      <c r="Q170" t="s">
        <v>263</v>
      </c>
      <c r="R170" t="str">
        <f>IF([3]C_Focapp!R1263&lt;&gt;0,"X","")</f>
        <v/>
      </c>
      <c r="S170" t="str">
        <f>IF([3]C_Focapp!V1263&lt;&gt;0,"X","")</f>
        <v/>
      </c>
      <c r="T170">
        <f>VLOOKUP(_xlfn.CONCAT(MID(A170,1,11),F170),[2]ConIAPI!$G:$K,5,FALSE)</f>
        <v>17000</v>
      </c>
      <c r="U170" t="b">
        <f t="shared" si="2"/>
        <v>1</v>
      </c>
    </row>
    <row r="171" spans="1:21" hidden="1" x14ac:dyDescent="0.25">
      <c r="A171" t="s">
        <v>11727</v>
      </c>
      <c r="B171" t="s">
        <v>4351</v>
      </c>
      <c r="C171" t="s">
        <v>4582</v>
      </c>
      <c r="D171" t="s">
        <v>239</v>
      </c>
      <c r="E171" t="s">
        <v>264</v>
      </c>
      <c r="F171" t="s">
        <v>2148</v>
      </c>
      <c r="G171" t="s">
        <v>3460</v>
      </c>
      <c r="H171" t="s">
        <v>6581</v>
      </c>
      <c r="I171" t="s">
        <v>6578</v>
      </c>
      <c r="J171">
        <v>1</v>
      </c>
      <c r="K171">
        <v>10</v>
      </c>
      <c r="L171">
        <v>10</v>
      </c>
      <c r="M171">
        <v>0.25</v>
      </c>
      <c r="N171">
        <v>0.25</v>
      </c>
      <c r="O171">
        <v>0.25</v>
      </c>
      <c r="P171">
        <v>1</v>
      </c>
      <c r="Q171" t="s">
        <v>263</v>
      </c>
      <c r="R171" t="str">
        <f>IF([3]C_Focapp!R1264&lt;&gt;0,"X","")</f>
        <v/>
      </c>
      <c r="S171" t="str">
        <f>IF([3]C_Focapp!V1264&lt;&gt;0,"X","")</f>
        <v/>
      </c>
      <c r="T171">
        <f>VLOOKUP(_xlfn.CONCAT(MID(A171,1,11),F171),[2]ConIAPI!$G:$K,5,FALSE)</f>
        <v>10</v>
      </c>
      <c r="U171" t="b">
        <f t="shared" si="2"/>
        <v>1</v>
      </c>
    </row>
    <row r="172" spans="1:21" hidden="1" x14ac:dyDescent="0.25">
      <c r="A172" t="s">
        <v>11728</v>
      </c>
      <c r="B172" t="s">
        <v>4351</v>
      </c>
      <c r="C172" t="s">
        <v>4582</v>
      </c>
      <c r="D172" t="s">
        <v>239</v>
      </c>
      <c r="E172" t="s">
        <v>264</v>
      </c>
      <c r="F172" t="s">
        <v>2149</v>
      </c>
      <c r="G172" t="s">
        <v>3461</v>
      </c>
      <c r="H172" t="s">
        <v>6582</v>
      </c>
      <c r="I172" t="s">
        <v>6583</v>
      </c>
      <c r="J172">
        <v>1</v>
      </c>
      <c r="K172">
        <v>16969</v>
      </c>
      <c r="L172">
        <v>16969</v>
      </c>
      <c r="M172">
        <v>0</v>
      </c>
      <c r="N172">
        <v>0</v>
      </c>
      <c r="O172">
        <v>1</v>
      </c>
      <c r="P172">
        <v>1</v>
      </c>
      <c r="Q172" t="s">
        <v>263</v>
      </c>
      <c r="R172" t="str">
        <f>IF([3]C_Focapp!R1265&lt;&gt;0,"X","")</f>
        <v/>
      </c>
      <c r="S172" t="str">
        <f>IF([3]C_Focapp!V1265&lt;&gt;0,"X","")</f>
        <v/>
      </c>
      <c r="T172">
        <f>VLOOKUP(_xlfn.CONCAT(MID(A172,1,11),F172),[2]ConIAPI!$G:$K,5,FALSE)</f>
        <v>16969</v>
      </c>
      <c r="U172" t="b">
        <f t="shared" si="2"/>
        <v>1</v>
      </c>
    </row>
    <row r="173" spans="1:21" hidden="1" x14ac:dyDescent="0.25">
      <c r="A173" t="s">
        <v>11729</v>
      </c>
      <c r="B173" t="s">
        <v>4351</v>
      </c>
      <c r="C173" t="s">
        <v>4582</v>
      </c>
      <c r="D173" t="s">
        <v>239</v>
      </c>
      <c r="E173" t="s">
        <v>264</v>
      </c>
      <c r="F173" t="s">
        <v>2151</v>
      </c>
      <c r="G173" t="s">
        <v>3462</v>
      </c>
      <c r="H173" t="s">
        <v>6584</v>
      </c>
      <c r="I173" t="s">
        <v>6585</v>
      </c>
      <c r="J173">
        <v>1</v>
      </c>
      <c r="K173">
        <v>7</v>
      </c>
      <c r="L173">
        <v>7</v>
      </c>
      <c r="M173">
        <v>0</v>
      </c>
      <c r="N173">
        <v>0</v>
      </c>
      <c r="O173">
        <v>1</v>
      </c>
      <c r="P173">
        <v>1</v>
      </c>
      <c r="Q173" t="s">
        <v>263</v>
      </c>
      <c r="R173" t="str">
        <f>IF([3]C_Focapp!R1266&lt;&gt;0,"X","")</f>
        <v/>
      </c>
      <c r="S173" t="str">
        <f>IF([3]C_Focapp!V1266&lt;&gt;0,"X","")</f>
        <v/>
      </c>
      <c r="T173">
        <f>VLOOKUP(_xlfn.CONCAT(MID(A173,1,11),F173),[2]ConIAPI!$G:$K,5,FALSE)</f>
        <v>7</v>
      </c>
      <c r="U173" t="b">
        <f t="shared" si="2"/>
        <v>1</v>
      </c>
    </row>
    <row r="174" spans="1:21" hidden="1" x14ac:dyDescent="0.25">
      <c r="A174" t="s">
        <v>11730</v>
      </c>
      <c r="B174" t="s">
        <v>4351</v>
      </c>
      <c r="C174" t="s">
        <v>4582</v>
      </c>
      <c r="D174" t="s">
        <v>239</v>
      </c>
      <c r="E174" t="s">
        <v>264</v>
      </c>
      <c r="F174" t="s">
        <v>2153</v>
      </c>
      <c r="G174" t="s">
        <v>3463</v>
      </c>
      <c r="H174" t="s">
        <v>6586</v>
      </c>
      <c r="I174" t="s">
        <v>6587</v>
      </c>
      <c r="J174">
        <v>1</v>
      </c>
      <c r="K174">
        <v>241800</v>
      </c>
      <c r="L174">
        <v>241800</v>
      </c>
      <c r="M174">
        <v>0.25</v>
      </c>
      <c r="N174">
        <v>0.5</v>
      </c>
      <c r="O174">
        <v>0.75</v>
      </c>
      <c r="P174">
        <v>1</v>
      </c>
      <c r="Q174" t="s">
        <v>263</v>
      </c>
      <c r="R174" t="str">
        <f>IF([3]C_Focapp!R1267&lt;&gt;0,"X","")</f>
        <v/>
      </c>
      <c r="S174" t="str">
        <f>IF([3]C_Focapp!V1267&lt;&gt;0,"X","")</f>
        <v/>
      </c>
      <c r="T174">
        <f>VLOOKUP(_xlfn.CONCAT(MID(A174,1,11),F174),[2]ConIAPI!$G:$K,5,FALSE)</f>
        <v>241800</v>
      </c>
      <c r="U174" t="b">
        <f t="shared" si="2"/>
        <v>1</v>
      </c>
    </row>
    <row r="175" spans="1:21" hidden="1" x14ac:dyDescent="0.25">
      <c r="A175" t="s">
        <v>11731</v>
      </c>
      <c r="B175" t="s">
        <v>4351</v>
      </c>
      <c r="C175" t="s">
        <v>4582</v>
      </c>
      <c r="D175" t="s">
        <v>239</v>
      </c>
      <c r="E175" t="s">
        <v>264</v>
      </c>
      <c r="F175" t="s">
        <v>2154</v>
      </c>
      <c r="G175" t="s">
        <v>3464</v>
      </c>
      <c r="H175" t="s">
        <v>6588</v>
      </c>
      <c r="I175" t="s">
        <v>6589</v>
      </c>
      <c r="J175">
        <v>1</v>
      </c>
      <c r="K175">
        <v>20</v>
      </c>
      <c r="L175">
        <v>20</v>
      </c>
      <c r="M175">
        <v>0.25</v>
      </c>
      <c r="N175">
        <v>0.25</v>
      </c>
      <c r="O175">
        <v>0.75</v>
      </c>
      <c r="P175">
        <v>1</v>
      </c>
      <c r="Q175" t="s">
        <v>263</v>
      </c>
      <c r="R175" t="str">
        <f>IF([3]C_Focapp!R1268&lt;&gt;0,"X","")</f>
        <v/>
      </c>
      <c r="S175" t="str">
        <f>IF([3]C_Focapp!V1268&lt;&gt;0,"X","")</f>
        <v/>
      </c>
      <c r="T175">
        <f>VLOOKUP(_xlfn.CONCAT(MID(A175,1,11),F175),[2]ConIAPI!$G:$K,5,FALSE)</f>
        <v>20</v>
      </c>
      <c r="U175" t="b">
        <f t="shared" si="2"/>
        <v>1</v>
      </c>
    </row>
    <row r="176" spans="1:21" hidden="1" x14ac:dyDescent="0.25">
      <c r="A176" t="s">
        <v>11732</v>
      </c>
      <c r="B176" t="s">
        <v>4351</v>
      </c>
      <c r="C176" t="s">
        <v>4582</v>
      </c>
      <c r="D176" t="s">
        <v>239</v>
      </c>
      <c r="E176" t="s">
        <v>264</v>
      </c>
      <c r="F176" t="s">
        <v>2156</v>
      </c>
      <c r="G176" t="s">
        <v>3465</v>
      </c>
      <c r="H176" t="s">
        <v>6590</v>
      </c>
      <c r="I176" t="s">
        <v>6591</v>
      </c>
      <c r="J176">
        <v>1</v>
      </c>
      <c r="K176">
        <v>6105</v>
      </c>
      <c r="L176">
        <v>6105</v>
      </c>
      <c r="M176">
        <v>0.25</v>
      </c>
      <c r="N176">
        <v>0.5</v>
      </c>
      <c r="O176">
        <v>0.75</v>
      </c>
      <c r="P176">
        <v>1</v>
      </c>
      <c r="Q176" t="s">
        <v>263</v>
      </c>
      <c r="R176" t="str">
        <f>IF([3]C_Focapp!R1269&lt;&gt;0,"X","")</f>
        <v/>
      </c>
      <c r="S176" t="str">
        <f>IF([3]C_Focapp!V1269&lt;&gt;0,"X","")</f>
        <v/>
      </c>
      <c r="T176">
        <f>VLOOKUP(_xlfn.CONCAT(MID(A176,1,11),F176),[2]ConIAPI!$G:$K,5,FALSE)</f>
        <v>6105</v>
      </c>
      <c r="U176" t="b">
        <f t="shared" si="2"/>
        <v>1</v>
      </c>
    </row>
    <row r="177" spans="1:21" hidden="1" x14ac:dyDescent="0.25">
      <c r="A177" t="s">
        <v>11733</v>
      </c>
      <c r="B177" t="s">
        <v>4351</v>
      </c>
      <c r="C177" t="s">
        <v>4582</v>
      </c>
      <c r="D177" t="s">
        <v>239</v>
      </c>
      <c r="E177" t="s">
        <v>264</v>
      </c>
      <c r="F177" t="s">
        <v>2158</v>
      </c>
      <c r="G177" t="s">
        <v>3466</v>
      </c>
      <c r="H177" t="s">
        <v>6592</v>
      </c>
      <c r="I177" t="s">
        <v>6593</v>
      </c>
      <c r="J177">
        <v>1</v>
      </c>
      <c r="K177">
        <v>20</v>
      </c>
      <c r="L177">
        <v>20</v>
      </c>
      <c r="M177">
        <v>0.25</v>
      </c>
      <c r="N177">
        <v>0.25</v>
      </c>
      <c r="O177">
        <v>0.75</v>
      </c>
      <c r="P177">
        <v>1</v>
      </c>
      <c r="Q177" t="s">
        <v>263</v>
      </c>
      <c r="R177" t="str">
        <f>IF([3]C_Focapp!R1270&lt;&gt;0,"X","")</f>
        <v/>
      </c>
      <c r="S177" t="str">
        <f>IF([3]C_Focapp!V1270&lt;&gt;0,"X","")</f>
        <v/>
      </c>
      <c r="T177">
        <f>VLOOKUP(_xlfn.CONCAT(MID(A177,1,11),F177),[2]ConIAPI!$G:$K,5,FALSE)</f>
        <v>20</v>
      </c>
      <c r="U177" t="b">
        <f t="shared" si="2"/>
        <v>1</v>
      </c>
    </row>
    <row r="178" spans="1:21" hidden="1" x14ac:dyDescent="0.25">
      <c r="A178" t="s">
        <v>11734</v>
      </c>
      <c r="B178" t="s">
        <v>4351</v>
      </c>
      <c r="C178" t="s">
        <v>4484</v>
      </c>
      <c r="D178" t="s">
        <v>239</v>
      </c>
      <c r="E178" t="s">
        <v>319</v>
      </c>
      <c r="F178" t="s">
        <v>2128</v>
      </c>
      <c r="G178" t="s">
        <v>3467</v>
      </c>
      <c r="H178" t="s">
        <v>6594</v>
      </c>
      <c r="I178" t="s">
        <v>6595</v>
      </c>
      <c r="J178">
        <v>1</v>
      </c>
      <c r="K178">
        <v>3100</v>
      </c>
      <c r="L178">
        <v>3100</v>
      </c>
      <c r="M178">
        <v>0</v>
      </c>
      <c r="N178">
        <v>0.9</v>
      </c>
      <c r="O178">
        <v>0.95</v>
      </c>
      <c r="P178">
        <v>1</v>
      </c>
      <c r="Q178" t="s">
        <v>318</v>
      </c>
      <c r="R178" t="str">
        <f>IF([3]C_Focapp!R1271&lt;&gt;0,"X","")</f>
        <v/>
      </c>
      <c r="S178" t="str">
        <f>IF([3]C_Focapp!V1271&lt;&gt;0,"X","")</f>
        <v/>
      </c>
      <c r="T178">
        <f>VLOOKUP(_xlfn.CONCAT(MID(A178,1,11),F178),[2]ConIAPI!$G:$K,5,FALSE)</f>
        <v>3100</v>
      </c>
      <c r="U178" t="b">
        <f t="shared" si="2"/>
        <v>1</v>
      </c>
    </row>
    <row r="179" spans="1:21" hidden="1" x14ac:dyDescent="0.25">
      <c r="A179" t="s">
        <v>11735</v>
      </c>
      <c r="B179" t="s">
        <v>4351</v>
      </c>
      <c r="C179" t="s">
        <v>4484</v>
      </c>
      <c r="D179" t="s">
        <v>239</v>
      </c>
      <c r="E179" t="s">
        <v>319</v>
      </c>
      <c r="F179" t="s">
        <v>2129</v>
      </c>
      <c r="G179" t="s">
        <v>3468</v>
      </c>
      <c r="H179" t="s">
        <v>6596</v>
      </c>
      <c r="I179" t="s">
        <v>6597</v>
      </c>
      <c r="J179">
        <v>1</v>
      </c>
      <c r="K179">
        <v>1</v>
      </c>
      <c r="L179">
        <v>1</v>
      </c>
      <c r="M179">
        <v>0</v>
      </c>
      <c r="N179">
        <v>1</v>
      </c>
      <c r="O179">
        <v>1</v>
      </c>
      <c r="P179">
        <v>1</v>
      </c>
      <c r="Q179" t="s">
        <v>318</v>
      </c>
      <c r="R179" t="str">
        <f>IF([3]C_Focapp!R1272&lt;&gt;0,"X","")</f>
        <v/>
      </c>
      <c r="S179" t="str">
        <f>IF([3]C_Focapp!V1272&lt;&gt;0,"X","")</f>
        <v/>
      </c>
      <c r="T179">
        <f>VLOOKUP(_xlfn.CONCAT(MID(A179,1,11),F179),[2]ConIAPI!$G:$K,5,FALSE)</f>
        <v>1</v>
      </c>
      <c r="U179" t="b">
        <f t="shared" si="2"/>
        <v>1</v>
      </c>
    </row>
    <row r="180" spans="1:21" hidden="1" x14ac:dyDescent="0.25">
      <c r="A180" t="s">
        <v>11736</v>
      </c>
      <c r="B180" t="s">
        <v>4351</v>
      </c>
      <c r="C180" t="s">
        <v>4484</v>
      </c>
      <c r="D180" t="s">
        <v>239</v>
      </c>
      <c r="E180" t="s">
        <v>319</v>
      </c>
      <c r="F180" t="s">
        <v>2135</v>
      </c>
      <c r="G180" t="s">
        <v>3328</v>
      </c>
      <c r="H180" t="s">
        <v>6598</v>
      </c>
      <c r="I180" t="s">
        <v>6599</v>
      </c>
      <c r="J180">
        <v>1</v>
      </c>
      <c r="K180">
        <v>251</v>
      </c>
      <c r="L180">
        <v>251</v>
      </c>
      <c r="M180">
        <v>0</v>
      </c>
      <c r="N180">
        <v>0.45</v>
      </c>
      <c r="O180">
        <v>0.65</v>
      </c>
      <c r="P180">
        <v>1</v>
      </c>
      <c r="Q180" t="s">
        <v>318</v>
      </c>
      <c r="R180" t="str">
        <f>IF([3]C_Focapp!R1273&lt;&gt;0,"X","")</f>
        <v/>
      </c>
      <c r="S180" t="str">
        <f>IF([3]C_Focapp!V1273&lt;&gt;0,"X","")</f>
        <v/>
      </c>
      <c r="T180">
        <f>VLOOKUP(_xlfn.CONCAT(MID(A180,1,11),F180),[2]ConIAPI!$G:$K,5,FALSE)</f>
        <v>251</v>
      </c>
      <c r="U180" t="b">
        <f t="shared" si="2"/>
        <v>1</v>
      </c>
    </row>
    <row r="181" spans="1:21" hidden="1" x14ac:dyDescent="0.25">
      <c r="A181" t="s">
        <v>11737</v>
      </c>
      <c r="B181" t="s">
        <v>4351</v>
      </c>
      <c r="C181" t="s">
        <v>4484</v>
      </c>
      <c r="D181" t="s">
        <v>239</v>
      </c>
      <c r="E181" t="s">
        <v>319</v>
      </c>
      <c r="F181" t="s">
        <v>2137</v>
      </c>
      <c r="G181" t="s">
        <v>3329</v>
      </c>
      <c r="H181" t="s">
        <v>6600</v>
      </c>
      <c r="I181" t="s">
        <v>6411</v>
      </c>
      <c r="J181">
        <v>1</v>
      </c>
      <c r="K181">
        <v>502</v>
      </c>
      <c r="L181">
        <v>502</v>
      </c>
      <c r="M181">
        <v>0</v>
      </c>
      <c r="N181">
        <v>1</v>
      </c>
      <c r="O181">
        <v>1</v>
      </c>
      <c r="P181">
        <v>1</v>
      </c>
      <c r="Q181" t="s">
        <v>318</v>
      </c>
      <c r="R181" t="str">
        <f>IF([3]C_Focapp!R1274&lt;&gt;0,"X","")</f>
        <v/>
      </c>
      <c r="S181" t="str">
        <f>IF([3]C_Focapp!V1274&lt;&gt;0,"X","")</f>
        <v/>
      </c>
      <c r="T181">
        <f>VLOOKUP(_xlfn.CONCAT(MID(A181,1,11),F181),[2]ConIAPI!$G:$K,5,FALSE)</f>
        <v>502</v>
      </c>
      <c r="U181" t="b">
        <f t="shared" si="2"/>
        <v>1</v>
      </c>
    </row>
    <row r="182" spans="1:21" hidden="1" x14ac:dyDescent="0.25">
      <c r="A182" t="s">
        <v>11738</v>
      </c>
      <c r="B182" t="s">
        <v>4351</v>
      </c>
      <c r="C182" t="s">
        <v>4484</v>
      </c>
      <c r="D182" t="s">
        <v>239</v>
      </c>
      <c r="E182" t="s">
        <v>319</v>
      </c>
      <c r="F182" t="s">
        <v>2199</v>
      </c>
      <c r="G182" t="s">
        <v>3330</v>
      </c>
      <c r="H182" t="s">
        <v>6601</v>
      </c>
      <c r="I182" t="s">
        <v>6413</v>
      </c>
      <c r="J182">
        <v>1</v>
      </c>
      <c r="K182">
        <v>753</v>
      </c>
      <c r="L182">
        <v>753</v>
      </c>
      <c r="M182">
        <v>0</v>
      </c>
      <c r="N182">
        <v>0.6</v>
      </c>
      <c r="O182">
        <v>0.75</v>
      </c>
      <c r="P182">
        <v>1</v>
      </c>
      <c r="Q182" t="s">
        <v>318</v>
      </c>
      <c r="R182" t="str">
        <f>IF([3]C_Focapp!R1275&lt;&gt;0,"X","")</f>
        <v/>
      </c>
      <c r="S182" t="str">
        <f>IF([3]C_Focapp!V1275&lt;&gt;0,"X","")</f>
        <v/>
      </c>
      <c r="T182">
        <f>VLOOKUP(_xlfn.CONCAT(MID(A182,1,11),F182),[2]ConIAPI!$G:$K,5,FALSE)</f>
        <v>753</v>
      </c>
      <c r="U182" t="b">
        <f t="shared" si="2"/>
        <v>1</v>
      </c>
    </row>
    <row r="183" spans="1:21" hidden="1" x14ac:dyDescent="0.25">
      <c r="A183" t="s">
        <v>11739</v>
      </c>
      <c r="B183" t="s">
        <v>4351</v>
      </c>
      <c r="C183" t="s">
        <v>4484</v>
      </c>
      <c r="D183" t="s">
        <v>239</v>
      </c>
      <c r="E183" t="s">
        <v>319</v>
      </c>
      <c r="F183" t="s">
        <v>2289</v>
      </c>
      <c r="G183" t="s">
        <v>3331</v>
      </c>
      <c r="H183" t="s">
        <v>6602</v>
      </c>
      <c r="I183" t="s">
        <v>6415</v>
      </c>
      <c r="J183">
        <v>1</v>
      </c>
      <c r="K183">
        <v>60</v>
      </c>
      <c r="L183">
        <v>60</v>
      </c>
      <c r="M183">
        <v>0</v>
      </c>
      <c r="N183">
        <v>0.5</v>
      </c>
      <c r="O183">
        <v>0.75</v>
      </c>
      <c r="P183">
        <v>1</v>
      </c>
      <c r="Q183" t="s">
        <v>318</v>
      </c>
      <c r="R183" t="str">
        <f>IF([3]C_Focapp!R1276&lt;&gt;0,"X","")</f>
        <v/>
      </c>
      <c r="S183" t="str">
        <f>IF([3]C_Focapp!V1276&lt;&gt;0,"X","")</f>
        <v/>
      </c>
      <c r="T183">
        <f>VLOOKUP(_xlfn.CONCAT(MID(A183,1,11),F183),[2]ConIAPI!$G:$K,5,FALSE)</f>
        <v>60</v>
      </c>
      <c r="U183" t="b">
        <f t="shared" si="2"/>
        <v>1</v>
      </c>
    </row>
    <row r="184" spans="1:21" hidden="1" x14ac:dyDescent="0.25">
      <c r="A184" t="s">
        <v>11740</v>
      </c>
      <c r="B184" t="s">
        <v>4351</v>
      </c>
      <c r="C184" t="s">
        <v>4475</v>
      </c>
      <c r="D184" t="s">
        <v>239</v>
      </c>
      <c r="E184" t="s">
        <v>333</v>
      </c>
      <c r="F184" t="s">
        <v>2128</v>
      </c>
      <c r="G184" t="s">
        <v>3469</v>
      </c>
      <c r="H184" t="s">
        <v>6603</v>
      </c>
      <c r="I184" t="s">
        <v>6604</v>
      </c>
      <c r="J184">
        <v>1</v>
      </c>
      <c r="K184">
        <v>4148</v>
      </c>
      <c r="L184">
        <v>4148</v>
      </c>
      <c r="M184">
        <v>0.25</v>
      </c>
      <c r="N184">
        <v>0.5</v>
      </c>
      <c r="O184">
        <v>0.75</v>
      </c>
      <c r="P184">
        <v>1</v>
      </c>
      <c r="Q184" t="s">
        <v>332</v>
      </c>
      <c r="R184" t="str">
        <f>IF([3]C_Focapp!R1277&lt;&gt;0,"X","")</f>
        <v/>
      </c>
      <c r="S184" t="str">
        <f>IF([3]C_Focapp!V1277&lt;&gt;0,"X","")</f>
        <v/>
      </c>
      <c r="T184">
        <f>VLOOKUP(_xlfn.CONCAT(MID(A184,1,11),F184),[2]ConIAPI!$G:$K,5,FALSE)</f>
        <v>4148</v>
      </c>
      <c r="U184" t="b">
        <f t="shared" si="2"/>
        <v>1</v>
      </c>
    </row>
    <row r="185" spans="1:21" hidden="1" x14ac:dyDescent="0.25">
      <c r="A185" t="s">
        <v>11741</v>
      </c>
      <c r="B185" t="s">
        <v>4351</v>
      </c>
      <c r="C185" t="s">
        <v>4475</v>
      </c>
      <c r="D185" t="s">
        <v>239</v>
      </c>
      <c r="E185" t="s">
        <v>333</v>
      </c>
      <c r="F185" t="s">
        <v>2129</v>
      </c>
      <c r="G185" t="s">
        <v>3470</v>
      </c>
      <c r="H185" t="s">
        <v>6605</v>
      </c>
      <c r="I185" t="s">
        <v>6606</v>
      </c>
      <c r="J185">
        <v>1</v>
      </c>
      <c r="K185">
        <v>4148</v>
      </c>
      <c r="L185">
        <v>4148</v>
      </c>
      <c r="M185">
        <v>0.25</v>
      </c>
      <c r="N185">
        <v>0.5</v>
      </c>
      <c r="O185">
        <v>0.75</v>
      </c>
      <c r="P185">
        <v>1</v>
      </c>
      <c r="Q185" t="s">
        <v>332</v>
      </c>
      <c r="R185" t="str">
        <f>IF([3]C_Focapp!R1278&lt;&gt;0,"X","")</f>
        <v/>
      </c>
      <c r="S185" t="str">
        <f>IF([3]C_Focapp!V1278&lt;&gt;0,"X","")</f>
        <v/>
      </c>
      <c r="T185">
        <f>VLOOKUP(_xlfn.CONCAT(MID(A185,1,11),F185),[2]ConIAPI!$G:$K,5,FALSE)</f>
        <v>4148</v>
      </c>
      <c r="U185" t="b">
        <f t="shared" si="2"/>
        <v>1</v>
      </c>
    </row>
    <row r="186" spans="1:21" hidden="1" x14ac:dyDescent="0.25">
      <c r="A186" t="s">
        <v>11742</v>
      </c>
      <c r="B186" t="s">
        <v>4351</v>
      </c>
      <c r="C186" t="s">
        <v>4475</v>
      </c>
      <c r="D186" t="s">
        <v>239</v>
      </c>
      <c r="E186" t="s">
        <v>333</v>
      </c>
      <c r="F186" t="s">
        <v>2135</v>
      </c>
      <c r="G186" t="s">
        <v>3471</v>
      </c>
      <c r="H186" t="s">
        <v>6607</v>
      </c>
      <c r="I186" t="s">
        <v>6608</v>
      </c>
      <c r="J186">
        <v>1</v>
      </c>
      <c r="K186">
        <v>200</v>
      </c>
      <c r="L186">
        <v>200</v>
      </c>
      <c r="M186">
        <v>0</v>
      </c>
      <c r="N186">
        <v>0</v>
      </c>
      <c r="O186">
        <v>1</v>
      </c>
      <c r="P186">
        <v>1</v>
      </c>
      <c r="Q186" t="s">
        <v>332</v>
      </c>
      <c r="R186" t="str">
        <f>IF([3]C_Focapp!R1279&lt;&gt;0,"X","")</f>
        <v/>
      </c>
      <c r="S186" t="str">
        <f>IF([3]C_Focapp!V1279&lt;&gt;0,"X","")</f>
        <v/>
      </c>
      <c r="T186">
        <f>VLOOKUP(_xlfn.CONCAT(MID(A186,1,11),F186),[2]ConIAPI!$G:$K,5,FALSE)</f>
        <v>200</v>
      </c>
      <c r="U186" t="b">
        <f t="shared" si="2"/>
        <v>1</v>
      </c>
    </row>
    <row r="187" spans="1:21" hidden="1" x14ac:dyDescent="0.25">
      <c r="A187" t="s">
        <v>11743</v>
      </c>
      <c r="B187" t="s">
        <v>4351</v>
      </c>
      <c r="C187" t="s">
        <v>4475</v>
      </c>
      <c r="D187" t="s">
        <v>239</v>
      </c>
      <c r="E187" t="s">
        <v>333</v>
      </c>
      <c r="F187" t="s">
        <v>2137</v>
      </c>
      <c r="G187" t="s">
        <v>3472</v>
      </c>
      <c r="H187" t="s">
        <v>6609</v>
      </c>
      <c r="I187" t="s">
        <v>6610</v>
      </c>
      <c r="J187">
        <v>1</v>
      </c>
      <c r="K187">
        <v>260</v>
      </c>
      <c r="L187">
        <v>260</v>
      </c>
      <c r="M187">
        <v>0</v>
      </c>
      <c r="N187">
        <v>0</v>
      </c>
      <c r="O187">
        <v>1</v>
      </c>
      <c r="P187">
        <v>1</v>
      </c>
      <c r="Q187" t="s">
        <v>332</v>
      </c>
      <c r="R187" t="str">
        <f>IF([3]C_Focapp!R1280&lt;&gt;0,"X","")</f>
        <v/>
      </c>
      <c r="S187" t="str">
        <f>IF([3]C_Focapp!V1280&lt;&gt;0,"X","")</f>
        <v/>
      </c>
      <c r="T187">
        <f>VLOOKUP(_xlfn.CONCAT(MID(A187,1,11),F187),[2]ConIAPI!$G:$K,5,FALSE)</f>
        <v>260</v>
      </c>
      <c r="U187" t="b">
        <f t="shared" si="2"/>
        <v>1</v>
      </c>
    </row>
    <row r="188" spans="1:21" hidden="1" x14ac:dyDescent="0.25">
      <c r="A188" t="s">
        <v>11744</v>
      </c>
      <c r="B188" t="s">
        <v>4351</v>
      </c>
      <c r="C188" t="s">
        <v>4475</v>
      </c>
      <c r="D188" t="s">
        <v>239</v>
      </c>
      <c r="E188" t="s">
        <v>333</v>
      </c>
      <c r="F188" t="s">
        <v>2139</v>
      </c>
      <c r="G188" t="s">
        <v>3473</v>
      </c>
      <c r="H188" t="s">
        <v>6611</v>
      </c>
      <c r="I188" t="s">
        <v>6612</v>
      </c>
      <c r="J188">
        <v>1</v>
      </c>
      <c r="K188">
        <v>25</v>
      </c>
      <c r="L188">
        <v>25</v>
      </c>
      <c r="M188">
        <v>0.25</v>
      </c>
      <c r="N188">
        <v>0.5</v>
      </c>
      <c r="O188">
        <v>0.75</v>
      </c>
      <c r="P188">
        <v>1</v>
      </c>
      <c r="Q188" t="s">
        <v>332</v>
      </c>
      <c r="R188" t="str">
        <f>IF([3]C_Focapp!R1281&lt;&gt;0,"X","")</f>
        <v/>
      </c>
      <c r="S188" t="str">
        <f>IF([3]C_Focapp!V1281&lt;&gt;0,"X","")</f>
        <v/>
      </c>
      <c r="T188">
        <f>VLOOKUP(_xlfn.CONCAT(MID(A188,1,11),F188),[2]ConIAPI!$G:$K,5,FALSE)</f>
        <v>25</v>
      </c>
      <c r="U188" t="b">
        <f t="shared" si="2"/>
        <v>1</v>
      </c>
    </row>
    <row r="189" spans="1:21" hidden="1" x14ac:dyDescent="0.25">
      <c r="A189" t="s">
        <v>11745</v>
      </c>
      <c r="B189" t="s">
        <v>4351</v>
      </c>
      <c r="C189" t="s">
        <v>4475</v>
      </c>
      <c r="D189" t="s">
        <v>239</v>
      </c>
      <c r="E189" t="s">
        <v>333</v>
      </c>
      <c r="F189" t="s">
        <v>2141</v>
      </c>
      <c r="G189" t="s">
        <v>3474</v>
      </c>
      <c r="H189" t="s">
        <v>6613</v>
      </c>
      <c r="I189" t="s">
        <v>6614</v>
      </c>
      <c r="J189">
        <v>1</v>
      </c>
      <c r="K189">
        <v>100</v>
      </c>
      <c r="L189">
        <v>100</v>
      </c>
      <c r="M189">
        <v>0.25</v>
      </c>
      <c r="N189">
        <v>0.5</v>
      </c>
      <c r="O189">
        <v>0.75</v>
      </c>
      <c r="P189">
        <v>1</v>
      </c>
      <c r="Q189" t="s">
        <v>332</v>
      </c>
      <c r="R189" t="str">
        <f>IF([3]C_Focapp!R1282&lt;&gt;0,"X","")</f>
        <v/>
      </c>
      <c r="S189" t="str">
        <f>IF([3]C_Focapp!V1282&lt;&gt;0,"X","")</f>
        <v/>
      </c>
      <c r="T189">
        <f>VLOOKUP(_xlfn.CONCAT(MID(A189,1,11),F189),[2]ConIAPI!$G:$K,5,FALSE)</f>
        <v>100</v>
      </c>
      <c r="U189" t="b">
        <f t="shared" si="2"/>
        <v>1</v>
      </c>
    </row>
    <row r="190" spans="1:21" hidden="1" x14ac:dyDescent="0.25">
      <c r="A190" t="s">
        <v>11746</v>
      </c>
      <c r="B190" t="s">
        <v>4376</v>
      </c>
      <c r="C190" t="s">
        <v>4561</v>
      </c>
      <c r="D190" t="s">
        <v>342</v>
      </c>
      <c r="E190" t="s">
        <v>281</v>
      </c>
      <c r="F190" t="s">
        <v>2128</v>
      </c>
      <c r="G190" t="s">
        <v>3556</v>
      </c>
      <c r="H190" t="s">
        <v>7261</v>
      </c>
      <c r="I190" t="s">
        <v>7262</v>
      </c>
      <c r="J190">
        <v>1</v>
      </c>
      <c r="K190">
        <v>4</v>
      </c>
      <c r="L190">
        <v>4</v>
      </c>
      <c r="M190">
        <v>0.25</v>
      </c>
      <c r="N190">
        <v>0.25</v>
      </c>
      <c r="O190">
        <v>0.75</v>
      </c>
      <c r="P190">
        <v>1</v>
      </c>
      <c r="Q190" t="s">
        <v>352</v>
      </c>
      <c r="R190" t="str">
        <f>IF([3]C_Focapp!R1283&lt;&gt;0,"X","")</f>
        <v/>
      </c>
      <c r="S190" t="str">
        <f>IF([3]C_Focapp!V1283&lt;&gt;0,"X","")</f>
        <v/>
      </c>
      <c r="T190">
        <f>VLOOKUP(_xlfn.CONCAT(MID(A190,1,11),F190),[2]ConIAPI!$G:$K,5,FALSE)</f>
        <v>4</v>
      </c>
      <c r="U190" t="b">
        <f t="shared" si="2"/>
        <v>1</v>
      </c>
    </row>
    <row r="191" spans="1:21" hidden="1" x14ac:dyDescent="0.25">
      <c r="A191" t="s">
        <v>11747</v>
      </c>
      <c r="B191" t="s">
        <v>4376</v>
      </c>
      <c r="C191" t="s">
        <v>4561</v>
      </c>
      <c r="D191" t="s">
        <v>342</v>
      </c>
      <c r="E191" t="s">
        <v>281</v>
      </c>
      <c r="F191" t="s">
        <v>2129</v>
      </c>
      <c r="G191" t="s">
        <v>3786</v>
      </c>
      <c r="H191" t="s">
        <v>7263</v>
      </c>
      <c r="I191" t="s">
        <v>9354</v>
      </c>
      <c r="J191">
        <v>1</v>
      </c>
      <c r="K191">
        <v>6</v>
      </c>
      <c r="L191">
        <v>6</v>
      </c>
      <c r="M191">
        <v>0.17</v>
      </c>
      <c r="N191">
        <v>0.34</v>
      </c>
      <c r="O191">
        <v>0.84</v>
      </c>
      <c r="P191">
        <v>1</v>
      </c>
      <c r="Q191" t="s">
        <v>352</v>
      </c>
      <c r="R191" t="str">
        <f>IF([3]C_Focapp!R1284&lt;&gt;0,"X","")</f>
        <v/>
      </c>
      <c r="S191" t="str">
        <f>IF([3]C_Focapp!V1284&lt;&gt;0,"X","")</f>
        <v/>
      </c>
      <c r="T191">
        <f>VLOOKUP(_xlfn.CONCAT(MID(A191,1,11),F191),[2]ConIAPI!$G:$K,5,FALSE)</f>
        <v>6</v>
      </c>
      <c r="U191" t="b">
        <f t="shared" si="2"/>
        <v>1</v>
      </c>
    </row>
    <row r="192" spans="1:21" hidden="1" x14ac:dyDescent="0.25">
      <c r="A192" t="s">
        <v>11748</v>
      </c>
      <c r="B192" t="s">
        <v>4375</v>
      </c>
      <c r="C192" t="s">
        <v>5845</v>
      </c>
      <c r="D192" t="s">
        <v>342</v>
      </c>
      <c r="E192" t="s">
        <v>254</v>
      </c>
      <c r="F192" t="s">
        <v>2128</v>
      </c>
      <c r="G192" t="s">
        <v>3771</v>
      </c>
      <c r="H192" t="s">
        <v>7233</v>
      </c>
      <c r="I192" t="s">
        <v>7234</v>
      </c>
      <c r="J192">
        <v>1</v>
      </c>
      <c r="K192">
        <v>1570320</v>
      </c>
      <c r="L192">
        <v>1570320</v>
      </c>
      <c r="M192">
        <v>0.25</v>
      </c>
      <c r="N192">
        <v>0.5</v>
      </c>
      <c r="O192">
        <v>0.75</v>
      </c>
      <c r="P192">
        <v>1</v>
      </c>
      <c r="Q192" t="s">
        <v>347</v>
      </c>
      <c r="R192" t="str">
        <f>IF([3]C_Focapp!R1285&lt;&gt;0,"X","")</f>
        <v/>
      </c>
      <c r="S192" t="str">
        <f>IF([3]C_Focapp!V1285&lt;&gt;0,"X","")</f>
        <v/>
      </c>
      <c r="T192">
        <f>VLOOKUP(_xlfn.CONCAT(MID(A192,1,11),F192),[2]ConIAPI!$G:$K,5,FALSE)</f>
        <v>1570320</v>
      </c>
      <c r="U192" t="b">
        <f t="shared" si="2"/>
        <v>1</v>
      </c>
    </row>
    <row r="193" spans="1:21" hidden="1" x14ac:dyDescent="0.25">
      <c r="A193" t="s">
        <v>11749</v>
      </c>
      <c r="B193" t="s">
        <v>4375</v>
      </c>
      <c r="C193" t="s">
        <v>5845</v>
      </c>
      <c r="D193" t="s">
        <v>342</v>
      </c>
      <c r="E193" t="s">
        <v>254</v>
      </c>
      <c r="F193" t="s">
        <v>2129</v>
      </c>
      <c r="G193" t="s">
        <v>3772</v>
      </c>
      <c r="H193" t="s">
        <v>7235</v>
      </c>
      <c r="I193" t="s">
        <v>7236</v>
      </c>
      <c r="J193">
        <v>1</v>
      </c>
      <c r="K193">
        <v>52</v>
      </c>
      <c r="L193">
        <v>52</v>
      </c>
      <c r="M193">
        <v>0.25</v>
      </c>
      <c r="N193">
        <v>0.5</v>
      </c>
      <c r="O193">
        <v>0.75</v>
      </c>
      <c r="P193">
        <v>1</v>
      </c>
      <c r="Q193" t="s">
        <v>347</v>
      </c>
      <c r="R193" t="str">
        <f>IF([3]C_Focapp!R1286&lt;&gt;0,"X","")</f>
        <v/>
      </c>
      <c r="S193" t="str">
        <f>IF([3]C_Focapp!V1286&lt;&gt;0,"X","")</f>
        <v/>
      </c>
      <c r="T193">
        <f>VLOOKUP(_xlfn.CONCAT(MID(A193,1,11),F193),[2]ConIAPI!$G:$K,5,FALSE)</f>
        <v>52</v>
      </c>
      <c r="U193" t="b">
        <f t="shared" si="2"/>
        <v>1</v>
      </c>
    </row>
    <row r="194" spans="1:21" hidden="1" x14ac:dyDescent="0.25">
      <c r="A194" t="s">
        <v>11750</v>
      </c>
      <c r="B194" t="s">
        <v>4375</v>
      </c>
      <c r="C194" t="s">
        <v>5845</v>
      </c>
      <c r="D194" t="s">
        <v>342</v>
      </c>
      <c r="E194" t="s">
        <v>254</v>
      </c>
      <c r="F194" t="s">
        <v>2135</v>
      </c>
      <c r="G194" t="s">
        <v>3773</v>
      </c>
      <c r="H194" t="s">
        <v>7237</v>
      </c>
      <c r="I194" t="s">
        <v>7238</v>
      </c>
      <c r="J194">
        <v>1</v>
      </c>
      <c r="K194">
        <v>260000</v>
      </c>
      <c r="L194">
        <v>260000</v>
      </c>
      <c r="M194">
        <v>0.25</v>
      </c>
      <c r="N194">
        <v>0.5</v>
      </c>
      <c r="O194">
        <v>0.75</v>
      </c>
      <c r="P194">
        <v>1</v>
      </c>
      <c r="Q194" t="s">
        <v>347</v>
      </c>
      <c r="R194" t="str">
        <f>IF([3]C_Focapp!R1680&lt;&gt;0,"X","")</f>
        <v/>
      </c>
      <c r="S194" t="str">
        <f>IF([3]C_Focapp!V1680&lt;&gt;0,"X","")</f>
        <v>X</v>
      </c>
      <c r="T194">
        <f>VLOOKUP(_xlfn.CONCAT(MID(A194,1,11),F194),[2]ConIAPI!$G:$K,5,FALSE)</f>
        <v>260000</v>
      </c>
      <c r="U194" t="b">
        <f t="shared" si="2"/>
        <v>1</v>
      </c>
    </row>
    <row r="195" spans="1:21" hidden="1" x14ac:dyDescent="0.25">
      <c r="A195" t="s">
        <v>11751</v>
      </c>
      <c r="B195" t="s">
        <v>4375</v>
      </c>
      <c r="C195" t="s">
        <v>5845</v>
      </c>
      <c r="D195" t="s">
        <v>342</v>
      </c>
      <c r="E195" t="s">
        <v>254</v>
      </c>
      <c r="F195" t="s">
        <v>2137</v>
      </c>
      <c r="G195" t="s">
        <v>3774</v>
      </c>
      <c r="H195" t="s">
        <v>7239</v>
      </c>
      <c r="I195" t="s">
        <v>7240</v>
      </c>
      <c r="J195">
        <v>1</v>
      </c>
      <c r="K195">
        <v>81</v>
      </c>
      <c r="L195">
        <v>81</v>
      </c>
      <c r="M195">
        <v>0.25</v>
      </c>
      <c r="N195">
        <v>0.5</v>
      </c>
      <c r="O195">
        <v>0.75</v>
      </c>
      <c r="P195">
        <v>1</v>
      </c>
      <c r="Q195" t="s">
        <v>347</v>
      </c>
      <c r="R195" t="str">
        <f>IF([3]C_Focapp!R1681&lt;&gt;0,"X","")</f>
        <v/>
      </c>
      <c r="S195" t="str">
        <f>IF([3]C_Focapp!V1681&lt;&gt;0,"X","")</f>
        <v>X</v>
      </c>
      <c r="T195">
        <f>VLOOKUP(_xlfn.CONCAT(MID(A195,1,11),F195),[2]ConIAPI!$G:$K,5,FALSE)</f>
        <v>81</v>
      </c>
      <c r="U195" t="b">
        <f t="shared" si="2"/>
        <v>1</v>
      </c>
    </row>
    <row r="196" spans="1:21" hidden="1" x14ac:dyDescent="0.25">
      <c r="A196" t="s">
        <v>11752</v>
      </c>
      <c r="B196" t="s">
        <v>4375</v>
      </c>
      <c r="C196" t="s">
        <v>5845</v>
      </c>
      <c r="D196" t="s">
        <v>342</v>
      </c>
      <c r="E196" t="s">
        <v>254</v>
      </c>
      <c r="F196" t="s">
        <v>2139</v>
      </c>
      <c r="G196" t="s">
        <v>3775</v>
      </c>
      <c r="H196" t="s">
        <v>7241</v>
      </c>
      <c r="I196" t="s">
        <v>7242</v>
      </c>
      <c r="J196">
        <v>1</v>
      </c>
      <c r="K196">
        <v>12000</v>
      </c>
      <c r="L196">
        <v>12000</v>
      </c>
      <c r="M196">
        <v>0.25</v>
      </c>
      <c r="N196">
        <v>0.5</v>
      </c>
      <c r="O196">
        <v>0.75</v>
      </c>
      <c r="P196">
        <v>1</v>
      </c>
      <c r="Q196" t="s">
        <v>347</v>
      </c>
      <c r="R196" t="str">
        <f>IF([3]C_Focapp!R1665&lt;&gt;0,"X","")</f>
        <v/>
      </c>
      <c r="S196" t="str">
        <f>IF([3]C_Focapp!V1665&lt;&gt;0,"X","")</f>
        <v/>
      </c>
      <c r="T196">
        <f>VLOOKUP(_xlfn.CONCAT(MID(A196,1,11),F196),[2]ConIAPI!$G:$K,5,FALSE)</f>
        <v>12000</v>
      </c>
      <c r="U196" t="b">
        <f t="shared" si="2"/>
        <v>1</v>
      </c>
    </row>
    <row r="197" spans="1:21" hidden="1" x14ac:dyDescent="0.25">
      <c r="A197" t="s">
        <v>11753</v>
      </c>
      <c r="B197" t="s">
        <v>4375</v>
      </c>
      <c r="C197" t="s">
        <v>5845</v>
      </c>
      <c r="D197" t="s">
        <v>342</v>
      </c>
      <c r="E197" t="s">
        <v>254</v>
      </c>
      <c r="F197" t="s">
        <v>2141</v>
      </c>
      <c r="G197" t="s">
        <v>3776</v>
      </c>
      <c r="H197" t="s">
        <v>7243</v>
      </c>
      <c r="I197" t="s">
        <v>7244</v>
      </c>
      <c r="J197">
        <v>1</v>
      </c>
      <c r="K197">
        <v>12000</v>
      </c>
      <c r="L197">
        <v>12000</v>
      </c>
      <c r="M197">
        <v>0.25</v>
      </c>
      <c r="N197">
        <v>0.5</v>
      </c>
      <c r="O197">
        <v>0.75</v>
      </c>
      <c r="P197">
        <v>1</v>
      </c>
      <c r="Q197" t="s">
        <v>347</v>
      </c>
      <c r="R197" t="str">
        <f>IF([3]C_Focapp!R1666&lt;&gt;0,"X","")</f>
        <v/>
      </c>
      <c r="S197" t="str">
        <f>IF([3]C_Focapp!V1666&lt;&gt;0,"X","")</f>
        <v/>
      </c>
      <c r="T197">
        <f>VLOOKUP(_xlfn.CONCAT(MID(A197,1,11),F197),[2]ConIAPI!$G:$K,5,FALSE)</f>
        <v>12000</v>
      </c>
      <c r="U197" t="b">
        <f t="shared" ref="U197:U260" si="3">EXACT(T197,L197)</f>
        <v>1</v>
      </c>
    </row>
    <row r="198" spans="1:21" hidden="1" x14ac:dyDescent="0.25">
      <c r="A198" t="s">
        <v>11754</v>
      </c>
      <c r="B198" t="s">
        <v>4375</v>
      </c>
      <c r="C198" t="s">
        <v>5845</v>
      </c>
      <c r="D198" t="s">
        <v>342</v>
      </c>
      <c r="E198" t="s">
        <v>254</v>
      </c>
      <c r="F198" t="s">
        <v>2143</v>
      </c>
      <c r="G198" t="s">
        <v>3777</v>
      </c>
      <c r="H198" t="s">
        <v>7245</v>
      </c>
      <c r="I198" t="s">
        <v>7246</v>
      </c>
      <c r="J198">
        <v>1</v>
      </c>
      <c r="K198">
        <v>4154</v>
      </c>
      <c r="L198">
        <v>4154</v>
      </c>
      <c r="M198">
        <v>0.25</v>
      </c>
      <c r="N198">
        <v>0.5</v>
      </c>
      <c r="O198">
        <v>0.75</v>
      </c>
      <c r="P198">
        <v>1</v>
      </c>
      <c r="Q198" t="s">
        <v>347</v>
      </c>
      <c r="R198" t="str">
        <f>IF([3]C_Focapp!R1667&lt;&gt;0,"X","")</f>
        <v/>
      </c>
      <c r="S198" t="str">
        <f>IF([3]C_Focapp!V1667&lt;&gt;0,"X","")</f>
        <v/>
      </c>
      <c r="T198">
        <f>VLOOKUP(_xlfn.CONCAT(MID(A198,1,11),F198),[2]ConIAPI!$G:$K,5,FALSE)</f>
        <v>4154</v>
      </c>
      <c r="U198" t="b">
        <f t="shared" si="3"/>
        <v>1</v>
      </c>
    </row>
    <row r="199" spans="1:21" hidden="1" x14ac:dyDescent="0.25">
      <c r="A199" t="s">
        <v>11755</v>
      </c>
      <c r="B199" t="s">
        <v>4375</v>
      </c>
      <c r="C199" t="s">
        <v>5845</v>
      </c>
      <c r="D199" t="s">
        <v>342</v>
      </c>
      <c r="E199" t="s">
        <v>254</v>
      </c>
      <c r="F199" t="s">
        <v>2145</v>
      </c>
      <c r="G199" t="s">
        <v>3778</v>
      </c>
      <c r="H199" t="s">
        <v>7247</v>
      </c>
      <c r="I199" t="s">
        <v>7248</v>
      </c>
      <c r="J199">
        <v>1</v>
      </c>
      <c r="K199">
        <v>4154</v>
      </c>
      <c r="L199">
        <v>4154</v>
      </c>
      <c r="M199">
        <v>0.25</v>
      </c>
      <c r="N199">
        <v>0.5</v>
      </c>
      <c r="O199">
        <v>0.75</v>
      </c>
      <c r="P199">
        <v>1</v>
      </c>
      <c r="Q199" t="s">
        <v>347</v>
      </c>
      <c r="R199" t="str">
        <f>IF([3]C_Focapp!R1668&lt;&gt;0,"X","")</f>
        <v/>
      </c>
      <c r="S199" t="str">
        <f>IF([3]C_Focapp!V1668&lt;&gt;0,"X","")</f>
        <v/>
      </c>
      <c r="T199">
        <f>VLOOKUP(_xlfn.CONCAT(MID(A199,1,11),F199),[2]ConIAPI!$G:$K,5,FALSE)</f>
        <v>4154</v>
      </c>
      <c r="U199" t="b">
        <f t="shared" si="3"/>
        <v>1</v>
      </c>
    </row>
    <row r="200" spans="1:21" hidden="1" x14ac:dyDescent="0.25">
      <c r="A200" t="s">
        <v>11756</v>
      </c>
      <c r="B200" t="s">
        <v>4375</v>
      </c>
      <c r="C200" t="s">
        <v>5845</v>
      </c>
      <c r="D200" t="s">
        <v>342</v>
      </c>
      <c r="E200" t="s">
        <v>254</v>
      </c>
      <c r="F200" t="s">
        <v>2147</v>
      </c>
      <c r="G200" t="s">
        <v>3779</v>
      </c>
      <c r="H200" t="s">
        <v>7249</v>
      </c>
      <c r="I200" t="s">
        <v>7250</v>
      </c>
      <c r="J200">
        <v>1</v>
      </c>
      <c r="K200">
        <v>75</v>
      </c>
      <c r="L200">
        <v>75</v>
      </c>
      <c r="M200">
        <v>0.26</v>
      </c>
      <c r="N200">
        <v>0.51</v>
      </c>
      <c r="O200">
        <v>0.76</v>
      </c>
      <c r="P200">
        <v>1</v>
      </c>
      <c r="Q200" t="s">
        <v>347</v>
      </c>
      <c r="R200" t="str">
        <f>IF([3]C_Focapp!R1669&lt;&gt;0,"X","")</f>
        <v/>
      </c>
      <c r="S200" t="str">
        <f>IF([3]C_Focapp!V1669&lt;&gt;0,"X","")</f>
        <v/>
      </c>
      <c r="T200">
        <f>VLOOKUP(_xlfn.CONCAT(MID(A200,1,11),F200),[2]ConIAPI!$G:$K,5,FALSE)</f>
        <v>75</v>
      </c>
      <c r="U200" t="b">
        <f t="shared" si="3"/>
        <v>1</v>
      </c>
    </row>
    <row r="201" spans="1:21" hidden="1" x14ac:dyDescent="0.25">
      <c r="A201" t="s">
        <v>11757</v>
      </c>
      <c r="B201" t="s">
        <v>4375</v>
      </c>
      <c r="C201" t="s">
        <v>5845</v>
      </c>
      <c r="D201" t="s">
        <v>342</v>
      </c>
      <c r="E201" t="s">
        <v>254</v>
      </c>
      <c r="F201" t="s">
        <v>2148</v>
      </c>
      <c r="G201" t="s">
        <v>3780</v>
      </c>
      <c r="H201" t="s">
        <v>7251</v>
      </c>
      <c r="I201" t="s">
        <v>7236</v>
      </c>
      <c r="J201">
        <v>1</v>
      </c>
      <c r="K201">
        <v>52</v>
      </c>
      <c r="L201">
        <v>52</v>
      </c>
      <c r="M201">
        <v>0.25</v>
      </c>
      <c r="N201">
        <v>0.5</v>
      </c>
      <c r="O201">
        <v>0.75</v>
      </c>
      <c r="P201">
        <v>1</v>
      </c>
      <c r="Q201" t="s">
        <v>347</v>
      </c>
      <c r="R201" t="str">
        <f>IF([3]C_Focapp!R1670&lt;&gt;0,"X","")</f>
        <v/>
      </c>
      <c r="S201" t="str">
        <f>IF([3]C_Focapp!V1670&lt;&gt;0,"X","")</f>
        <v/>
      </c>
      <c r="T201">
        <f>VLOOKUP(_xlfn.CONCAT(MID(A201,1,11),F201),[2]ConIAPI!$G:$K,5,FALSE)</f>
        <v>52</v>
      </c>
      <c r="U201" t="b">
        <f t="shared" si="3"/>
        <v>1</v>
      </c>
    </row>
    <row r="202" spans="1:21" hidden="1" x14ac:dyDescent="0.25">
      <c r="A202" t="s">
        <v>11758</v>
      </c>
      <c r="B202" t="s">
        <v>4375</v>
      </c>
      <c r="C202" t="s">
        <v>5982</v>
      </c>
      <c r="D202" t="s">
        <v>342</v>
      </c>
      <c r="E202" t="s">
        <v>264</v>
      </c>
      <c r="F202" t="s">
        <v>2128</v>
      </c>
      <c r="G202" t="s">
        <v>3781</v>
      </c>
      <c r="H202" t="s">
        <v>7252</v>
      </c>
      <c r="I202" t="s">
        <v>7253</v>
      </c>
      <c r="J202">
        <v>1</v>
      </c>
      <c r="K202">
        <v>28</v>
      </c>
      <c r="L202">
        <v>28</v>
      </c>
      <c r="M202">
        <v>0.25</v>
      </c>
      <c r="N202">
        <v>0.5</v>
      </c>
      <c r="O202">
        <v>0.75</v>
      </c>
      <c r="P202">
        <v>1</v>
      </c>
      <c r="Q202" t="s">
        <v>348</v>
      </c>
      <c r="R202" t="str">
        <f>IF([3]C_Focapp!R1671&lt;&gt;0,"X","")</f>
        <v/>
      </c>
      <c r="S202" t="str">
        <f>IF([3]C_Focapp!V1671&lt;&gt;0,"X","")</f>
        <v/>
      </c>
      <c r="T202">
        <f>VLOOKUP(_xlfn.CONCAT(MID(A202,1,11),F202),[2]ConIAPI!$G:$K,5,FALSE)</f>
        <v>28</v>
      </c>
      <c r="U202" t="b">
        <f t="shared" si="3"/>
        <v>1</v>
      </c>
    </row>
    <row r="203" spans="1:21" hidden="1" x14ac:dyDescent="0.25">
      <c r="A203" t="s">
        <v>11759</v>
      </c>
      <c r="B203" t="s">
        <v>4375</v>
      </c>
      <c r="C203" t="s">
        <v>5982</v>
      </c>
      <c r="D203" t="s">
        <v>342</v>
      </c>
      <c r="E203" t="s">
        <v>264</v>
      </c>
      <c r="F203" t="s">
        <v>2129</v>
      </c>
      <c r="G203" t="s">
        <v>3782</v>
      </c>
      <c r="H203" t="s">
        <v>7254</v>
      </c>
      <c r="I203" t="s">
        <v>7255</v>
      </c>
      <c r="J203">
        <v>1</v>
      </c>
      <c r="K203">
        <v>28</v>
      </c>
      <c r="L203">
        <v>28</v>
      </c>
      <c r="M203">
        <v>0.25</v>
      </c>
      <c r="N203">
        <v>0.5</v>
      </c>
      <c r="O203">
        <v>0.75</v>
      </c>
      <c r="P203">
        <v>1</v>
      </c>
      <c r="Q203" t="s">
        <v>348</v>
      </c>
      <c r="R203" t="str">
        <f>IF([3]C_Focapp!R1672&lt;&gt;0,"X","")</f>
        <v/>
      </c>
      <c r="S203" t="str">
        <f>IF([3]C_Focapp!V1672&lt;&gt;0,"X","")</f>
        <v/>
      </c>
      <c r="T203">
        <f>VLOOKUP(_xlfn.CONCAT(MID(A203,1,11),F203),[2]ConIAPI!$G:$K,5,FALSE)</f>
        <v>28</v>
      </c>
      <c r="U203" t="b">
        <f t="shared" si="3"/>
        <v>1</v>
      </c>
    </row>
    <row r="204" spans="1:21" hidden="1" x14ac:dyDescent="0.25">
      <c r="A204" t="s">
        <v>11760</v>
      </c>
      <c r="B204" t="s">
        <v>4375</v>
      </c>
      <c r="C204" t="s">
        <v>5982</v>
      </c>
      <c r="D204" t="s">
        <v>342</v>
      </c>
      <c r="E204" t="s">
        <v>264</v>
      </c>
      <c r="F204" t="s">
        <v>2135</v>
      </c>
      <c r="G204" t="s">
        <v>3783</v>
      </c>
      <c r="H204" t="s">
        <v>7256</v>
      </c>
      <c r="I204" t="s">
        <v>7257</v>
      </c>
      <c r="J204">
        <v>1</v>
      </c>
      <c r="K204">
        <v>70</v>
      </c>
      <c r="L204">
        <v>70</v>
      </c>
      <c r="M204">
        <v>0</v>
      </c>
      <c r="N204">
        <v>0.5</v>
      </c>
      <c r="O204">
        <v>0.76</v>
      </c>
      <c r="P204">
        <v>1</v>
      </c>
      <c r="Q204" t="s">
        <v>348</v>
      </c>
      <c r="R204" t="str">
        <f>IF([3]C_Focapp!R1673&lt;&gt;0,"X","")</f>
        <v/>
      </c>
      <c r="S204" t="str">
        <f>IF([3]C_Focapp!V1673&lt;&gt;0,"X","")</f>
        <v>X</v>
      </c>
      <c r="T204">
        <f>VLOOKUP(_xlfn.CONCAT(MID(A204,1,11),F204),[2]ConIAPI!$G:$K,5,FALSE)</f>
        <v>70</v>
      </c>
      <c r="U204" t="b">
        <f t="shared" si="3"/>
        <v>1</v>
      </c>
    </row>
    <row r="205" spans="1:21" hidden="1" x14ac:dyDescent="0.25">
      <c r="A205" t="s">
        <v>11761</v>
      </c>
      <c r="B205" t="s">
        <v>4375</v>
      </c>
      <c r="C205" t="s">
        <v>5982</v>
      </c>
      <c r="D205" t="s">
        <v>342</v>
      </c>
      <c r="E205" t="s">
        <v>264</v>
      </c>
      <c r="F205" t="s">
        <v>2137</v>
      </c>
      <c r="G205" t="s">
        <v>3784</v>
      </c>
      <c r="H205" t="s">
        <v>7258</v>
      </c>
      <c r="I205" t="s">
        <v>7259</v>
      </c>
      <c r="J205">
        <v>1</v>
      </c>
      <c r="K205">
        <v>70</v>
      </c>
      <c r="L205">
        <v>70</v>
      </c>
      <c r="M205">
        <v>0</v>
      </c>
      <c r="N205">
        <v>0.5</v>
      </c>
      <c r="O205">
        <v>0.76</v>
      </c>
      <c r="P205">
        <v>1</v>
      </c>
      <c r="Q205" t="s">
        <v>348</v>
      </c>
      <c r="R205" t="str">
        <f>IF([3]C_Focapp!R1674&lt;&gt;0,"X","")</f>
        <v/>
      </c>
      <c r="S205" t="str">
        <f>IF([3]C_Focapp!V1674&lt;&gt;0,"X","")</f>
        <v/>
      </c>
      <c r="T205">
        <f>VLOOKUP(_xlfn.CONCAT(MID(A205,1,11),F205),[2]ConIAPI!$G:$K,5,FALSE)</f>
        <v>70</v>
      </c>
      <c r="U205" t="b">
        <f t="shared" si="3"/>
        <v>1</v>
      </c>
    </row>
    <row r="206" spans="1:21" hidden="1" x14ac:dyDescent="0.25">
      <c r="A206" t="s">
        <v>11762</v>
      </c>
      <c r="B206" t="s">
        <v>4375</v>
      </c>
      <c r="C206" t="s">
        <v>5982</v>
      </c>
      <c r="D206" t="s">
        <v>342</v>
      </c>
      <c r="E206" t="s">
        <v>264</v>
      </c>
      <c r="F206" t="s">
        <v>2199</v>
      </c>
      <c r="G206" t="s">
        <v>3785</v>
      </c>
      <c r="H206" t="s">
        <v>7260</v>
      </c>
      <c r="I206" t="s">
        <v>5200</v>
      </c>
      <c r="J206">
        <v>1</v>
      </c>
      <c r="K206">
        <v>1</v>
      </c>
      <c r="L206">
        <v>1</v>
      </c>
      <c r="M206">
        <v>0</v>
      </c>
      <c r="N206">
        <v>0</v>
      </c>
      <c r="O206">
        <v>1</v>
      </c>
      <c r="P206">
        <v>1</v>
      </c>
      <c r="Q206" t="s">
        <v>348</v>
      </c>
      <c r="R206" t="str">
        <f>IF([3]C_Focapp!R1675&lt;&gt;0,"X","")</f>
        <v/>
      </c>
      <c r="S206" t="str">
        <f>IF([3]C_Focapp!V1675&lt;&gt;0,"X","")</f>
        <v/>
      </c>
      <c r="T206">
        <f>VLOOKUP(_xlfn.CONCAT(MID(A206,1,11),F206),[2]ConIAPI!$G:$K,5,FALSE)</f>
        <v>1</v>
      </c>
      <c r="U206" t="b">
        <f t="shared" si="3"/>
        <v>1</v>
      </c>
    </row>
    <row r="207" spans="1:21" hidden="1" x14ac:dyDescent="0.25">
      <c r="A207" t="s">
        <v>11763</v>
      </c>
      <c r="B207" t="s">
        <v>4375</v>
      </c>
      <c r="C207" t="s">
        <v>4543</v>
      </c>
      <c r="D207" t="s">
        <v>342</v>
      </c>
      <c r="E207" t="s">
        <v>294</v>
      </c>
      <c r="F207" t="s">
        <v>2128</v>
      </c>
      <c r="G207" t="s">
        <v>3787</v>
      </c>
      <c r="H207" t="s">
        <v>7264</v>
      </c>
      <c r="I207" t="s">
        <v>7265</v>
      </c>
      <c r="J207">
        <v>1</v>
      </c>
      <c r="K207">
        <v>202400</v>
      </c>
      <c r="L207">
        <v>202400</v>
      </c>
      <c r="M207">
        <v>0.25</v>
      </c>
      <c r="N207">
        <v>0.5</v>
      </c>
      <c r="O207">
        <v>0.75</v>
      </c>
      <c r="P207">
        <v>1</v>
      </c>
      <c r="Q207" t="s">
        <v>353</v>
      </c>
      <c r="R207" t="str">
        <f>IF([3]C_Focapp!R1676&lt;&gt;0,"X","")</f>
        <v/>
      </c>
      <c r="S207" t="str">
        <f>IF([3]C_Focapp!V1676&lt;&gt;0,"X","")</f>
        <v/>
      </c>
      <c r="T207">
        <f>VLOOKUP(_xlfn.CONCAT(MID(A207,1,11),F207),[2]ConIAPI!$G:$K,5,FALSE)</f>
        <v>202400</v>
      </c>
      <c r="U207" t="b">
        <f t="shared" si="3"/>
        <v>1</v>
      </c>
    </row>
    <row r="208" spans="1:21" hidden="1" x14ac:dyDescent="0.25">
      <c r="A208" t="s">
        <v>11764</v>
      </c>
      <c r="B208" t="s">
        <v>4375</v>
      </c>
      <c r="C208" t="s">
        <v>4543</v>
      </c>
      <c r="D208" t="s">
        <v>342</v>
      </c>
      <c r="E208" t="s">
        <v>294</v>
      </c>
      <c r="F208" t="s">
        <v>2129</v>
      </c>
      <c r="G208" t="s">
        <v>3788</v>
      </c>
      <c r="H208" t="s">
        <v>7266</v>
      </c>
      <c r="I208" t="s">
        <v>7267</v>
      </c>
      <c r="J208">
        <v>1</v>
      </c>
      <c r="K208">
        <v>3</v>
      </c>
      <c r="L208">
        <v>3</v>
      </c>
      <c r="M208">
        <v>0.33</v>
      </c>
      <c r="N208">
        <v>0.33</v>
      </c>
      <c r="O208">
        <v>0.67</v>
      </c>
      <c r="P208">
        <v>1</v>
      </c>
      <c r="Q208" t="s">
        <v>353</v>
      </c>
      <c r="R208" t="str">
        <f>IF([3]C_Focapp!R1677&lt;&gt;0,"X","")</f>
        <v/>
      </c>
      <c r="S208" t="str">
        <f>IF([3]C_Focapp!V1677&lt;&gt;0,"X","")</f>
        <v>X</v>
      </c>
      <c r="T208">
        <f>VLOOKUP(_xlfn.CONCAT(MID(A208,1,11),F208),[2]ConIAPI!$G:$K,5,FALSE)</f>
        <v>3</v>
      </c>
      <c r="U208" t="b">
        <f t="shared" si="3"/>
        <v>1</v>
      </c>
    </row>
    <row r="209" spans="1:21" hidden="1" x14ac:dyDescent="0.25">
      <c r="A209" t="s">
        <v>11765</v>
      </c>
      <c r="B209" t="s">
        <v>4375</v>
      </c>
      <c r="C209" t="s">
        <v>4543</v>
      </c>
      <c r="D209" t="s">
        <v>342</v>
      </c>
      <c r="E209" t="s">
        <v>294</v>
      </c>
      <c r="F209" t="s">
        <v>2135</v>
      </c>
      <c r="G209" t="s">
        <v>3231</v>
      </c>
      <c r="H209" t="s">
        <v>4551</v>
      </c>
      <c r="I209" t="s">
        <v>6793</v>
      </c>
      <c r="J209">
        <v>1</v>
      </c>
      <c r="K209">
        <v>176400</v>
      </c>
      <c r="L209">
        <v>176400</v>
      </c>
      <c r="M209">
        <v>0.25</v>
      </c>
      <c r="N209">
        <v>0.5</v>
      </c>
      <c r="O209">
        <v>0.75</v>
      </c>
      <c r="P209">
        <v>1</v>
      </c>
      <c r="Q209" t="s">
        <v>353</v>
      </c>
      <c r="R209" t="str">
        <f>IF([3]C_Focapp!R1678&lt;&gt;0,"X","")</f>
        <v/>
      </c>
      <c r="S209" t="str">
        <f>IF([3]C_Focapp!V1678&lt;&gt;0,"X","")</f>
        <v>X</v>
      </c>
      <c r="T209">
        <f>VLOOKUP(_xlfn.CONCAT(MID(A209,1,11),F209),[2]ConIAPI!$G:$K,5,FALSE)</f>
        <v>176400</v>
      </c>
      <c r="U209" t="b">
        <f t="shared" si="3"/>
        <v>1</v>
      </c>
    </row>
    <row r="210" spans="1:21" hidden="1" x14ac:dyDescent="0.25">
      <c r="A210" t="s">
        <v>11766</v>
      </c>
      <c r="B210" t="s">
        <v>4375</v>
      </c>
      <c r="C210" t="s">
        <v>4543</v>
      </c>
      <c r="D210" t="s">
        <v>342</v>
      </c>
      <c r="E210" t="s">
        <v>294</v>
      </c>
      <c r="F210" t="s">
        <v>2137</v>
      </c>
      <c r="G210" t="s">
        <v>3789</v>
      </c>
      <c r="H210" t="s">
        <v>4553</v>
      </c>
      <c r="I210" t="s">
        <v>4554</v>
      </c>
      <c r="J210">
        <v>1</v>
      </c>
      <c r="K210">
        <v>3</v>
      </c>
      <c r="L210">
        <v>3</v>
      </c>
      <c r="M210">
        <v>0.33</v>
      </c>
      <c r="N210">
        <v>0.34</v>
      </c>
      <c r="O210">
        <v>0.67</v>
      </c>
      <c r="P210">
        <v>1</v>
      </c>
      <c r="Q210" t="s">
        <v>353</v>
      </c>
      <c r="R210" t="str">
        <f>IF([3]C_Focapp!R1679&lt;&gt;0,"X","")</f>
        <v/>
      </c>
      <c r="S210" t="str">
        <f>IF([3]C_Focapp!V1679&lt;&gt;0,"X","")</f>
        <v/>
      </c>
      <c r="T210">
        <f>VLOOKUP(_xlfn.CONCAT(MID(A210,1,11),F210),[2]ConIAPI!$G:$K,5,FALSE)</f>
        <v>3</v>
      </c>
      <c r="U210" t="b">
        <f t="shared" si="3"/>
        <v>1</v>
      </c>
    </row>
    <row r="211" spans="1:21" hidden="1" x14ac:dyDescent="0.25">
      <c r="A211" t="s">
        <v>11767</v>
      </c>
      <c r="B211" t="s">
        <v>4375</v>
      </c>
      <c r="C211" t="s">
        <v>4543</v>
      </c>
      <c r="D211" t="s">
        <v>342</v>
      </c>
      <c r="E211" t="s">
        <v>294</v>
      </c>
      <c r="F211" t="s">
        <v>2199</v>
      </c>
      <c r="G211" t="s">
        <v>3232</v>
      </c>
      <c r="H211" t="s">
        <v>7268</v>
      </c>
      <c r="I211" t="s">
        <v>7269</v>
      </c>
      <c r="J211">
        <v>1</v>
      </c>
      <c r="K211">
        <v>100</v>
      </c>
      <c r="L211">
        <v>100</v>
      </c>
      <c r="M211">
        <v>1</v>
      </c>
      <c r="N211">
        <v>1</v>
      </c>
      <c r="O211">
        <v>1</v>
      </c>
      <c r="P211">
        <v>1</v>
      </c>
      <c r="Q211" t="s">
        <v>353</v>
      </c>
      <c r="R211" t="str">
        <f>IF([3]C_Focapp!R1682&lt;&gt;0,"X","")</f>
        <v/>
      </c>
      <c r="S211" t="str">
        <f>IF([3]C_Focapp!V1682&lt;&gt;0,"X","")</f>
        <v/>
      </c>
      <c r="T211">
        <f>VLOOKUP(_xlfn.CONCAT(MID(A211,1,11),F211),[2]ConIAPI!$G:$K,5,FALSE)</f>
        <v>100</v>
      </c>
      <c r="U211" t="b">
        <f t="shared" si="3"/>
        <v>1</v>
      </c>
    </row>
    <row r="212" spans="1:21" hidden="1" x14ac:dyDescent="0.25">
      <c r="A212" t="s">
        <v>11768</v>
      </c>
      <c r="B212" t="s">
        <v>4375</v>
      </c>
      <c r="C212" t="s">
        <v>6023</v>
      </c>
      <c r="D212" t="s">
        <v>342</v>
      </c>
      <c r="E212" t="s">
        <v>244</v>
      </c>
      <c r="F212" t="s">
        <v>2128</v>
      </c>
      <c r="G212" t="s">
        <v>3790</v>
      </c>
      <c r="H212" t="s">
        <v>7270</v>
      </c>
      <c r="I212" t="s">
        <v>7271</v>
      </c>
      <c r="J212">
        <v>1</v>
      </c>
      <c r="K212">
        <v>24000</v>
      </c>
      <c r="L212">
        <v>24000</v>
      </c>
      <c r="M212">
        <v>0</v>
      </c>
      <c r="N212">
        <v>0.5</v>
      </c>
      <c r="O212">
        <v>0.75</v>
      </c>
      <c r="P212">
        <v>1</v>
      </c>
      <c r="Q212" t="s">
        <v>341</v>
      </c>
      <c r="R212" t="str">
        <f>IF([3]C_Focapp!R1683&lt;&gt;0,"X","")</f>
        <v/>
      </c>
      <c r="S212" t="str">
        <f>IF([3]C_Focapp!V1683&lt;&gt;0,"X","")</f>
        <v>X</v>
      </c>
      <c r="T212">
        <f>VLOOKUP(_xlfn.CONCAT(MID(A212,1,11),F212),[2]ConIAPI!$G:$K,5,FALSE)</f>
        <v>24000</v>
      </c>
      <c r="U212" t="b">
        <f t="shared" si="3"/>
        <v>1</v>
      </c>
    </row>
    <row r="213" spans="1:21" hidden="1" x14ac:dyDescent="0.25">
      <c r="A213" t="s">
        <v>11769</v>
      </c>
      <c r="B213" t="s">
        <v>4375</v>
      </c>
      <c r="C213" t="s">
        <v>6023</v>
      </c>
      <c r="D213" t="s">
        <v>342</v>
      </c>
      <c r="E213" t="s">
        <v>244</v>
      </c>
      <c r="F213" t="s">
        <v>2129</v>
      </c>
      <c r="G213" t="s">
        <v>3791</v>
      </c>
      <c r="H213" t="s">
        <v>7272</v>
      </c>
      <c r="I213" t="s">
        <v>7273</v>
      </c>
      <c r="J213">
        <v>1</v>
      </c>
      <c r="K213">
        <v>24000</v>
      </c>
      <c r="L213">
        <v>24000</v>
      </c>
      <c r="M213">
        <v>0</v>
      </c>
      <c r="N213">
        <v>0.5</v>
      </c>
      <c r="O213">
        <v>0.75</v>
      </c>
      <c r="P213">
        <v>1</v>
      </c>
      <c r="Q213" t="s">
        <v>341</v>
      </c>
      <c r="R213" t="str">
        <f>IF([3]C_Focapp!R1684&lt;&gt;0,"X","")</f>
        <v/>
      </c>
      <c r="S213" t="str">
        <f>IF([3]C_Focapp!V1684&lt;&gt;0,"X","")</f>
        <v/>
      </c>
      <c r="T213">
        <f>VLOOKUP(_xlfn.CONCAT(MID(A213,1,11),F213),[2]ConIAPI!$G:$K,5,FALSE)</f>
        <v>24000</v>
      </c>
      <c r="U213" t="b">
        <f t="shared" si="3"/>
        <v>1</v>
      </c>
    </row>
    <row r="214" spans="1:21" hidden="1" x14ac:dyDescent="0.25">
      <c r="A214" t="s">
        <v>11770</v>
      </c>
      <c r="B214" t="s">
        <v>4375</v>
      </c>
      <c r="C214" t="s">
        <v>6023</v>
      </c>
      <c r="D214" t="s">
        <v>342</v>
      </c>
      <c r="E214" t="s">
        <v>244</v>
      </c>
      <c r="F214" t="s">
        <v>2135</v>
      </c>
      <c r="G214" t="s">
        <v>3792</v>
      </c>
      <c r="H214" t="s">
        <v>7274</v>
      </c>
      <c r="I214" t="s">
        <v>7275</v>
      </c>
      <c r="J214">
        <v>1</v>
      </c>
      <c r="K214">
        <v>13000</v>
      </c>
      <c r="L214">
        <v>13000</v>
      </c>
      <c r="M214">
        <v>0.25</v>
      </c>
      <c r="N214">
        <v>0.5</v>
      </c>
      <c r="O214">
        <v>0.75</v>
      </c>
      <c r="P214">
        <v>1</v>
      </c>
      <c r="Q214" t="s">
        <v>341</v>
      </c>
      <c r="R214" t="str">
        <f>IF([3]C_Focapp!R1685&lt;&gt;0,"X","")</f>
        <v/>
      </c>
      <c r="S214" t="str">
        <f>IF([3]C_Focapp!V1685&lt;&gt;0,"X","")</f>
        <v>X</v>
      </c>
      <c r="T214">
        <f>VLOOKUP(_xlfn.CONCAT(MID(A214,1,11),F214),[2]ConIAPI!$G:$K,5,FALSE)</f>
        <v>13000</v>
      </c>
      <c r="U214" t="b">
        <f t="shared" si="3"/>
        <v>1</v>
      </c>
    </row>
    <row r="215" spans="1:21" hidden="1" x14ac:dyDescent="0.25">
      <c r="A215" t="s">
        <v>11771</v>
      </c>
      <c r="B215" t="s">
        <v>4375</v>
      </c>
      <c r="C215" t="s">
        <v>6023</v>
      </c>
      <c r="D215" t="s">
        <v>342</v>
      </c>
      <c r="E215" t="s">
        <v>244</v>
      </c>
      <c r="F215" t="s">
        <v>2137</v>
      </c>
      <c r="G215" t="s">
        <v>3793</v>
      </c>
      <c r="H215" t="s">
        <v>7276</v>
      </c>
      <c r="I215" t="s">
        <v>7277</v>
      </c>
      <c r="J215">
        <v>1</v>
      </c>
      <c r="K215">
        <v>13000</v>
      </c>
      <c r="L215">
        <v>13000</v>
      </c>
      <c r="M215">
        <v>0.25</v>
      </c>
      <c r="N215">
        <v>0.5</v>
      </c>
      <c r="O215">
        <v>0.75</v>
      </c>
      <c r="P215">
        <v>1</v>
      </c>
      <c r="Q215" t="s">
        <v>341</v>
      </c>
      <c r="R215" t="str">
        <f>IF([3]C_Focapp!R1686&lt;&gt;0,"X","")</f>
        <v/>
      </c>
      <c r="S215" t="str">
        <f>IF([3]C_Focapp!V1686&lt;&gt;0,"X","")</f>
        <v/>
      </c>
      <c r="T215">
        <f>VLOOKUP(_xlfn.CONCAT(MID(A215,1,11),F215),[2]ConIAPI!$G:$K,5,FALSE)</f>
        <v>13000</v>
      </c>
      <c r="U215" t="b">
        <f t="shared" si="3"/>
        <v>1</v>
      </c>
    </row>
    <row r="216" spans="1:21" hidden="1" x14ac:dyDescent="0.25">
      <c r="A216" t="s">
        <v>11772</v>
      </c>
      <c r="B216" t="s">
        <v>4375</v>
      </c>
      <c r="C216" t="s">
        <v>7278</v>
      </c>
      <c r="D216" t="s">
        <v>342</v>
      </c>
      <c r="E216" t="s">
        <v>301</v>
      </c>
      <c r="F216" t="s">
        <v>2128</v>
      </c>
      <c r="G216" t="s">
        <v>3794</v>
      </c>
      <c r="H216" t="s">
        <v>7279</v>
      </c>
      <c r="I216" t="s">
        <v>7280</v>
      </c>
      <c r="J216">
        <v>1</v>
      </c>
      <c r="K216">
        <v>60</v>
      </c>
      <c r="L216">
        <v>60</v>
      </c>
      <c r="M216">
        <v>0.25</v>
      </c>
      <c r="N216">
        <v>0.6</v>
      </c>
      <c r="O216">
        <v>0.8</v>
      </c>
      <c r="P216">
        <v>1</v>
      </c>
      <c r="Q216" t="s">
        <v>354</v>
      </c>
      <c r="R216" t="str">
        <f>IF([3]C_Focapp!R1687&lt;&gt;0,"X","")</f>
        <v/>
      </c>
      <c r="S216" t="str">
        <f>IF([3]C_Focapp!V1687&lt;&gt;0,"X","")</f>
        <v/>
      </c>
      <c r="T216">
        <f>VLOOKUP(_xlfn.CONCAT(MID(A216,1,11),F216),[2]ConIAPI!$G:$K,5,FALSE)</f>
        <v>60</v>
      </c>
      <c r="U216" t="b">
        <f t="shared" si="3"/>
        <v>1</v>
      </c>
    </row>
    <row r="217" spans="1:21" hidden="1" x14ac:dyDescent="0.25">
      <c r="A217" t="s">
        <v>11773</v>
      </c>
      <c r="B217" t="s">
        <v>4375</v>
      </c>
      <c r="C217" t="s">
        <v>7278</v>
      </c>
      <c r="D217" t="s">
        <v>342</v>
      </c>
      <c r="E217" t="s">
        <v>301</v>
      </c>
      <c r="F217" t="s">
        <v>2129</v>
      </c>
      <c r="G217" t="s">
        <v>3795</v>
      </c>
      <c r="H217" t="s">
        <v>7281</v>
      </c>
      <c r="I217" t="s">
        <v>7282</v>
      </c>
      <c r="J217">
        <v>1</v>
      </c>
      <c r="K217">
        <v>60</v>
      </c>
      <c r="L217">
        <v>60</v>
      </c>
      <c r="M217">
        <v>0.25</v>
      </c>
      <c r="N217">
        <v>0.6</v>
      </c>
      <c r="O217">
        <v>0.8</v>
      </c>
      <c r="P217">
        <v>1</v>
      </c>
      <c r="Q217" t="s">
        <v>354</v>
      </c>
      <c r="R217" t="str">
        <f>IF([3]C_Focapp!R1688&lt;&gt;0,"X","")</f>
        <v/>
      </c>
      <c r="S217" t="str">
        <f>IF([3]C_Focapp!V1688&lt;&gt;0,"X","")</f>
        <v/>
      </c>
      <c r="T217">
        <f>VLOOKUP(_xlfn.CONCAT(MID(A217,1,11),F217),[2]ConIAPI!$G:$K,5,FALSE)</f>
        <v>60</v>
      </c>
      <c r="U217" t="b">
        <f t="shared" si="3"/>
        <v>1</v>
      </c>
    </row>
    <row r="218" spans="1:21" hidden="1" x14ac:dyDescent="0.25">
      <c r="A218" t="s">
        <v>11774</v>
      </c>
      <c r="B218" t="s">
        <v>4375</v>
      </c>
      <c r="C218" t="s">
        <v>7278</v>
      </c>
      <c r="D218" t="s">
        <v>342</v>
      </c>
      <c r="E218" t="s">
        <v>301</v>
      </c>
      <c r="F218" t="s">
        <v>2135</v>
      </c>
      <c r="G218" t="s">
        <v>3796</v>
      </c>
      <c r="H218" t="s">
        <v>7283</v>
      </c>
      <c r="I218" t="s">
        <v>5656</v>
      </c>
      <c r="J218">
        <v>1</v>
      </c>
      <c r="K218">
        <v>28</v>
      </c>
      <c r="L218">
        <v>28</v>
      </c>
      <c r="M218">
        <v>0.25</v>
      </c>
      <c r="N218">
        <v>0.5</v>
      </c>
      <c r="O218">
        <v>0.75</v>
      </c>
      <c r="P218">
        <v>1</v>
      </c>
      <c r="Q218" t="s">
        <v>354</v>
      </c>
      <c r="R218" t="str">
        <f>IF([3]C_Focapp!R1689&lt;&gt;0,"X","")</f>
        <v/>
      </c>
      <c r="S218" t="str">
        <f>IF([3]C_Focapp!V1689&lt;&gt;0,"X","")</f>
        <v/>
      </c>
      <c r="T218">
        <f>VLOOKUP(_xlfn.CONCAT(MID(A218,1,11),F218),[2]ConIAPI!$G:$K,5,FALSE)</f>
        <v>28</v>
      </c>
      <c r="U218" t="b">
        <f t="shared" si="3"/>
        <v>1</v>
      </c>
    </row>
    <row r="219" spans="1:21" hidden="1" x14ac:dyDescent="0.25">
      <c r="A219" t="s">
        <v>11775</v>
      </c>
      <c r="B219" t="s">
        <v>4375</v>
      </c>
      <c r="C219" t="s">
        <v>7278</v>
      </c>
      <c r="D219" t="s">
        <v>342</v>
      </c>
      <c r="E219" t="s">
        <v>301</v>
      </c>
      <c r="F219" t="s">
        <v>2137</v>
      </c>
      <c r="G219" t="s">
        <v>3797</v>
      </c>
      <c r="H219" t="s">
        <v>7284</v>
      </c>
      <c r="I219" t="s">
        <v>7202</v>
      </c>
      <c r="J219">
        <v>1</v>
      </c>
      <c r="K219">
        <v>28</v>
      </c>
      <c r="L219">
        <v>28</v>
      </c>
      <c r="M219">
        <v>0.25</v>
      </c>
      <c r="N219">
        <v>0.5</v>
      </c>
      <c r="O219">
        <v>0.75</v>
      </c>
      <c r="P219">
        <v>1</v>
      </c>
      <c r="Q219" t="s">
        <v>354</v>
      </c>
      <c r="R219" t="str">
        <f>IF([3]C_Focapp!R1690&lt;&gt;0,"X","")</f>
        <v/>
      </c>
      <c r="S219" t="str">
        <f>IF([3]C_Focapp!V1690&lt;&gt;0,"X","")</f>
        <v/>
      </c>
      <c r="T219">
        <f>VLOOKUP(_xlfn.CONCAT(MID(A219,1,11),F219),[2]ConIAPI!$G:$K,5,FALSE)</f>
        <v>28</v>
      </c>
      <c r="U219" t="b">
        <f t="shared" si="3"/>
        <v>1</v>
      </c>
    </row>
    <row r="220" spans="1:21" hidden="1" x14ac:dyDescent="0.25">
      <c r="A220" t="s">
        <v>11776</v>
      </c>
      <c r="B220" t="s">
        <v>4375</v>
      </c>
      <c r="C220" t="s">
        <v>4503</v>
      </c>
      <c r="D220" t="s">
        <v>342</v>
      </c>
      <c r="E220" t="s">
        <v>309</v>
      </c>
      <c r="F220" t="s">
        <v>2128</v>
      </c>
      <c r="G220" t="s">
        <v>3798</v>
      </c>
      <c r="H220" t="s">
        <v>7285</v>
      </c>
      <c r="I220" t="s">
        <v>7286</v>
      </c>
      <c r="J220">
        <v>1</v>
      </c>
      <c r="K220">
        <v>9</v>
      </c>
      <c r="L220">
        <v>9</v>
      </c>
      <c r="M220">
        <v>0.11</v>
      </c>
      <c r="N220">
        <v>0.3</v>
      </c>
      <c r="O220">
        <v>0.6</v>
      </c>
      <c r="P220">
        <v>1</v>
      </c>
      <c r="Q220" t="s">
        <v>355</v>
      </c>
      <c r="R220" t="str">
        <f>IF([3]C_Focapp!R1691&lt;&gt;0,"X","")</f>
        <v/>
      </c>
      <c r="S220" t="str">
        <f>IF([3]C_Focapp!V1691&lt;&gt;0,"X","")</f>
        <v/>
      </c>
      <c r="T220">
        <f>VLOOKUP(_xlfn.CONCAT(MID(A220,1,11),F220),[2]ConIAPI!$G:$K,5,FALSE)</f>
        <v>9</v>
      </c>
      <c r="U220" t="b">
        <f t="shared" si="3"/>
        <v>1</v>
      </c>
    </row>
    <row r="221" spans="1:21" hidden="1" x14ac:dyDescent="0.25">
      <c r="A221" t="s">
        <v>11777</v>
      </c>
      <c r="B221" t="s">
        <v>4375</v>
      </c>
      <c r="C221" t="s">
        <v>4503</v>
      </c>
      <c r="D221" t="s">
        <v>342</v>
      </c>
      <c r="E221" t="s">
        <v>309</v>
      </c>
      <c r="F221" t="s">
        <v>2129</v>
      </c>
      <c r="G221" t="s">
        <v>3799</v>
      </c>
      <c r="H221" t="s">
        <v>7287</v>
      </c>
      <c r="I221" t="s">
        <v>7288</v>
      </c>
      <c r="J221">
        <v>1</v>
      </c>
      <c r="K221">
        <v>9</v>
      </c>
      <c r="L221">
        <v>9</v>
      </c>
      <c r="M221">
        <v>0.11</v>
      </c>
      <c r="N221">
        <v>0.3</v>
      </c>
      <c r="O221">
        <v>0.6</v>
      </c>
      <c r="P221">
        <v>1</v>
      </c>
      <c r="Q221" t="s">
        <v>355</v>
      </c>
      <c r="R221" t="str">
        <f>IF([3]C_Focapp!R1692&lt;&gt;0,"X","")</f>
        <v/>
      </c>
      <c r="S221" t="str">
        <f>IF([3]C_Focapp!V1692&lt;&gt;0,"X","")</f>
        <v/>
      </c>
      <c r="T221">
        <f>VLOOKUP(_xlfn.CONCAT(MID(A221,1,11),F221),[2]ConIAPI!$G:$K,5,FALSE)</f>
        <v>9</v>
      </c>
      <c r="U221" t="b">
        <f t="shared" si="3"/>
        <v>1</v>
      </c>
    </row>
    <row r="222" spans="1:21" hidden="1" x14ac:dyDescent="0.25">
      <c r="A222" t="s">
        <v>11778</v>
      </c>
      <c r="B222" t="s">
        <v>4375</v>
      </c>
      <c r="C222" t="s">
        <v>2259</v>
      </c>
      <c r="D222" t="s">
        <v>342</v>
      </c>
      <c r="E222" t="s">
        <v>119</v>
      </c>
      <c r="F222" t="s">
        <v>2128</v>
      </c>
      <c r="G222" t="s">
        <v>3800</v>
      </c>
      <c r="H222" t="s">
        <v>7289</v>
      </c>
      <c r="I222" t="s">
        <v>7290</v>
      </c>
      <c r="J222">
        <v>1</v>
      </c>
      <c r="K222">
        <v>320</v>
      </c>
      <c r="L222">
        <v>320</v>
      </c>
      <c r="M222">
        <v>0.25</v>
      </c>
      <c r="N222">
        <v>0.5</v>
      </c>
      <c r="O222">
        <v>0.75</v>
      </c>
      <c r="P222">
        <v>1</v>
      </c>
      <c r="Q222" t="s">
        <v>362</v>
      </c>
      <c r="R222" t="str">
        <f>IF([3]C_Focapp!R1693&lt;&gt;0,"X","")</f>
        <v/>
      </c>
      <c r="S222" t="str">
        <f>IF([3]C_Focapp!V1693&lt;&gt;0,"X","")</f>
        <v>X</v>
      </c>
      <c r="T222">
        <f>VLOOKUP(_xlfn.CONCAT(MID(A222,1,11),F222),[2]ConIAPI!$G:$K,5,FALSE)</f>
        <v>320</v>
      </c>
      <c r="U222" t="b">
        <f t="shared" si="3"/>
        <v>1</v>
      </c>
    </row>
    <row r="223" spans="1:21" hidden="1" x14ac:dyDescent="0.25">
      <c r="A223" t="s">
        <v>11779</v>
      </c>
      <c r="B223" t="s">
        <v>4375</v>
      </c>
      <c r="C223" t="s">
        <v>2259</v>
      </c>
      <c r="D223" t="s">
        <v>342</v>
      </c>
      <c r="E223" t="s">
        <v>119</v>
      </c>
      <c r="F223" t="s">
        <v>2129</v>
      </c>
      <c r="G223" t="s">
        <v>3801</v>
      </c>
      <c r="H223" t="s">
        <v>7291</v>
      </c>
      <c r="I223" t="s">
        <v>7292</v>
      </c>
      <c r="J223">
        <v>1</v>
      </c>
      <c r="K223">
        <v>320</v>
      </c>
      <c r="L223">
        <v>320</v>
      </c>
      <c r="M223">
        <v>0</v>
      </c>
      <c r="N223">
        <v>0.5</v>
      </c>
      <c r="O223">
        <v>0.75</v>
      </c>
      <c r="P223">
        <v>1</v>
      </c>
      <c r="Q223" t="s">
        <v>362</v>
      </c>
      <c r="R223" t="str">
        <f>IF([3]C_Focapp!R1694&lt;&gt;0,"X","")</f>
        <v/>
      </c>
      <c r="S223" t="str">
        <f>IF([3]C_Focapp!V1694&lt;&gt;0,"X","")</f>
        <v>X</v>
      </c>
      <c r="T223">
        <f>VLOOKUP(_xlfn.CONCAT(MID(A223,1,11),F223),[2]ConIAPI!$G:$K,5,FALSE)</f>
        <v>320</v>
      </c>
      <c r="U223" t="b">
        <f t="shared" si="3"/>
        <v>1</v>
      </c>
    </row>
    <row r="224" spans="1:21" hidden="1" x14ac:dyDescent="0.25">
      <c r="A224" t="s">
        <v>11780</v>
      </c>
      <c r="B224" t="s">
        <v>4375</v>
      </c>
      <c r="C224" t="s">
        <v>2259</v>
      </c>
      <c r="D224" t="s">
        <v>342</v>
      </c>
      <c r="E224" t="s">
        <v>119</v>
      </c>
      <c r="F224" t="s">
        <v>2135</v>
      </c>
      <c r="G224" t="s">
        <v>3802</v>
      </c>
      <c r="H224" t="s">
        <v>7293</v>
      </c>
      <c r="I224" t="s">
        <v>7294</v>
      </c>
      <c r="J224">
        <v>1</v>
      </c>
      <c r="K224">
        <v>8400</v>
      </c>
      <c r="L224">
        <v>8400</v>
      </c>
      <c r="M224">
        <v>0.15</v>
      </c>
      <c r="N224">
        <v>0.4</v>
      </c>
      <c r="O224">
        <v>0.7</v>
      </c>
      <c r="P224">
        <v>1</v>
      </c>
      <c r="Q224" t="s">
        <v>362</v>
      </c>
      <c r="R224" t="str">
        <f>IF([3]C_Focapp!R1695&lt;&gt;0,"X","")</f>
        <v/>
      </c>
      <c r="S224" t="str">
        <f>IF([3]C_Focapp!V1695&lt;&gt;0,"X","")</f>
        <v>X</v>
      </c>
      <c r="T224">
        <f>VLOOKUP(_xlfn.CONCAT(MID(A224,1,11),F224),[2]ConIAPI!$G:$K,5,FALSE)</f>
        <v>8400</v>
      </c>
      <c r="U224" t="b">
        <f t="shared" si="3"/>
        <v>1</v>
      </c>
    </row>
    <row r="225" spans="1:21" hidden="1" x14ac:dyDescent="0.25">
      <c r="A225" t="s">
        <v>11781</v>
      </c>
      <c r="B225" t="s">
        <v>4375</v>
      </c>
      <c r="C225" t="s">
        <v>2259</v>
      </c>
      <c r="D225" t="s">
        <v>342</v>
      </c>
      <c r="E225" t="s">
        <v>119</v>
      </c>
      <c r="F225" t="s">
        <v>2137</v>
      </c>
      <c r="G225" t="s">
        <v>3803</v>
      </c>
      <c r="H225" t="s">
        <v>7295</v>
      </c>
      <c r="I225" t="s">
        <v>7296</v>
      </c>
      <c r="J225">
        <v>1</v>
      </c>
      <c r="K225">
        <v>8400</v>
      </c>
      <c r="L225">
        <v>8400</v>
      </c>
      <c r="M225">
        <v>0.25</v>
      </c>
      <c r="N225">
        <v>0.5</v>
      </c>
      <c r="O225">
        <v>0.75</v>
      </c>
      <c r="P225">
        <v>1</v>
      </c>
      <c r="Q225" t="s">
        <v>362</v>
      </c>
      <c r="R225" t="str">
        <f>IF([3]C_Focapp!R1696&lt;&gt;0,"X","")</f>
        <v/>
      </c>
      <c r="S225" t="str">
        <f>IF([3]C_Focapp!V1696&lt;&gt;0,"X","")</f>
        <v>X</v>
      </c>
      <c r="T225">
        <f>VLOOKUP(_xlfn.CONCAT(MID(A225,1,11),F225),[2]ConIAPI!$G:$K,5,FALSE)</f>
        <v>8400</v>
      </c>
      <c r="U225" t="b">
        <f t="shared" si="3"/>
        <v>1</v>
      </c>
    </row>
    <row r="226" spans="1:21" hidden="1" x14ac:dyDescent="0.25">
      <c r="A226" t="s">
        <v>11782</v>
      </c>
      <c r="B226" t="s">
        <v>4375</v>
      </c>
      <c r="C226" t="s">
        <v>4484</v>
      </c>
      <c r="D226" t="s">
        <v>342</v>
      </c>
      <c r="E226" t="s">
        <v>319</v>
      </c>
      <c r="F226" t="s">
        <v>2128</v>
      </c>
      <c r="G226" t="s">
        <v>2552</v>
      </c>
      <c r="H226" t="s">
        <v>4485</v>
      </c>
      <c r="I226" t="s">
        <v>7297</v>
      </c>
      <c r="J226">
        <v>1</v>
      </c>
      <c r="K226">
        <v>111</v>
      </c>
      <c r="L226">
        <v>111</v>
      </c>
      <c r="M226">
        <v>0</v>
      </c>
      <c r="N226">
        <v>0.2</v>
      </c>
      <c r="O226">
        <v>0.6</v>
      </c>
      <c r="P226">
        <v>1</v>
      </c>
      <c r="Q226" t="s">
        <v>363</v>
      </c>
      <c r="R226" t="str">
        <f>IF([3]C_Focapp!R1697&lt;&gt;0,"X","")</f>
        <v/>
      </c>
      <c r="S226" t="str">
        <f>IF([3]C_Focapp!V1697&lt;&gt;0,"X","")</f>
        <v>X</v>
      </c>
      <c r="T226">
        <f>VLOOKUP(_xlfn.CONCAT(MID(A226,1,11),F226),[2]ConIAPI!$G:$K,5,FALSE)</f>
        <v>111</v>
      </c>
      <c r="U226" t="b">
        <f t="shared" si="3"/>
        <v>1</v>
      </c>
    </row>
    <row r="227" spans="1:21" hidden="1" x14ac:dyDescent="0.25">
      <c r="A227" t="s">
        <v>11783</v>
      </c>
      <c r="B227" t="s">
        <v>4375</v>
      </c>
      <c r="C227" t="s">
        <v>4484</v>
      </c>
      <c r="D227" t="s">
        <v>342</v>
      </c>
      <c r="E227" t="s">
        <v>319</v>
      </c>
      <c r="F227" t="s">
        <v>2129</v>
      </c>
      <c r="G227" t="s">
        <v>2785</v>
      </c>
      <c r="H227" t="s">
        <v>4817</v>
      </c>
      <c r="I227" t="s">
        <v>7298</v>
      </c>
      <c r="J227">
        <v>1</v>
      </c>
      <c r="K227">
        <v>111</v>
      </c>
      <c r="L227">
        <v>111</v>
      </c>
      <c r="M227">
        <v>1</v>
      </c>
      <c r="N227">
        <v>1</v>
      </c>
      <c r="O227">
        <v>1</v>
      </c>
      <c r="P227">
        <v>1</v>
      </c>
      <c r="Q227" t="s">
        <v>363</v>
      </c>
      <c r="R227" t="str">
        <f>IF([3]C_Focapp!R1698&lt;&gt;0,"X","")</f>
        <v/>
      </c>
      <c r="S227" t="str">
        <f>IF([3]C_Focapp!V1698&lt;&gt;0,"X","")</f>
        <v/>
      </c>
      <c r="T227">
        <f>VLOOKUP(_xlfn.CONCAT(MID(A227,1,11),F227),[2]ConIAPI!$G:$K,5,FALSE)</f>
        <v>111</v>
      </c>
      <c r="U227" t="b">
        <f t="shared" si="3"/>
        <v>1</v>
      </c>
    </row>
    <row r="228" spans="1:21" hidden="1" x14ac:dyDescent="0.25">
      <c r="A228" t="s">
        <v>11784</v>
      </c>
      <c r="B228" t="s">
        <v>4375</v>
      </c>
      <c r="C228" t="s">
        <v>4484</v>
      </c>
      <c r="D228" t="s">
        <v>342</v>
      </c>
      <c r="E228" t="s">
        <v>319</v>
      </c>
      <c r="F228" t="s">
        <v>2133</v>
      </c>
      <c r="G228" t="s">
        <v>3804</v>
      </c>
      <c r="H228" t="s">
        <v>7299</v>
      </c>
      <c r="I228" t="s">
        <v>7300</v>
      </c>
      <c r="J228">
        <v>1</v>
      </c>
      <c r="K228">
        <v>111</v>
      </c>
      <c r="L228">
        <v>111</v>
      </c>
      <c r="M228">
        <v>0.63</v>
      </c>
      <c r="N228">
        <v>0.63</v>
      </c>
      <c r="O228">
        <v>1</v>
      </c>
      <c r="P228">
        <v>1</v>
      </c>
      <c r="Q228" t="s">
        <v>363</v>
      </c>
      <c r="R228" t="str">
        <f>IF([3]C_Focapp!R1699&lt;&gt;0,"X","")</f>
        <v/>
      </c>
      <c r="S228" t="str">
        <f>IF([3]C_Focapp!V1699&lt;&gt;0,"X","")</f>
        <v/>
      </c>
      <c r="T228">
        <f>VLOOKUP(_xlfn.CONCAT(MID(A228,1,11),F228),[2]ConIAPI!$G:$K,5,FALSE)</f>
        <v>111</v>
      </c>
      <c r="U228" t="b">
        <f t="shared" si="3"/>
        <v>1</v>
      </c>
    </row>
    <row r="229" spans="1:21" hidden="1" x14ac:dyDescent="0.25">
      <c r="A229" t="s">
        <v>11785</v>
      </c>
      <c r="B229" t="s">
        <v>4375</v>
      </c>
      <c r="C229" t="s">
        <v>4481</v>
      </c>
      <c r="D229" t="s">
        <v>342</v>
      </c>
      <c r="E229" t="s">
        <v>325</v>
      </c>
      <c r="F229" t="s">
        <v>2128</v>
      </c>
      <c r="G229" t="s">
        <v>3805</v>
      </c>
      <c r="H229" t="s">
        <v>7301</v>
      </c>
      <c r="I229" t="s">
        <v>7302</v>
      </c>
      <c r="J229">
        <v>1</v>
      </c>
      <c r="K229">
        <v>20</v>
      </c>
      <c r="L229">
        <v>20</v>
      </c>
      <c r="M229">
        <v>0.05</v>
      </c>
      <c r="N229">
        <v>1</v>
      </c>
      <c r="O229">
        <v>1</v>
      </c>
      <c r="P229">
        <v>1</v>
      </c>
      <c r="Q229" t="s">
        <v>364</v>
      </c>
      <c r="R229" t="str">
        <f>IF([3]C_Focapp!R1700&lt;&gt;0,"X","")</f>
        <v/>
      </c>
      <c r="S229" t="str">
        <f>IF([3]C_Focapp!V1700&lt;&gt;0,"X","")</f>
        <v/>
      </c>
      <c r="T229">
        <f>VLOOKUP(_xlfn.CONCAT(MID(A229,1,11),F229),[2]ConIAPI!$G:$K,5,FALSE)</f>
        <v>20</v>
      </c>
      <c r="U229" t="b">
        <f t="shared" si="3"/>
        <v>1</v>
      </c>
    </row>
    <row r="230" spans="1:21" hidden="1" x14ac:dyDescent="0.25">
      <c r="A230" t="s">
        <v>11786</v>
      </c>
      <c r="B230" t="s">
        <v>4375</v>
      </c>
      <c r="C230" t="s">
        <v>4481</v>
      </c>
      <c r="D230" t="s">
        <v>342</v>
      </c>
      <c r="E230" t="s">
        <v>325</v>
      </c>
      <c r="F230" t="s">
        <v>2129</v>
      </c>
      <c r="G230" t="s">
        <v>3806</v>
      </c>
      <c r="H230" t="s">
        <v>7303</v>
      </c>
      <c r="I230" t="s">
        <v>7304</v>
      </c>
      <c r="J230">
        <v>1</v>
      </c>
      <c r="K230">
        <v>1</v>
      </c>
      <c r="L230">
        <v>1</v>
      </c>
      <c r="M230">
        <v>1</v>
      </c>
      <c r="N230">
        <v>1</v>
      </c>
      <c r="O230">
        <v>1</v>
      </c>
      <c r="P230">
        <v>1</v>
      </c>
      <c r="Q230" t="s">
        <v>364</v>
      </c>
      <c r="R230" t="str">
        <f>IF([3]C_Focapp!R1701&lt;&gt;0,"X","")</f>
        <v/>
      </c>
      <c r="S230" t="str">
        <f>IF([3]C_Focapp!V1701&lt;&gt;0,"X","")</f>
        <v/>
      </c>
      <c r="T230">
        <f>VLOOKUP(_xlfn.CONCAT(MID(A230,1,11),F230),[2]ConIAPI!$G:$K,5,FALSE)</f>
        <v>1</v>
      </c>
      <c r="U230" t="b">
        <f t="shared" si="3"/>
        <v>1</v>
      </c>
    </row>
    <row r="231" spans="1:21" hidden="1" x14ac:dyDescent="0.25">
      <c r="A231" t="s">
        <v>11787</v>
      </c>
      <c r="B231" t="s">
        <v>4375</v>
      </c>
      <c r="C231" t="s">
        <v>4481</v>
      </c>
      <c r="D231" t="s">
        <v>342</v>
      </c>
      <c r="E231" t="s">
        <v>325</v>
      </c>
      <c r="F231" t="s">
        <v>2135</v>
      </c>
      <c r="G231" t="s">
        <v>3807</v>
      </c>
      <c r="H231" t="s">
        <v>7305</v>
      </c>
      <c r="I231" t="s">
        <v>7306</v>
      </c>
      <c r="J231">
        <v>1</v>
      </c>
      <c r="K231">
        <v>500</v>
      </c>
      <c r="L231">
        <v>500</v>
      </c>
      <c r="M231">
        <v>0</v>
      </c>
      <c r="N231">
        <v>0</v>
      </c>
      <c r="O231">
        <v>1</v>
      </c>
      <c r="P231">
        <v>1</v>
      </c>
      <c r="Q231" t="s">
        <v>364</v>
      </c>
      <c r="R231" t="str">
        <f>IF([3]C_Focapp!R1702&lt;&gt;0,"X","")</f>
        <v/>
      </c>
      <c r="S231" t="str">
        <f>IF([3]C_Focapp!V1702&lt;&gt;0,"X","")</f>
        <v/>
      </c>
      <c r="T231">
        <f>VLOOKUP(_xlfn.CONCAT(MID(A231,1,11),F231),[2]ConIAPI!$G:$K,5,FALSE)</f>
        <v>500</v>
      </c>
      <c r="U231" t="b">
        <f t="shared" si="3"/>
        <v>1</v>
      </c>
    </row>
    <row r="232" spans="1:21" hidden="1" x14ac:dyDescent="0.25">
      <c r="A232" t="s">
        <v>11788</v>
      </c>
      <c r="B232" t="s">
        <v>4375</v>
      </c>
      <c r="C232" t="s">
        <v>4481</v>
      </c>
      <c r="D232" t="s">
        <v>342</v>
      </c>
      <c r="E232" t="s">
        <v>325</v>
      </c>
      <c r="F232" t="s">
        <v>2137</v>
      </c>
      <c r="G232" t="s">
        <v>3808</v>
      </c>
      <c r="H232" t="s">
        <v>7307</v>
      </c>
      <c r="I232" t="s">
        <v>5200</v>
      </c>
      <c r="J232">
        <v>1</v>
      </c>
      <c r="K232">
        <v>2</v>
      </c>
      <c r="L232">
        <v>2</v>
      </c>
      <c r="M232">
        <v>0</v>
      </c>
      <c r="N232">
        <v>0</v>
      </c>
      <c r="O232">
        <v>1</v>
      </c>
      <c r="P232">
        <v>1</v>
      </c>
      <c r="Q232" t="s">
        <v>364</v>
      </c>
      <c r="R232" t="str">
        <f>IF([3]C_Focapp!R1703&lt;&gt;0,"X","")</f>
        <v/>
      </c>
      <c r="S232" t="str">
        <f>IF([3]C_Focapp!V1703&lt;&gt;0,"X","")</f>
        <v/>
      </c>
      <c r="T232">
        <f>VLOOKUP(_xlfn.CONCAT(MID(A232,1,11),F232),[2]ConIAPI!$G:$K,5,FALSE)</f>
        <v>2</v>
      </c>
      <c r="U232" t="b">
        <f t="shared" si="3"/>
        <v>1</v>
      </c>
    </row>
    <row r="233" spans="1:21" hidden="1" x14ac:dyDescent="0.25">
      <c r="A233" t="s">
        <v>11789</v>
      </c>
      <c r="B233" t="s">
        <v>4375</v>
      </c>
      <c r="C233" t="s">
        <v>7308</v>
      </c>
      <c r="D233" t="s">
        <v>342</v>
      </c>
      <c r="E233" t="s">
        <v>366</v>
      </c>
      <c r="F233" t="s">
        <v>2128</v>
      </c>
      <c r="G233" t="s">
        <v>3809</v>
      </c>
      <c r="H233" t="s">
        <v>7309</v>
      </c>
      <c r="I233" t="s">
        <v>5046</v>
      </c>
      <c r="J233">
        <v>1</v>
      </c>
      <c r="K233">
        <v>519</v>
      </c>
      <c r="L233">
        <v>519</v>
      </c>
      <c r="M233">
        <v>0</v>
      </c>
      <c r="N233">
        <v>0</v>
      </c>
      <c r="O233">
        <v>0.5</v>
      </c>
      <c r="P233">
        <v>1</v>
      </c>
      <c r="Q233" t="s">
        <v>365</v>
      </c>
      <c r="R233" t="str">
        <f>IF([3]C_Focapp!R1704&lt;&gt;0,"X","")</f>
        <v/>
      </c>
      <c r="S233" t="str">
        <f>IF([3]C_Focapp!V1704&lt;&gt;0,"X","")</f>
        <v>X</v>
      </c>
      <c r="T233">
        <f>VLOOKUP(_xlfn.CONCAT(MID(A233,1,11),F233),[2]ConIAPI!$G:$K,5,FALSE)</f>
        <v>519</v>
      </c>
      <c r="U233" t="b">
        <f t="shared" si="3"/>
        <v>1</v>
      </c>
    </row>
    <row r="234" spans="1:21" hidden="1" x14ac:dyDescent="0.25">
      <c r="A234" t="s">
        <v>11790</v>
      </c>
      <c r="B234" t="s">
        <v>4375</v>
      </c>
      <c r="C234" t="s">
        <v>7308</v>
      </c>
      <c r="D234" t="s">
        <v>342</v>
      </c>
      <c r="E234" t="s">
        <v>366</v>
      </c>
      <c r="F234" t="s">
        <v>2129</v>
      </c>
      <c r="G234" t="s">
        <v>3810</v>
      </c>
      <c r="H234" t="s">
        <v>7310</v>
      </c>
      <c r="I234" t="s">
        <v>5200</v>
      </c>
      <c r="J234">
        <v>1</v>
      </c>
      <c r="K234">
        <v>1</v>
      </c>
      <c r="L234">
        <v>1</v>
      </c>
      <c r="M234">
        <v>0</v>
      </c>
      <c r="N234">
        <v>0</v>
      </c>
      <c r="O234">
        <v>1</v>
      </c>
      <c r="P234">
        <v>1</v>
      </c>
      <c r="Q234" t="s">
        <v>365</v>
      </c>
      <c r="R234" t="str">
        <f>IF([3]C_Focapp!R1705&lt;&gt;0,"X","")</f>
        <v/>
      </c>
      <c r="S234" t="str">
        <f>IF([3]C_Focapp!V1705&lt;&gt;0,"X","")</f>
        <v>X</v>
      </c>
      <c r="T234">
        <f>VLOOKUP(_xlfn.CONCAT(MID(A234,1,11),F234),[2]ConIAPI!$G:$K,5,FALSE)</f>
        <v>1</v>
      </c>
      <c r="U234" t="b">
        <f t="shared" si="3"/>
        <v>1</v>
      </c>
    </row>
    <row r="235" spans="1:21" hidden="1" x14ac:dyDescent="0.25">
      <c r="A235" t="s">
        <v>11791</v>
      </c>
      <c r="B235" t="s">
        <v>4375</v>
      </c>
      <c r="C235" t="s">
        <v>7308</v>
      </c>
      <c r="D235" t="s">
        <v>342</v>
      </c>
      <c r="E235" t="s">
        <v>366</v>
      </c>
      <c r="F235" t="s">
        <v>2133</v>
      </c>
      <c r="G235" t="s">
        <v>3811</v>
      </c>
      <c r="H235" t="s">
        <v>9355</v>
      </c>
      <c r="I235" t="s">
        <v>7311</v>
      </c>
      <c r="J235">
        <v>1</v>
      </c>
      <c r="K235">
        <v>1</v>
      </c>
      <c r="L235">
        <v>1</v>
      </c>
      <c r="M235">
        <v>0</v>
      </c>
      <c r="N235">
        <v>0</v>
      </c>
      <c r="O235">
        <v>0</v>
      </c>
      <c r="P235">
        <v>1</v>
      </c>
      <c r="Q235" t="s">
        <v>365</v>
      </c>
      <c r="R235" t="str">
        <f>IF([3]C_Focapp!R1706&lt;&gt;0,"X","")</f>
        <v/>
      </c>
      <c r="S235" t="str">
        <f>IF([3]C_Focapp!V1706&lt;&gt;0,"X","")</f>
        <v/>
      </c>
      <c r="T235">
        <f>VLOOKUP(_xlfn.CONCAT(MID(A235,1,11),F235),[2]ConIAPI!$G:$K,5,FALSE)</f>
        <v>1</v>
      </c>
      <c r="U235" t="b">
        <f t="shared" si="3"/>
        <v>1</v>
      </c>
    </row>
    <row r="236" spans="1:21" hidden="1" x14ac:dyDescent="0.25">
      <c r="A236" t="s">
        <v>11792</v>
      </c>
      <c r="B236" t="s">
        <v>4352</v>
      </c>
      <c r="C236" t="s">
        <v>4606</v>
      </c>
      <c r="D236" t="s">
        <v>388</v>
      </c>
      <c r="E236" t="s">
        <v>254</v>
      </c>
      <c r="F236" t="s">
        <v>2128</v>
      </c>
      <c r="G236" t="s">
        <v>3291</v>
      </c>
      <c r="H236" t="s">
        <v>6331</v>
      </c>
      <c r="I236" t="s">
        <v>6332</v>
      </c>
      <c r="J236">
        <v>1</v>
      </c>
      <c r="K236">
        <v>10000</v>
      </c>
      <c r="L236">
        <v>10000</v>
      </c>
      <c r="M236">
        <v>0.25</v>
      </c>
      <c r="N236">
        <v>0.5</v>
      </c>
      <c r="O236">
        <v>0.75</v>
      </c>
      <c r="P236">
        <v>1</v>
      </c>
      <c r="Q236" t="s">
        <v>393</v>
      </c>
      <c r="R236" t="str">
        <f>IF([3]C_Focapp!R825&lt;&gt;0,"X","")</f>
        <v/>
      </c>
      <c r="S236" t="str">
        <f>IF([3]C_Focapp!V825&lt;&gt;0,"X","")</f>
        <v>X</v>
      </c>
      <c r="T236">
        <f>VLOOKUP(_xlfn.CONCAT(MID(A236,1,11),F236),[2]ConIAPI!$G:$K,5,FALSE)</f>
        <v>10000</v>
      </c>
      <c r="U236" t="b">
        <f t="shared" si="3"/>
        <v>1</v>
      </c>
    </row>
    <row r="237" spans="1:21" hidden="1" x14ac:dyDescent="0.25">
      <c r="A237" t="s">
        <v>11793</v>
      </c>
      <c r="B237" t="s">
        <v>4352</v>
      </c>
      <c r="C237" t="s">
        <v>4606</v>
      </c>
      <c r="D237" t="s">
        <v>388</v>
      </c>
      <c r="E237" t="s">
        <v>254</v>
      </c>
      <c r="F237" t="s">
        <v>2129</v>
      </c>
      <c r="G237" t="s">
        <v>3292</v>
      </c>
      <c r="H237" t="s">
        <v>6333</v>
      </c>
      <c r="I237" t="s">
        <v>6334</v>
      </c>
      <c r="J237">
        <v>1</v>
      </c>
      <c r="K237">
        <v>10000</v>
      </c>
      <c r="L237">
        <v>10000</v>
      </c>
      <c r="M237">
        <v>0.25</v>
      </c>
      <c r="N237">
        <v>0.5</v>
      </c>
      <c r="O237">
        <v>0.75</v>
      </c>
      <c r="P237">
        <v>1</v>
      </c>
      <c r="Q237" t="s">
        <v>393</v>
      </c>
      <c r="R237" t="str">
        <f>IF([3]C_Focapp!R830&lt;&gt;0,"X","")</f>
        <v/>
      </c>
      <c r="S237" t="str">
        <f>IF([3]C_Focapp!V830&lt;&gt;0,"X","")</f>
        <v/>
      </c>
      <c r="T237">
        <f>VLOOKUP(_xlfn.CONCAT(MID(A237,1,11),F237),[2]ConIAPI!$G:$K,5,FALSE)</f>
        <v>10000</v>
      </c>
      <c r="U237" t="b">
        <f t="shared" si="3"/>
        <v>1</v>
      </c>
    </row>
    <row r="238" spans="1:21" hidden="1" x14ac:dyDescent="0.25">
      <c r="A238" t="s">
        <v>11794</v>
      </c>
      <c r="B238" t="s">
        <v>4352</v>
      </c>
      <c r="C238" t="s">
        <v>4606</v>
      </c>
      <c r="D238" t="s">
        <v>388</v>
      </c>
      <c r="E238" t="s">
        <v>254</v>
      </c>
      <c r="F238" t="s">
        <v>2135</v>
      </c>
      <c r="G238" t="s">
        <v>3293</v>
      </c>
      <c r="H238" t="s">
        <v>6335</v>
      </c>
      <c r="I238" t="s">
        <v>6336</v>
      </c>
      <c r="J238">
        <v>1</v>
      </c>
      <c r="K238">
        <v>347562.2</v>
      </c>
      <c r="L238">
        <v>347562.2</v>
      </c>
      <c r="M238">
        <v>0.25</v>
      </c>
      <c r="N238">
        <v>0.5</v>
      </c>
      <c r="O238">
        <v>0.75</v>
      </c>
      <c r="P238">
        <v>1</v>
      </c>
      <c r="Q238" t="s">
        <v>393</v>
      </c>
      <c r="R238" t="str">
        <f>IF([3]C_Focapp!R831&lt;&gt;0,"X","")</f>
        <v/>
      </c>
      <c r="S238" t="str">
        <f>IF([3]C_Focapp!V831&lt;&gt;0,"X","")</f>
        <v/>
      </c>
      <c r="T238">
        <f>VLOOKUP(_xlfn.CONCAT(MID(A238,1,11),F238),[2]ConIAPI!$G:$K,5,FALSE)</f>
        <v>347562.2</v>
      </c>
      <c r="U238" t="b">
        <f t="shared" si="3"/>
        <v>1</v>
      </c>
    </row>
    <row r="239" spans="1:21" hidden="1" x14ac:dyDescent="0.25">
      <c r="A239" t="s">
        <v>11795</v>
      </c>
      <c r="B239" t="s">
        <v>4352</v>
      </c>
      <c r="C239" t="s">
        <v>4606</v>
      </c>
      <c r="D239" t="s">
        <v>388</v>
      </c>
      <c r="E239" t="s">
        <v>254</v>
      </c>
      <c r="F239" t="s">
        <v>2137</v>
      </c>
      <c r="G239" t="s">
        <v>3294</v>
      </c>
      <c r="H239" t="s">
        <v>6337</v>
      </c>
      <c r="I239" t="s">
        <v>6338</v>
      </c>
      <c r="J239">
        <v>1</v>
      </c>
      <c r="K239">
        <v>500</v>
      </c>
      <c r="L239">
        <v>500</v>
      </c>
      <c r="M239">
        <v>0.25</v>
      </c>
      <c r="N239">
        <v>0.5</v>
      </c>
      <c r="O239">
        <v>0.75</v>
      </c>
      <c r="P239">
        <v>1</v>
      </c>
      <c r="Q239" t="s">
        <v>393</v>
      </c>
      <c r="R239" t="str">
        <f>IF([3]C_Focapp!R832&lt;&gt;0,"X","")</f>
        <v/>
      </c>
      <c r="S239" t="str">
        <f>IF([3]C_Focapp!V832&lt;&gt;0,"X","")</f>
        <v/>
      </c>
      <c r="T239">
        <f>VLOOKUP(_xlfn.CONCAT(MID(A239,1,11),F239),[2]ConIAPI!$G:$K,5,FALSE)</f>
        <v>500</v>
      </c>
      <c r="U239" t="b">
        <f t="shared" si="3"/>
        <v>1</v>
      </c>
    </row>
    <row r="240" spans="1:21" hidden="1" x14ac:dyDescent="0.25">
      <c r="A240" t="s">
        <v>11796</v>
      </c>
      <c r="B240" t="s">
        <v>4352</v>
      </c>
      <c r="C240" t="s">
        <v>4582</v>
      </c>
      <c r="D240" t="s">
        <v>388</v>
      </c>
      <c r="E240" t="s">
        <v>264</v>
      </c>
      <c r="F240" t="s">
        <v>2128</v>
      </c>
      <c r="G240" t="s">
        <v>3295</v>
      </c>
      <c r="H240" t="s">
        <v>6339</v>
      </c>
      <c r="I240" t="s">
        <v>6340</v>
      </c>
      <c r="J240">
        <v>1</v>
      </c>
      <c r="K240">
        <v>2380</v>
      </c>
      <c r="L240">
        <v>2380</v>
      </c>
      <c r="M240">
        <v>0.25</v>
      </c>
      <c r="N240">
        <v>0.5</v>
      </c>
      <c r="O240">
        <v>0.75</v>
      </c>
      <c r="P240">
        <v>1</v>
      </c>
      <c r="Q240" t="s">
        <v>394</v>
      </c>
      <c r="R240" t="str">
        <f>IF([3]C_Focapp!R1072&lt;&gt;0,"X","")</f>
        <v/>
      </c>
      <c r="S240" t="str">
        <f>IF([3]C_Focapp!V1072&lt;&gt;0,"X","")</f>
        <v/>
      </c>
      <c r="T240">
        <f>VLOOKUP(_xlfn.CONCAT(MID(A240,1,11),F240),[2]ConIAPI!$G:$K,5,FALSE)</f>
        <v>2380</v>
      </c>
      <c r="U240" t="b">
        <f t="shared" si="3"/>
        <v>1</v>
      </c>
    </row>
    <row r="241" spans="1:21" hidden="1" x14ac:dyDescent="0.25">
      <c r="A241" t="s">
        <v>11797</v>
      </c>
      <c r="B241" t="s">
        <v>4352</v>
      </c>
      <c r="C241" t="s">
        <v>4582</v>
      </c>
      <c r="D241" t="s">
        <v>388</v>
      </c>
      <c r="E241" t="s">
        <v>264</v>
      </c>
      <c r="F241" t="s">
        <v>2129</v>
      </c>
      <c r="G241" t="s">
        <v>3296</v>
      </c>
      <c r="H241" t="s">
        <v>6341</v>
      </c>
      <c r="I241" t="s">
        <v>6342</v>
      </c>
      <c r="J241">
        <v>1</v>
      </c>
      <c r="K241">
        <v>2380</v>
      </c>
      <c r="L241">
        <v>2380</v>
      </c>
      <c r="M241">
        <v>0.25</v>
      </c>
      <c r="N241">
        <v>0.5</v>
      </c>
      <c r="O241">
        <v>0.75</v>
      </c>
      <c r="P241">
        <v>1</v>
      </c>
      <c r="Q241" t="s">
        <v>394</v>
      </c>
      <c r="R241" t="str">
        <f>IF([3]C_Focapp!R1073&lt;&gt;0,"X","")</f>
        <v/>
      </c>
      <c r="S241" t="str">
        <f>IF([3]C_Focapp!V1073&lt;&gt;0,"X","")</f>
        <v/>
      </c>
      <c r="T241">
        <f>VLOOKUP(_xlfn.CONCAT(MID(A241,1,11),F241),[2]ConIAPI!$G:$K,5,FALSE)</f>
        <v>2380</v>
      </c>
      <c r="U241" t="b">
        <f t="shared" si="3"/>
        <v>1</v>
      </c>
    </row>
    <row r="242" spans="1:21" hidden="1" x14ac:dyDescent="0.25">
      <c r="A242" t="s">
        <v>11798</v>
      </c>
      <c r="B242" t="s">
        <v>4352</v>
      </c>
      <c r="C242" t="s">
        <v>4582</v>
      </c>
      <c r="D242" t="s">
        <v>388</v>
      </c>
      <c r="E242" t="s">
        <v>264</v>
      </c>
      <c r="F242" t="s">
        <v>2135</v>
      </c>
      <c r="G242" t="s">
        <v>3297</v>
      </c>
      <c r="H242" t="s">
        <v>6343</v>
      </c>
      <c r="I242" t="s">
        <v>6344</v>
      </c>
      <c r="J242">
        <v>1</v>
      </c>
      <c r="K242">
        <v>202</v>
      </c>
      <c r="L242">
        <v>202</v>
      </c>
      <c r="M242">
        <v>0.25</v>
      </c>
      <c r="N242">
        <v>0.5</v>
      </c>
      <c r="O242">
        <v>0.75</v>
      </c>
      <c r="P242">
        <v>1</v>
      </c>
      <c r="Q242" t="s">
        <v>394</v>
      </c>
      <c r="R242" t="str">
        <f>IF([3]C_Focapp!R1074&lt;&gt;0,"X","")</f>
        <v/>
      </c>
      <c r="S242" t="str">
        <f>IF([3]C_Focapp!V1074&lt;&gt;0,"X","")</f>
        <v/>
      </c>
      <c r="T242">
        <f>VLOOKUP(_xlfn.CONCAT(MID(A242,1,11),F242),[2]ConIAPI!$G:$K,5,FALSE)</f>
        <v>202</v>
      </c>
      <c r="U242" t="b">
        <f t="shared" si="3"/>
        <v>1</v>
      </c>
    </row>
    <row r="243" spans="1:21" hidden="1" x14ac:dyDescent="0.25">
      <c r="A243" t="s">
        <v>11799</v>
      </c>
      <c r="B243" t="s">
        <v>4352</v>
      </c>
      <c r="C243" t="s">
        <v>4582</v>
      </c>
      <c r="D243" t="s">
        <v>388</v>
      </c>
      <c r="E243" t="s">
        <v>264</v>
      </c>
      <c r="F243" t="s">
        <v>2139</v>
      </c>
      <c r="G243" t="s">
        <v>3298</v>
      </c>
      <c r="H243" t="s">
        <v>6345</v>
      </c>
      <c r="I243" t="s">
        <v>6346</v>
      </c>
      <c r="J243">
        <v>1</v>
      </c>
      <c r="K243">
        <v>420</v>
      </c>
      <c r="L243">
        <v>420</v>
      </c>
      <c r="M243">
        <v>0.25</v>
      </c>
      <c r="N243">
        <v>0.5</v>
      </c>
      <c r="O243">
        <v>0.75</v>
      </c>
      <c r="P243">
        <v>1</v>
      </c>
      <c r="Q243" t="s">
        <v>394</v>
      </c>
      <c r="R243" t="str">
        <f>IF([3]C_Focapp!R1075&lt;&gt;0,"X","")</f>
        <v/>
      </c>
      <c r="S243" t="str">
        <f>IF([3]C_Focapp!V1075&lt;&gt;0,"X","")</f>
        <v/>
      </c>
      <c r="T243">
        <f>VLOOKUP(_xlfn.CONCAT(MID(A243,1,11),F243),[2]ConIAPI!$G:$K,5,FALSE)</f>
        <v>420</v>
      </c>
      <c r="U243" t="b">
        <f t="shared" si="3"/>
        <v>1</v>
      </c>
    </row>
    <row r="244" spans="1:21" hidden="1" x14ac:dyDescent="0.25">
      <c r="A244" t="s">
        <v>11800</v>
      </c>
      <c r="B244" t="s">
        <v>4352</v>
      </c>
      <c r="C244" t="s">
        <v>4582</v>
      </c>
      <c r="D244" t="s">
        <v>388</v>
      </c>
      <c r="E244" t="s">
        <v>264</v>
      </c>
      <c r="F244" t="s">
        <v>2141</v>
      </c>
      <c r="G244" t="s">
        <v>3299</v>
      </c>
      <c r="H244" t="s">
        <v>6347</v>
      </c>
      <c r="I244" t="s">
        <v>6348</v>
      </c>
      <c r="J244">
        <v>1</v>
      </c>
      <c r="K244">
        <v>35</v>
      </c>
      <c r="L244">
        <v>35</v>
      </c>
      <c r="M244">
        <v>1</v>
      </c>
      <c r="N244">
        <v>1</v>
      </c>
      <c r="O244">
        <v>1</v>
      </c>
      <c r="P244">
        <v>1</v>
      </c>
      <c r="Q244" t="s">
        <v>394</v>
      </c>
      <c r="R244" t="str">
        <f>IF([3]C_Focapp!R1076&lt;&gt;0,"X","")</f>
        <v/>
      </c>
      <c r="S244" t="str">
        <f>IF([3]C_Focapp!V1076&lt;&gt;0,"X","")</f>
        <v/>
      </c>
      <c r="T244">
        <f>VLOOKUP(_xlfn.CONCAT(MID(A244,1,11),F244),[2]ConIAPI!$G:$K,5,FALSE)</f>
        <v>35</v>
      </c>
      <c r="U244" t="b">
        <f t="shared" si="3"/>
        <v>1</v>
      </c>
    </row>
    <row r="245" spans="1:21" hidden="1" x14ac:dyDescent="0.25">
      <c r="A245" t="s">
        <v>11801</v>
      </c>
      <c r="B245" t="s">
        <v>4352</v>
      </c>
      <c r="C245" t="s">
        <v>4571</v>
      </c>
      <c r="D245" t="s">
        <v>388</v>
      </c>
      <c r="E245" t="s">
        <v>273</v>
      </c>
      <c r="F245" t="s">
        <v>2128</v>
      </c>
      <c r="G245" t="s">
        <v>2500</v>
      </c>
      <c r="H245" t="s">
        <v>4714</v>
      </c>
      <c r="I245" t="s">
        <v>6349</v>
      </c>
      <c r="J245">
        <v>1</v>
      </c>
      <c r="K245">
        <v>7000</v>
      </c>
      <c r="L245">
        <v>7000</v>
      </c>
      <c r="M245">
        <v>0.25</v>
      </c>
      <c r="N245">
        <v>0.5</v>
      </c>
      <c r="O245">
        <v>0.75</v>
      </c>
      <c r="P245">
        <v>1</v>
      </c>
      <c r="Q245" t="s">
        <v>395</v>
      </c>
      <c r="R245" t="str">
        <f>IF([3]C_Focapp!R1077&lt;&gt;0,"X","")</f>
        <v/>
      </c>
      <c r="S245" t="str">
        <f>IF([3]C_Focapp!V1077&lt;&gt;0,"X","")</f>
        <v/>
      </c>
      <c r="T245">
        <f>VLOOKUP(_xlfn.CONCAT(MID(A245,1,11),F245),[2]ConIAPI!$G:$K,5,FALSE)</f>
        <v>7000</v>
      </c>
      <c r="U245" t="b">
        <f t="shared" si="3"/>
        <v>1</v>
      </c>
    </row>
    <row r="246" spans="1:21" hidden="1" x14ac:dyDescent="0.25">
      <c r="A246" t="s">
        <v>11802</v>
      </c>
      <c r="B246" t="s">
        <v>4352</v>
      </c>
      <c r="C246" t="s">
        <v>4571</v>
      </c>
      <c r="D246" t="s">
        <v>388</v>
      </c>
      <c r="E246" t="s">
        <v>273</v>
      </c>
      <c r="F246" t="s">
        <v>2129</v>
      </c>
      <c r="G246" t="s">
        <v>3300</v>
      </c>
      <c r="H246" t="s">
        <v>6350</v>
      </c>
      <c r="I246" t="s">
        <v>6351</v>
      </c>
      <c r="J246">
        <v>1</v>
      </c>
      <c r="K246">
        <v>7000</v>
      </c>
      <c r="L246">
        <v>7000</v>
      </c>
      <c r="M246">
        <v>0.25</v>
      </c>
      <c r="N246">
        <v>0.5</v>
      </c>
      <c r="O246">
        <v>0.75</v>
      </c>
      <c r="P246">
        <v>1</v>
      </c>
      <c r="Q246" t="s">
        <v>395</v>
      </c>
      <c r="R246" t="str">
        <f>IF([3]C_Focapp!R1078&lt;&gt;0,"X","")</f>
        <v/>
      </c>
      <c r="S246" t="str">
        <f>IF([3]C_Focapp!V1078&lt;&gt;0,"X","")</f>
        <v/>
      </c>
      <c r="T246">
        <f>VLOOKUP(_xlfn.CONCAT(MID(A246,1,11),F246),[2]ConIAPI!$G:$K,5,FALSE)</f>
        <v>7000</v>
      </c>
      <c r="U246" t="b">
        <f t="shared" si="3"/>
        <v>1</v>
      </c>
    </row>
    <row r="247" spans="1:21" hidden="1" x14ac:dyDescent="0.25">
      <c r="A247" t="s">
        <v>11803</v>
      </c>
      <c r="B247" t="s">
        <v>4352</v>
      </c>
      <c r="C247" t="s">
        <v>4571</v>
      </c>
      <c r="D247" t="s">
        <v>388</v>
      </c>
      <c r="E247" t="s">
        <v>273</v>
      </c>
      <c r="F247" t="s">
        <v>2133</v>
      </c>
      <c r="G247" t="s">
        <v>3301</v>
      </c>
      <c r="H247" t="s">
        <v>6352</v>
      </c>
      <c r="I247" t="s">
        <v>6353</v>
      </c>
      <c r="J247">
        <v>1</v>
      </c>
      <c r="K247">
        <v>7000</v>
      </c>
      <c r="L247">
        <v>7000</v>
      </c>
      <c r="M247">
        <v>0.25</v>
      </c>
      <c r="N247">
        <v>0.5</v>
      </c>
      <c r="O247">
        <v>0.75</v>
      </c>
      <c r="P247">
        <v>1</v>
      </c>
      <c r="Q247" t="s">
        <v>395</v>
      </c>
      <c r="R247" t="str">
        <f>IF([3]C_Focapp!R1079&lt;&gt;0,"X","")</f>
        <v/>
      </c>
      <c r="S247" t="str">
        <f>IF([3]C_Focapp!V1079&lt;&gt;0,"X","")</f>
        <v/>
      </c>
      <c r="T247">
        <f>VLOOKUP(_xlfn.CONCAT(MID(A247,1,11),F247),[2]ConIAPI!$G:$K,5,FALSE)</f>
        <v>7000</v>
      </c>
      <c r="U247" t="b">
        <f t="shared" si="3"/>
        <v>1</v>
      </c>
    </row>
    <row r="248" spans="1:21" hidden="1" x14ac:dyDescent="0.25">
      <c r="A248" t="s">
        <v>11804</v>
      </c>
      <c r="B248" t="s">
        <v>4352</v>
      </c>
      <c r="C248" t="s">
        <v>4571</v>
      </c>
      <c r="D248" t="s">
        <v>388</v>
      </c>
      <c r="E248" t="s">
        <v>273</v>
      </c>
      <c r="F248" t="s">
        <v>4447</v>
      </c>
      <c r="G248" t="s">
        <v>3302</v>
      </c>
      <c r="H248" t="s">
        <v>6354</v>
      </c>
      <c r="I248" t="s">
        <v>6355</v>
      </c>
      <c r="J248">
        <v>1</v>
      </c>
      <c r="K248">
        <v>13900</v>
      </c>
      <c r="L248">
        <v>13900</v>
      </c>
      <c r="M248">
        <v>0.25</v>
      </c>
      <c r="N248">
        <v>0.5</v>
      </c>
      <c r="O248">
        <v>0.75</v>
      </c>
      <c r="P248">
        <v>1</v>
      </c>
      <c r="Q248" t="s">
        <v>395</v>
      </c>
      <c r="R248" t="str">
        <f>IF([3]C_Focapp!R1080&lt;&gt;0,"X","")</f>
        <v/>
      </c>
      <c r="S248" t="str">
        <f>IF([3]C_Focapp!V1080&lt;&gt;0,"X","")</f>
        <v/>
      </c>
      <c r="T248">
        <f>VLOOKUP(_xlfn.CONCAT(MID(A248,1,11),F248),[2]ConIAPI!$G:$K,5,FALSE)</f>
        <v>13900</v>
      </c>
      <c r="U248" t="b">
        <f t="shared" si="3"/>
        <v>1</v>
      </c>
    </row>
    <row r="249" spans="1:21" hidden="1" x14ac:dyDescent="0.25">
      <c r="A249" t="s">
        <v>11805</v>
      </c>
      <c r="B249" t="s">
        <v>4352</v>
      </c>
      <c r="C249" t="s">
        <v>4571</v>
      </c>
      <c r="D249" t="s">
        <v>388</v>
      </c>
      <c r="E249" t="s">
        <v>273</v>
      </c>
      <c r="F249" t="s">
        <v>2137</v>
      </c>
      <c r="G249" t="s">
        <v>3301</v>
      </c>
      <c r="H249" t="s">
        <v>6352</v>
      </c>
      <c r="I249" t="s">
        <v>6353</v>
      </c>
      <c r="J249">
        <v>1</v>
      </c>
      <c r="K249">
        <v>4300</v>
      </c>
      <c r="L249">
        <v>4300</v>
      </c>
      <c r="M249">
        <v>0.25</v>
      </c>
      <c r="N249">
        <v>0.5</v>
      </c>
      <c r="O249">
        <v>0.75</v>
      </c>
      <c r="P249">
        <v>1</v>
      </c>
      <c r="Q249" t="s">
        <v>395</v>
      </c>
      <c r="R249" t="str">
        <f>IF([3]C_Focapp!R1081&lt;&gt;0,"X","")</f>
        <v/>
      </c>
      <c r="S249" t="str">
        <f>IF([3]C_Focapp!V1081&lt;&gt;0,"X","")</f>
        <v/>
      </c>
      <c r="T249">
        <f>VLOOKUP(_xlfn.CONCAT(MID(A249,1,11),F249),[2]ConIAPI!$G:$K,5,FALSE)</f>
        <v>4300</v>
      </c>
      <c r="U249" t="b">
        <f t="shared" si="3"/>
        <v>1</v>
      </c>
    </row>
    <row r="250" spans="1:21" hidden="1" x14ac:dyDescent="0.25">
      <c r="A250" t="s">
        <v>11806</v>
      </c>
      <c r="B250" t="s">
        <v>4352</v>
      </c>
      <c r="C250" t="s">
        <v>4571</v>
      </c>
      <c r="D250" t="s">
        <v>388</v>
      </c>
      <c r="E250" t="s">
        <v>273</v>
      </c>
      <c r="F250" t="s">
        <v>2139</v>
      </c>
      <c r="G250" t="s">
        <v>3303</v>
      </c>
      <c r="H250" t="s">
        <v>6356</v>
      </c>
      <c r="I250" t="s">
        <v>6357</v>
      </c>
      <c r="J250">
        <v>1</v>
      </c>
      <c r="K250">
        <v>4300</v>
      </c>
      <c r="L250">
        <v>4300</v>
      </c>
      <c r="M250">
        <v>0.25</v>
      </c>
      <c r="N250">
        <v>0.5</v>
      </c>
      <c r="O250">
        <v>0.75</v>
      </c>
      <c r="P250">
        <v>1</v>
      </c>
      <c r="Q250" t="s">
        <v>395</v>
      </c>
      <c r="R250" t="str">
        <f>IF([3]C_Focapp!R1082&lt;&gt;0,"X","")</f>
        <v/>
      </c>
      <c r="S250" t="str">
        <f>IF([3]C_Focapp!V1082&lt;&gt;0,"X","")</f>
        <v/>
      </c>
      <c r="T250">
        <f>VLOOKUP(_xlfn.CONCAT(MID(A250,1,11),F250),[2]ConIAPI!$G:$K,5,FALSE)</f>
        <v>4300</v>
      </c>
      <c r="U250" t="b">
        <f t="shared" si="3"/>
        <v>1</v>
      </c>
    </row>
    <row r="251" spans="1:21" hidden="1" x14ac:dyDescent="0.25">
      <c r="A251" t="s">
        <v>11807</v>
      </c>
      <c r="B251" t="s">
        <v>4352</v>
      </c>
      <c r="C251" t="s">
        <v>4571</v>
      </c>
      <c r="D251" t="s">
        <v>388</v>
      </c>
      <c r="E251" t="s">
        <v>273</v>
      </c>
      <c r="F251" t="s">
        <v>2141</v>
      </c>
      <c r="G251" t="s">
        <v>3304</v>
      </c>
      <c r="H251" t="s">
        <v>6358</v>
      </c>
      <c r="I251" t="s">
        <v>6359</v>
      </c>
      <c r="J251">
        <v>1</v>
      </c>
      <c r="K251">
        <v>4300</v>
      </c>
      <c r="L251">
        <v>4300</v>
      </c>
      <c r="M251">
        <v>0.25</v>
      </c>
      <c r="N251">
        <v>0.5</v>
      </c>
      <c r="O251">
        <v>0.75</v>
      </c>
      <c r="P251">
        <v>1</v>
      </c>
      <c r="Q251" t="s">
        <v>395</v>
      </c>
      <c r="R251" t="str">
        <f>IF([3]C_Focapp!R1083&lt;&gt;0,"X","")</f>
        <v/>
      </c>
      <c r="S251" t="str">
        <f>IF([3]C_Focapp!V1083&lt;&gt;0,"X","")</f>
        <v/>
      </c>
      <c r="T251">
        <f>VLOOKUP(_xlfn.CONCAT(MID(A251,1,11),F251),[2]ConIAPI!$G:$K,5,FALSE)</f>
        <v>4300</v>
      </c>
      <c r="U251" t="b">
        <f t="shared" si="3"/>
        <v>1</v>
      </c>
    </row>
    <row r="252" spans="1:21" hidden="1" x14ac:dyDescent="0.25">
      <c r="A252" t="s">
        <v>11808</v>
      </c>
      <c r="B252" t="s">
        <v>4352</v>
      </c>
      <c r="C252" t="s">
        <v>4561</v>
      </c>
      <c r="D252" t="s">
        <v>388</v>
      </c>
      <c r="E252" t="s">
        <v>281</v>
      </c>
      <c r="F252" t="s">
        <v>2128</v>
      </c>
      <c r="G252" t="s">
        <v>3305</v>
      </c>
      <c r="H252" t="s">
        <v>6360</v>
      </c>
      <c r="I252" t="s">
        <v>6361</v>
      </c>
      <c r="J252">
        <v>1</v>
      </c>
      <c r="K252">
        <v>31200</v>
      </c>
      <c r="L252">
        <v>31200</v>
      </c>
      <c r="M252">
        <v>0.25</v>
      </c>
      <c r="N252">
        <v>0.5</v>
      </c>
      <c r="O252">
        <v>0.75</v>
      </c>
      <c r="P252">
        <v>1</v>
      </c>
      <c r="Q252" t="s">
        <v>396</v>
      </c>
      <c r="R252" t="str">
        <f>IF([3]C_Focapp!R1084&lt;&gt;0,"X","")</f>
        <v/>
      </c>
      <c r="S252" t="str">
        <f>IF([3]C_Focapp!V1084&lt;&gt;0,"X","")</f>
        <v/>
      </c>
      <c r="T252">
        <f>VLOOKUP(_xlfn.CONCAT(MID(A252,1,11),F252),[2]ConIAPI!$G:$K,5,FALSE)</f>
        <v>31200</v>
      </c>
      <c r="U252" t="b">
        <f t="shared" si="3"/>
        <v>1</v>
      </c>
    </row>
    <row r="253" spans="1:21" hidden="1" x14ac:dyDescent="0.25">
      <c r="A253" t="s">
        <v>11809</v>
      </c>
      <c r="B253" t="s">
        <v>4352</v>
      </c>
      <c r="C253" t="s">
        <v>4561</v>
      </c>
      <c r="D253" t="s">
        <v>388</v>
      </c>
      <c r="E253" t="s">
        <v>281</v>
      </c>
      <c r="F253" t="s">
        <v>2129</v>
      </c>
      <c r="G253" t="s">
        <v>3301</v>
      </c>
      <c r="H253" t="s">
        <v>6352</v>
      </c>
      <c r="I253" t="s">
        <v>6353</v>
      </c>
      <c r="J253">
        <v>1</v>
      </c>
      <c r="K253">
        <v>31200</v>
      </c>
      <c r="L253">
        <v>31200</v>
      </c>
      <c r="M253">
        <v>0.25</v>
      </c>
      <c r="N253">
        <v>0.5</v>
      </c>
      <c r="O253">
        <v>0.75</v>
      </c>
      <c r="P253">
        <v>1</v>
      </c>
      <c r="Q253" t="s">
        <v>396</v>
      </c>
      <c r="R253" t="str">
        <f>IF([3]C_Focapp!R1085&lt;&gt;0,"X","")</f>
        <v/>
      </c>
      <c r="S253" t="str">
        <f>IF([3]C_Focapp!V1085&lt;&gt;0,"X","")</f>
        <v/>
      </c>
      <c r="T253">
        <f>VLOOKUP(_xlfn.CONCAT(MID(A253,1,11),F253),[2]ConIAPI!$G:$K,5,FALSE)</f>
        <v>31200</v>
      </c>
      <c r="U253" t="b">
        <f t="shared" si="3"/>
        <v>1</v>
      </c>
    </row>
    <row r="254" spans="1:21" hidden="1" x14ac:dyDescent="0.25">
      <c r="A254" t="s">
        <v>11810</v>
      </c>
      <c r="B254" t="s">
        <v>4352</v>
      </c>
      <c r="C254" t="s">
        <v>4561</v>
      </c>
      <c r="D254" t="s">
        <v>388</v>
      </c>
      <c r="E254" t="s">
        <v>281</v>
      </c>
      <c r="F254" t="s">
        <v>2135</v>
      </c>
      <c r="G254" t="s">
        <v>3306</v>
      </c>
      <c r="H254" t="s">
        <v>6362</v>
      </c>
      <c r="I254" t="s">
        <v>6363</v>
      </c>
      <c r="J254">
        <v>1</v>
      </c>
      <c r="K254">
        <v>354</v>
      </c>
      <c r="L254">
        <v>354</v>
      </c>
      <c r="M254">
        <v>0.25</v>
      </c>
      <c r="N254">
        <v>0.5</v>
      </c>
      <c r="O254">
        <v>0.75</v>
      </c>
      <c r="P254">
        <v>1</v>
      </c>
      <c r="Q254" t="s">
        <v>396</v>
      </c>
      <c r="R254" t="str">
        <f>IF([3]C_Focapp!R1086&lt;&gt;0,"X","")</f>
        <v/>
      </c>
      <c r="S254" t="str">
        <f>IF([3]C_Focapp!V1086&lt;&gt;0,"X","")</f>
        <v/>
      </c>
      <c r="T254">
        <f>VLOOKUP(_xlfn.CONCAT(MID(A254,1,11),F254),[2]ConIAPI!$G:$K,5,FALSE)</f>
        <v>354</v>
      </c>
      <c r="U254" t="b">
        <f t="shared" si="3"/>
        <v>1</v>
      </c>
    </row>
    <row r="255" spans="1:21" hidden="1" x14ac:dyDescent="0.25">
      <c r="A255" t="s">
        <v>11811</v>
      </c>
      <c r="B255" t="s">
        <v>4352</v>
      </c>
      <c r="C255" t="s">
        <v>4561</v>
      </c>
      <c r="D255" t="s">
        <v>388</v>
      </c>
      <c r="E255" t="s">
        <v>281</v>
      </c>
      <c r="F255" t="s">
        <v>2137</v>
      </c>
      <c r="G255" t="s">
        <v>3307</v>
      </c>
      <c r="H255" t="s">
        <v>6364</v>
      </c>
      <c r="I255" t="s">
        <v>6365</v>
      </c>
      <c r="J255">
        <v>1</v>
      </c>
      <c r="K255">
        <v>354</v>
      </c>
      <c r="L255">
        <v>354</v>
      </c>
      <c r="M255">
        <v>0.25</v>
      </c>
      <c r="N255">
        <v>0.5</v>
      </c>
      <c r="O255">
        <v>0.75</v>
      </c>
      <c r="P255">
        <v>1</v>
      </c>
      <c r="Q255" t="s">
        <v>396</v>
      </c>
      <c r="R255" t="str">
        <f>IF([3]C_Focapp!R1087&lt;&gt;0,"X","")</f>
        <v/>
      </c>
      <c r="S255" t="str">
        <f>IF([3]C_Focapp!V1087&lt;&gt;0,"X","")</f>
        <v/>
      </c>
      <c r="T255">
        <f>VLOOKUP(_xlfn.CONCAT(MID(A255,1,11),F255),[2]ConIAPI!$G:$K,5,FALSE)</f>
        <v>354</v>
      </c>
      <c r="U255" t="b">
        <f t="shared" si="3"/>
        <v>1</v>
      </c>
    </row>
    <row r="256" spans="1:21" hidden="1" x14ac:dyDescent="0.25">
      <c r="A256" t="s">
        <v>11812</v>
      </c>
      <c r="B256" t="s">
        <v>4352</v>
      </c>
      <c r="C256" t="s">
        <v>4543</v>
      </c>
      <c r="D256" t="s">
        <v>388</v>
      </c>
      <c r="E256" t="s">
        <v>294</v>
      </c>
      <c r="F256" t="s">
        <v>2128</v>
      </c>
      <c r="G256" t="s">
        <v>3308</v>
      </c>
      <c r="H256" t="s">
        <v>6366</v>
      </c>
      <c r="I256" t="s">
        <v>6367</v>
      </c>
      <c r="J256">
        <v>1</v>
      </c>
      <c r="K256">
        <v>256500</v>
      </c>
      <c r="L256">
        <v>256500</v>
      </c>
      <c r="M256">
        <v>0.25</v>
      </c>
      <c r="N256">
        <v>0.5</v>
      </c>
      <c r="O256">
        <v>0.75</v>
      </c>
      <c r="P256">
        <v>1</v>
      </c>
      <c r="Q256" t="s">
        <v>397</v>
      </c>
      <c r="R256" t="str">
        <f>IF([3]C_Focapp!R1088&lt;&gt;0,"X","")</f>
        <v/>
      </c>
      <c r="S256" t="str">
        <f>IF([3]C_Focapp!V1088&lt;&gt;0,"X","")</f>
        <v/>
      </c>
      <c r="T256">
        <f>VLOOKUP(_xlfn.CONCAT(MID(A256,1,11),F256),[2]ConIAPI!$G:$K,5,FALSE)</f>
        <v>256500</v>
      </c>
      <c r="U256" t="b">
        <f t="shared" si="3"/>
        <v>1</v>
      </c>
    </row>
    <row r="257" spans="1:21" hidden="1" x14ac:dyDescent="0.25">
      <c r="A257" t="s">
        <v>11813</v>
      </c>
      <c r="B257" t="s">
        <v>4352</v>
      </c>
      <c r="C257" t="s">
        <v>4543</v>
      </c>
      <c r="D257" t="s">
        <v>388</v>
      </c>
      <c r="E257" t="s">
        <v>294</v>
      </c>
      <c r="F257" t="s">
        <v>2129</v>
      </c>
      <c r="G257" t="s">
        <v>3309</v>
      </c>
      <c r="H257" t="s">
        <v>6368</v>
      </c>
      <c r="I257" t="s">
        <v>6369</v>
      </c>
      <c r="J257">
        <v>1</v>
      </c>
      <c r="K257">
        <v>1450</v>
      </c>
      <c r="L257">
        <v>1450</v>
      </c>
      <c r="M257">
        <v>1</v>
      </c>
      <c r="N257">
        <v>1</v>
      </c>
      <c r="O257">
        <v>1</v>
      </c>
      <c r="P257">
        <v>1</v>
      </c>
      <c r="Q257" t="s">
        <v>397</v>
      </c>
      <c r="R257" t="str">
        <f>IF([3]C_Focapp!R1089&lt;&gt;0,"X","")</f>
        <v/>
      </c>
      <c r="S257" t="str">
        <f>IF([3]C_Focapp!V1089&lt;&gt;0,"X","")</f>
        <v/>
      </c>
      <c r="T257">
        <f>VLOOKUP(_xlfn.CONCAT(MID(A257,1,11),F257),[2]ConIAPI!$G:$K,5,FALSE)</f>
        <v>1450</v>
      </c>
      <c r="U257" t="b">
        <f t="shared" si="3"/>
        <v>1</v>
      </c>
    </row>
    <row r="258" spans="1:21" hidden="1" x14ac:dyDescent="0.25">
      <c r="A258" t="s">
        <v>11814</v>
      </c>
      <c r="B258" t="s">
        <v>4352</v>
      </c>
      <c r="C258" t="s">
        <v>4529</v>
      </c>
      <c r="D258" t="s">
        <v>388</v>
      </c>
      <c r="E258" t="s">
        <v>244</v>
      </c>
      <c r="F258" t="s">
        <v>2128</v>
      </c>
      <c r="G258" t="s">
        <v>3310</v>
      </c>
      <c r="H258" t="s">
        <v>6370</v>
      </c>
      <c r="I258" t="s">
        <v>6371</v>
      </c>
      <c r="J258">
        <v>1</v>
      </c>
      <c r="K258">
        <v>9850</v>
      </c>
      <c r="L258">
        <v>9850</v>
      </c>
      <c r="M258">
        <v>0.25</v>
      </c>
      <c r="N258">
        <v>0.5</v>
      </c>
      <c r="O258">
        <v>0.75</v>
      </c>
      <c r="P258">
        <v>1</v>
      </c>
      <c r="Q258" t="s">
        <v>387</v>
      </c>
      <c r="R258" t="str">
        <f>IF([3]C_Focapp!R1090&lt;&gt;0,"X","")</f>
        <v/>
      </c>
      <c r="S258" t="str">
        <f>IF([3]C_Focapp!V1090&lt;&gt;0,"X","")</f>
        <v/>
      </c>
      <c r="T258">
        <f>VLOOKUP(_xlfn.CONCAT(MID(A258,1,11),F258),[2]ConIAPI!$G:$K,5,FALSE)</f>
        <v>9850</v>
      </c>
      <c r="U258" t="b">
        <f t="shared" si="3"/>
        <v>1</v>
      </c>
    </row>
    <row r="259" spans="1:21" hidden="1" x14ac:dyDescent="0.25">
      <c r="A259" t="s">
        <v>11815</v>
      </c>
      <c r="B259" t="s">
        <v>4352</v>
      </c>
      <c r="C259" t="s">
        <v>4529</v>
      </c>
      <c r="D259" t="s">
        <v>388</v>
      </c>
      <c r="E259" t="s">
        <v>244</v>
      </c>
      <c r="F259" t="s">
        <v>2129</v>
      </c>
      <c r="G259" t="s">
        <v>3311</v>
      </c>
      <c r="H259" t="s">
        <v>6372</v>
      </c>
      <c r="I259" t="s">
        <v>6373</v>
      </c>
      <c r="J259">
        <v>1</v>
      </c>
      <c r="K259">
        <v>8472</v>
      </c>
      <c r="L259">
        <v>8472</v>
      </c>
      <c r="M259">
        <v>0.25</v>
      </c>
      <c r="N259">
        <v>0.5</v>
      </c>
      <c r="O259">
        <v>0.75</v>
      </c>
      <c r="P259">
        <v>1</v>
      </c>
      <c r="Q259" t="s">
        <v>387</v>
      </c>
      <c r="R259" t="str">
        <f>IF([3]C_Focapp!R1091&lt;&gt;0,"X","")</f>
        <v/>
      </c>
      <c r="S259" t="str">
        <f>IF([3]C_Focapp!V1091&lt;&gt;0,"X","")</f>
        <v/>
      </c>
      <c r="T259">
        <f>VLOOKUP(_xlfn.CONCAT(MID(A259,1,11),F259),[2]ConIAPI!$G:$K,5,FALSE)</f>
        <v>8472</v>
      </c>
      <c r="U259" t="b">
        <f t="shared" si="3"/>
        <v>1</v>
      </c>
    </row>
    <row r="260" spans="1:21" hidden="1" x14ac:dyDescent="0.25">
      <c r="A260" t="s">
        <v>11816</v>
      </c>
      <c r="B260" t="s">
        <v>4352</v>
      </c>
      <c r="C260" t="s">
        <v>4529</v>
      </c>
      <c r="D260" t="s">
        <v>388</v>
      </c>
      <c r="E260" t="s">
        <v>244</v>
      </c>
      <c r="F260" t="s">
        <v>2135</v>
      </c>
      <c r="G260" t="s">
        <v>3312</v>
      </c>
      <c r="H260" t="s">
        <v>6374</v>
      </c>
      <c r="I260" t="s">
        <v>6375</v>
      </c>
      <c r="J260">
        <v>1</v>
      </c>
      <c r="K260">
        <v>22250</v>
      </c>
      <c r="L260">
        <v>22250</v>
      </c>
      <c r="M260">
        <v>0.25</v>
      </c>
      <c r="N260">
        <v>0.5</v>
      </c>
      <c r="O260">
        <v>0.75</v>
      </c>
      <c r="P260">
        <v>1</v>
      </c>
      <c r="Q260" t="s">
        <v>387</v>
      </c>
      <c r="R260" t="str">
        <f>IF([3]C_Focapp!R1092&lt;&gt;0,"X","")</f>
        <v/>
      </c>
      <c r="S260" t="str">
        <f>IF([3]C_Focapp!V1092&lt;&gt;0,"X","")</f>
        <v/>
      </c>
      <c r="T260">
        <f>VLOOKUP(_xlfn.CONCAT(MID(A260,1,11),F260),[2]ConIAPI!$G:$K,5,FALSE)</f>
        <v>22250</v>
      </c>
      <c r="U260" t="b">
        <f t="shared" si="3"/>
        <v>1</v>
      </c>
    </row>
    <row r="261" spans="1:21" hidden="1" x14ac:dyDescent="0.25">
      <c r="A261" t="s">
        <v>11817</v>
      </c>
      <c r="B261" t="s">
        <v>4352</v>
      </c>
      <c r="C261" t="s">
        <v>4529</v>
      </c>
      <c r="D261" t="s">
        <v>388</v>
      </c>
      <c r="E261" t="s">
        <v>244</v>
      </c>
      <c r="F261" t="s">
        <v>2137</v>
      </c>
      <c r="G261" t="s">
        <v>3313</v>
      </c>
      <c r="H261" t="s">
        <v>6376</v>
      </c>
      <c r="I261" t="s">
        <v>6377</v>
      </c>
      <c r="J261">
        <v>1</v>
      </c>
      <c r="K261">
        <v>18945</v>
      </c>
      <c r="L261">
        <v>18945</v>
      </c>
      <c r="M261">
        <v>0.25</v>
      </c>
      <c r="N261">
        <v>0.5</v>
      </c>
      <c r="O261">
        <v>0.75</v>
      </c>
      <c r="P261">
        <v>1</v>
      </c>
      <c r="Q261" t="s">
        <v>387</v>
      </c>
      <c r="R261" t="str">
        <f>IF([3]C_Focapp!R1093&lt;&gt;0,"X","")</f>
        <v/>
      </c>
      <c r="S261" t="str">
        <f>IF([3]C_Focapp!V1093&lt;&gt;0,"X","")</f>
        <v/>
      </c>
      <c r="T261">
        <f>VLOOKUP(_xlfn.CONCAT(MID(A261,1,11),F261),[2]ConIAPI!$G:$K,5,FALSE)</f>
        <v>18945</v>
      </c>
      <c r="U261" t="b">
        <f t="shared" ref="U261:U324" si="4">EXACT(T261,L261)</f>
        <v>1</v>
      </c>
    </row>
    <row r="262" spans="1:21" hidden="1" x14ac:dyDescent="0.25">
      <c r="A262" t="s">
        <v>11818</v>
      </c>
      <c r="B262" t="s">
        <v>4352</v>
      </c>
      <c r="C262" t="s">
        <v>4529</v>
      </c>
      <c r="D262" t="s">
        <v>388</v>
      </c>
      <c r="E262" t="s">
        <v>244</v>
      </c>
      <c r="F262" t="s">
        <v>2139</v>
      </c>
      <c r="G262" t="s">
        <v>3314</v>
      </c>
      <c r="H262" t="s">
        <v>6378</v>
      </c>
      <c r="I262" t="s">
        <v>6379</v>
      </c>
      <c r="J262">
        <v>1</v>
      </c>
      <c r="K262">
        <v>450</v>
      </c>
      <c r="L262">
        <v>450</v>
      </c>
      <c r="M262">
        <v>0.25</v>
      </c>
      <c r="N262">
        <v>0.5</v>
      </c>
      <c r="O262">
        <v>0.75</v>
      </c>
      <c r="P262">
        <v>1</v>
      </c>
      <c r="Q262" t="s">
        <v>387</v>
      </c>
      <c r="R262" t="str">
        <f>IF([3]C_Focapp!R1094&lt;&gt;0,"X","")</f>
        <v/>
      </c>
      <c r="S262" t="str">
        <f>IF([3]C_Focapp!V1094&lt;&gt;0,"X","")</f>
        <v/>
      </c>
      <c r="T262">
        <f>VLOOKUP(_xlfn.CONCAT(MID(A262,1,11),F262),[2]ConIAPI!$G:$K,5,FALSE)</f>
        <v>450</v>
      </c>
      <c r="U262" t="b">
        <f t="shared" si="4"/>
        <v>1</v>
      </c>
    </row>
    <row r="263" spans="1:21" hidden="1" x14ac:dyDescent="0.25">
      <c r="A263" t="s">
        <v>11819</v>
      </c>
      <c r="B263" t="s">
        <v>4352</v>
      </c>
      <c r="C263" t="s">
        <v>4529</v>
      </c>
      <c r="D263" t="s">
        <v>388</v>
      </c>
      <c r="E263" t="s">
        <v>244</v>
      </c>
      <c r="F263" t="s">
        <v>2141</v>
      </c>
      <c r="G263" t="s">
        <v>3315</v>
      </c>
      <c r="H263" t="s">
        <v>6380</v>
      </c>
      <c r="I263" t="s">
        <v>6381</v>
      </c>
      <c r="J263">
        <v>1</v>
      </c>
      <c r="K263">
        <v>458</v>
      </c>
      <c r="L263">
        <v>458</v>
      </c>
      <c r="M263">
        <v>0.25</v>
      </c>
      <c r="N263">
        <v>0.5</v>
      </c>
      <c r="O263">
        <v>0.75</v>
      </c>
      <c r="P263">
        <v>1</v>
      </c>
      <c r="Q263" t="s">
        <v>387</v>
      </c>
      <c r="R263" t="str">
        <f>IF([3]C_Focapp!R1095&lt;&gt;0,"X","")</f>
        <v/>
      </c>
      <c r="S263" t="str">
        <f>IF([3]C_Focapp!V1095&lt;&gt;0,"X","")</f>
        <v/>
      </c>
      <c r="T263">
        <f>VLOOKUP(_xlfn.CONCAT(MID(A263,1,11),F263),[2]ConIAPI!$G:$K,5,FALSE)</f>
        <v>458</v>
      </c>
      <c r="U263" t="b">
        <f t="shared" si="4"/>
        <v>1</v>
      </c>
    </row>
    <row r="264" spans="1:21" hidden="1" x14ac:dyDescent="0.25">
      <c r="A264" t="s">
        <v>11820</v>
      </c>
      <c r="B264" t="s">
        <v>4352</v>
      </c>
      <c r="C264" t="s">
        <v>4529</v>
      </c>
      <c r="D264" t="s">
        <v>388</v>
      </c>
      <c r="E264" t="s">
        <v>244</v>
      </c>
      <c r="F264" t="s">
        <v>2143</v>
      </c>
      <c r="G264" t="s">
        <v>3316</v>
      </c>
      <c r="H264" t="s">
        <v>6382</v>
      </c>
      <c r="I264" t="s">
        <v>6383</v>
      </c>
      <c r="J264">
        <v>1</v>
      </c>
      <c r="K264">
        <v>171678</v>
      </c>
      <c r="L264">
        <v>171678</v>
      </c>
      <c r="M264">
        <v>0.25</v>
      </c>
      <c r="N264">
        <v>0.5</v>
      </c>
      <c r="O264">
        <v>0.75</v>
      </c>
      <c r="P264">
        <v>1</v>
      </c>
      <c r="Q264" t="s">
        <v>387</v>
      </c>
      <c r="R264" t="str">
        <f>IF([3]C_Focapp!R1096&lt;&gt;0,"X","")</f>
        <v/>
      </c>
      <c r="S264" t="str">
        <f>IF([3]C_Focapp!V1096&lt;&gt;0,"X","")</f>
        <v/>
      </c>
      <c r="T264">
        <f>VLOOKUP(_xlfn.CONCAT(MID(A264,1,11),F264),[2]ConIAPI!$G:$K,5,FALSE)</f>
        <v>171678</v>
      </c>
      <c r="U264" t="b">
        <f t="shared" si="4"/>
        <v>1</v>
      </c>
    </row>
    <row r="265" spans="1:21" hidden="1" x14ac:dyDescent="0.25">
      <c r="A265" t="s">
        <v>11821</v>
      </c>
      <c r="B265" t="s">
        <v>4352</v>
      </c>
      <c r="C265" t="s">
        <v>4529</v>
      </c>
      <c r="D265" t="s">
        <v>388</v>
      </c>
      <c r="E265" t="s">
        <v>244</v>
      </c>
      <c r="F265" t="s">
        <v>2145</v>
      </c>
      <c r="G265" t="s">
        <v>3317</v>
      </c>
      <c r="H265" t="s">
        <v>6384</v>
      </c>
      <c r="I265" t="s">
        <v>6385</v>
      </c>
      <c r="J265">
        <v>1</v>
      </c>
      <c r="K265">
        <v>172426</v>
      </c>
      <c r="L265">
        <v>172426</v>
      </c>
      <c r="M265">
        <v>0.25</v>
      </c>
      <c r="N265">
        <v>0.5</v>
      </c>
      <c r="O265">
        <v>0.75</v>
      </c>
      <c r="P265">
        <v>1</v>
      </c>
      <c r="Q265" t="s">
        <v>387</v>
      </c>
      <c r="R265" t="str">
        <f>IF([3]C_Focapp!R1097&lt;&gt;0,"X","")</f>
        <v/>
      </c>
      <c r="S265" t="str">
        <f>IF([3]C_Focapp!V1097&lt;&gt;0,"X","")</f>
        <v/>
      </c>
      <c r="T265">
        <f>VLOOKUP(_xlfn.CONCAT(MID(A265,1,11),F265),[2]ConIAPI!$G:$K,5,FALSE)</f>
        <v>172426</v>
      </c>
      <c r="U265" t="b">
        <f t="shared" si="4"/>
        <v>1</v>
      </c>
    </row>
    <row r="266" spans="1:21" hidden="1" x14ac:dyDescent="0.25">
      <c r="A266" t="s">
        <v>11822</v>
      </c>
      <c r="B266" t="s">
        <v>4352</v>
      </c>
      <c r="C266" t="s">
        <v>4529</v>
      </c>
      <c r="D266" t="s">
        <v>388</v>
      </c>
      <c r="E266" t="s">
        <v>244</v>
      </c>
      <c r="F266" t="s">
        <v>2147</v>
      </c>
      <c r="G266" t="s">
        <v>3318</v>
      </c>
      <c r="H266" t="s">
        <v>6386</v>
      </c>
      <c r="I266" t="s">
        <v>6387</v>
      </c>
      <c r="J266">
        <v>1</v>
      </c>
      <c r="K266">
        <v>1178</v>
      </c>
      <c r="L266">
        <v>1178</v>
      </c>
      <c r="M266">
        <v>0.25</v>
      </c>
      <c r="N266">
        <v>0.5</v>
      </c>
      <c r="O266">
        <v>0.75</v>
      </c>
      <c r="P266">
        <v>1</v>
      </c>
      <c r="Q266" t="s">
        <v>387</v>
      </c>
      <c r="R266" t="str">
        <f>IF([3]C_Focapp!R1098&lt;&gt;0,"X","")</f>
        <v/>
      </c>
      <c r="S266" t="str">
        <f>IF([3]C_Focapp!V1098&lt;&gt;0,"X","")</f>
        <v/>
      </c>
      <c r="T266">
        <f>VLOOKUP(_xlfn.CONCAT(MID(A266,1,11),F266),[2]ConIAPI!$G:$K,5,FALSE)</f>
        <v>1178</v>
      </c>
      <c r="U266" t="b">
        <f t="shared" si="4"/>
        <v>1</v>
      </c>
    </row>
    <row r="267" spans="1:21" hidden="1" x14ac:dyDescent="0.25">
      <c r="A267" t="s">
        <v>11823</v>
      </c>
      <c r="B267" t="s">
        <v>4352</v>
      </c>
      <c r="C267" t="s">
        <v>4529</v>
      </c>
      <c r="D267" t="s">
        <v>388</v>
      </c>
      <c r="E267" t="s">
        <v>244</v>
      </c>
      <c r="F267" t="s">
        <v>2148</v>
      </c>
      <c r="G267" t="s">
        <v>3319</v>
      </c>
      <c r="H267" t="s">
        <v>6388</v>
      </c>
      <c r="I267" t="s">
        <v>6389</v>
      </c>
      <c r="J267">
        <v>1</v>
      </c>
      <c r="K267">
        <v>1178</v>
      </c>
      <c r="L267">
        <v>1178</v>
      </c>
      <c r="M267">
        <v>0.25</v>
      </c>
      <c r="N267">
        <v>0.5</v>
      </c>
      <c r="O267">
        <v>0.75</v>
      </c>
      <c r="P267">
        <v>1</v>
      </c>
      <c r="Q267" t="s">
        <v>387</v>
      </c>
      <c r="R267" t="str">
        <f>IF([3]C_Focapp!R1099&lt;&gt;0,"X","")</f>
        <v/>
      </c>
      <c r="S267" t="str">
        <f>IF([3]C_Focapp!V1099&lt;&gt;0,"X","")</f>
        <v/>
      </c>
      <c r="T267">
        <f>VLOOKUP(_xlfn.CONCAT(MID(A267,1,11),F267),[2]ConIAPI!$G:$K,5,FALSE)</f>
        <v>1178</v>
      </c>
      <c r="U267" t="b">
        <f t="shared" si="4"/>
        <v>1</v>
      </c>
    </row>
    <row r="268" spans="1:21" hidden="1" x14ac:dyDescent="0.25">
      <c r="A268" t="s">
        <v>11824</v>
      </c>
      <c r="B268" t="s">
        <v>4352</v>
      </c>
      <c r="C268" t="s">
        <v>4516</v>
      </c>
      <c r="D268" t="s">
        <v>388</v>
      </c>
      <c r="E268" t="s">
        <v>301</v>
      </c>
      <c r="F268" t="s">
        <v>2128</v>
      </c>
      <c r="G268" t="s">
        <v>3320</v>
      </c>
      <c r="H268" t="s">
        <v>6390</v>
      </c>
      <c r="I268" t="s">
        <v>6391</v>
      </c>
      <c r="J268">
        <v>1</v>
      </c>
      <c r="K268">
        <v>875</v>
      </c>
      <c r="L268">
        <v>875</v>
      </c>
      <c r="M268">
        <v>0.25</v>
      </c>
      <c r="N268">
        <v>0.5</v>
      </c>
      <c r="O268">
        <v>0.75</v>
      </c>
      <c r="P268">
        <v>1</v>
      </c>
      <c r="Q268" t="s">
        <v>398</v>
      </c>
      <c r="R268" t="str">
        <f>IF([3]C_Focapp!R1100&lt;&gt;0,"X","")</f>
        <v/>
      </c>
      <c r="S268" t="str">
        <f>IF([3]C_Focapp!V1100&lt;&gt;0,"X","")</f>
        <v/>
      </c>
      <c r="T268">
        <f>VLOOKUP(_xlfn.CONCAT(MID(A268,1,11),F268),[2]ConIAPI!$G:$K,5,FALSE)</f>
        <v>875</v>
      </c>
      <c r="U268" t="b">
        <f t="shared" si="4"/>
        <v>1</v>
      </c>
    </row>
    <row r="269" spans="1:21" hidden="1" x14ac:dyDescent="0.25">
      <c r="A269" t="s">
        <v>11825</v>
      </c>
      <c r="B269" t="s">
        <v>4352</v>
      </c>
      <c r="C269" t="s">
        <v>4516</v>
      </c>
      <c r="D269" t="s">
        <v>388</v>
      </c>
      <c r="E269" t="s">
        <v>301</v>
      </c>
      <c r="F269" t="s">
        <v>2135</v>
      </c>
      <c r="G269" t="s">
        <v>3321</v>
      </c>
      <c r="H269" t="s">
        <v>6392</v>
      </c>
      <c r="I269" t="s">
        <v>6393</v>
      </c>
      <c r="J269">
        <v>1</v>
      </c>
      <c r="K269">
        <v>5724</v>
      </c>
      <c r="L269">
        <v>5724</v>
      </c>
      <c r="M269">
        <v>0.25</v>
      </c>
      <c r="N269">
        <v>0.5</v>
      </c>
      <c r="O269">
        <v>0.75</v>
      </c>
      <c r="P269">
        <v>1</v>
      </c>
      <c r="Q269" t="s">
        <v>398</v>
      </c>
      <c r="R269" t="str">
        <f>IF([3]C_Focapp!R1101&lt;&gt;0,"X","")</f>
        <v/>
      </c>
      <c r="S269" t="str">
        <f>IF([3]C_Focapp!V1101&lt;&gt;0,"X","")</f>
        <v/>
      </c>
      <c r="T269">
        <f>VLOOKUP(_xlfn.CONCAT(MID(A269,1,11),F269),[2]ConIAPI!$G:$K,5,FALSE)</f>
        <v>5724</v>
      </c>
      <c r="U269" t="b">
        <f t="shared" si="4"/>
        <v>1</v>
      </c>
    </row>
    <row r="270" spans="1:21" hidden="1" x14ac:dyDescent="0.25">
      <c r="A270" t="s">
        <v>11826</v>
      </c>
      <c r="B270" t="s">
        <v>4352</v>
      </c>
      <c r="C270" t="s">
        <v>4503</v>
      </c>
      <c r="D270" t="s">
        <v>388</v>
      </c>
      <c r="E270" t="s">
        <v>309</v>
      </c>
      <c r="F270" t="s">
        <v>2128</v>
      </c>
      <c r="G270" t="s">
        <v>3322</v>
      </c>
      <c r="H270" t="s">
        <v>6394</v>
      </c>
      <c r="I270" t="s">
        <v>6395</v>
      </c>
      <c r="J270">
        <v>1</v>
      </c>
      <c r="K270" t="s">
        <v>6396</v>
      </c>
      <c r="L270" t="s">
        <v>6396</v>
      </c>
      <c r="M270">
        <v>0.25</v>
      </c>
      <c r="N270">
        <v>0.5</v>
      </c>
      <c r="O270">
        <v>0.75</v>
      </c>
      <c r="P270">
        <v>1</v>
      </c>
      <c r="Q270" t="s">
        <v>399</v>
      </c>
      <c r="R270" t="str">
        <f>IF([3]C_Focapp!R1102&lt;&gt;0,"X","")</f>
        <v/>
      </c>
      <c r="S270" t="str">
        <f>IF([3]C_Focapp!V1102&lt;&gt;0,"X","")</f>
        <v/>
      </c>
      <c r="T270" t="str">
        <f>VLOOKUP(_xlfn.CONCAT(MID(A270,1,11),F270),[2]ConIAPI!$G:$K,5,FALSE)</f>
        <v>250,000 m²</v>
      </c>
      <c r="U270" t="b">
        <f t="shared" si="4"/>
        <v>1</v>
      </c>
    </row>
    <row r="271" spans="1:21" hidden="1" x14ac:dyDescent="0.25">
      <c r="A271" t="s">
        <v>11827</v>
      </c>
      <c r="B271" t="s">
        <v>4352</v>
      </c>
      <c r="C271" t="s">
        <v>4503</v>
      </c>
      <c r="D271" t="s">
        <v>388</v>
      </c>
      <c r="E271" t="s">
        <v>309</v>
      </c>
      <c r="F271" t="s">
        <v>2135</v>
      </c>
      <c r="G271" t="s">
        <v>3323</v>
      </c>
      <c r="H271" t="s">
        <v>6397</v>
      </c>
      <c r="I271" t="s">
        <v>6398</v>
      </c>
      <c r="J271">
        <v>1</v>
      </c>
      <c r="K271">
        <v>688</v>
      </c>
      <c r="L271">
        <v>688</v>
      </c>
      <c r="M271">
        <v>0.25</v>
      </c>
      <c r="N271">
        <v>0.5</v>
      </c>
      <c r="O271">
        <v>0.75</v>
      </c>
      <c r="P271">
        <v>1</v>
      </c>
      <c r="Q271" t="s">
        <v>399</v>
      </c>
      <c r="R271" t="str">
        <f>IF([3]C_Focapp!R1103&lt;&gt;0,"X","")</f>
        <v/>
      </c>
      <c r="S271" t="str">
        <f>IF([3]C_Focapp!V1103&lt;&gt;0,"X","")</f>
        <v/>
      </c>
      <c r="T271">
        <f>VLOOKUP(_xlfn.CONCAT(MID(A271,1,11),F271),[2]ConIAPI!$G:$K,5,FALSE)</f>
        <v>688</v>
      </c>
      <c r="U271" t="b">
        <f t="shared" si="4"/>
        <v>1</v>
      </c>
    </row>
    <row r="272" spans="1:21" hidden="1" x14ac:dyDescent="0.25">
      <c r="A272" t="s">
        <v>11828</v>
      </c>
      <c r="B272" t="s">
        <v>4352</v>
      </c>
      <c r="C272" t="s">
        <v>4503</v>
      </c>
      <c r="D272" t="s">
        <v>388</v>
      </c>
      <c r="E272" t="s">
        <v>309</v>
      </c>
      <c r="F272" t="s">
        <v>2137</v>
      </c>
      <c r="G272" t="s">
        <v>3324</v>
      </c>
      <c r="H272" t="s">
        <v>6399</v>
      </c>
      <c r="I272" t="s">
        <v>6400</v>
      </c>
      <c r="J272">
        <v>1</v>
      </c>
      <c r="K272">
        <v>688</v>
      </c>
      <c r="L272">
        <v>688</v>
      </c>
      <c r="M272">
        <v>0.25</v>
      </c>
      <c r="N272">
        <v>0.5</v>
      </c>
      <c r="O272">
        <v>0.75</v>
      </c>
      <c r="P272">
        <v>1</v>
      </c>
      <c r="Q272" t="s">
        <v>399</v>
      </c>
      <c r="R272" t="str">
        <f>IF([3]C_Focapp!R1104&lt;&gt;0,"X","")</f>
        <v/>
      </c>
      <c r="S272" t="str">
        <f>IF([3]C_Focapp!V1104&lt;&gt;0,"X","")</f>
        <v/>
      </c>
      <c r="T272">
        <f>VLOOKUP(_xlfn.CONCAT(MID(A272,1,11),F272),[2]ConIAPI!$G:$K,5,FALSE)</f>
        <v>688</v>
      </c>
      <c r="U272" t="b">
        <f t="shared" si="4"/>
        <v>1</v>
      </c>
    </row>
    <row r="273" spans="1:21" hidden="1" x14ac:dyDescent="0.25">
      <c r="A273" t="s">
        <v>11829</v>
      </c>
      <c r="B273" t="s">
        <v>4352</v>
      </c>
      <c r="C273" t="s">
        <v>2270</v>
      </c>
      <c r="D273" t="s">
        <v>388</v>
      </c>
      <c r="E273" t="s">
        <v>119</v>
      </c>
      <c r="F273" t="s">
        <v>2128</v>
      </c>
      <c r="G273" t="s">
        <v>3325</v>
      </c>
      <c r="H273" t="s">
        <v>6401</v>
      </c>
      <c r="I273" t="s">
        <v>6402</v>
      </c>
      <c r="J273">
        <v>1</v>
      </c>
      <c r="K273">
        <v>40</v>
      </c>
      <c r="L273">
        <v>40</v>
      </c>
      <c r="M273">
        <v>0.25</v>
      </c>
      <c r="N273">
        <v>0.5</v>
      </c>
      <c r="O273">
        <v>0.75</v>
      </c>
      <c r="P273">
        <v>1</v>
      </c>
      <c r="Q273" t="s">
        <v>402</v>
      </c>
      <c r="R273" t="str">
        <f>IF([3]C_Focapp!R1105&lt;&gt;0,"X","")</f>
        <v/>
      </c>
      <c r="S273" t="str">
        <f>IF([3]C_Focapp!V1105&lt;&gt;0,"X","")</f>
        <v/>
      </c>
      <c r="T273">
        <f>VLOOKUP(_xlfn.CONCAT(MID(A273,1,11),F273),[2]ConIAPI!$G:$K,5,FALSE)</f>
        <v>40</v>
      </c>
      <c r="U273" t="b">
        <f t="shared" si="4"/>
        <v>1</v>
      </c>
    </row>
    <row r="274" spans="1:21" hidden="1" x14ac:dyDescent="0.25">
      <c r="A274" t="s">
        <v>11830</v>
      </c>
      <c r="B274" t="s">
        <v>4352</v>
      </c>
      <c r="C274" t="s">
        <v>2270</v>
      </c>
      <c r="D274" t="s">
        <v>388</v>
      </c>
      <c r="E274" t="s">
        <v>119</v>
      </c>
      <c r="F274" t="s">
        <v>2129</v>
      </c>
      <c r="G274" t="s">
        <v>2586</v>
      </c>
      <c r="H274" t="s">
        <v>6403</v>
      </c>
      <c r="I274" t="s">
        <v>6404</v>
      </c>
      <c r="J274">
        <v>1</v>
      </c>
      <c r="K274">
        <v>40</v>
      </c>
      <c r="L274">
        <v>40</v>
      </c>
      <c r="M274">
        <v>0.25</v>
      </c>
      <c r="N274">
        <v>0.5</v>
      </c>
      <c r="O274">
        <v>0.75</v>
      </c>
      <c r="P274">
        <v>1</v>
      </c>
      <c r="Q274" t="s">
        <v>402</v>
      </c>
      <c r="R274" t="str">
        <f>IF([3]C_Focapp!R1106&lt;&gt;0,"X","")</f>
        <v/>
      </c>
      <c r="S274" t="str">
        <f>IF([3]C_Focapp!V1106&lt;&gt;0,"X","")</f>
        <v/>
      </c>
      <c r="T274">
        <f>VLOOKUP(_xlfn.CONCAT(MID(A274,1,11),F274),[2]ConIAPI!$G:$K,5,FALSE)</f>
        <v>40</v>
      </c>
      <c r="U274" t="b">
        <f t="shared" si="4"/>
        <v>1</v>
      </c>
    </row>
    <row r="275" spans="1:21" hidden="1" x14ac:dyDescent="0.25">
      <c r="A275" t="s">
        <v>11831</v>
      </c>
      <c r="B275" t="s">
        <v>4352</v>
      </c>
      <c r="C275" t="s">
        <v>2270</v>
      </c>
      <c r="D275" t="s">
        <v>388</v>
      </c>
      <c r="E275" t="s">
        <v>119</v>
      </c>
      <c r="F275" t="s">
        <v>2135</v>
      </c>
      <c r="G275" t="s">
        <v>3326</v>
      </c>
      <c r="H275" t="s">
        <v>6405</v>
      </c>
      <c r="I275" t="s">
        <v>6406</v>
      </c>
      <c r="J275">
        <v>1</v>
      </c>
      <c r="K275">
        <v>1400</v>
      </c>
      <c r="L275">
        <v>1400</v>
      </c>
      <c r="M275">
        <v>0.25</v>
      </c>
      <c r="N275">
        <v>0.5</v>
      </c>
      <c r="O275">
        <v>0.75</v>
      </c>
      <c r="P275">
        <v>1</v>
      </c>
      <c r="Q275" t="s">
        <v>402</v>
      </c>
      <c r="R275" t="str">
        <f>IF([3]C_Focapp!R1107&lt;&gt;0,"X","")</f>
        <v/>
      </c>
      <c r="S275" t="str">
        <f>IF([3]C_Focapp!V1107&lt;&gt;0,"X","")</f>
        <v/>
      </c>
      <c r="T275">
        <f>VLOOKUP(_xlfn.CONCAT(MID(A275,1,11),F275),[2]ConIAPI!$G:$K,5,FALSE)</f>
        <v>1400</v>
      </c>
      <c r="U275" t="b">
        <f t="shared" si="4"/>
        <v>1</v>
      </c>
    </row>
    <row r="276" spans="1:21" hidden="1" x14ac:dyDescent="0.25">
      <c r="A276" t="s">
        <v>11832</v>
      </c>
      <c r="B276" t="s">
        <v>4352</v>
      </c>
      <c r="C276" t="s">
        <v>2270</v>
      </c>
      <c r="D276" t="s">
        <v>388</v>
      </c>
      <c r="E276" t="s">
        <v>119</v>
      </c>
      <c r="F276" t="s">
        <v>2137</v>
      </c>
      <c r="G276" t="s">
        <v>3327</v>
      </c>
      <c r="H276" t="s">
        <v>6407</v>
      </c>
      <c r="I276" t="s">
        <v>5867</v>
      </c>
      <c r="J276">
        <v>1</v>
      </c>
      <c r="K276">
        <v>500</v>
      </c>
      <c r="L276">
        <v>500</v>
      </c>
      <c r="M276">
        <v>0.25</v>
      </c>
      <c r="N276">
        <v>0.5</v>
      </c>
      <c r="O276">
        <v>0.75</v>
      </c>
      <c r="P276">
        <v>1</v>
      </c>
      <c r="Q276" t="s">
        <v>402</v>
      </c>
      <c r="R276" t="str">
        <f>IF([3]C_Focapp!R1108&lt;&gt;0,"X","")</f>
        <v/>
      </c>
      <c r="S276" t="str">
        <f>IF([3]C_Focapp!V1108&lt;&gt;0,"X","")</f>
        <v/>
      </c>
      <c r="T276">
        <f>VLOOKUP(_xlfn.CONCAT(MID(A276,1,11),F276),[2]ConIAPI!$G:$K,5,FALSE)</f>
        <v>500</v>
      </c>
      <c r="U276" t="b">
        <f t="shared" si="4"/>
        <v>1</v>
      </c>
    </row>
    <row r="277" spans="1:21" hidden="1" x14ac:dyDescent="0.25">
      <c r="A277" t="s">
        <v>11833</v>
      </c>
      <c r="B277" t="s">
        <v>4352</v>
      </c>
      <c r="C277" t="s">
        <v>4484</v>
      </c>
      <c r="D277" t="s">
        <v>388</v>
      </c>
      <c r="E277" t="s">
        <v>319</v>
      </c>
      <c r="F277" t="s">
        <v>2128</v>
      </c>
      <c r="G277" t="s">
        <v>3328</v>
      </c>
      <c r="H277" t="s">
        <v>6408</v>
      </c>
      <c r="I277" t="s">
        <v>6409</v>
      </c>
      <c r="J277">
        <v>1</v>
      </c>
      <c r="K277">
        <v>163</v>
      </c>
      <c r="L277">
        <v>163</v>
      </c>
      <c r="M277">
        <v>0.25</v>
      </c>
      <c r="N277">
        <v>0.5</v>
      </c>
      <c r="O277">
        <v>0.75</v>
      </c>
      <c r="P277">
        <v>1</v>
      </c>
      <c r="Q277" t="s">
        <v>403</v>
      </c>
      <c r="R277" t="str">
        <f>IF([3]C_Focapp!R1109&lt;&gt;0,"X","")</f>
        <v/>
      </c>
      <c r="S277" t="str">
        <f>IF([3]C_Focapp!V1109&lt;&gt;0,"X","")</f>
        <v/>
      </c>
      <c r="T277">
        <f>VLOOKUP(_xlfn.CONCAT(MID(A277,1,11),F277),[2]ConIAPI!$G:$K,5,FALSE)</f>
        <v>163</v>
      </c>
      <c r="U277" t="b">
        <f t="shared" si="4"/>
        <v>1</v>
      </c>
    </row>
    <row r="278" spans="1:21" hidden="1" x14ac:dyDescent="0.25">
      <c r="A278" t="s">
        <v>11834</v>
      </c>
      <c r="B278" t="s">
        <v>4352</v>
      </c>
      <c r="C278" t="s">
        <v>4484</v>
      </c>
      <c r="D278" t="s">
        <v>388</v>
      </c>
      <c r="E278" t="s">
        <v>319</v>
      </c>
      <c r="F278" t="s">
        <v>2129</v>
      </c>
      <c r="G278" t="s">
        <v>3329</v>
      </c>
      <c r="H278" t="s">
        <v>6410</v>
      </c>
      <c r="I278" t="s">
        <v>6411</v>
      </c>
      <c r="J278">
        <v>1</v>
      </c>
      <c r="K278">
        <v>163</v>
      </c>
      <c r="L278">
        <v>163</v>
      </c>
      <c r="M278">
        <v>0.25</v>
      </c>
      <c r="N278">
        <v>0.5</v>
      </c>
      <c r="O278">
        <v>0.75</v>
      </c>
      <c r="P278">
        <v>1</v>
      </c>
      <c r="Q278" t="s">
        <v>403</v>
      </c>
      <c r="R278" t="str">
        <f>IF([3]C_Focapp!R1110&lt;&gt;0,"X","")</f>
        <v/>
      </c>
      <c r="S278" t="str">
        <f>IF([3]C_Focapp!V1110&lt;&gt;0,"X","")</f>
        <v/>
      </c>
      <c r="T278">
        <f>VLOOKUP(_xlfn.CONCAT(MID(A278,1,11),F278),[2]ConIAPI!$G:$K,5,FALSE)</f>
        <v>163</v>
      </c>
      <c r="U278" t="b">
        <f t="shared" si="4"/>
        <v>1</v>
      </c>
    </row>
    <row r="279" spans="1:21" hidden="1" x14ac:dyDescent="0.25">
      <c r="A279" t="s">
        <v>11835</v>
      </c>
      <c r="B279" t="s">
        <v>4352</v>
      </c>
      <c r="C279" t="s">
        <v>4484</v>
      </c>
      <c r="D279" t="s">
        <v>388</v>
      </c>
      <c r="E279" t="s">
        <v>319</v>
      </c>
      <c r="F279" t="s">
        <v>2133</v>
      </c>
      <c r="G279" t="s">
        <v>3330</v>
      </c>
      <c r="H279" t="s">
        <v>6412</v>
      </c>
      <c r="I279" t="s">
        <v>6413</v>
      </c>
      <c r="J279">
        <v>1</v>
      </c>
      <c r="K279">
        <v>489</v>
      </c>
      <c r="L279">
        <v>489</v>
      </c>
      <c r="M279">
        <v>0.25</v>
      </c>
      <c r="N279">
        <v>0.5</v>
      </c>
      <c r="O279">
        <v>0.75</v>
      </c>
      <c r="P279">
        <v>1</v>
      </c>
      <c r="Q279" t="s">
        <v>403</v>
      </c>
      <c r="R279" t="str">
        <f>IF([3]C_Focapp!R1111&lt;&gt;0,"X","")</f>
        <v/>
      </c>
      <c r="S279" t="str">
        <f>IF([3]C_Focapp!V1111&lt;&gt;0,"X","")</f>
        <v/>
      </c>
      <c r="T279">
        <f>VLOOKUP(_xlfn.CONCAT(MID(A279,1,11),F279),[2]ConIAPI!$G:$K,5,FALSE)</f>
        <v>489</v>
      </c>
      <c r="U279" t="b">
        <f t="shared" si="4"/>
        <v>1</v>
      </c>
    </row>
    <row r="280" spans="1:21" hidden="1" x14ac:dyDescent="0.25">
      <c r="A280" t="s">
        <v>11836</v>
      </c>
      <c r="B280" t="s">
        <v>4352</v>
      </c>
      <c r="C280" t="s">
        <v>4484</v>
      </c>
      <c r="D280" t="s">
        <v>388</v>
      </c>
      <c r="E280" t="s">
        <v>319</v>
      </c>
      <c r="F280" t="s">
        <v>2342</v>
      </c>
      <c r="G280" t="s">
        <v>3331</v>
      </c>
      <c r="H280" t="s">
        <v>6414</v>
      </c>
      <c r="I280" t="s">
        <v>6415</v>
      </c>
      <c r="J280">
        <v>1</v>
      </c>
      <c r="K280">
        <v>330</v>
      </c>
      <c r="L280">
        <v>330</v>
      </c>
      <c r="M280">
        <v>0.25</v>
      </c>
      <c r="N280">
        <v>0.5</v>
      </c>
      <c r="O280">
        <v>0.75</v>
      </c>
      <c r="P280">
        <v>1</v>
      </c>
      <c r="Q280" t="s">
        <v>403</v>
      </c>
      <c r="R280" t="str">
        <f>IF([3]C_Focapp!R1112&lt;&gt;0,"X","")</f>
        <v/>
      </c>
      <c r="S280" t="str">
        <f>IF([3]C_Focapp!V1112&lt;&gt;0,"X","")</f>
        <v/>
      </c>
      <c r="T280">
        <f>VLOOKUP(_xlfn.CONCAT(MID(A280,1,11),F280),[2]ConIAPI!$G:$K,5,FALSE)</f>
        <v>330</v>
      </c>
      <c r="U280" t="b">
        <f t="shared" si="4"/>
        <v>1</v>
      </c>
    </row>
    <row r="281" spans="1:21" hidden="1" x14ac:dyDescent="0.25">
      <c r="A281" t="s">
        <v>11837</v>
      </c>
      <c r="B281" t="s">
        <v>4352</v>
      </c>
      <c r="C281" t="s">
        <v>4481</v>
      </c>
      <c r="D281" t="s">
        <v>388</v>
      </c>
      <c r="E281" t="s">
        <v>325</v>
      </c>
      <c r="F281" t="s">
        <v>2128</v>
      </c>
      <c r="G281" t="s">
        <v>3332</v>
      </c>
      <c r="H281" t="s">
        <v>6416</v>
      </c>
      <c r="I281" t="s">
        <v>6417</v>
      </c>
      <c r="J281">
        <v>1</v>
      </c>
      <c r="K281">
        <v>1300</v>
      </c>
      <c r="L281">
        <v>1300</v>
      </c>
      <c r="M281">
        <v>0.25</v>
      </c>
      <c r="N281">
        <v>0.5</v>
      </c>
      <c r="O281">
        <v>0.75</v>
      </c>
      <c r="P281">
        <v>1</v>
      </c>
      <c r="Q281" t="s">
        <v>404</v>
      </c>
      <c r="R281" t="str">
        <f>IF([3]C_Focapp!R1113&lt;&gt;0,"X","")</f>
        <v/>
      </c>
      <c r="S281" t="str">
        <f>IF([3]C_Focapp!V1113&lt;&gt;0,"X","")</f>
        <v/>
      </c>
      <c r="T281">
        <f>VLOOKUP(_xlfn.CONCAT(MID(A281,1,11),F281),[2]ConIAPI!$G:$K,5,FALSE)</f>
        <v>1300</v>
      </c>
      <c r="U281" t="b">
        <f t="shared" si="4"/>
        <v>1</v>
      </c>
    </row>
    <row r="282" spans="1:21" hidden="1" x14ac:dyDescent="0.25">
      <c r="A282" t="s">
        <v>11838</v>
      </c>
      <c r="B282" t="s">
        <v>4352</v>
      </c>
      <c r="C282" t="s">
        <v>4481</v>
      </c>
      <c r="D282" t="s">
        <v>388</v>
      </c>
      <c r="E282" t="s">
        <v>325</v>
      </c>
      <c r="F282" t="s">
        <v>2133</v>
      </c>
      <c r="G282" t="s">
        <v>3333</v>
      </c>
      <c r="H282" t="s">
        <v>6418</v>
      </c>
      <c r="I282" t="s">
        <v>6348</v>
      </c>
      <c r="J282">
        <v>1</v>
      </c>
      <c r="K282">
        <v>1300</v>
      </c>
      <c r="L282">
        <v>1300</v>
      </c>
      <c r="M282">
        <v>0.25</v>
      </c>
      <c r="N282">
        <v>0.5</v>
      </c>
      <c r="O282">
        <v>0.75</v>
      </c>
      <c r="P282">
        <v>1</v>
      </c>
      <c r="Q282" t="s">
        <v>404</v>
      </c>
      <c r="R282" t="str">
        <f>IF([3]C_Focapp!R1114&lt;&gt;0,"X","")</f>
        <v/>
      </c>
      <c r="S282" t="str">
        <f>IF([3]C_Focapp!V1114&lt;&gt;0,"X","")</f>
        <v/>
      </c>
      <c r="T282">
        <f>VLOOKUP(_xlfn.CONCAT(MID(A282,1,11),F282),[2]ConIAPI!$G:$K,5,FALSE)</f>
        <v>1300</v>
      </c>
      <c r="U282" t="b">
        <f t="shared" si="4"/>
        <v>1</v>
      </c>
    </row>
    <row r="283" spans="1:21" hidden="1" x14ac:dyDescent="0.25">
      <c r="A283" t="s">
        <v>11839</v>
      </c>
      <c r="B283" t="s">
        <v>4352</v>
      </c>
      <c r="C283" t="s">
        <v>4829</v>
      </c>
      <c r="D283" t="s">
        <v>388</v>
      </c>
      <c r="E283" t="s">
        <v>406</v>
      </c>
      <c r="F283" t="s">
        <v>2135</v>
      </c>
      <c r="G283" t="s">
        <v>3334</v>
      </c>
      <c r="H283" t="s">
        <v>6419</v>
      </c>
      <c r="I283" t="s">
        <v>4477</v>
      </c>
      <c r="J283">
        <v>1</v>
      </c>
      <c r="K283">
        <v>2472</v>
      </c>
      <c r="L283">
        <v>2472</v>
      </c>
      <c r="M283">
        <v>0.25</v>
      </c>
      <c r="N283">
        <v>0.5</v>
      </c>
      <c r="O283">
        <v>0.75</v>
      </c>
      <c r="P283">
        <v>1</v>
      </c>
      <c r="Q283" t="s">
        <v>405</v>
      </c>
      <c r="R283" t="str">
        <f>IF([3]C_Focapp!R1115&lt;&gt;0,"X","")</f>
        <v/>
      </c>
      <c r="S283" t="str">
        <f>IF([3]C_Focapp!V1115&lt;&gt;0,"X","")</f>
        <v/>
      </c>
      <c r="T283">
        <f>VLOOKUP(_xlfn.CONCAT(MID(A283,1,11),F283),[2]ConIAPI!$G:$K,5,FALSE)</f>
        <v>2472</v>
      </c>
      <c r="U283" t="b">
        <f t="shared" si="4"/>
        <v>1</v>
      </c>
    </row>
    <row r="284" spans="1:21" hidden="1" x14ac:dyDescent="0.25">
      <c r="A284" t="s">
        <v>11840</v>
      </c>
      <c r="B284" t="s">
        <v>4352</v>
      </c>
      <c r="C284" t="s">
        <v>4829</v>
      </c>
      <c r="D284" t="s">
        <v>388</v>
      </c>
      <c r="E284" t="s">
        <v>406</v>
      </c>
      <c r="F284" t="s">
        <v>2137</v>
      </c>
      <c r="G284" t="s">
        <v>3335</v>
      </c>
      <c r="H284" t="s">
        <v>6420</v>
      </c>
      <c r="I284" t="s">
        <v>6348</v>
      </c>
      <c r="J284">
        <v>1</v>
      </c>
      <c r="K284">
        <v>206</v>
      </c>
      <c r="L284">
        <v>206</v>
      </c>
      <c r="M284">
        <v>1</v>
      </c>
      <c r="N284">
        <v>1</v>
      </c>
      <c r="O284">
        <v>1</v>
      </c>
      <c r="P284">
        <v>1</v>
      </c>
      <c r="Q284" t="s">
        <v>405</v>
      </c>
      <c r="R284" t="str">
        <f>IF([3]C_Focapp!R1116&lt;&gt;0,"X","")</f>
        <v/>
      </c>
      <c r="S284" t="str">
        <f>IF([3]C_Focapp!V1116&lt;&gt;0,"X","")</f>
        <v/>
      </c>
      <c r="T284">
        <f>VLOOKUP(_xlfn.CONCAT(MID(A284,1,11),F284),[2]ConIAPI!$G:$K,5,FALSE)</f>
        <v>206</v>
      </c>
      <c r="U284" t="b">
        <f t="shared" si="4"/>
        <v>1</v>
      </c>
    </row>
    <row r="285" spans="1:21" hidden="1" x14ac:dyDescent="0.25">
      <c r="A285" t="s">
        <v>11841</v>
      </c>
      <c r="B285" t="s">
        <v>4352</v>
      </c>
      <c r="C285" t="s">
        <v>4475</v>
      </c>
      <c r="D285" t="s">
        <v>388</v>
      </c>
      <c r="E285" t="s">
        <v>333</v>
      </c>
      <c r="F285" t="s">
        <v>2128</v>
      </c>
      <c r="G285" t="s">
        <v>3336</v>
      </c>
      <c r="H285" t="s">
        <v>6421</v>
      </c>
      <c r="I285" t="s">
        <v>5303</v>
      </c>
      <c r="J285">
        <v>1</v>
      </c>
      <c r="K285">
        <v>15968</v>
      </c>
      <c r="L285">
        <v>15968</v>
      </c>
      <c r="M285">
        <v>0.25</v>
      </c>
      <c r="N285">
        <v>0.5</v>
      </c>
      <c r="O285">
        <v>0.75</v>
      </c>
      <c r="P285">
        <v>1</v>
      </c>
      <c r="Q285" t="s">
        <v>410</v>
      </c>
      <c r="R285" t="str">
        <f>IF([3]C_Focapp!R1117&lt;&gt;0,"X","")</f>
        <v/>
      </c>
      <c r="S285" t="str">
        <f>IF([3]C_Focapp!V1117&lt;&gt;0,"X","")</f>
        <v/>
      </c>
      <c r="T285">
        <f>VLOOKUP(_xlfn.CONCAT(MID(A285,1,11),F285),[2]ConIAPI!$G:$K,5,FALSE)</f>
        <v>15968</v>
      </c>
      <c r="U285" t="b">
        <f t="shared" si="4"/>
        <v>1</v>
      </c>
    </row>
    <row r="286" spans="1:21" hidden="1" x14ac:dyDescent="0.25">
      <c r="A286" t="s">
        <v>11842</v>
      </c>
      <c r="B286" t="s">
        <v>4352</v>
      </c>
      <c r="C286" t="s">
        <v>4475</v>
      </c>
      <c r="D286" t="s">
        <v>388</v>
      </c>
      <c r="E286" t="s">
        <v>333</v>
      </c>
      <c r="F286" t="s">
        <v>2129</v>
      </c>
      <c r="G286" t="s">
        <v>3337</v>
      </c>
      <c r="H286" t="s">
        <v>6422</v>
      </c>
      <c r="I286" t="s">
        <v>6348</v>
      </c>
      <c r="J286">
        <v>1</v>
      </c>
      <c r="K286">
        <v>15968</v>
      </c>
      <c r="L286">
        <v>15968</v>
      </c>
      <c r="M286">
        <v>0.25</v>
      </c>
      <c r="N286">
        <v>0.5</v>
      </c>
      <c r="O286">
        <v>0.75</v>
      </c>
      <c r="P286">
        <v>1</v>
      </c>
      <c r="Q286" t="s">
        <v>410</v>
      </c>
      <c r="R286" t="str">
        <f>IF([3]C_Focapp!R1118&lt;&gt;0,"X","")</f>
        <v/>
      </c>
      <c r="S286" t="str">
        <f>IF([3]C_Focapp!V1118&lt;&gt;0,"X","")</f>
        <v/>
      </c>
      <c r="T286">
        <f>VLOOKUP(_xlfn.CONCAT(MID(A286,1,11),F286),[2]ConIAPI!$G:$K,5,FALSE)</f>
        <v>15968</v>
      </c>
      <c r="U286" t="b">
        <f t="shared" si="4"/>
        <v>1</v>
      </c>
    </row>
    <row r="287" spans="1:21" hidden="1" x14ac:dyDescent="0.25">
      <c r="A287" t="s">
        <v>11843</v>
      </c>
      <c r="B287" t="s">
        <v>4352</v>
      </c>
      <c r="C287" t="s">
        <v>4475</v>
      </c>
      <c r="D287" t="s">
        <v>388</v>
      </c>
      <c r="E287" t="s">
        <v>333</v>
      </c>
      <c r="F287" t="s">
        <v>2135</v>
      </c>
      <c r="G287" t="s">
        <v>3338</v>
      </c>
      <c r="H287" t="s">
        <v>6423</v>
      </c>
      <c r="I287" t="s">
        <v>6424</v>
      </c>
      <c r="J287">
        <v>1</v>
      </c>
      <c r="K287">
        <v>447581</v>
      </c>
      <c r="L287">
        <v>447581</v>
      </c>
      <c r="M287">
        <v>0.25</v>
      </c>
      <c r="N287">
        <v>0.5</v>
      </c>
      <c r="O287">
        <v>0.75</v>
      </c>
      <c r="P287">
        <v>1</v>
      </c>
      <c r="Q287" t="s">
        <v>410</v>
      </c>
      <c r="R287" t="str">
        <f>IF([3]C_Focapp!R1119&lt;&gt;0,"X","")</f>
        <v/>
      </c>
      <c r="S287" t="str">
        <f>IF([3]C_Focapp!V1119&lt;&gt;0,"X","")</f>
        <v/>
      </c>
      <c r="T287">
        <f>VLOOKUP(_xlfn.CONCAT(MID(A287,1,11),F287),[2]ConIAPI!$G:$K,5,FALSE)</f>
        <v>447581</v>
      </c>
      <c r="U287" t="b">
        <f t="shared" si="4"/>
        <v>1</v>
      </c>
    </row>
    <row r="288" spans="1:21" hidden="1" x14ac:dyDescent="0.25">
      <c r="A288" t="s">
        <v>11844</v>
      </c>
      <c r="B288" t="s">
        <v>4352</v>
      </c>
      <c r="C288" t="s">
        <v>4475</v>
      </c>
      <c r="D288" t="s">
        <v>388</v>
      </c>
      <c r="E288" t="s">
        <v>333</v>
      </c>
      <c r="F288" t="s">
        <v>2137</v>
      </c>
      <c r="G288" t="s">
        <v>3339</v>
      </c>
      <c r="H288" t="s">
        <v>6425</v>
      </c>
      <c r="I288" t="s">
        <v>6348</v>
      </c>
      <c r="J288">
        <v>1</v>
      </c>
      <c r="K288">
        <v>447581</v>
      </c>
      <c r="L288">
        <v>447581</v>
      </c>
      <c r="M288">
        <v>0.25</v>
      </c>
      <c r="N288">
        <v>0.5</v>
      </c>
      <c r="O288">
        <v>0.75</v>
      </c>
      <c r="P288">
        <v>1</v>
      </c>
      <c r="Q288" t="s">
        <v>410</v>
      </c>
      <c r="R288" t="str">
        <f>IF([3]C_Focapp!R1120&lt;&gt;0,"X","")</f>
        <v/>
      </c>
      <c r="S288" t="str">
        <f>IF([3]C_Focapp!V1120&lt;&gt;0,"X","")</f>
        <v/>
      </c>
      <c r="T288">
        <f>VLOOKUP(_xlfn.CONCAT(MID(A288,1,11),F288),[2]ConIAPI!$G:$K,5,FALSE)</f>
        <v>447581</v>
      </c>
      <c r="U288" t="b">
        <f t="shared" si="4"/>
        <v>1</v>
      </c>
    </row>
    <row r="289" spans="1:21" hidden="1" x14ac:dyDescent="0.25">
      <c r="A289" t="s">
        <v>11845</v>
      </c>
      <c r="B289" t="s">
        <v>4352</v>
      </c>
      <c r="C289" t="s">
        <v>4475</v>
      </c>
      <c r="D289" t="s">
        <v>388</v>
      </c>
      <c r="E289" t="s">
        <v>333</v>
      </c>
      <c r="F289" t="s">
        <v>2139</v>
      </c>
      <c r="G289" t="s">
        <v>3340</v>
      </c>
      <c r="H289" t="s">
        <v>6426</v>
      </c>
      <c r="I289" t="s">
        <v>5303</v>
      </c>
      <c r="J289">
        <v>1</v>
      </c>
      <c r="K289">
        <v>41025</v>
      </c>
      <c r="L289">
        <v>41025</v>
      </c>
      <c r="M289">
        <v>0.25</v>
      </c>
      <c r="N289">
        <v>0.5</v>
      </c>
      <c r="O289">
        <v>0.75</v>
      </c>
      <c r="P289">
        <v>1</v>
      </c>
      <c r="Q289" t="s">
        <v>410</v>
      </c>
      <c r="R289" t="str">
        <f>IF([3]C_Focapp!R1121&lt;&gt;0,"X","")</f>
        <v/>
      </c>
      <c r="S289" t="str">
        <f>IF([3]C_Focapp!V1121&lt;&gt;0,"X","")</f>
        <v/>
      </c>
      <c r="T289">
        <f>VLOOKUP(_xlfn.CONCAT(MID(A289,1,11),F289),[2]ConIAPI!$G:$K,5,FALSE)</f>
        <v>41025</v>
      </c>
      <c r="U289" t="b">
        <f t="shared" si="4"/>
        <v>1</v>
      </c>
    </row>
    <row r="290" spans="1:21" hidden="1" x14ac:dyDescent="0.25">
      <c r="A290" t="s">
        <v>11846</v>
      </c>
      <c r="B290" t="s">
        <v>4352</v>
      </c>
      <c r="C290" t="s">
        <v>4475</v>
      </c>
      <c r="D290" t="s">
        <v>388</v>
      </c>
      <c r="E290" t="s">
        <v>333</v>
      </c>
      <c r="F290" t="s">
        <v>2141</v>
      </c>
      <c r="G290" t="s">
        <v>3341</v>
      </c>
      <c r="H290" t="s">
        <v>6427</v>
      </c>
      <c r="I290" t="s">
        <v>6348</v>
      </c>
      <c r="J290">
        <v>1</v>
      </c>
      <c r="K290">
        <v>41025</v>
      </c>
      <c r="L290">
        <v>41025</v>
      </c>
      <c r="M290">
        <v>0.25</v>
      </c>
      <c r="N290">
        <v>0.5</v>
      </c>
      <c r="O290">
        <v>0.75</v>
      </c>
      <c r="P290">
        <v>1</v>
      </c>
      <c r="Q290" t="s">
        <v>410</v>
      </c>
      <c r="R290" t="str">
        <f>IF([3]C_Focapp!R1122&lt;&gt;0,"X","")</f>
        <v/>
      </c>
      <c r="S290" t="str">
        <f>IF([3]C_Focapp!V1122&lt;&gt;0,"X","")</f>
        <v/>
      </c>
      <c r="T290">
        <f>VLOOKUP(_xlfn.CONCAT(MID(A290,1,11),F290),[2]ConIAPI!$G:$K,5,FALSE)</f>
        <v>41025</v>
      </c>
      <c r="U290" t="b">
        <f t="shared" si="4"/>
        <v>1</v>
      </c>
    </row>
    <row r="291" spans="1:21" hidden="1" x14ac:dyDescent="0.25">
      <c r="A291" t="s">
        <v>11847</v>
      </c>
      <c r="B291" t="s">
        <v>4352</v>
      </c>
      <c r="C291" t="s">
        <v>4475</v>
      </c>
      <c r="D291" t="s">
        <v>388</v>
      </c>
      <c r="E291" t="s">
        <v>333</v>
      </c>
      <c r="F291" t="s">
        <v>2143</v>
      </c>
      <c r="G291" t="s">
        <v>3342</v>
      </c>
      <c r="H291" t="s">
        <v>6428</v>
      </c>
      <c r="I291" t="s">
        <v>5303</v>
      </c>
      <c r="J291">
        <v>1</v>
      </c>
      <c r="K291">
        <v>650</v>
      </c>
      <c r="L291">
        <v>650</v>
      </c>
      <c r="M291">
        <v>0.25</v>
      </c>
      <c r="N291">
        <v>0.5</v>
      </c>
      <c r="O291">
        <v>0.75</v>
      </c>
      <c r="P291">
        <v>1</v>
      </c>
      <c r="Q291" t="s">
        <v>410</v>
      </c>
      <c r="R291" t="str">
        <f>IF([3]C_Focapp!R1123&lt;&gt;0,"X","")</f>
        <v/>
      </c>
      <c r="S291" t="str">
        <f>IF([3]C_Focapp!V1123&lt;&gt;0,"X","")</f>
        <v/>
      </c>
      <c r="T291" t="e">
        <f>VLOOKUP(_xlfn.CONCAT(MID(A291,1,11),F291),[2]ConIAPI!$G:$K,5,FALSE)</f>
        <v>#N/A</v>
      </c>
      <c r="U291" t="e">
        <f t="shared" si="4"/>
        <v>#N/A</v>
      </c>
    </row>
    <row r="292" spans="1:21" hidden="1" x14ac:dyDescent="0.25">
      <c r="A292" t="s">
        <v>11848</v>
      </c>
      <c r="B292" t="s">
        <v>4352</v>
      </c>
      <c r="C292" t="s">
        <v>4475</v>
      </c>
      <c r="D292" t="s">
        <v>388</v>
      </c>
      <c r="E292" t="s">
        <v>333</v>
      </c>
      <c r="F292" t="s">
        <v>2145</v>
      </c>
      <c r="G292" t="s">
        <v>3343</v>
      </c>
      <c r="H292" t="s">
        <v>6429</v>
      </c>
      <c r="I292" t="s">
        <v>6348</v>
      </c>
      <c r="J292">
        <v>1</v>
      </c>
      <c r="K292">
        <v>650</v>
      </c>
      <c r="L292">
        <v>650</v>
      </c>
      <c r="M292">
        <v>0.25</v>
      </c>
      <c r="N292">
        <v>0.5</v>
      </c>
      <c r="O292">
        <v>0.75</v>
      </c>
      <c r="P292">
        <v>1</v>
      </c>
      <c r="Q292" t="s">
        <v>410</v>
      </c>
      <c r="R292" t="str">
        <f>IF([3]C_Focapp!R1124&lt;&gt;0,"X","")</f>
        <v/>
      </c>
      <c r="S292" t="str">
        <f>IF([3]C_Focapp!V1124&lt;&gt;0,"X","")</f>
        <v/>
      </c>
      <c r="T292" t="e">
        <f>VLOOKUP(_xlfn.CONCAT(MID(A292,1,11),F292),[2]ConIAPI!$G:$K,5,FALSE)</f>
        <v>#N/A</v>
      </c>
      <c r="U292" t="e">
        <f t="shared" si="4"/>
        <v>#N/A</v>
      </c>
    </row>
    <row r="293" spans="1:21" hidden="1" x14ac:dyDescent="0.25">
      <c r="A293" t="s">
        <v>11849</v>
      </c>
      <c r="B293" t="s">
        <v>4401</v>
      </c>
      <c r="C293" t="s">
        <v>4606</v>
      </c>
      <c r="D293" t="s">
        <v>412</v>
      </c>
      <c r="E293" t="s">
        <v>254</v>
      </c>
      <c r="F293" t="s">
        <v>2128</v>
      </c>
      <c r="G293" t="s">
        <v>4063</v>
      </c>
      <c r="H293" t="s">
        <v>7793</v>
      </c>
      <c r="I293" t="s">
        <v>7794</v>
      </c>
      <c r="J293">
        <v>1</v>
      </c>
      <c r="K293">
        <v>14500</v>
      </c>
      <c r="L293">
        <v>14265</v>
      </c>
      <c r="M293">
        <v>0.15</v>
      </c>
      <c r="N293">
        <v>0.35</v>
      </c>
      <c r="O293">
        <v>0.6</v>
      </c>
      <c r="P293">
        <v>1</v>
      </c>
      <c r="Q293" t="s">
        <v>417</v>
      </c>
      <c r="R293" t="str">
        <f>IF([3]C_Focapp!R1125&lt;&gt;0,"X","")</f>
        <v/>
      </c>
      <c r="S293" t="str">
        <f>IF([3]C_Focapp!V1125&lt;&gt;0,"X","")</f>
        <v/>
      </c>
      <c r="T293">
        <f>VLOOKUP(_xlfn.CONCAT(MID(A293,1,11),F293),[2]ConIAPI!$G:$K,5,FALSE)</f>
        <v>14265</v>
      </c>
      <c r="U293" t="b">
        <f t="shared" si="4"/>
        <v>1</v>
      </c>
    </row>
    <row r="294" spans="1:21" hidden="1" x14ac:dyDescent="0.25">
      <c r="A294" t="s">
        <v>11850</v>
      </c>
      <c r="B294" t="s">
        <v>4401</v>
      </c>
      <c r="C294" t="s">
        <v>4606</v>
      </c>
      <c r="D294" t="s">
        <v>412</v>
      </c>
      <c r="E294" t="s">
        <v>254</v>
      </c>
      <c r="F294" t="s">
        <v>2129</v>
      </c>
      <c r="G294" t="s">
        <v>4064</v>
      </c>
      <c r="H294" t="s">
        <v>7795</v>
      </c>
      <c r="I294" t="s">
        <v>7796</v>
      </c>
      <c r="J294">
        <v>1</v>
      </c>
      <c r="K294">
        <v>240</v>
      </c>
      <c r="L294">
        <v>240</v>
      </c>
      <c r="M294">
        <v>0.25</v>
      </c>
      <c r="N294">
        <v>0.5</v>
      </c>
      <c r="O294">
        <v>0.75</v>
      </c>
      <c r="P294">
        <v>1</v>
      </c>
      <c r="Q294" t="s">
        <v>417</v>
      </c>
      <c r="R294" t="str">
        <f>IF([3]C_Focapp!R1126&lt;&gt;0,"X","")</f>
        <v/>
      </c>
      <c r="S294" t="str">
        <f>IF([3]C_Focapp!V1126&lt;&gt;0,"X","")</f>
        <v/>
      </c>
      <c r="T294">
        <f>VLOOKUP(_xlfn.CONCAT(MID(A294,1,11),F294),[2]ConIAPI!$G:$K,5,FALSE)</f>
        <v>240</v>
      </c>
      <c r="U294" t="b">
        <f t="shared" si="4"/>
        <v>1</v>
      </c>
    </row>
    <row r="295" spans="1:21" hidden="1" x14ac:dyDescent="0.25">
      <c r="A295" t="s">
        <v>11851</v>
      </c>
      <c r="B295" t="s">
        <v>4401</v>
      </c>
      <c r="C295" t="s">
        <v>4606</v>
      </c>
      <c r="D295" t="s">
        <v>412</v>
      </c>
      <c r="E295" t="s">
        <v>254</v>
      </c>
      <c r="F295" t="s">
        <v>2135</v>
      </c>
      <c r="G295" t="s">
        <v>4065</v>
      </c>
      <c r="H295" t="s">
        <v>7797</v>
      </c>
      <c r="I295" t="s">
        <v>7798</v>
      </c>
      <c r="J295">
        <v>1</v>
      </c>
      <c r="K295">
        <v>300</v>
      </c>
      <c r="L295">
        <v>300</v>
      </c>
      <c r="M295">
        <v>0.25</v>
      </c>
      <c r="N295">
        <v>0.5</v>
      </c>
      <c r="O295">
        <v>0.75</v>
      </c>
      <c r="P295">
        <v>1</v>
      </c>
      <c r="Q295" t="s">
        <v>417</v>
      </c>
      <c r="R295" t="str">
        <f>IF([3]C_Focapp!R1127&lt;&gt;0,"X","")</f>
        <v/>
      </c>
      <c r="S295" t="str">
        <f>IF([3]C_Focapp!V1127&lt;&gt;0,"X","")</f>
        <v/>
      </c>
      <c r="T295">
        <f>VLOOKUP(_xlfn.CONCAT(MID(A295,1,11),F295),[2]ConIAPI!$G:$K,5,FALSE)</f>
        <v>300</v>
      </c>
      <c r="U295" t="b">
        <f t="shared" si="4"/>
        <v>1</v>
      </c>
    </row>
    <row r="296" spans="1:21" hidden="1" x14ac:dyDescent="0.25">
      <c r="A296" t="s">
        <v>11852</v>
      </c>
      <c r="B296" t="s">
        <v>4401</v>
      </c>
      <c r="C296" t="s">
        <v>4606</v>
      </c>
      <c r="D296" t="s">
        <v>412</v>
      </c>
      <c r="E296" t="s">
        <v>254</v>
      </c>
      <c r="F296" t="s">
        <v>2137</v>
      </c>
      <c r="G296" t="s">
        <v>4066</v>
      </c>
      <c r="H296" t="s">
        <v>7799</v>
      </c>
      <c r="I296" t="s">
        <v>7800</v>
      </c>
      <c r="J296">
        <v>1</v>
      </c>
      <c r="K296">
        <v>500</v>
      </c>
      <c r="L296">
        <v>500</v>
      </c>
      <c r="M296">
        <v>0.25</v>
      </c>
      <c r="N296">
        <v>0.5</v>
      </c>
      <c r="O296">
        <v>0.75</v>
      </c>
      <c r="P296">
        <v>1</v>
      </c>
      <c r="Q296" t="s">
        <v>417</v>
      </c>
      <c r="R296" t="str">
        <f>IF([3]C_Focapp!R1128&lt;&gt;0,"X","")</f>
        <v/>
      </c>
      <c r="S296" t="str">
        <f>IF([3]C_Focapp!V1128&lt;&gt;0,"X","")</f>
        <v/>
      </c>
      <c r="T296">
        <f>VLOOKUP(_xlfn.CONCAT(MID(A296,1,11),F296),[2]ConIAPI!$G:$K,5,FALSE)</f>
        <v>500</v>
      </c>
      <c r="U296" t="b">
        <f t="shared" si="4"/>
        <v>1</v>
      </c>
    </row>
    <row r="297" spans="1:21" hidden="1" x14ac:dyDescent="0.25">
      <c r="A297" t="s">
        <v>11853</v>
      </c>
      <c r="B297" t="s">
        <v>4401</v>
      </c>
      <c r="C297" t="s">
        <v>4606</v>
      </c>
      <c r="D297" t="s">
        <v>412</v>
      </c>
      <c r="E297" t="s">
        <v>254</v>
      </c>
      <c r="F297" t="s">
        <v>2139</v>
      </c>
      <c r="G297" t="s">
        <v>4067</v>
      </c>
      <c r="H297" t="s">
        <v>7801</v>
      </c>
      <c r="I297" t="s">
        <v>7802</v>
      </c>
      <c r="J297">
        <v>1</v>
      </c>
      <c r="K297">
        <v>330000</v>
      </c>
      <c r="L297">
        <v>330000</v>
      </c>
      <c r="M297">
        <v>0.25</v>
      </c>
      <c r="N297">
        <v>0.5</v>
      </c>
      <c r="O297">
        <v>0.75</v>
      </c>
      <c r="P297">
        <v>1</v>
      </c>
      <c r="Q297" t="s">
        <v>417</v>
      </c>
      <c r="R297" t="str">
        <f>IF([3]C_Focapp!R2056&lt;&gt;0,"X","")</f>
        <v/>
      </c>
      <c r="S297" t="str">
        <f>IF([3]C_Focapp!V2056&lt;&gt;0,"X","")</f>
        <v/>
      </c>
      <c r="T297">
        <f>VLOOKUP(_xlfn.CONCAT(MID(A297,1,11),F297),[2]ConIAPI!$G:$K,5,FALSE)</f>
        <v>330000</v>
      </c>
      <c r="U297" t="b">
        <f t="shared" si="4"/>
        <v>1</v>
      </c>
    </row>
    <row r="298" spans="1:21" hidden="1" x14ac:dyDescent="0.25">
      <c r="A298" t="s">
        <v>11854</v>
      </c>
      <c r="B298" t="s">
        <v>4401</v>
      </c>
      <c r="C298" t="s">
        <v>4606</v>
      </c>
      <c r="D298" t="s">
        <v>412</v>
      </c>
      <c r="E298" t="s">
        <v>254</v>
      </c>
      <c r="F298" t="s">
        <v>2141</v>
      </c>
      <c r="G298" t="s">
        <v>4068</v>
      </c>
      <c r="H298" t="s">
        <v>7803</v>
      </c>
      <c r="I298" t="s">
        <v>7804</v>
      </c>
      <c r="J298">
        <v>1</v>
      </c>
      <c r="K298">
        <v>240</v>
      </c>
      <c r="L298">
        <v>240</v>
      </c>
      <c r="M298">
        <v>0.25</v>
      </c>
      <c r="N298">
        <v>0.5</v>
      </c>
      <c r="O298">
        <v>0.75</v>
      </c>
      <c r="P298">
        <v>1</v>
      </c>
      <c r="Q298" t="s">
        <v>417</v>
      </c>
      <c r="R298" t="str">
        <f>IF([3]C_Focapp!R2057&lt;&gt;0,"X","")</f>
        <v/>
      </c>
      <c r="S298" t="str">
        <f>IF([3]C_Focapp!V2057&lt;&gt;0,"X","")</f>
        <v/>
      </c>
      <c r="T298">
        <f>VLOOKUP(_xlfn.CONCAT(MID(A298,1,11),F298),[2]ConIAPI!$G:$K,5,FALSE)</f>
        <v>240</v>
      </c>
      <c r="U298" t="b">
        <f t="shared" si="4"/>
        <v>1</v>
      </c>
    </row>
    <row r="299" spans="1:21" hidden="1" x14ac:dyDescent="0.25">
      <c r="A299" t="s">
        <v>11855</v>
      </c>
      <c r="B299" t="s">
        <v>4401</v>
      </c>
      <c r="C299" t="s">
        <v>4606</v>
      </c>
      <c r="D299" t="s">
        <v>412</v>
      </c>
      <c r="E299" t="s">
        <v>254</v>
      </c>
      <c r="F299" t="s">
        <v>2143</v>
      </c>
      <c r="G299" t="s">
        <v>4069</v>
      </c>
      <c r="H299" t="s">
        <v>7805</v>
      </c>
      <c r="I299" t="s">
        <v>7806</v>
      </c>
      <c r="J299">
        <v>1</v>
      </c>
      <c r="K299">
        <v>150000</v>
      </c>
      <c r="L299">
        <v>143256</v>
      </c>
      <c r="M299">
        <v>0.25</v>
      </c>
      <c r="N299">
        <v>0.5</v>
      </c>
      <c r="O299">
        <v>0.75</v>
      </c>
      <c r="P299">
        <v>1</v>
      </c>
      <c r="Q299" t="s">
        <v>417</v>
      </c>
      <c r="R299" t="str">
        <f>IF([3]C_Focapp!R2058&lt;&gt;0,"X","")</f>
        <v/>
      </c>
      <c r="S299" t="str">
        <f>IF([3]C_Focapp!V2058&lt;&gt;0,"X","")</f>
        <v/>
      </c>
      <c r="T299">
        <f>VLOOKUP(_xlfn.CONCAT(MID(A299,1,11),F299),[2]ConIAPI!$G:$K,5,FALSE)</f>
        <v>143256</v>
      </c>
      <c r="U299" t="b">
        <f t="shared" si="4"/>
        <v>1</v>
      </c>
    </row>
    <row r="300" spans="1:21" hidden="1" x14ac:dyDescent="0.25">
      <c r="A300" t="s">
        <v>11856</v>
      </c>
      <c r="B300" t="s">
        <v>4401</v>
      </c>
      <c r="C300" t="s">
        <v>4606</v>
      </c>
      <c r="D300" t="s">
        <v>412</v>
      </c>
      <c r="E300" t="s">
        <v>254</v>
      </c>
      <c r="F300" t="s">
        <v>4413</v>
      </c>
      <c r="G300" t="s">
        <v>4070</v>
      </c>
      <c r="H300" t="s">
        <v>7807</v>
      </c>
      <c r="I300" t="s">
        <v>7808</v>
      </c>
      <c r="J300">
        <v>1</v>
      </c>
      <c r="K300">
        <v>217686</v>
      </c>
      <c r="L300">
        <v>217686</v>
      </c>
      <c r="M300">
        <v>0</v>
      </c>
      <c r="N300">
        <v>0</v>
      </c>
      <c r="O300">
        <v>0.5</v>
      </c>
      <c r="P300">
        <v>1</v>
      </c>
      <c r="Q300" t="s">
        <v>417</v>
      </c>
      <c r="R300" t="str">
        <f>IF([3]C_Focapp!R2059&lt;&gt;0,"X","")</f>
        <v/>
      </c>
      <c r="S300" t="str">
        <f>IF([3]C_Focapp!V2059&lt;&gt;0,"X","")</f>
        <v/>
      </c>
      <c r="T300">
        <f>VLOOKUP(_xlfn.CONCAT(MID(A300,1,11),F300),[2]ConIAPI!$G:$K,5,FALSE)</f>
        <v>217686</v>
      </c>
      <c r="U300" t="b">
        <f t="shared" si="4"/>
        <v>1</v>
      </c>
    </row>
    <row r="301" spans="1:21" hidden="1" x14ac:dyDescent="0.25">
      <c r="A301" t="s">
        <v>11857</v>
      </c>
      <c r="B301" t="s">
        <v>4401</v>
      </c>
      <c r="C301" t="s">
        <v>4582</v>
      </c>
      <c r="D301" t="s">
        <v>412</v>
      </c>
      <c r="E301" t="s">
        <v>264</v>
      </c>
      <c r="F301" t="s">
        <v>2128</v>
      </c>
      <c r="G301" t="s">
        <v>3108</v>
      </c>
      <c r="H301" t="s">
        <v>7809</v>
      </c>
      <c r="I301" t="s">
        <v>7810</v>
      </c>
      <c r="J301">
        <v>1</v>
      </c>
      <c r="K301">
        <v>100</v>
      </c>
      <c r="L301">
        <v>100</v>
      </c>
      <c r="M301">
        <v>0</v>
      </c>
      <c r="N301">
        <v>0.2</v>
      </c>
      <c r="O301">
        <v>0.4</v>
      </c>
      <c r="P301">
        <v>1</v>
      </c>
      <c r="Q301" t="s">
        <v>418</v>
      </c>
      <c r="R301" t="str">
        <f>IF([3]C_Focapp!R2060&lt;&gt;0,"X","")</f>
        <v/>
      </c>
      <c r="S301" t="str">
        <f>IF([3]C_Focapp!V2060&lt;&gt;0,"X","")</f>
        <v/>
      </c>
      <c r="T301">
        <f>VLOOKUP(_xlfn.CONCAT(MID(A301,1,11),F301),[2]ConIAPI!$G:$K,5,FALSE)</f>
        <v>100</v>
      </c>
      <c r="U301" t="b">
        <f t="shared" si="4"/>
        <v>1</v>
      </c>
    </row>
    <row r="302" spans="1:21" hidden="1" x14ac:dyDescent="0.25">
      <c r="A302" t="s">
        <v>11858</v>
      </c>
      <c r="B302" t="s">
        <v>4401</v>
      </c>
      <c r="C302" t="s">
        <v>4582</v>
      </c>
      <c r="D302" t="s">
        <v>412</v>
      </c>
      <c r="E302" t="s">
        <v>264</v>
      </c>
      <c r="F302" t="s">
        <v>2129</v>
      </c>
      <c r="G302" t="s">
        <v>4071</v>
      </c>
      <c r="H302" t="s">
        <v>7811</v>
      </c>
      <c r="I302" t="s">
        <v>7812</v>
      </c>
      <c r="J302">
        <v>1</v>
      </c>
      <c r="K302">
        <v>10</v>
      </c>
      <c r="L302">
        <v>10</v>
      </c>
      <c r="M302">
        <v>0</v>
      </c>
      <c r="N302">
        <v>0.2</v>
      </c>
      <c r="O302">
        <v>0.4</v>
      </c>
      <c r="P302">
        <v>1</v>
      </c>
      <c r="Q302" t="s">
        <v>418</v>
      </c>
      <c r="R302" t="str">
        <f>IF([3]C_Focapp!R2061&lt;&gt;0,"X","")</f>
        <v/>
      </c>
      <c r="S302" t="str">
        <f>IF([3]C_Focapp!V2061&lt;&gt;0,"X","")</f>
        <v/>
      </c>
      <c r="T302">
        <f>VLOOKUP(_xlfn.CONCAT(MID(A302,1,11),F302),[2]ConIAPI!$G:$K,5,FALSE)</f>
        <v>10</v>
      </c>
      <c r="U302" t="b">
        <f t="shared" si="4"/>
        <v>1</v>
      </c>
    </row>
    <row r="303" spans="1:21" hidden="1" x14ac:dyDescent="0.25">
      <c r="A303" t="s">
        <v>11859</v>
      </c>
      <c r="B303" t="s">
        <v>4401</v>
      </c>
      <c r="C303" t="s">
        <v>4582</v>
      </c>
      <c r="D303" t="s">
        <v>412</v>
      </c>
      <c r="E303" t="s">
        <v>264</v>
      </c>
      <c r="F303" t="s">
        <v>2135</v>
      </c>
      <c r="G303" t="s">
        <v>4072</v>
      </c>
      <c r="H303" t="s">
        <v>7813</v>
      </c>
      <c r="I303" t="s">
        <v>7812</v>
      </c>
      <c r="J303">
        <v>1</v>
      </c>
      <c r="K303">
        <v>40</v>
      </c>
      <c r="L303">
        <v>40</v>
      </c>
      <c r="M303">
        <v>0.25</v>
      </c>
      <c r="N303">
        <v>0.5</v>
      </c>
      <c r="O303">
        <v>0.75</v>
      </c>
      <c r="P303">
        <v>1</v>
      </c>
      <c r="Q303" t="s">
        <v>418</v>
      </c>
      <c r="R303" t="str">
        <f>IF([3]C_Focapp!R2062&lt;&gt;0,"X","")</f>
        <v/>
      </c>
      <c r="S303" t="str">
        <f>IF([3]C_Focapp!V2062&lt;&gt;0,"X","")</f>
        <v/>
      </c>
      <c r="T303">
        <f>VLOOKUP(_xlfn.CONCAT(MID(A303,1,11),F303),[2]ConIAPI!$G:$K,5,FALSE)</f>
        <v>40</v>
      </c>
      <c r="U303" t="b">
        <f t="shared" si="4"/>
        <v>1</v>
      </c>
    </row>
    <row r="304" spans="1:21" hidden="1" x14ac:dyDescent="0.25">
      <c r="A304" t="s">
        <v>11860</v>
      </c>
      <c r="B304" t="s">
        <v>4401</v>
      </c>
      <c r="C304" t="s">
        <v>4582</v>
      </c>
      <c r="D304" t="s">
        <v>412</v>
      </c>
      <c r="E304" t="s">
        <v>264</v>
      </c>
      <c r="F304" t="s">
        <v>2137</v>
      </c>
      <c r="G304" t="s">
        <v>10444</v>
      </c>
      <c r="H304" t="s">
        <v>7811</v>
      </c>
      <c r="I304" t="s">
        <v>7812</v>
      </c>
      <c r="J304">
        <v>1</v>
      </c>
      <c r="K304">
        <v>10</v>
      </c>
      <c r="L304">
        <v>10</v>
      </c>
      <c r="M304">
        <v>0.2</v>
      </c>
      <c r="N304">
        <v>0.4</v>
      </c>
      <c r="O304">
        <v>0.6</v>
      </c>
      <c r="P304">
        <v>1</v>
      </c>
      <c r="Q304" t="s">
        <v>418</v>
      </c>
      <c r="R304" t="str">
        <f>IF([3]C_Focapp!R2063&lt;&gt;0,"X","")</f>
        <v/>
      </c>
      <c r="S304" t="str">
        <f>IF([3]C_Focapp!V2063&lt;&gt;0,"X","")</f>
        <v/>
      </c>
      <c r="T304">
        <f>VLOOKUP(_xlfn.CONCAT(MID(A304,1,11),F304),[2]ConIAPI!$G:$K,5,FALSE)</f>
        <v>10</v>
      </c>
      <c r="U304" t="b">
        <f t="shared" si="4"/>
        <v>1</v>
      </c>
    </row>
    <row r="305" spans="1:21" hidden="1" x14ac:dyDescent="0.25">
      <c r="A305" t="s">
        <v>11861</v>
      </c>
      <c r="B305" t="s">
        <v>4401</v>
      </c>
      <c r="C305" t="s">
        <v>4582</v>
      </c>
      <c r="D305" t="s">
        <v>412</v>
      </c>
      <c r="E305" t="s">
        <v>264</v>
      </c>
      <c r="F305" t="s">
        <v>2139</v>
      </c>
      <c r="G305" t="s">
        <v>4073</v>
      </c>
      <c r="H305" t="s">
        <v>7814</v>
      </c>
      <c r="I305" t="s">
        <v>7815</v>
      </c>
      <c r="J305">
        <v>1</v>
      </c>
      <c r="K305">
        <v>20</v>
      </c>
      <c r="L305">
        <v>20</v>
      </c>
      <c r="M305">
        <v>0.25</v>
      </c>
      <c r="N305">
        <v>0.5</v>
      </c>
      <c r="O305">
        <v>0.75</v>
      </c>
      <c r="P305">
        <v>1</v>
      </c>
      <c r="Q305" t="s">
        <v>418</v>
      </c>
      <c r="R305" t="str">
        <f>IF([3]C_Focapp!R2064&lt;&gt;0,"X","")</f>
        <v/>
      </c>
      <c r="S305" t="str">
        <f>IF([3]C_Focapp!V2064&lt;&gt;0,"X","")</f>
        <v/>
      </c>
      <c r="T305">
        <f>VLOOKUP(_xlfn.CONCAT(MID(A305,1,11),F305),[2]ConIAPI!$G:$K,5,FALSE)</f>
        <v>20</v>
      </c>
      <c r="U305" t="b">
        <f t="shared" si="4"/>
        <v>1</v>
      </c>
    </row>
    <row r="306" spans="1:21" hidden="1" x14ac:dyDescent="0.25">
      <c r="A306" t="s">
        <v>11862</v>
      </c>
      <c r="B306" t="s">
        <v>4401</v>
      </c>
      <c r="C306" t="s">
        <v>4582</v>
      </c>
      <c r="D306" t="s">
        <v>412</v>
      </c>
      <c r="E306" t="s">
        <v>264</v>
      </c>
      <c r="F306" t="s">
        <v>2141</v>
      </c>
      <c r="G306" t="s">
        <v>4074</v>
      </c>
      <c r="H306" t="s">
        <v>7816</v>
      </c>
      <c r="I306" t="s">
        <v>7817</v>
      </c>
      <c r="J306">
        <v>1</v>
      </c>
      <c r="K306">
        <v>10</v>
      </c>
      <c r="L306">
        <v>10</v>
      </c>
      <c r="M306">
        <v>0.2</v>
      </c>
      <c r="N306">
        <v>0.5</v>
      </c>
      <c r="O306">
        <v>0.75</v>
      </c>
      <c r="P306">
        <v>1</v>
      </c>
      <c r="Q306" t="s">
        <v>418</v>
      </c>
      <c r="R306" t="str">
        <f>IF([3]C_Focapp!R2065&lt;&gt;0,"X","")</f>
        <v/>
      </c>
      <c r="S306" t="str">
        <f>IF([3]C_Focapp!V2065&lt;&gt;0,"X","")</f>
        <v/>
      </c>
      <c r="T306">
        <f>VLOOKUP(_xlfn.CONCAT(MID(A306,1,11),F306),[2]ConIAPI!$G:$K,5,FALSE)</f>
        <v>10</v>
      </c>
      <c r="U306" t="b">
        <f t="shared" si="4"/>
        <v>1</v>
      </c>
    </row>
    <row r="307" spans="1:21" hidden="1" x14ac:dyDescent="0.25">
      <c r="A307" t="s">
        <v>11863</v>
      </c>
      <c r="B307" t="s">
        <v>4401</v>
      </c>
      <c r="C307" t="s">
        <v>4571</v>
      </c>
      <c r="D307" t="s">
        <v>412</v>
      </c>
      <c r="E307" t="s">
        <v>273</v>
      </c>
      <c r="F307" t="s">
        <v>2128</v>
      </c>
      <c r="G307" t="s">
        <v>4075</v>
      </c>
      <c r="H307" t="s">
        <v>7818</v>
      </c>
      <c r="I307" t="s">
        <v>7819</v>
      </c>
      <c r="J307">
        <v>1</v>
      </c>
      <c r="K307">
        <v>22</v>
      </c>
      <c r="L307">
        <v>22</v>
      </c>
      <c r="M307">
        <v>0</v>
      </c>
      <c r="N307">
        <v>0.25</v>
      </c>
      <c r="O307">
        <v>0.75</v>
      </c>
      <c r="P307">
        <v>1</v>
      </c>
      <c r="Q307" t="s">
        <v>419</v>
      </c>
      <c r="R307" t="str">
        <f>IF([3]C_Focapp!R2066&lt;&gt;0,"X","")</f>
        <v/>
      </c>
      <c r="S307" t="str">
        <f>IF([3]C_Focapp!V2066&lt;&gt;0,"X","")</f>
        <v/>
      </c>
      <c r="T307">
        <f>VLOOKUP(_xlfn.CONCAT(MID(A307,1,11),F307),[2]ConIAPI!$G:$K,5,FALSE)</f>
        <v>22</v>
      </c>
      <c r="U307" t="b">
        <f t="shared" si="4"/>
        <v>1</v>
      </c>
    </row>
    <row r="308" spans="1:21" hidden="1" x14ac:dyDescent="0.25">
      <c r="A308" t="s">
        <v>11864</v>
      </c>
      <c r="B308" t="s">
        <v>4401</v>
      </c>
      <c r="C308" t="s">
        <v>4571</v>
      </c>
      <c r="D308" t="s">
        <v>412</v>
      </c>
      <c r="E308" t="s">
        <v>273</v>
      </c>
      <c r="F308" t="s">
        <v>2129</v>
      </c>
      <c r="G308" t="s">
        <v>4076</v>
      </c>
      <c r="H308" t="s">
        <v>7820</v>
      </c>
      <c r="I308" t="s">
        <v>7821</v>
      </c>
      <c r="J308">
        <v>1</v>
      </c>
      <c r="K308">
        <v>4</v>
      </c>
      <c r="L308">
        <v>4</v>
      </c>
      <c r="M308">
        <v>0</v>
      </c>
      <c r="N308">
        <v>0.25</v>
      </c>
      <c r="O308">
        <v>0.75</v>
      </c>
      <c r="P308">
        <v>1</v>
      </c>
      <c r="Q308" t="s">
        <v>419</v>
      </c>
      <c r="R308" t="str">
        <f>IF([3]C_Focapp!R2067&lt;&gt;0,"X","")</f>
        <v/>
      </c>
      <c r="S308" t="str">
        <f>IF([3]C_Focapp!V2067&lt;&gt;0,"X","")</f>
        <v/>
      </c>
      <c r="T308">
        <f>VLOOKUP(_xlfn.CONCAT(MID(A308,1,11),F308),[2]ConIAPI!$G:$K,5,FALSE)</f>
        <v>4</v>
      </c>
      <c r="U308" t="b">
        <f t="shared" si="4"/>
        <v>1</v>
      </c>
    </row>
    <row r="309" spans="1:21" hidden="1" x14ac:dyDescent="0.25">
      <c r="A309" t="s">
        <v>11865</v>
      </c>
      <c r="B309" t="s">
        <v>4401</v>
      </c>
      <c r="C309" t="s">
        <v>4561</v>
      </c>
      <c r="D309" t="s">
        <v>412</v>
      </c>
      <c r="E309" t="s">
        <v>281</v>
      </c>
      <c r="F309" t="s">
        <v>2128</v>
      </c>
      <c r="G309" t="s">
        <v>4077</v>
      </c>
      <c r="H309" t="s">
        <v>7822</v>
      </c>
      <c r="I309" t="s">
        <v>7823</v>
      </c>
      <c r="J309">
        <v>1</v>
      </c>
      <c r="K309">
        <v>10</v>
      </c>
      <c r="L309">
        <v>10</v>
      </c>
      <c r="M309">
        <v>0</v>
      </c>
      <c r="N309">
        <v>0.4</v>
      </c>
      <c r="O309">
        <v>0.5</v>
      </c>
      <c r="P309">
        <v>1</v>
      </c>
      <c r="Q309" t="s">
        <v>420</v>
      </c>
      <c r="R309" t="str">
        <f>IF([3]C_Focapp!R2068&lt;&gt;0,"X","")</f>
        <v/>
      </c>
      <c r="S309" t="str">
        <f>IF([3]C_Focapp!V2068&lt;&gt;0,"X","")</f>
        <v/>
      </c>
      <c r="T309">
        <f>VLOOKUP(_xlfn.CONCAT(MID(A309,1,11),F309),[2]ConIAPI!$G:$K,5,FALSE)</f>
        <v>10</v>
      </c>
      <c r="U309" t="b">
        <f t="shared" si="4"/>
        <v>1</v>
      </c>
    </row>
    <row r="310" spans="1:21" hidden="1" x14ac:dyDescent="0.25">
      <c r="A310" t="s">
        <v>11866</v>
      </c>
      <c r="B310" t="s">
        <v>4401</v>
      </c>
      <c r="C310" t="s">
        <v>4561</v>
      </c>
      <c r="D310" t="s">
        <v>412</v>
      </c>
      <c r="E310" t="s">
        <v>281</v>
      </c>
      <c r="F310" t="s">
        <v>2129</v>
      </c>
      <c r="G310" t="s">
        <v>4078</v>
      </c>
      <c r="H310" t="s">
        <v>7824</v>
      </c>
      <c r="I310" t="s">
        <v>7825</v>
      </c>
      <c r="J310">
        <v>1</v>
      </c>
      <c r="K310">
        <v>10</v>
      </c>
      <c r="L310">
        <v>10</v>
      </c>
      <c r="M310">
        <v>0</v>
      </c>
      <c r="N310">
        <v>0.4</v>
      </c>
      <c r="O310">
        <v>0.5</v>
      </c>
      <c r="P310">
        <v>1</v>
      </c>
      <c r="Q310" t="s">
        <v>420</v>
      </c>
      <c r="R310" t="str">
        <f>IF([3]C_Focapp!R2069&lt;&gt;0,"X","")</f>
        <v/>
      </c>
      <c r="S310" t="str">
        <f>IF([3]C_Focapp!V2069&lt;&gt;0,"X","")</f>
        <v/>
      </c>
      <c r="T310">
        <f>VLOOKUP(_xlfn.CONCAT(MID(A310,1,11),F310),[2]ConIAPI!$G:$K,5,FALSE)</f>
        <v>10</v>
      </c>
      <c r="U310" t="b">
        <f t="shared" si="4"/>
        <v>1</v>
      </c>
    </row>
    <row r="311" spans="1:21" hidden="1" x14ac:dyDescent="0.25">
      <c r="A311" t="s">
        <v>11867</v>
      </c>
      <c r="B311" t="s">
        <v>4401</v>
      </c>
      <c r="C311" t="s">
        <v>4529</v>
      </c>
      <c r="D311" t="s">
        <v>412</v>
      </c>
      <c r="E311" t="s">
        <v>244</v>
      </c>
      <c r="F311" t="s">
        <v>2128</v>
      </c>
      <c r="G311" t="s">
        <v>245</v>
      </c>
      <c r="H311" t="s">
        <v>7828</v>
      </c>
      <c r="I311" t="s">
        <v>7829</v>
      </c>
      <c r="J311">
        <v>1</v>
      </c>
      <c r="K311">
        <v>215000</v>
      </c>
      <c r="L311">
        <v>215000</v>
      </c>
      <c r="M311">
        <v>0.25</v>
      </c>
      <c r="N311">
        <v>0.5</v>
      </c>
      <c r="O311">
        <v>0.75</v>
      </c>
      <c r="P311">
        <v>1</v>
      </c>
      <c r="Q311" t="s">
        <v>411</v>
      </c>
      <c r="R311" t="str">
        <f>IF([3]C_Focapp!R2070&lt;&gt;0,"X","")</f>
        <v/>
      </c>
      <c r="S311" t="str">
        <f>IF([3]C_Focapp!V2070&lt;&gt;0,"X","")</f>
        <v/>
      </c>
      <c r="T311">
        <f>VLOOKUP(_xlfn.CONCAT(MID(A311,1,11),F311),[2]ConIAPI!$G:$K,5,FALSE)</f>
        <v>215000</v>
      </c>
      <c r="U311" t="b">
        <f t="shared" si="4"/>
        <v>1</v>
      </c>
    </row>
    <row r="312" spans="1:21" hidden="1" x14ac:dyDescent="0.25">
      <c r="A312" t="s">
        <v>11868</v>
      </c>
      <c r="B312" t="s">
        <v>4401</v>
      </c>
      <c r="C312" t="s">
        <v>4529</v>
      </c>
      <c r="D312" t="s">
        <v>412</v>
      </c>
      <c r="E312" t="s">
        <v>244</v>
      </c>
      <c r="F312" t="s">
        <v>2129</v>
      </c>
      <c r="G312" t="s">
        <v>4080</v>
      </c>
      <c r="H312" t="s">
        <v>7830</v>
      </c>
      <c r="I312" t="s">
        <v>7831</v>
      </c>
      <c r="J312">
        <v>1</v>
      </c>
      <c r="K312">
        <v>18000</v>
      </c>
      <c r="L312">
        <v>18000</v>
      </c>
      <c r="M312">
        <v>0.25</v>
      </c>
      <c r="N312">
        <v>0.5</v>
      </c>
      <c r="O312">
        <v>0.75</v>
      </c>
      <c r="P312">
        <v>1</v>
      </c>
      <c r="Q312" t="s">
        <v>411</v>
      </c>
      <c r="R312" t="str">
        <f>IF([3]C_Focapp!R2071&lt;&gt;0,"X","")</f>
        <v/>
      </c>
      <c r="S312" t="str">
        <f>IF([3]C_Focapp!V2071&lt;&gt;0,"X","")</f>
        <v/>
      </c>
      <c r="T312">
        <f>VLOOKUP(_xlfn.CONCAT(MID(A312,1,11),F312),[2]ConIAPI!$G:$K,5,FALSE)</f>
        <v>18000</v>
      </c>
      <c r="U312" t="b">
        <f t="shared" si="4"/>
        <v>1</v>
      </c>
    </row>
    <row r="313" spans="1:21" hidden="1" x14ac:dyDescent="0.25">
      <c r="A313" t="s">
        <v>11869</v>
      </c>
      <c r="B313" t="s">
        <v>4401</v>
      </c>
      <c r="C313" t="s">
        <v>4529</v>
      </c>
      <c r="D313" t="s">
        <v>412</v>
      </c>
      <c r="E313" t="s">
        <v>244</v>
      </c>
      <c r="F313" t="s">
        <v>2135</v>
      </c>
      <c r="G313" t="s">
        <v>4081</v>
      </c>
      <c r="H313" t="s">
        <v>7832</v>
      </c>
      <c r="I313" t="s">
        <v>7833</v>
      </c>
      <c r="J313">
        <v>1</v>
      </c>
      <c r="K313">
        <v>2100</v>
      </c>
      <c r="L313">
        <v>2100</v>
      </c>
      <c r="M313">
        <v>0.25</v>
      </c>
      <c r="N313">
        <v>0.5</v>
      </c>
      <c r="O313">
        <v>0.75</v>
      </c>
      <c r="P313">
        <v>1</v>
      </c>
      <c r="Q313" t="s">
        <v>411</v>
      </c>
      <c r="R313" t="str">
        <f>IF([3]C_Focapp!R2072&lt;&gt;0,"X","")</f>
        <v/>
      </c>
      <c r="S313" t="str">
        <f>IF([3]C_Focapp!V2072&lt;&gt;0,"X","")</f>
        <v/>
      </c>
      <c r="T313">
        <f>VLOOKUP(_xlfn.CONCAT(MID(A313,1,11),F313),[2]ConIAPI!$G:$K,5,FALSE)</f>
        <v>2100</v>
      </c>
      <c r="U313" t="b">
        <f t="shared" si="4"/>
        <v>1</v>
      </c>
    </row>
    <row r="314" spans="1:21" hidden="1" x14ac:dyDescent="0.25">
      <c r="A314" t="s">
        <v>11870</v>
      </c>
      <c r="B314" t="s">
        <v>4401</v>
      </c>
      <c r="C314" t="s">
        <v>4529</v>
      </c>
      <c r="D314" t="s">
        <v>412</v>
      </c>
      <c r="E314" t="s">
        <v>244</v>
      </c>
      <c r="F314" t="s">
        <v>2137</v>
      </c>
      <c r="G314" t="s">
        <v>4082</v>
      </c>
      <c r="H314" t="s">
        <v>7834</v>
      </c>
      <c r="I314" t="s">
        <v>7835</v>
      </c>
      <c r="J314">
        <v>1</v>
      </c>
      <c r="K314">
        <v>3500</v>
      </c>
      <c r="L314">
        <v>3500</v>
      </c>
      <c r="M314">
        <v>0.25</v>
      </c>
      <c r="N314">
        <v>0.5</v>
      </c>
      <c r="O314">
        <v>0.75</v>
      </c>
      <c r="P314">
        <v>1</v>
      </c>
      <c r="Q314" t="s">
        <v>411</v>
      </c>
      <c r="R314" t="str">
        <f>IF([3]C_Focapp!R2073&lt;&gt;0,"X","")</f>
        <v/>
      </c>
      <c r="S314" t="str">
        <f>IF([3]C_Focapp!V2073&lt;&gt;0,"X","")</f>
        <v/>
      </c>
      <c r="T314">
        <f>VLOOKUP(_xlfn.CONCAT(MID(A314,1,11),F314),[2]ConIAPI!$G:$K,5,FALSE)</f>
        <v>3500</v>
      </c>
      <c r="U314" t="b">
        <f t="shared" si="4"/>
        <v>1</v>
      </c>
    </row>
    <row r="315" spans="1:21" hidden="1" x14ac:dyDescent="0.25">
      <c r="A315" t="s">
        <v>11871</v>
      </c>
      <c r="B315" t="s">
        <v>4401</v>
      </c>
      <c r="C315" t="s">
        <v>4529</v>
      </c>
      <c r="D315" t="s">
        <v>412</v>
      </c>
      <c r="E315" t="s">
        <v>244</v>
      </c>
      <c r="F315" t="s">
        <v>2139</v>
      </c>
      <c r="G315" t="s">
        <v>4083</v>
      </c>
      <c r="H315" t="s">
        <v>7832</v>
      </c>
      <c r="I315" t="s">
        <v>7833</v>
      </c>
      <c r="J315">
        <v>1</v>
      </c>
      <c r="K315">
        <v>600</v>
      </c>
      <c r="L315">
        <v>600</v>
      </c>
      <c r="M315">
        <v>0.25</v>
      </c>
      <c r="N315">
        <v>0.5</v>
      </c>
      <c r="O315">
        <v>0.75</v>
      </c>
      <c r="P315">
        <v>1</v>
      </c>
      <c r="Q315" t="s">
        <v>411</v>
      </c>
      <c r="R315" t="str">
        <f>IF([3]C_Focapp!R2076&lt;&gt;0,"X","")</f>
        <v/>
      </c>
      <c r="S315" t="str">
        <f>IF([3]C_Focapp!V2076&lt;&gt;0,"X","")</f>
        <v/>
      </c>
      <c r="T315">
        <f>VLOOKUP(_xlfn.CONCAT(MID(A315,1,11),F315),[2]ConIAPI!$G:$K,5,FALSE)</f>
        <v>600</v>
      </c>
      <c r="U315" t="b">
        <f t="shared" si="4"/>
        <v>1</v>
      </c>
    </row>
    <row r="316" spans="1:21" hidden="1" x14ac:dyDescent="0.25">
      <c r="A316" t="s">
        <v>11872</v>
      </c>
      <c r="B316" t="s">
        <v>4401</v>
      </c>
      <c r="C316" t="s">
        <v>4529</v>
      </c>
      <c r="D316" t="s">
        <v>412</v>
      </c>
      <c r="E316" t="s">
        <v>244</v>
      </c>
      <c r="F316" t="s">
        <v>2141</v>
      </c>
      <c r="G316" t="s">
        <v>4084</v>
      </c>
      <c r="H316" t="s">
        <v>7836</v>
      </c>
      <c r="I316" t="s">
        <v>7837</v>
      </c>
      <c r="J316">
        <v>1</v>
      </c>
      <c r="K316">
        <v>1000</v>
      </c>
      <c r="L316">
        <v>1000</v>
      </c>
      <c r="M316">
        <v>0.25</v>
      </c>
      <c r="N316">
        <v>0.5</v>
      </c>
      <c r="O316">
        <v>0.75</v>
      </c>
      <c r="P316">
        <v>1</v>
      </c>
      <c r="Q316" t="s">
        <v>411</v>
      </c>
      <c r="R316" t="str">
        <f>IF([3]C_Focapp!R2077&lt;&gt;0,"X","")</f>
        <v/>
      </c>
      <c r="S316" t="str">
        <f>IF([3]C_Focapp!V2077&lt;&gt;0,"X","")</f>
        <v/>
      </c>
      <c r="T316">
        <f>VLOOKUP(_xlfn.CONCAT(MID(A316,1,11),F316),[2]ConIAPI!$G:$K,5,FALSE)</f>
        <v>1000</v>
      </c>
      <c r="U316" t="b">
        <f t="shared" si="4"/>
        <v>1</v>
      </c>
    </row>
    <row r="317" spans="1:21" hidden="1" x14ac:dyDescent="0.25">
      <c r="A317" t="s">
        <v>11873</v>
      </c>
      <c r="B317" t="s">
        <v>4401</v>
      </c>
      <c r="C317" t="s">
        <v>4516</v>
      </c>
      <c r="D317" t="s">
        <v>412</v>
      </c>
      <c r="E317" t="s">
        <v>301</v>
      </c>
      <c r="F317" t="s">
        <v>2128</v>
      </c>
      <c r="G317" t="s">
        <v>4085</v>
      </c>
      <c r="H317" t="s">
        <v>7838</v>
      </c>
      <c r="I317" t="s">
        <v>7839</v>
      </c>
      <c r="J317">
        <v>1</v>
      </c>
      <c r="K317">
        <v>7000</v>
      </c>
      <c r="L317">
        <v>7000</v>
      </c>
      <c r="M317">
        <v>0.1</v>
      </c>
      <c r="N317">
        <v>0.3</v>
      </c>
      <c r="O317">
        <v>0.6</v>
      </c>
      <c r="P317">
        <v>1</v>
      </c>
      <c r="Q317" t="s">
        <v>422</v>
      </c>
      <c r="R317" t="str">
        <f>IF([3]C_Focapp!R2078&lt;&gt;0,"X","")</f>
        <v/>
      </c>
      <c r="S317" t="str">
        <f>IF([3]C_Focapp!V2078&lt;&gt;0,"X","")</f>
        <v/>
      </c>
      <c r="T317">
        <f>VLOOKUP(_xlfn.CONCAT(MID(A317,1,11),F317),[2]ConIAPI!$G:$K,5,FALSE)</f>
        <v>7000</v>
      </c>
      <c r="U317" t="b">
        <f t="shared" si="4"/>
        <v>1</v>
      </c>
    </row>
    <row r="318" spans="1:21" hidden="1" x14ac:dyDescent="0.25">
      <c r="A318" t="s">
        <v>11874</v>
      </c>
      <c r="B318" t="s">
        <v>4401</v>
      </c>
      <c r="C318" t="s">
        <v>4516</v>
      </c>
      <c r="D318" t="s">
        <v>412</v>
      </c>
      <c r="E318" t="s">
        <v>301</v>
      </c>
      <c r="F318" t="s">
        <v>2129</v>
      </c>
      <c r="G318" t="s">
        <v>4086</v>
      </c>
      <c r="H318" t="s">
        <v>7840</v>
      </c>
      <c r="I318" t="s">
        <v>7841</v>
      </c>
      <c r="J318">
        <v>1</v>
      </c>
      <c r="K318">
        <v>12</v>
      </c>
      <c r="L318">
        <v>12</v>
      </c>
      <c r="M318">
        <v>0.25</v>
      </c>
      <c r="N318">
        <v>0.5</v>
      </c>
      <c r="O318">
        <v>0.75</v>
      </c>
      <c r="P318">
        <v>1</v>
      </c>
      <c r="Q318" t="s">
        <v>422</v>
      </c>
      <c r="R318" t="str">
        <f>IF([3]C_Focapp!R2079&lt;&gt;0,"X","")</f>
        <v/>
      </c>
      <c r="S318" t="str">
        <f>IF([3]C_Focapp!V2079&lt;&gt;0,"X","")</f>
        <v/>
      </c>
      <c r="T318">
        <f>VLOOKUP(_xlfn.CONCAT(MID(A318,1,11),F318),[2]ConIAPI!$G:$K,5,FALSE)</f>
        <v>12</v>
      </c>
      <c r="U318" t="b">
        <f t="shared" si="4"/>
        <v>1</v>
      </c>
    </row>
    <row r="319" spans="1:21" hidden="1" x14ac:dyDescent="0.25">
      <c r="A319" t="s">
        <v>11875</v>
      </c>
      <c r="B319" t="s">
        <v>4401</v>
      </c>
      <c r="C319" t="s">
        <v>4516</v>
      </c>
      <c r="D319" t="s">
        <v>412</v>
      </c>
      <c r="E319" t="s">
        <v>301</v>
      </c>
      <c r="F319" t="s">
        <v>2135</v>
      </c>
      <c r="G319" t="s">
        <v>3876</v>
      </c>
      <c r="H319" t="s">
        <v>7444</v>
      </c>
      <c r="I319" t="s">
        <v>7445</v>
      </c>
      <c r="J319">
        <v>1</v>
      </c>
      <c r="K319">
        <v>120</v>
      </c>
      <c r="L319">
        <v>120</v>
      </c>
      <c r="M319">
        <v>0.25</v>
      </c>
      <c r="N319">
        <v>0.5</v>
      </c>
      <c r="O319">
        <v>0.75</v>
      </c>
      <c r="P319">
        <v>1</v>
      </c>
      <c r="Q319" t="s">
        <v>422</v>
      </c>
      <c r="R319" t="str">
        <f>IF([3]C_Focapp!R2080&lt;&gt;0,"X","")</f>
        <v/>
      </c>
      <c r="S319" t="str">
        <f>IF([3]C_Focapp!V2080&lt;&gt;0,"X","")</f>
        <v/>
      </c>
      <c r="T319">
        <f>VLOOKUP(_xlfn.CONCAT(MID(A319,1,11),F319),[2]ConIAPI!$G:$K,5,FALSE)</f>
        <v>120</v>
      </c>
      <c r="U319" t="b">
        <f t="shared" si="4"/>
        <v>1</v>
      </c>
    </row>
    <row r="320" spans="1:21" hidden="1" x14ac:dyDescent="0.25">
      <c r="A320" t="s">
        <v>11876</v>
      </c>
      <c r="B320" t="s">
        <v>4401</v>
      </c>
      <c r="C320" t="s">
        <v>4516</v>
      </c>
      <c r="D320" t="s">
        <v>412</v>
      </c>
      <c r="E320" t="s">
        <v>301</v>
      </c>
      <c r="F320" t="s">
        <v>2137</v>
      </c>
      <c r="G320" t="s">
        <v>3877</v>
      </c>
      <c r="H320" t="s">
        <v>7446</v>
      </c>
      <c r="I320" t="s">
        <v>7447</v>
      </c>
      <c r="J320">
        <v>1</v>
      </c>
      <c r="K320">
        <v>200</v>
      </c>
      <c r="L320">
        <v>200</v>
      </c>
      <c r="M320">
        <v>0.25</v>
      </c>
      <c r="N320">
        <v>0.5</v>
      </c>
      <c r="O320">
        <v>0.75</v>
      </c>
      <c r="P320">
        <v>1</v>
      </c>
      <c r="Q320" t="s">
        <v>422</v>
      </c>
      <c r="R320" t="str">
        <f>IF([3]C_Focapp!R2081&lt;&gt;0,"X","")</f>
        <v/>
      </c>
      <c r="S320" t="str">
        <f>IF([3]C_Focapp!V2081&lt;&gt;0,"X","")</f>
        <v/>
      </c>
      <c r="T320">
        <f>VLOOKUP(_xlfn.CONCAT(MID(A320,1,11),F320),[2]ConIAPI!$G:$K,5,FALSE)</f>
        <v>200</v>
      </c>
      <c r="U320" t="b">
        <f t="shared" si="4"/>
        <v>1</v>
      </c>
    </row>
    <row r="321" spans="1:21" hidden="1" x14ac:dyDescent="0.25">
      <c r="A321" t="s">
        <v>11877</v>
      </c>
      <c r="B321" t="s">
        <v>4401</v>
      </c>
      <c r="C321" t="s">
        <v>4503</v>
      </c>
      <c r="D321" t="s">
        <v>412</v>
      </c>
      <c r="E321" t="s">
        <v>309</v>
      </c>
      <c r="F321" t="s">
        <v>2128</v>
      </c>
      <c r="G321" t="s">
        <v>4088</v>
      </c>
      <c r="H321" t="s">
        <v>7844</v>
      </c>
      <c r="I321" t="s">
        <v>7845</v>
      </c>
      <c r="J321">
        <v>1</v>
      </c>
      <c r="K321">
        <v>16</v>
      </c>
      <c r="L321">
        <v>16</v>
      </c>
      <c r="M321">
        <v>0</v>
      </c>
      <c r="N321">
        <v>0</v>
      </c>
      <c r="O321">
        <v>0.5</v>
      </c>
      <c r="P321">
        <v>1</v>
      </c>
      <c r="Q321" t="s">
        <v>423</v>
      </c>
      <c r="R321" t="str">
        <f>IF([3]C_Focapp!R2083&lt;&gt;0,"X","")</f>
        <v/>
      </c>
      <c r="S321" t="str">
        <f>IF([3]C_Focapp!V2083&lt;&gt;0,"X","")</f>
        <v/>
      </c>
      <c r="T321">
        <f>VLOOKUP(_xlfn.CONCAT(MID(A321,1,11),F321),[2]ConIAPI!$G:$K,5,FALSE)</f>
        <v>16</v>
      </c>
      <c r="U321" t="b">
        <f t="shared" si="4"/>
        <v>1</v>
      </c>
    </row>
    <row r="322" spans="1:21" hidden="1" x14ac:dyDescent="0.25">
      <c r="A322" t="s">
        <v>11878</v>
      </c>
      <c r="B322" t="s">
        <v>4401</v>
      </c>
      <c r="C322" t="s">
        <v>4503</v>
      </c>
      <c r="D322" t="s">
        <v>412</v>
      </c>
      <c r="E322" t="s">
        <v>309</v>
      </c>
      <c r="F322" t="s">
        <v>2129</v>
      </c>
      <c r="G322" t="s">
        <v>4089</v>
      </c>
      <c r="H322" t="s">
        <v>7846</v>
      </c>
      <c r="I322" t="s">
        <v>7847</v>
      </c>
      <c r="J322">
        <v>1</v>
      </c>
      <c r="K322">
        <v>7</v>
      </c>
      <c r="L322">
        <v>7</v>
      </c>
      <c r="M322">
        <v>0</v>
      </c>
      <c r="N322">
        <v>0</v>
      </c>
      <c r="O322">
        <v>0.56000000000000005</v>
      </c>
      <c r="P322">
        <v>1</v>
      </c>
      <c r="Q322" t="s">
        <v>423</v>
      </c>
      <c r="R322" t="str">
        <f>IF([3]C_Focapp!R2084&lt;&gt;0,"X","")</f>
        <v/>
      </c>
      <c r="S322" t="str">
        <f>IF([3]C_Focapp!V2084&lt;&gt;0,"X","")</f>
        <v/>
      </c>
      <c r="T322">
        <f>VLOOKUP(_xlfn.CONCAT(MID(A322,1,11),F322),[2]ConIAPI!$G:$K,5,FALSE)</f>
        <v>7</v>
      </c>
      <c r="U322" t="b">
        <f t="shared" si="4"/>
        <v>1</v>
      </c>
    </row>
    <row r="323" spans="1:21" hidden="1" x14ac:dyDescent="0.25">
      <c r="A323" t="s">
        <v>11879</v>
      </c>
      <c r="B323" t="s">
        <v>4401</v>
      </c>
      <c r="C323" t="s">
        <v>4503</v>
      </c>
      <c r="D323" t="s">
        <v>412</v>
      </c>
      <c r="E323" t="s">
        <v>309</v>
      </c>
      <c r="F323" t="s">
        <v>2135</v>
      </c>
      <c r="G323" t="s">
        <v>4090</v>
      </c>
      <c r="H323" t="s">
        <v>7848</v>
      </c>
      <c r="I323" t="s">
        <v>7849</v>
      </c>
      <c r="J323">
        <v>1</v>
      </c>
      <c r="K323">
        <v>5</v>
      </c>
      <c r="L323">
        <v>5</v>
      </c>
      <c r="M323">
        <v>0</v>
      </c>
      <c r="N323">
        <v>0</v>
      </c>
      <c r="O323">
        <v>0.6</v>
      </c>
      <c r="P323">
        <v>1</v>
      </c>
      <c r="Q323" t="s">
        <v>423</v>
      </c>
      <c r="R323" t="str">
        <f>IF([3]C_Focapp!R2085&lt;&gt;0,"X","")</f>
        <v/>
      </c>
      <c r="S323" t="str">
        <f>IF([3]C_Focapp!V2085&lt;&gt;0,"X","")</f>
        <v/>
      </c>
      <c r="T323">
        <f>VLOOKUP(_xlfn.CONCAT(MID(A323,1,11),F323),[2]ConIAPI!$G:$K,5,FALSE)</f>
        <v>5</v>
      </c>
      <c r="U323" t="b">
        <f t="shared" si="4"/>
        <v>1</v>
      </c>
    </row>
    <row r="324" spans="1:21" hidden="1" x14ac:dyDescent="0.25">
      <c r="A324" t="s">
        <v>11880</v>
      </c>
      <c r="B324" t="s">
        <v>4401</v>
      </c>
      <c r="C324" t="s">
        <v>4503</v>
      </c>
      <c r="D324" t="s">
        <v>412</v>
      </c>
      <c r="E324" t="s">
        <v>309</v>
      </c>
      <c r="F324" t="s">
        <v>2137</v>
      </c>
      <c r="G324" t="s">
        <v>4091</v>
      </c>
      <c r="H324" t="s">
        <v>7850</v>
      </c>
      <c r="I324" t="s">
        <v>7851</v>
      </c>
      <c r="J324">
        <v>1</v>
      </c>
      <c r="K324">
        <v>4</v>
      </c>
      <c r="L324">
        <v>4</v>
      </c>
      <c r="M324">
        <v>0.25</v>
      </c>
      <c r="N324">
        <v>0.5</v>
      </c>
      <c r="O324">
        <v>0.75</v>
      </c>
      <c r="P324">
        <v>1</v>
      </c>
      <c r="Q324" t="s">
        <v>423</v>
      </c>
      <c r="R324" t="str">
        <f>IF([3]C_Focapp!R2086&lt;&gt;0,"X","")</f>
        <v/>
      </c>
      <c r="S324" t="str">
        <f>IF([3]C_Focapp!V2086&lt;&gt;0,"X","")</f>
        <v/>
      </c>
      <c r="T324">
        <f>VLOOKUP(_xlfn.CONCAT(MID(A324,1,11),F324),[2]ConIAPI!$G:$K,5,FALSE)</f>
        <v>4</v>
      </c>
      <c r="U324" t="b">
        <f t="shared" si="4"/>
        <v>1</v>
      </c>
    </row>
    <row r="325" spans="1:21" hidden="1" x14ac:dyDescent="0.25">
      <c r="A325" t="s">
        <v>11881</v>
      </c>
      <c r="B325" t="s">
        <v>4401</v>
      </c>
      <c r="C325" t="s">
        <v>4503</v>
      </c>
      <c r="D325" t="s">
        <v>412</v>
      </c>
      <c r="E325" t="s">
        <v>309</v>
      </c>
      <c r="F325" t="s">
        <v>2217</v>
      </c>
      <c r="G325" t="s">
        <v>4092</v>
      </c>
      <c r="H325" t="s">
        <v>7852</v>
      </c>
      <c r="I325" t="s">
        <v>7853</v>
      </c>
      <c r="J325">
        <v>1</v>
      </c>
      <c r="K325">
        <v>17500</v>
      </c>
      <c r="L325">
        <v>17500</v>
      </c>
      <c r="M325">
        <v>0.25</v>
      </c>
      <c r="N325">
        <v>0.5</v>
      </c>
      <c r="O325">
        <v>0.75</v>
      </c>
      <c r="P325">
        <v>1</v>
      </c>
      <c r="Q325" t="s">
        <v>423</v>
      </c>
      <c r="R325" t="str">
        <f>IF([3]C_Focapp!R2087&lt;&gt;0,"X","")</f>
        <v/>
      </c>
      <c r="S325" t="str">
        <f>IF([3]C_Focapp!V2087&lt;&gt;0,"X","")</f>
        <v/>
      </c>
      <c r="T325">
        <f>VLOOKUP(_xlfn.CONCAT(MID(A325,1,11),F325),[2]ConIAPI!$G:$K,5,FALSE)</f>
        <v>17500</v>
      </c>
      <c r="U325" t="b">
        <f t="shared" ref="U325:U388" si="5">EXACT(T325,L325)</f>
        <v>1</v>
      </c>
    </row>
    <row r="326" spans="1:21" hidden="1" x14ac:dyDescent="0.25">
      <c r="A326" t="s">
        <v>11882</v>
      </c>
      <c r="B326" t="s">
        <v>4401</v>
      </c>
      <c r="C326" t="s">
        <v>4503</v>
      </c>
      <c r="D326" t="s">
        <v>412</v>
      </c>
      <c r="E326" t="s">
        <v>309</v>
      </c>
      <c r="F326" t="s">
        <v>2141</v>
      </c>
      <c r="G326" t="s">
        <v>4093</v>
      </c>
      <c r="H326" t="s">
        <v>7854</v>
      </c>
      <c r="I326" t="s">
        <v>7855</v>
      </c>
      <c r="J326">
        <v>1</v>
      </c>
      <c r="K326">
        <v>365</v>
      </c>
      <c r="L326">
        <v>365</v>
      </c>
      <c r="M326">
        <v>0.25</v>
      </c>
      <c r="N326">
        <v>0.5</v>
      </c>
      <c r="O326">
        <v>0.75</v>
      </c>
      <c r="P326">
        <v>1</v>
      </c>
      <c r="Q326" t="s">
        <v>423</v>
      </c>
      <c r="R326" t="str">
        <f>IF([3]C_Focapp!R2088&lt;&gt;0,"X","")</f>
        <v/>
      </c>
      <c r="S326" t="str">
        <f>IF([3]C_Focapp!V2088&lt;&gt;0,"X","")</f>
        <v>X</v>
      </c>
      <c r="T326">
        <f>VLOOKUP(_xlfn.CONCAT(MID(A326,1,11),F326),[2]ConIAPI!$G:$K,5,FALSE)</f>
        <v>365</v>
      </c>
      <c r="U326" t="b">
        <f t="shared" si="5"/>
        <v>1</v>
      </c>
    </row>
    <row r="327" spans="1:21" hidden="1" x14ac:dyDescent="0.25">
      <c r="A327" t="s">
        <v>11883</v>
      </c>
      <c r="B327" t="s">
        <v>4401</v>
      </c>
      <c r="C327" t="s">
        <v>4503</v>
      </c>
      <c r="D327" t="s">
        <v>412</v>
      </c>
      <c r="E327" t="s">
        <v>309</v>
      </c>
      <c r="F327" t="s">
        <v>2143</v>
      </c>
      <c r="G327" t="s">
        <v>4094</v>
      </c>
      <c r="H327" t="s">
        <v>7856</v>
      </c>
      <c r="I327" t="s">
        <v>7857</v>
      </c>
      <c r="J327">
        <v>1</v>
      </c>
      <c r="K327">
        <v>12000</v>
      </c>
      <c r="L327">
        <v>12000</v>
      </c>
      <c r="M327">
        <v>0.25</v>
      </c>
      <c r="N327">
        <v>0.5</v>
      </c>
      <c r="O327">
        <v>0.75</v>
      </c>
      <c r="P327">
        <v>1</v>
      </c>
      <c r="Q327" t="s">
        <v>423</v>
      </c>
      <c r="R327" t="str">
        <f>IF([3]C_Focapp!R2089&lt;&gt;0,"X","")</f>
        <v/>
      </c>
      <c r="S327" t="str">
        <f>IF([3]C_Focapp!V2089&lt;&gt;0,"X","")</f>
        <v>X</v>
      </c>
      <c r="T327">
        <f>VLOOKUP(_xlfn.CONCAT(MID(A327,1,11),F327),[2]ConIAPI!$G:$K,5,FALSE)</f>
        <v>12000</v>
      </c>
      <c r="U327" t="b">
        <f t="shared" si="5"/>
        <v>1</v>
      </c>
    </row>
    <row r="328" spans="1:21" hidden="1" x14ac:dyDescent="0.25">
      <c r="A328" t="s">
        <v>11884</v>
      </c>
      <c r="B328" t="s">
        <v>4401</v>
      </c>
      <c r="C328" t="s">
        <v>4503</v>
      </c>
      <c r="D328" t="s">
        <v>412</v>
      </c>
      <c r="E328" t="s">
        <v>309</v>
      </c>
      <c r="F328" t="s">
        <v>2145</v>
      </c>
      <c r="G328" t="s">
        <v>4095</v>
      </c>
      <c r="H328" t="s">
        <v>7858</v>
      </c>
      <c r="I328" t="s">
        <v>7855</v>
      </c>
      <c r="J328">
        <v>1</v>
      </c>
      <c r="K328">
        <v>365</v>
      </c>
      <c r="L328">
        <v>365</v>
      </c>
      <c r="M328">
        <v>0.25</v>
      </c>
      <c r="N328">
        <v>0.5</v>
      </c>
      <c r="O328">
        <v>0.75</v>
      </c>
      <c r="P328">
        <v>1</v>
      </c>
      <c r="Q328" t="s">
        <v>423</v>
      </c>
      <c r="R328" t="str">
        <f>IF([3]C_Focapp!R2090&lt;&gt;0,"X","")</f>
        <v/>
      </c>
      <c r="S328" t="str">
        <f>IF([3]C_Focapp!V2090&lt;&gt;0,"X","")</f>
        <v/>
      </c>
      <c r="T328">
        <f>VLOOKUP(_xlfn.CONCAT(MID(A328,1,11),F328),[2]ConIAPI!$G:$K,5,FALSE)</f>
        <v>365</v>
      </c>
      <c r="U328" t="b">
        <f t="shared" si="5"/>
        <v>1</v>
      </c>
    </row>
    <row r="329" spans="1:21" hidden="1" x14ac:dyDescent="0.25">
      <c r="A329" t="s">
        <v>11885</v>
      </c>
      <c r="B329" t="s">
        <v>4401</v>
      </c>
      <c r="C329" t="s">
        <v>2270</v>
      </c>
      <c r="D329" t="s">
        <v>412</v>
      </c>
      <c r="E329" t="s">
        <v>119</v>
      </c>
      <c r="F329" t="s">
        <v>2128</v>
      </c>
      <c r="G329" t="s">
        <v>4096</v>
      </c>
      <c r="H329" t="s">
        <v>7859</v>
      </c>
      <c r="I329" t="s">
        <v>7860</v>
      </c>
      <c r="J329">
        <v>1</v>
      </c>
      <c r="K329">
        <v>1750</v>
      </c>
      <c r="L329">
        <v>1750</v>
      </c>
      <c r="M329">
        <v>0.25</v>
      </c>
      <c r="N329">
        <v>0.45</v>
      </c>
      <c r="O329">
        <v>0.7</v>
      </c>
      <c r="P329">
        <v>1</v>
      </c>
      <c r="Q329" t="s">
        <v>426</v>
      </c>
      <c r="R329" t="str">
        <f>IF([3]C_Focapp!R2091&lt;&gt;0,"X","")</f>
        <v/>
      </c>
      <c r="S329" t="str">
        <f>IF([3]C_Focapp!V2091&lt;&gt;0,"X","")</f>
        <v/>
      </c>
      <c r="T329">
        <f>VLOOKUP(_xlfn.CONCAT(MID(A329,1,11),F329),[2]ConIAPI!$G:$K,5,FALSE)</f>
        <v>1750</v>
      </c>
      <c r="U329" t="b">
        <f t="shared" si="5"/>
        <v>1</v>
      </c>
    </row>
    <row r="330" spans="1:21" hidden="1" x14ac:dyDescent="0.25">
      <c r="A330" t="s">
        <v>11886</v>
      </c>
      <c r="B330" t="s">
        <v>4401</v>
      </c>
      <c r="C330" t="s">
        <v>2270</v>
      </c>
      <c r="D330" t="s">
        <v>412</v>
      </c>
      <c r="E330" t="s">
        <v>119</v>
      </c>
      <c r="F330" t="s">
        <v>2129</v>
      </c>
      <c r="G330" t="s">
        <v>4097</v>
      </c>
      <c r="H330" t="s">
        <v>7861</v>
      </c>
      <c r="I330" t="s">
        <v>5990</v>
      </c>
      <c r="J330">
        <v>1</v>
      </c>
      <c r="K330">
        <v>10</v>
      </c>
      <c r="L330">
        <v>10</v>
      </c>
      <c r="M330">
        <v>0.25</v>
      </c>
      <c r="N330">
        <v>0.5</v>
      </c>
      <c r="O330">
        <v>0.75</v>
      </c>
      <c r="P330">
        <v>1</v>
      </c>
      <c r="Q330" t="s">
        <v>426</v>
      </c>
      <c r="R330" t="str">
        <f>IF([3]C_Focapp!R2092&lt;&gt;0,"X","")</f>
        <v/>
      </c>
      <c r="S330" t="str">
        <f>IF([3]C_Focapp!V2092&lt;&gt;0,"X","")</f>
        <v/>
      </c>
      <c r="T330">
        <f>VLOOKUP(_xlfn.CONCAT(MID(A330,1,11),F330),[2]ConIAPI!$G:$K,5,FALSE)</f>
        <v>10</v>
      </c>
      <c r="U330" t="b">
        <f t="shared" si="5"/>
        <v>1</v>
      </c>
    </row>
    <row r="331" spans="1:21" hidden="1" x14ac:dyDescent="0.25">
      <c r="A331" t="s">
        <v>11887</v>
      </c>
      <c r="B331" t="s">
        <v>4401</v>
      </c>
      <c r="C331" t="s">
        <v>2270</v>
      </c>
      <c r="D331" t="s">
        <v>412</v>
      </c>
      <c r="E331" t="s">
        <v>119</v>
      </c>
      <c r="F331" t="s">
        <v>2135</v>
      </c>
      <c r="G331" t="s">
        <v>4098</v>
      </c>
      <c r="H331" t="s">
        <v>7862</v>
      </c>
      <c r="I331" t="s">
        <v>7863</v>
      </c>
      <c r="J331">
        <v>1</v>
      </c>
      <c r="K331">
        <v>4</v>
      </c>
      <c r="L331">
        <v>4</v>
      </c>
      <c r="M331">
        <v>0.25</v>
      </c>
      <c r="N331">
        <v>0.5</v>
      </c>
      <c r="O331">
        <v>0.75</v>
      </c>
      <c r="P331">
        <v>1</v>
      </c>
      <c r="Q331" t="s">
        <v>426</v>
      </c>
      <c r="R331" t="str">
        <f>IF([3]C_Focapp!R2093&lt;&gt;0,"X","")</f>
        <v/>
      </c>
      <c r="S331" t="str">
        <f>IF([3]C_Focapp!V2093&lt;&gt;0,"X","")</f>
        <v/>
      </c>
      <c r="T331">
        <f>VLOOKUP(_xlfn.CONCAT(MID(A331,1,11),F331),[2]ConIAPI!$G:$K,5,FALSE)</f>
        <v>4</v>
      </c>
      <c r="U331" t="b">
        <f t="shared" si="5"/>
        <v>1</v>
      </c>
    </row>
    <row r="332" spans="1:21" hidden="1" x14ac:dyDescent="0.25">
      <c r="A332" t="s">
        <v>11888</v>
      </c>
      <c r="B332" t="s">
        <v>4401</v>
      </c>
      <c r="C332" t="s">
        <v>2270</v>
      </c>
      <c r="D332" t="s">
        <v>412</v>
      </c>
      <c r="E332" t="s">
        <v>119</v>
      </c>
      <c r="F332" t="s">
        <v>2199</v>
      </c>
      <c r="G332" t="s">
        <v>4099</v>
      </c>
      <c r="H332" t="s">
        <v>7864</v>
      </c>
      <c r="I332" t="s">
        <v>7865</v>
      </c>
      <c r="J332">
        <v>1</v>
      </c>
      <c r="K332">
        <v>4</v>
      </c>
      <c r="L332">
        <v>4</v>
      </c>
      <c r="M332">
        <v>0.25</v>
      </c>
      <c r="N332">
        <v>0.5</v>
      </c>
      <c r="O332">
        <v>0.75</v>
      </c>
      <c r="P332">
        <v>1</v>
      </c>
      <c r="Q332" t="s">
        <v>426</v>
      </c>
      <c r="R332" t="str">
        <f>IF([3]C_Focapp!R2094&lt;&gt;0,"X","")</f>
        <v/>
      </c>
      <c r="S332" t="str">
        <f>IF([3]C_Focapp!V2094&lt;&gt;0,"X","")</f>
        <v/>
      </c>
      <c r="T332">
        <f>VLOOKUP(_xlfn.CONCAT(MID(A332,1,11),F332),[2]ConIAPI!$G:$K,5,FALSE)</f>
        <v>4</v>
      </c>
      <c r="U332" t="b">
        <f t="shared" si="5"/>
        <v>1</v>
      </c>
    </row>
    <row r="333" spans="1:21" hidden="1" x14ac:dyDescent="0.25">
      <c r="A333" t="s">
        <v>11889</v>
      </c>
      <c r="B333" t="s">
        <v>4401</v>
      </c>
      <c r="C333" t="s">
        <v>2270</v>
      </c>
      <c r="D333" t="s">
        <v>412</v>
      </c>
      <c r="E333" t="s">
        <v>119</v>
      </c>
      <c r="F333" t="s">
        <v>2139</v>
      </c>
      <c r="G333" t="s">
        <v>4100</v>
      </c>
      <c r="H333" t="s">
        <v>7866</v>
      </c>
      <c r="I333" t="s">
        <v>7867</v>
      </c>
      <c r="J333">
        <v>1</v>
      </c>
      <c r="K333">
        <v>2</v>
      </c>
      <c r="L333">
        <v>2</v>
      </c>
      <c r="M333">
        <v>0</v>
      </c>
      <c r="N333">
        <v>0.5</v>
      </c>
      <c r="O333">
        <v>0.5</v>
      </c>
      <c r="P333">
        <v>1</v>
      </c>
      <c r="Q333" t="s">
        <v>426</v>
      </c>
      <c r="R333" t="str">
        <f>IF([3]C_Focapp!R2095&lt;&gt;0,"X","")</f>
        <v/>
      </c>
      <c r="S333" t="str">
        <f>IF([3]C_Focapp!V2095&lt;&gt;0,"X","")</f>
        <v/>
      </c>
      <c r="T333">
        <f>VLOOKUP(_xlfn.CONCAT(MID(A333,1,11),F333),[2]ConIAPI!$G:$K,5,FALSE)</f>
        <v>2</v>
      </c>
      <c r="U333" t="b">
        <f t="shared" si="5"/>
        <v>1</v>
      </c>
    </row>
    <row r="334" spans="1:21" hidden="1" x14ac:dyDescent="0.25">
      <c r="A334" t="s">
        <v>11890</v>
      </c>
      <c r="B334" t="s">
        <v>4401</v>
      </c>
      <c r="C334" t="s">
        <v>2270</v>
      </c>
      <c r="D334" t="s">
        <v>412</v>
      </c>
      <c r="E334" t="s">
        <v>119</v>
      </c>
      <c r="F334" t="s">
        <v>2141</v>
      </c>
      <c r="G334" t="s">
        <v>4101</v>
      </c>
      <c r="H334" t="s">
        <v>7868</v>
      </c>
      <c r="I334" t="s">
        <v>7869</v>
      </c>
      <c r="J334">
        <v>1</v>
      </c>
      <c r="K334">
        <v>1</v>
      </c>
      <c r="L334">
        <v>1</v>
      </c>
      <c r="M334">
        <v>1</v>
      </c>
      <c r="N334">
        <v>1</v>
      </c>
      <c r="O334">
        <v>1</v>
      </c>
      <c r="P334">
        <v>1</v>
      </c>
      <c r="Q334" t="s">
        <v>426</v>
      </c>
      <c r="R334" t="str">
        <f>IF([3]C_Focapp!R2096&lt;&gt;0,"X","")</f>
        <v/>
      </c>
      <c r="S334" t="str">
        <f>IF([3]C_Focapp!V2096&lt;&gt;0,"X","")</f>
        <v/>
      </c>
      <c r="T334">
        <f>VLOOKUP(_xlfn.CONCAT(MID(A334,1,11),F334),[2]ConIAPI!$G:$K,5,FALSE)</f>
        <v>1</v>
      </c>
      <c r="U334" t="b">
        <f t="shared" si="5"/>
        <v>1</v>
      </c>
    </row>
    <row r="335" spans="1:21" hidden="1" x14ac:dyDescent="0.25">
      <c r="A335" t="s">
        <v>11891</v>
      </c>
      <c r="B335" t="s">
        <v>4401</v>
      </c>
      <c r="C335" t="s">
        <v>4484</v>
      </c>
      <c r="D335" t="s">
        <v>412</v>
      </c>
      <c r="E335" t="s">
        <v>319</v>
      </c>
      <c r="F335" t="s">
        <v>2128</v>
      </c>
      <c r="G335" t="s">
        <v>4102</v>
      </c>
      <c r="H335" t="s">
        <v>7870</v>
      </c>
      <c r="I335" t="s">
        <v>7871</v>
      </c>
      <c r="J335">
        <v>1</v>
      </c>
      <c r="K335">
        <v>42</v>
      </c>
      <c r="L335">
        <v>42</v>
      </c>
      <c r="M335">
        <v>0</v>
      </c>
      <c r="N335">
        <v>0</v>
      </c>
      <c r="O335">
        <v>0.5</v>
      </c>
      <c r="P335">
        <v>1</v>
      </c>
      <c r="Q335" t="s">
        <v>427</v>
      </c>
      <c r="R335" t="str">
        <f>IF([3]C_Focapp!R2097&lt;&gt;0,"X","")</f>
        <v/>
      </c>
      <c r="S335" t="str">
        <f>IF([3]C_Focapp!V2097&lt;&gt;0,"X","")</f>
        <v/>
      </c>
      <c r="T335">
        <f>VLOOKUP(_xlfn.CONCAT(MID(A335,1,11),F335),[2]ConIAPI!$G:$K,5,FALSE)</f>
        <v>42</v>
      </c>
      <c r="U335" t="b">
        <f t="shared" si="5"/>
        <v>1</v>
      </c>
    </row>
    <row r="336" spans="1:21" hidden="1" x14ac:dyDescent="0.25">
      <c r="A336" t="s">
        <v>11892</v>
      </c>
      <c r="B336" t="s">
        <v>4401</v>
      </c>
      <c r="C336" t="s">
        <v>4484</v>
      </c>
      <c r="D336" t="s">
        <v>412</v>
      </c>
      <c r="E336" t="s">
        <v>319</v>
      </c>
      <c r="F336" t="s">
        <v>2129</v>
      </c>
      <c r="G336" t="s">
        <v>4087</v>
      </c>
      <c r="H336" t="s">
        <v>7842</v>
      </c>
      <c r="I336" t="s">
        <v>7843</v>
      </c>
      <c r="J336">
        <v>1</v>
      </c>
      <c r="K336">
        <v>42</v>
      </c>
      <c r="L336">
        <v>42</v>
      </c>
      <c r="M336">
        <v>0.5</v>
      </c>
      <c r="N336">
        <v>0.75</v>
      </c>
      <c r="O336">
        <v>1</v>
      </c>
      <c r="P336">
        <v>1</v>
      </c>
      <c r="Q336" t="s">
        <v>427</v>
      </c>
      <c r="R336" t="str">
        <f>IF([3]C_Focapp!R2098&lt;&gt;0,"X","")</f>
        <v/>
      </c>
      <c r="S336" t="str">
        <f>IF([3]C_Focapp!V2098&lt;&gt;0,"X","")</f>
        <v/>
      </c>
      <c r="T336">
        <f>VLOOKUP(_xlfn.CONCAT(MID(A336,1,11),F336),[2]ConIAPI!$G:$K,5,FALSE)</f>
        <v>42</v>
      </c>
      <c r="U336" t="b">
        <f t="shared" si="5"/>
        <v>1</v>
      </c>
    </row>
    <row r="337" spans="1:21" hidden="1" x14ac:dyDescent="0.25">
      <c r="A337" t="s">
        <v>11893</v>
      </c>
      <c r="B337" t="s">
        <v>4401</v>
      </c>
      <c r="C337" t="s">
        <v>4829</v>
      </c>
      <c r="D337" t="s">
        <v>412</v>
      </c>
      <c r="E337" t="s">
        <v>406</v>
      </c>
      <c r="F337" t="s">
        <v>2128</v>
      </c>
      <c r="G337" t="s">
        <v>4103</v>
      </c>
      <c r="H337" t="s">
        <v>7872</v>
      </c>
      <c r="I337" t="s">
        <v>4477</v>
      </c>
      <c r="J337">
        <v>1</v>
      </c>
      <c r="K337">
        <v>7500</v>
      </c>
      <c r="L337">
        <v>7500</v>
      </c>
      <c r="M337">
        <v>0.25</v>
      </c>
      <c r="N337">
        <v>0.5</v>
      </c>
      <c r="O337">
        <v>0.75</v>
      </c>
      <c r="P337">
        <v>1</v>
      </c>
      <c r="Q337" t="s">
        <v>428</v>
      </c>
      <c r="R337" t="str">
        <f>IF([3]C_Focapp!R2099&lt;&gt;0,"X","")</f>
        <v/>
      </c>
      <c r="S337" t="str">
        <f>IF([3]C_Focapp!V2099&lt;&gt;0,"X","")</f>
        <v/>
      </c>
      <c r="T337">
        <f>VLOOKUP(_xlfn.CONCAT(MID(A337,1,11),F337),[2]ConIAPI!$G:$K,5,FALSE)</f>
        <v>7500</v>
      </c>
      <c r="U337" t="b">
        <f t="shared" si="5"/>
        <v>1</v>
      </c>
    </row>
    <row r="338" spans="1:21" hidden="1" x14ac:dyDescent="0.25">
      <c r="A338" t="s">
        <v>11894</v>
      </c>
      <c r="B338" t="s">
        <v>4401</v>
      </c>
      <c r="C338" t="s">
        <v>4829</v>
      </c>
      <c r="D338" t="s">
        <v>412</v>
      </c>
      <c r="E338" t="s">
        <v>406</v>
      </c>
      <c r="F338" t="s">
        <v>2129</v>
      </c>
      <c r="G338" t="s">
        <v>4104</v>
      </c>
      <c r="H338" t="s">
        <v>7791</v>
      </c>
      <c r="I338" t="s">
        <v>7873</v>
      </c>
      <c r="J338">
        <v>1</v>
      </c>
      <c r="K338">
        <v>4</v>
      </c>
      <c r="L338">
        <v>4</v>
      </c>
      <c r="M338">
        <v>0.25</v>
      </c>
      <c r="N338">
        <v>0.5</v>
      </c>
      <c r="O338">
        <v>0.75</v>
      </c>
      <c r="P338">
        <v>1</v>
      </c>
      <c r="Q338" t="s">
        <v>428</v>
      </c>
      <c r="R338" t="str">
        <f>IF([3]C_Focapp!R2100&lt;&gt;0,"X","")</f>
        <v/>
      </c>
      <c r="S338" t="str">
        <f>IF([3]C_Focapp!V2100&lt;&gt;0,"X","")</f>
        <v/>
      </c>
      <c r="T338">
        <f>VLOOKUP(_xlfn.CONCAT(MID(A338,1,11),F338),[2]ConIAPI!$G:$K,5,FALSE)</f>
        <v>4</v>
      </c>
      <c r="U338" t="b">
        <f t="shared" si="5"/>
        <v>1</v>
      </c>
    </row>
    <row r="339" spans="1:21" hidden="1" x14ac:dyDescent="0.25">
      <c r="A339" t="s">
        <v>11895</v>
      </c>
      <c r="B339" t="s">
        <v>4401</v>
      </c>
      <c r="C339" t="s">
        <v>4829</v>
      </c>
      <c r="D339" t="s">
        <v>412</v>
      </c>
      <c r="E339" t="s">
        <v>406</v>
      </c>
      <c r="F339" t="s">
        <v>2135</v>
      </c>
      <c r="G339" t="s">
        <v>4105</v>
      </c>
      <c r="H339" t="s">
        <v>7874</v>
      </c>
      <c r="I339" t="s">
        <v>7875</v>
      </c>
      <c r="J339">
        <v>1</v>
      </c>
      <c r="K339">
        <v>2</v>
      </c>
      <c r="L339">
        <v>2</v>
      </c>
      <c r="M339">
        <v>0.5</v>
      </c>
      <c r="N339">
        <v>1</v>
      </c>
      <c r="O339">
        <v>1</v>
      </c>
      <c r="P339">
        <v>1</v>
      </c>
      <c r="Q339" t="s">
        <v>428</v>
      </c>
      <c r="R339" t="str">
        <f>IF([3]C_Focapp!R2101&lt;&gt;0,"X","")</f>
        <v/>
      </c>
      <c r="S339" t="str">
        <f>IF([3]C_Focapp!V2101&lt;&gt;0,"X","")</f>
        <v/>
      </c>
      <c r="T339">
        <f>VLOOKUP(_xlfn.CONCAT(MID(A339,1,11),F339),[2]ConIAPI!$G:$K,5,FALSE)</f>
        <v>2</v>
      </c>
      <c r="U339" t="b">
        <f t="shared" si="5"/>
        <v>1</v>
      </c>
    </row>
    <row r="340" spans="1:21" hidden="1" x14ac:dyDescent="0.25">
      <c r="A340" t="s">
        <v>11896</v>
      </c>
      <c r="B340" t="s">
        <v>4401</v>
      </c>
      <c r="C340" t="s">
        <v>4829</v>
      </c>
      <c r="D340" t="s">
        <v>412</v>
      </c>
      <c r="E340" t="s">
        <v>406</v>
      </c>
      <c r="F340" t="s">
        <v>2137</v>
      </c>
      <c r="G340" t="s">
        <v>4106</v>
      </c>
      <c r="H340" t="s">
        <v>7876</v>
      </c>
      <c r="I340" t="s">
        <v>7877</v>
      </c>
      <c r="J340">
        <v>1</v>
      </c>
      <c r="K340">
        <v>1</v>
      </c>
      <c r="L340">
        <v>1</v>
      </c>
      <c r="M340">
        <v>1</v>
      </c>
      <c r="N340">
        <v>1</v>
      </c>
      <c r="O340">
        <v>1</v>
      </c>
      <c r="P340">
        <v>1</v>
      </c>
      <c r="Q340" t="s">
        <v>428</v>
      </c>
      <c r="R340" t="str">
        <f>IF([3]C_Focapp!R2102&lt;&gt;0,"X","")</f>
        <v/>
      </c>
      <c r="S340" t="str">
        <f>IF([3]C_Focapp!V2102&lt;&gt;0,"X","")</f>
        <v/>
      </c>
      <c r="T340">
        <f>VLOOKUP(_xlfn.CONCAT(MID(A340,1,11),F340),[2]ConIAPI!$G:$K,5,FALSE)</f>
        <v>1</v>
      </c>
      <c r="U340" t="b">
        <f t="shared" si="5"/>
        <v>1</v>
      </c>
    </row>
    <row r="341" spans="1:21" hidden="1" x14ac:dyDescent="0.25">
      <c r="A341" t="s">
        <v>11897</v>
      </c>
      <c r="B341" t="s">
        <v>4401</v>
      </c>
      <c r="C341" t="s">
        <v>4829</v>
      </c>
      <c r="D341" t="s">
        <v>412</v>
      </c>
      <c r="E341" t="s">
        <v>406</v>
      </c>
      <c r="F341" t="s">
        <v>2133</v>
      </c>
      <c r="G341" t="s">
        <v>4107</v>
      </c>
      <c r="H341" t="s">
        <v>7878</v>
      </c>
      <c r="I341" t="s">
        <v>7879</v>
      </c>
      <c r="J341">
        <v>1</v>
      </c>
      <c r="K341">
        <v>6000</v>
      </c>
      <c r="L341">
        <v>6000</v>
      </c>
      <c r="M341">
        <v>0.2</v>
      </c>
      <c r="N341">
        <v>0.3</v>
      </c>
      <c r="O341">
        <v>0.7</v>
      </c>
      <c r="P341">
        <v>1</v>
      </c>
      <c r="Q341" t="s">
        <v>428</v>
      </c>
      <c r="R341" t="str">
        <f>IF([3]C_Focapp!R2103&lt;&gt;0,"X","")</f>
        <v/>
      </c>
      <c r="S341" t="str">
        <f>IF([3]C_Focapp!V2103&lt;&gt;0,"X","")</f>
        <v/>
      </c>
      <c r="T341">
        <f>VLOOKUP(_xlfn.CONCAT(MID(A341,1,11),F341),[2]ConIAPI!$G:$K,5,FALSE)</f>
        <v>6000</v>
      </c>
      <c r="U341" t="b">
        <f t="shared" si="5"/>
        <v>1</v>
      </c>
    </row>
    <row r="342" spans="1:21" hidden="1" x14ac:dyDescent="0.25">
      <c r="A342" t="s">
        <v>11898</v>
      </c>
      <c r="B342" t="s">
        <v>4401</v>
      </c>
      <c r="C342" t="s">
        <v>4829</v>
      </c>
      <c r="D342" t="s">
        <v>412</v>
      </c>
      <c r="E342" t="s">
        <v>406</v>
      </c>
      <c r="F342" t="s">
        <v>2141</v>
      </c>
      <c r="G342" t="s">
        <v>4108</v>
      </c>
      <c r="H342" t="s">
        <v>7880</v>
      </c>
      <c r="I342" t="s">
        <v>7881</v>
      </c>
      <c r="J342">
        <v>1</v>
      </c>
      <c r="K342">
        <v>12</v>
      </c>
      <c r="L342">
        <v>12</v>
      </c>
      <c r="M342">
        <v>0.25</v>
      </c>
      <c r="N342">
        <v>0.5</v>
      </c>
      <c r="O342">
        <v>0.75</v>
      </c>
      <c r="P342">
        <v>1</v>
      </c>
      <c r="Q342" t="s">
        <v>428</v>
      </c>
      <c r="R342" t="str">
        <f>IF([3]C_Focapp!R2104&lt;&gt;0,"X","")</f>
        <v/>
      </c>
      <c r="S342" t="str">
        <f>IF([3]C_Focapp!V2104&lt;&gt;0,"X","")</f>
        <v/>
      </c>
      <c r="T342">
        <f>VLOOKUP(_xlfn.CONCAT(MID(A342,1,11),F342),[2]ConIAPI!$G:$K,5,FALSE)</f>
        <v>12</v>
      </c>
      <c r="U342" t="b">
        <f t="shared" si="5"/>
        <v>1</v>
      </c>
    </row>
    <row r="343" spans="1:21" hidden="1" x14ac:dyDescent="0.25">
      <c r="A343" t="s">
        <v>11899</v>
      </c>
      <c r="B343" t="s">
        <v>4402</v>
      </c>
      <c r="C343" t="s">
        <v>4543</v>
      </c>
      <c r="D343" t="s">
        <v>412</v>
      </c>
      <c r="E343" t="s">
        <v>294</v>
      </c>
      <c r="F343" t="s">
        <v>2128</v>
      </c>
      <c r="G343" t="s">
        <v>3230</v>
      </c>
      <c r="H343" t="s">
        <v>4544</v>
      </c>
      <c r="I343" t="s">
        <v>6792</v>
      </c>
      <c r="J343">
        <v>1</v>
      </c>
      <c r="K343">
        <v>288000</v>
      </c>
      <c r="L343">
        <v>288000</v>
      </c>
      <c r="M343">
        <v>0.25</v>
      </c>
      <c r="N343">
        <v>0.5</v>
      </c>
      <c r="O343">
        <v>0.75</v>
      </c>
      <c r="P343">
        <v>1</v>
      </c>
      <c r="Q343" t="s">
        <v>421</v>
      </c>
      <c r="R343" t="str">
        <f>IF([3]C_Focapp!R2105&lt;&gt;0,"X","")</f>
        <v/>
      </c>
      <c r="S343" t="str">
        <f>IF([3]C_Focapp!V2105&lt;&gt;0,"X","")</f>
        <v/>
      </c>
      <c r="T343">
        <f>VLOOKUP(_xlfn.CONCAT(MID(A343,1,11),F343),[2]ConIAPI!$G:$K,5,FALSE)</f>
        <v>288000</v>
      </c>
      <c r="U343" t="b">
        <f t="shared" si="5"/>
        <v>1</v>
      </c>
    </row>
    <row r="344" spans="1:21" hidden="1" x14ac:dyDescent="0.25">
      <c r="A344" t="s">
        <v>11900</v>
      </c>
      <c r="B344" t="s">
        <v>4402</v>
      </c>
      <c r="C344" t="s">
        <v>4543</v>
      </c>
      <c r="D344" t="s">
        <v>412</v>
      </c>
      <c r="E344" t="s">
        <v>294</v>
      </c>
      <c r="F344" t="s">
        <v>2129</v>
      </c>
      <c r="G344" t="s">
        <v>4079</v>
      </c>
      <c r="H344" t="s">
        <v>7826</v>
      </c>
      <c r="I344" t="s">
        <v>7827</v>
      </c>
      <c r="J344">
        <v>1</v>
      </c>
      <c r="K344">
        <v>1</v>
      </c>
      <c r="L344">
        <v>1</v>
      </c>
      <c r="M344">
        <v>1</v>
      </c>
      <c r="N344">
        <v>1</v>
      </c>
      <c r="O344">
        <v>1</v>
      </c>
      <c r="P344">
        <v>1</v>
      </c>
      <c r="Q344" t="s">
        <v>421</v>
      </c>
      <c r="R344" t="str">
        <f>IF([3]C_Focapp!R2106&lt;&gt;0,"X","")</f>
        <v/>
      </c>
      <c r="S344" t="str">
        <f>IF([3]C_Focapp!V2106&lt;&gt;0,"X","")</f>
        <v/>
      </c>
      <c r="T344">
        <f>VLOOKUP(_xlfn.CONCAT(MID(A344,1,11),F344),[2]ConIAPI!$G:$K,5,FALSE)</f>
        <v>1</v>
      </c>
      <c r="U344" t="b">
        <f t="shared" si="5"/>
        <v>1</v>
      </c>
    </row>
    <row r="345" spans="1:21" hidden="1" x14ac:dyDescent="0.25">
      <c r="A345" t="s">
        <v>11901</v>
      </c>
      <c r="B345" t="s">
        <v>4362</v>
      </c>
      <c r="C345" t="s">
        <v>4606</v>
      </c>
      <c r="D345" t="s">
        <v>430</v>
      </c>
      <c r="E345" t="s">
        <v>254</v>
      </c>
      <c r="F345" t="s">
        <v>2128</v>
      </c>
      <c r="G345" t="s">
        <v>3545</v>
      </c>
      <c r="H345" t="s">
        <v>6768</v>
      </c>
      <c r="I345" t="s">
        <v>6769</v>
      </c>
      <c r="J345">
        <v>1</v>
      </c>
      <c r="K345">
        <v>500000</v>
      </c>
      <c r="L345">
        <v>500000</v>
      </c>
      <c r="M345">
        <v>0</v>
      </c>
      <c r="N345">
        <v>0.25</v>
      </c>
      <c r="O345">
        <v>0.75</v>
      </c>
      <c r="P345">
        <v>1</v>
      </c>
      <c r="Q345" t="s">
        <v>435</v>
      </c>
      <c r="R345" t="str">
        <f>IF([3]C_Focapp!R2107&lt;&gt;0,"X","")</f>
        <v/>
      </c>
      <c r="S345" t="str">
        <f>IF([3]C_Focapp!V2107&lt;&gt;0,"X","")</f>
        <v/>
      </c>
      <c r="T345">
        <f>VLOOKUP(_xlfn.CONCAT(MID(A345,1,11),F345),[2]ConIAPI!$G:$K,5,FALSE)</f>
        <v>500000</v>
      </c>
      <c r="U345" t="b">
        <f t="shared" si="5"/>
        <v>1</v>
      </c>
    </row>
    <row r="346" spans="1:21" hidden="1" x14ac:dyDescent="0.25">
      <c r="A346" t="s">
        <v>11902</v>
      </c>
      <c r="B346" t="s">
        <v>4362</v>
      </c>
      <c r="C346" t="s">
        <v>4606</v>
      </c>
      <c r="D346" t="s">
        <v>430</v>
      </c>
      <c r="E346" t="s">
        <v>254</v>
      </c>
      <c r="F346" t="s">
        <v>2129</v>
      </c>
      <c r="G346" t="s">
        <v>2727</v>
      </c>
      <c r="H346" t="s">
        <v>6770</v>
      </c>
      <c r="I346" t="s">
        <v>6771</v>
      </c>
      <c r="J346">
        <v>1</v>
      </c>
      <c r="K346">
        <v>203</v>
      </c>
      <c r="L346">
        <v>203</v>
      </c>
      <c r="M346">
        <v>1</v>
      </c>
      <c r="N346">
        <v>1</v>
      </c>
      <c r="O346">
        <v>1</v>
      </c>
      <c r="P346">
        <v>1</v>
      </c>
      <c r="Q346" t="s">
        <v>435</v>
      </c>
      <c r="R346" t="str">
        <f>IF([3]C_Focapp!R2108&lt;&gt;0,"X","")</f>
        <v/>
      </c>
      <c r="S346" t="str">
        <f>IF([3]C_Focapp!V2108&lt;&gt;0,"X","")</f>
        <v/>
      </c>
      <c r="T346">
        <f>VLOOKUP(_xlfn.CONCAT(MID(A346,1,11),F346),[2]ConIAPI!$G:$K,5,FALSE)</f>
        <v>203</v>
      </c>
      <c r="U346" t="b">
        <f t="shared" si="5"/>
        <v>1</v>
      </c>
    </row>
    <row r="347" spans="1:21" hidden="1" x14ac:dyDescent="0.25">
      <c r="A347" t="s">
        <v>11903</v>
      </c>
      <c r="B347" t="s">
        <v>4362</v>
      </c>
      <c r="C347" t="s">
        <v>4606</v>
      </c>
      <c r="D347" t="s">
        <v>430</v>
      </c>
      <c r="E347" t="s">
        <v>254</v>
      </c>
      <c r="F347" t="s">
        <v>2135</v>
      </c>
      <c r="G347" t="s">
        <v>3546</v>
      </c>
      <c r="H347" t="s">
        <v>6772</v>
      </c>
      <c r="I347" t="s">
        <v>6773</v>
      </c>
      <c r="J347">
        <v>1</v>
      </c>
      <c r="K347">
        <v>35000</v>
      </c>
      <c r="L347">
        <v>35000</v>
      </c>
      <c r="M347">
        <v>0.15</v>
      </c>
      <c r="N347">
        <v>0.35</v>
      </c>
      <c r="O347">
        <v>0.7</v>
      </c>
      <c r="P347">
        <v>1</v>
      </c>
      <c r="Q347" t="s">
        <v>435</v>
      </c>
      <c r="R347" t="str">
        <f>IF([3]C_Focapp!R2074&lt;&gt;0,"X","")</f>
        <v/>
      </c>
      <c r="S347" t="str">
        <f>IF([3]C_Focapp!V2074&lt;&gt;0,"X","")</f>
        <v/>
      </c>
      <c r="T347">
        <f>VLOOKUP(_xlfn.CONCAT(MID(A347,1,11),F347),[2]ConIAPI!$G:$K,5,FALSE)</f>
        <v>35000</v>
      </c>
      <c r="U347" t="b">
        <f t="shared" si="5"/>
        <v>1</v>
      </c>
    </row>
    <row r="348" spans="1:21" hidden="1" x14ac:dyDescent="0.25">
      <c r="A348" t="s">
        <v>11904</v>
      </c>
      <c r="B348" t="s">
        <v>4362</v>
      </c>
      <c r="C348" t="s">
        <v>4606</v>
      </c>
      <c r="D348" t="s">
        <v>430</v>
      </c>
      <c r="E348" t="s">
        <v>254</v>
      </c>
      <c r="F348" t="s">
        <v>2139</v>
      </c>
      <c r="G348" t="s">
        <v>3547</v>
      </c>
      <c r="H348" t="s">
        <v>6774</v>
      </c>
      <c r="I348" t="s">
        <v>6775</v>
      </c>
      <c r="J348">
        <v>1</v>
      </c>
      <c r="K348">
        <v>3</v>
      </c>
      <c r="L348">
        <v>3</v>
      </c>
      <c r="M348">
        <v>0</v>
      </c>
      <c r="N348">
        <v>0.33</v>
      </c>
      <c r="O348">
        <v>0.67</v>
      </c>
      <c r="P348">
        <v>1</v>
      </c>
      <c r="Q348" t="s">
        <v>435</v>
      </c>
      <c r="R348" t="str">
        <f>IF([3]C_Focapp!R2075&lt;&gt;0,"X","")</f>
        <v/>
      </c>
      <c r="S348" t="str">
        <f>IF([3]C_Focapp!V2075&lt;&gt;0,"X","")</f>
        <v/>
      </c>
      <c r="T348">
        <f>VLOOKUP(_xlfn.CONCAT(MID(A348,1,11),F348),[2]ConIAPI!$G:$K,5,FALSE)</f>
        <v>3</v>
      </c>
      <c r="U348" t="b">
        <f t="shared" si="5"/>
        <v>1</v>
      </c>
    </row>
    <row r="349" spans="1:21" hidden="1" x14ac:dyDescent="0.25">
      <c r="A349" t="s">
        <v>11905</v>
      </c>
      <c r="B349" t="s">
        <v>4362</v>
      </c>
      <c r="C349" t="s">
        <v>4606</v>
      </c>
      <c r="D349" t="s">
        <v>430</v>
      </c>
      <c r="E349" t="s">
        <v>254</v>
      </c>
      <c r="F349" t="s">
        <v>2141</v>
      </c>
      <c r="G349" t="s">
        <v>3548</v>
      </c>
      <c r="H349" t="s">
        <v>6776</v>
      </c>
      <c r="I349" t="s">
        <v>6777</v>
      </c>
      <c r="J349">
        <v>1</v>
      </c>
      <c r="K349">
        <v>100000</v>
      </c>
      <c r="L349">
        <v>100000</v>
      </c>
      <c r="M349">
        <v>0</v>
      </c>
      <c r="N349">
        <v>0.25</v>
      </c>
      <c r="O349">
        <v>0.75</v>
      </c>
      <c r="P349">
        <v>1</v>
      </c>
      <c r="Q349" t="s">
        <v>435</v>
      </c>
      <c r="R349" t="str">
        <f>IF([3]C_Focapp!R1382&lt;&gt;0,"X","")</f>
        <v/>
      </c>
      <c r="S349" t="str">
        <f>IF([3]C_Focapp!V1382&lt;&gt;0,"X","")</f>
        <v/>
      </c>
      <c r="T349">
        <f>VLOOKUP(_xlfn.CONCAT(MID(A349,1,11),F349),[2]ConIAPI!$G:$K,5,FALSE)</f>
        <v>100000</v>
      </c>
      <c r="U349" t="b">
        <f t="shared" si="5"/>
        <v>1</v>
      </c>
    </row>
    <row r="350" spans="1:21" hidden="1" x14ac:dyDescent="0.25">
      <c r="A350" t="s">
        <v>11906</v>
      </c>
      <c r="B350" t="s">
        <v>4362</v>
      </c>
      <c r="C350" t="s">
        <v>4582</v>
      </c>
      <c r="D350" t="s">
        <v>430</v>
      </c>
      <c r="E350" t="s">
        <v>264</v>
      </c>
      <c r="F350" t="s">
        <v>2128</v>
      </c>
      <c r="G350" t="s">
        <v>3549</v>
      </c>
      <c r="H350" t="s">
        <v>6778</v>
      </c>
      <c r="I350" t="s">
        <v>6779</v>
      </c>
      <c r="J350">
        <v>1</v>
      </c>
      <c r="K350">
        <v>1000</v>
      </c>
      <c r="L350">
        <v>1000</v>
      </c>
      <c r="M350">
        <v>0.25</v>
      </c>
      <c r="N350">
        <v>0.5</v>
      </c>
      <c r="O350">
        <v>0.75</v>
      </c>
      <c r="P350">
        <v>1</v>
      </c>
      <c r="Q350" t="s">
        <v>436</v>
      </c>
      <c r="R350" t="str">
        <f>IF([3]C_Focapp!R1383&lt;&gt;0,"X","")</f>
        <v/>
      </c>
      <c r="S350" t="str">
        <f>IF([3]C_Focapp!V1383&lt;&gt;0,"X","")</f>
        <v/>
      </c>
      <c r="T350">
        <f>VLOOKUP(_xlfn.CONCAT(MID(A350,1,11),F350),[2]ConIAPI!$G:$K,5,FALSE)</f>
        <v>1000</v>
      </c>
      <c r="U350" t="b">
        <f t="shared" si="5"/>
        <v>1</v>
      </c>
    </row>
    <row r="351" spans="1:21" hidden="1" x14ac:dyDescent="0.25">
      <c r="A351" t="s">
        <v>11907</v>
      </c>
      <c r="B351" t="s">
        <v>4362</v>
      </c>
      <c r="C351" t="s">
        <v>4582</v>
      </c>
      <c r="D351" t="s">
        <v>430</v>
      </c>
      <c r="E351" t="s">
        <v>264</v>
      </c>
      <c r="F351" t="s">
        <v>2133</v>
      </c>
      <c r="G351" t="s">
        <v>3550</v>
      </c>
      <c r="H351" t="s">
        <v>6780</v>
      </c>
      <c r="I351" t="s">
        <v>6781</v>
      </c>
      <c r="J351">
        <v>1</v>
      </c>
      <c r="K351">
        <v>500</v>
      </c>
      <c r="L351">
        <v>500</v>
      </c>
      <c r="M351">
        <v>0.25</v>
      </c>
      <c r="N351">
        <v>0.5</v>
      </c>
      <c r="O351">
        <v>0.75</v>
      </c>
      <c r="P351">
        <v>1</v>
      </c>
      <c r="Q351" t="s">
        <v>436</v>
      </c>
      <c r="R351" t="str">
        <f>IF([3]C_Focapp!R1384&lt;&gt;0,"X","")</f>
        <v/>
      </c>
      <c r="S351" t="str">
        <f>IF([3]C_Focapp!V1384&lt;&gt;0,"X","")</f>
        <v/>
      </c>
      <c r="T351">
        <f>VLOOKUP(_xlfn.CONCAT(MID(A351,1,11),F351),[2]ConIAPI!$G:$K,5,FALSE)</f>
        <v>500</v>
      </c>
      <c r="U351" t="b">
        <f t="shared" si="5"/>
        <v>1</v>
      </c>
    </row>
    <row r="352" spans="1:21" hidden="1" x14ac:dyDescent="0.25">
      <c r="A352" t="s">
        <v>11908</v>
      </c>
      <c r="B352" t="s">
        <v>4362</v>
      </c>
      <c r="C352" t="s">
        <v>4582</v>
      </c>
      <c r="D352" t="s">
        <v>430</v>
      </c>
      <c r="E352" t="s">
        <v>264</v>
      </c>
      <c r="F352" t="s">
        <v>2135</v>
      </c>
      <c r="G352" t="s">
        <v>3551</v>
      </c>
      <c r="H352" t="s">
        <v>6782</v>
      </c>
      <c r="I352" t="s">
        <v>5098</v>
      </c>
      <c r="J352">
        <v>1</v>
      </c>
      <c r="K352">
        <v>50</v>
      </c>
      <c r="L352">
        <v>50</v>
      </c>
      <c r="M352">
        <v>0</v>
      </c>
      <c r="N352">
        <v>1</v>
      </c>
      <c r="O352">
        <v>1</v>
      </c>
      <c r="P352">
        <v>1</v>
      </c>
      <c r="Q352" t="s">
        <v>436</v>
      </c>
      <c r="R352" t="str">
        <f>IF([3]C_Focapp!R1385&lt;&gt;0,"X","")</f>
        <v/>
      </c>
      <c r="S352" t="str">
        <f>IF([3]C_Focapp!V1385&lt;&gt;0,"X","")</f>
        <v>X</v>
      </c>
      <c r="T352">
        <f>VLOOKUP(_xlfn.CONCAT(MID(A352,1,11),F352),[2]ConIAPI!$G:$K,5,FALSE)</f>
        <v>50</v>
      </c>
      <c r="U352" t="b">
        <f t="shared" si="5"/>
        <v>1</v>
      </c>
    </row>
    <row r="353" spans="1:21" hidden="1" x14ac:dyDescent="0.25">
      <c r="A353" t="s">
        <v>11909</v>
      </c>
      <c r="B353" t="s">
        <v>4362</v>
      </c>
      <c r="C353" t="s">
        <v>4582</v>
      </c>
      <c r="D353" t="s">
        <v>430</v>
      </c>
      <c r="E353" t="s">
        <v>264</v>
      </c>
      <c r="F353" t="s">
        <v>2137</v>
      </c>
      <c r="G353" t="s">
        <v>3492</v>
      </c>
      <c r="H353" t="s">
        <v>6662</v>
      </c>
      <c r="I353" t="s">
        <v>6663</v>
      </c>
      <c r="J353">
        <v>1</v>
      </c>
      <c r="K353">
        <v>50</v>
      </c>
      <c r="L353">
        <v>50</v>
      </c>
      <c r="M353">
        <v>0</v>
      </c>
      <c r="N353">
        <v>1</v>
      </c>
      <c r="O353">
        <v>1</v>
      </c>
      <c r="P353">
        <v>1</v>
      </c>
      <c r="Q353" t="s">
        <v>436</v>
      </c>
      <c r="R353" t="str">
        <f>IF([3]C_Focapp!R1386&lt;&gt;0,"X","")</f>
        <v/>
      </c>
      <c r="S353" t="str">
        <f>IF([3]C_Focapp!V1386&lt;&gt;0,"X","")</f>
        <v/>
      </c>
      <c r="T353">
        <f>VLOOKUP(_xlfn.CONCAT(MID(A353,1,11),F353),[2]ConIAPI!$G:$K,5,FALSE)</f>
        <v>50</v>
      </c>
      <c r="U353" t="b">
        <f t="shared" si="5"/>
        <v>1</v>
      </c>
    </row>
    <row r="354" spans="1:21" hidden="1" x14ac:dyDescent="0.25">
      <c r="A354" t="s">
        <v>11910</v>
      </c>
      <c r="B354" t="s">
        <v>4362</v>
      </c>
      <c r="C354" t="s">
        <v>4571</v>
      </c>
      <c r="D354" t="s">
        <v>430</v>
      </c>
      <c r="E354" t="s">
        <v>273</v>
      </c>
      <c r="F354" t="s">
        <v>2128</v>
      </c>
      <c r="G354" t="s">
        <v>3552</v>
      </c>
      <c r="H354" t="s">
        <v>6783</v>
      </c>
      <c r="I354" t="s">
        <v>6784</v>
      </c>
      <c r="J354">
        <v>1</v>
      </c>
      <c r="K354">
        <v>20000</v>
      </c>
      <c r="L354">
        <v>20000</v>
      </c>
      <c r="M354">
        <v>0</v>
      </c>
      <c r="N354">
        <v>1</v>
      </c>
      <c r="O354">
        <v>1</v>
      </c>
      <c r="P354">
        <v>1</v>
      </c>
      <c r="Q354" t="s">
        <v>437</v>
      </c>
      <c r="R354" t="str">
        <f>IF([3]C_Focapp!R1387&lt;&gt;0,"X","")</f>
        <v/>
      </c>
      <c r="S354" t="str">
        <f>IF([3]C_Focapp!V1387&lt;&gt;0,"X","")</f>
        <v/>
      </c>
      <c r="T354">
        <f>VLOOKUP(_xlfn.CONCAT(MID(A354,1,11),F354),[2]ConIAPI!$G:$K,5,FALSE)</f>
        <v>20000</v>
      </c>
      <c r="U354" t="b">
        <f t="shared" si="5"/>
        <v>1</v>
      </c>
    </row>
    <row r="355" spans="1:21" hidden="1" x14ac:dyDescent="0.25">
      <c r="A355" t="s">
        <v>11911</v>
      </c>
      <c r="B355" t="s">
        <v>4362</v>
      </c>
      <c r="C355" t="s">
        <v>4571</v>
      </c>
      <c r="D355" t="s">
        <v>430</v>
      </c>
      <c r="E355" t="s">
        <v>273</v>
      </c>
      <c r="F355" t="s">
        <v>2129</v>
      </c>
      <c r="G355" t="s">
        <v>3553</v>
      </c>
      <c r="H355" t="s">
        <v>6785</v>
      </c>
      <c r="I355" t="s">
        <v>6786</v>
      </c>
      <c r="J355">
        <v>1</v>
      </c>
      <c r="K355">
        <v>10</v>
      </c>
      <c r="L355">
        <v>10</v>
      </c>
      <c r="M355">
        <v>0</v>
      </c>
      <c r="N355">
        <v>0.5</v>
      </c>
      <c r="O355">
        <v>0.7</v>
      </c>
      <c r="P355">
        <v>1</v>
      </c>
      <c r="Q355" t="s">
        <v>437</v>
      </c>
      <c r="R355" t="str">
        <f>IF([3]C_Focapp!R1388&lt;&gt;0,"X","")</f>
        <v/>
      </c>
      <c r="S355" t="str">
        <f>IF([3]C_Focapp!V1388&lt;&gt;0,"X","")</f>
        <v/>
      </c>
      <c r="T355">
        <f>VLOOKUP(_xlfn.CONCAT(MID(A355,1,11),F355),[2]ConIAPI!$G:$K,5,FALSE)</f>
        <v>10</v>
      </c>
      <c r="U355" t="b">
        <f t="shared" si="5"/>
        <v>1</v>
      </c>
    </row>
    <row r="356" spans="1:21" hidden="1" x14ac:dyDescent="0.25">
      <c r="A356" t="s">
        <v>11912</v>
      </c>
      <c r="B356" t="s">
        <v>4362</v>
      </c>
      <c r="C356" t="s">
        <v>4571</v>
      </c>
      <c r="D356" t="s">
        <v>430</v>
      </c>
      <c r="E356" t="s">
        <v>273</v>
      </c>
      <c r="F356" t="s">
        <v>2135</v>
      </c>
      <c r="G356" t="s">
        <v>3554</v>
      </c>
      <c r="H356" t="s">
        <v>6787</v>
      </c>
      <c r="I356" t="s">
        <v>4477</v>
      </c>
      <c r="J356">
        <v>1</v>
      </c>
      <c r="K356">
        <v>300</v>
      </c>
      <c r="L356">
        <v>300</v>
      </c>
      <c r="M356">
        <v>0</v>
      </c>
      <c r="N356">
        <v>1</v>
      </c>
      <c r="O356">
        <v>1</v>
      </c>
      <c r="P356">
        <v>1</v>
      </c>
      <c r="Q356" t="s">
        <v>437</v>
      </c>
      <c r="R356" t="str">
        <f>IF([3]C_Focapp!R1389&lt;&gt;0,"X","")</f>
        <v/>
      </c>
      <c r="S356" t="str">
        <f>IF([3]C_Focapp!V1389&lt;&gt;0,"X","")</f>
        <v/>
      </c>
      <c r="T356">
        <f>VLOOKUP(_xlfn.CONCAT(MID(A356,1,11),F356),[2]ConIAPI!$G:$K,5,FALSE)</f>
        <v>300</v>
      </c>
      <c r="U356" t="b">
        <f t="shared" si="5"/>
        <v>1</v>
      </c>
    </row>
    <row r="357" spans="1:21" hidden="1" x14ac:dyDescent="0.25">
      <c r="A357" t="s">
        <v>11913</v>
      </c>
      <c r="B357" t="s">
        <v>4362</v>
      </c>
      <c r="C357" t="s">
        <v>4571</v>
      </c>
      <c r="D357" t="s">
        <v>430</v>
      </c>
      <c r="E357" t="s">
        <v>273</v>
      </c>
      <c r="F357" t="s">
        <v>2137</v>
      </c>
      <c r="G357" t="s">
        <v>3492</v>
      </c>
      <c r="H357" t="s">
        <v>6662</v>
      </c>
      <c r="I357" t="s">
        <v>6663</v>
      </c>
      <c r="J357">
        <v>1</v>
      </c>
      <c r="K357">
        <v>400</v>
      </c>
      <c r="L357">
        <v>400</v>
      </c>
      <c r="M357">
        <v>0</v>
      </c>
      <c r="N357">
        <v>1</v>
      </c>
      <c r="O357">
        <v>1</v>
      </c>
      <c r="P357">
        <v>1</v>
      </c>
      <c r="Q357" t="s">
        <v>437</v>
      </c>
      <c r="R357" t="str">
        <f>IF([3]C_Focapp!R1390&lt;&gt;0,"X","")</f>
        <v/>
      </c>
      <c r="S357" t="str">
        <f>IF([3]C_Focapp!V1390&lt;&gt;0,"X","")</f>
        <v/>
      </c>
      <c r="T357">
        <f>VLOOKUP(_xlfn.CONCAT(MID(A357,1,11),F357),[2]ConIAPI!$G:$K,5,FALSE)</f>
        <v>400</v>
      </c>
      <c r="U357" t="b">
        <f t="shared" si="5"/>
        <v>1</v>
      </c>
    </row>
    <row r="358" spans="1:21" hidden="1" x14ac:dyDescent="0.25">
      <c r="A358" t="s">
        <v>11914</v>
      </c>
      <c r="B358" t="s">
        <v>4362</v>
      </c>
      <c r="C358" t="s">
        <v>4561</v>
      </c>
      <c r="D358" t="s">
        <v>430</v>
      </c>
      <c r="E358" t="s">
        <v>281</v>
      </c>
      <c r="F358" t="s">
        <v>2128</v>
      </c>
      <c r="G358" t="s">
        <v>3555</v>
      </c>
      <c r="H358" t="s">
        <v>6788</v>
      </c>
      <c r="I358" t="s">
        <v>6789</v>
      </c>
      <c r="J358">
        <v>1</v>
      </c>
      <c r="K358">
        <v>8000</v>
      </c>
      <c r="L358">
        <v>8000</v>
      </c>
      <c r="M358">
        <v>0.25</v>
      </c>
      <c r="N358">
        <v>0.5</v>
      </c>
      <c r="O358">
        <v>0.75</v>
      </c>
      <c r="P358">
        <v>1</v>
      </c>
      <c r="Q358" t="s">
        <v>438</v>
      </c>
      <c r="R358" t="str">
        <f>IF([3]C_Focapp!R1391&lt;&gt;0,"X","")</f>
        <v/>
      </c>
      <c r="S358" t="str">
        <f>IF([3]C_Focapp!V1391&lt;&gt;0,"X","")</f>
        <v/>
      </c>
      <c r="T358">
        <f>VLOOKUP(_xlfn.CONCAT(MID(A358,1,11),F358),[2]ConIAPI!$G:$K,5,FALSE)</f>
        <v>8000</v>
      </c>
      <c r="U358" t="b">
        <f t="shared" si="5"/>
        <v>1</v>
      </c>
    </row>
    <row r="359" spans="1:21" hidden="1" x14ac:dyDescent="0.25">
      <c r="A359" t="s">
        <v>11915</v>
      </c>
      <c r="B359" t="s">
        <v>4362</v>
      </c>
      <c r="C359" t="s">
        <v>4561</v>
      </c>
      <c r="D359" t="s">
        <v>430</v>
      </c>
      <c r="E359" t="s">
        <v>281</v>
      </c>
      <c r="F359" t="s">
        <v>2129</v>
      </c>
      <c r="G359" t="s">
        <v>3556</v>
      </c>
      <c r="H359" t="s">
        <v>6790</v>
      </c>
      <c r="I359" t="s">
        <v>6791</v>
      </c>
      <c r="J359">
        <v>1</v>
      </c>
      <c r="K359">
        <v>6</v>
      </c>
      <c r="L359">
        <v>6</v>
      </c>
      <c r="M359">
        <v>0.16</v>
      </c>
      <c r="N359">
        <v>0.5</v>
      </c>
      <c r="O359">
        <v>0.66</v>
      </c>
      <c r="P359">
        <v>1</v>
      </c>
      <c r="Q359" t="s">
        <v>438</v>
      </c>
      <c r="R359" t="str">
        <f>IF([3]C_Focapp!R1392&lt;&gt;0,"X","")</f>
        <v/>
      </c>
      <c r="S359" t="str">
        <f>IF([3]C_Focapp!V1392&lt;&gt;0,"X","")</f>
        <v>X</v>
      </c>
      <c r="T359">
        <f>VLOOKUP(_xlfn.CONCAT(MID(A359,1,11),F359),[2]ConIAPI!$G:$K,5,FALSE)</f>
        <v>6</v>
      </c>
      <c r="U359" t="b">
        <f t="shared" si="5"/>
        <v>1</v>
      </c>
    </row>
    <row r="360" spans="1:21" hidden="1" x14ac:dyDescent="0.25">
      <c r="A360" t="s">
        <v>11916</v>
      </c>
      <c r="B360" t="s">
        <v>4362</v>
      </c>
      <c r="C360" t="s">
        <v>4543</v>
      </c>
      <c r="D360" t="s">
        <v>430</v>
      </c>
      <c r="E360" t="s">
        <v>294</v>
      </c>
      <c r="F360" t="s">
        <v>2128</v>
      </c>
      <c r="G360" t="s">
        <v>3230</v>
      </c>
      <c r="H360" t="s">
        <v>4544</v>
      </c>
      <c r="I360" t="s">
        <v>6792</v>
      </c>
      <c r="J360">
        <v>1</v>
      </c>
      <c r="K360">
        <v>1100</v>
      </c>
      <c r="L360">
        <v>1100</v>
      </c>
      <c r="M360">
        <v>0.25</v>
      </c>
      <c r="N360">
        <v>0.5</v>
      </c>
      <c r="O360">
        <v>0.75</v>
      </c>
      <c r="P360">
        <v>1</v>
      </c>
      <c r="Q360" t="s">
        <v>439</v>
      </c>
      <c r="R360" t="str">
        <f>IF([3]C_Focapp!R1393&lt;&gt;0,"X","")</f>
        <v/>
      </c>
      <c r="S360" t="str">
        <f>IF([3]C_Focapp!V1393&lt;&gt;0,"X","")</f>
        <v/>
      </c>
      <c r="T360">
        <f>VLOOKUP(_xlfn.CONCAT(MID(A360,1,11),F360),[2]ConIAPI!$G:$K,5,FALSE)</f>
        <v>1100</v>
      </c>
      <c r="U360" t="b">
        <f t="shared" si="5"/>
        <v>1</v>
      </c>
    </row>
    <row r="361" spans="1:21" hidden="1" x14ac:dyDescent="0.25">
      <c r="A361" t="s">
        <v>11917</v>
      </c>
      <c r="B361" t="s">
        <v>4362</v>
      </c>
      <c r="C361" t="s">
        <v>4543</v>
      </c>
      <c r="D361" t="s">
        <v>430</v>
      </c>
      <c r="E361" t="s">
        <v>294</v>
      </c>
      <c r="F361" t="s">
        <v>2129</v>
      </c>
      <c r="G361" t="s">
        <v>3062</v>
      </c>
      <c r="H361" t="s">
        <v>5891</v>
      </c>
      <c r="I361" t="s">
        <v>4547</v>
      </c>
      <c r="J361">
        <v>1</v>
      </c>
      <c r="K361">
        <v>1046</v>
      </c>
      <c r="L361">
        <v>1046</v>
      </c>
      <c r="M361">
        <v>1</v>
      </c>
      <c r="N361">
        <v>1</v>
      </c>
      <c r="O361">
        <v>1</v>
      </c>
      <c r="P361">
        <v>1</v>
      </c>
      <c r="Q361" t="s">
        <v>439</v>
      </c>
      <c r="R361" t="str">
        <f>IF([3]C_Focapp!R1394&lt;&gt;0,"X","")</f>
        <v/>
      </c>
      <c r="S361" t="str">
        <f>IF([3]C_Focapp!V1394&lt;&gt;0,"X","")</f>
        <v/>
      </c>
      <c r="T361">
        <f>VLOOKUP(_xlfn.CONCAT(MID(A361,1,11),F361),[2]ConIAPI!$G:$K,5,FALSE)</f>
        <v>1046</v>
      </c>
      <c r="U361" t="b">
        <f t="shared" si="5"/>
        <v>1</v>
      </c>
    </row>
    <row r="362" spans="1:21" hidden="1" x14ac:dyDescent="0.25">
      <c r="A362" t="s">
        <v>11918</v>
      </c>
      <c r="B362" t="s">
        <v>4362</v>
      </c>
      <c r="C362" t="s">
        <v>4543</v>
      </c>
      <c r="D362" t="s">
        <v>430</v>
      </c>
      <c r="E362" t="s">
        <v>294</v>
      </c>
      <c r="F362" t="s">
        <v>2135</v>
      </c>
      <c r="G362" t="s">
        <v>3557</v>
      </c>
      <c r="H362" t="s">
        <v>4551</v>
      </c>
      <c r="I362" t="s">
        <v>6793</v>
      </c>
      <c r="J362">
        <v>1</v>
      </c>
      <c r="K362">
        <v>99000</v>
      </c>
      <c r="L362">
        <v>99000</v>
      </c>
      <c r="M362">
        <v>0.25</v>
      </c>
      <c r="N362">
        <v>0.5</v>
      </c>
      <c r="O362">
        <v>0.75</v>
      </c>
      <c r="P362">
        <v>1</v>
      </c>
      <c r="Q362" t="s">
        <v>439</v>
      </c>
      <c r="R362" t="str">
        <f>IF([3]C_Focapp!R1395&lt;&gt;0,"X","")</f>
        <v/>
      </c>
      <c r="S362" t="str">
        <f>IF([3]C_Focapp!V1395&lt;&gt;0,"X","")</f>
        <v/>
      </c>
      <c r="T362">
        <f>VLOOKUP(_xlfn.CONCAT(MID(A362,1,11),F362),[2]ConIAPI!$G:$K,5,FALSE)</f>
        <v>99000</v>
      </c>
      <c r="U362" t="b">
        <f t="shared" si="5"/>
        <v>1</v>
      </c>
    </row>
    <row r="363" spans="1:21" hidden="1" x14ac:dyDescent="0.25">
      <c r="A363" t="s">
        <v>11919</v>
      </c>
      <c r="B363" t="s">
        <v>4362</v>
      </c>
      <c r="C363" t="s">
        <v>4529</v>
      </c>
      <c r="D363" t="s">
        <v>430</v>
      </c>
      <c r="E363" t="s">
        <v>244</v>
      </c>
      <c r="F363" t="s">
        <v>2128</v>
      </c>
      <c r="G363" t="s">
        <v>3558</v>
      </c>
      <c r="H363" t="s">
        <v>6794</v>
      </c>
      <c r="I363" t="s">
        <v>6795</v>
      </c>
      <c r="J363">
        <v>1</v>
      </c>
      <c r="K363">
        <v>23000</v>
      </c>
      <c r="L363">
        <v>23000</v>
      </c>
      <c r="M363">
        <v>0</v>
      </c>
      <c r="N363">
        <v>0.25</v>
      </c>
      <c r="O363">
        <v>0.75</v>
      </c>
      <c r="P363">
        <v>1</v>
      </c>
      <c r="Q363" t="s">
        <v>429</v>
      </c>
      <c r="R363" t="str">
        <f>IF([3]C_Focapp!R1396&lt;&gt;0,"X","")</f>
        <v/>
      </c>
      <c r="S363" t="str">
        <f>IF([3]C_Focapp!V1396&lt;&gt;0,"X","")</f>
        <v>X</v>
      </c>
      <c r="T363">
        <f>VLOOKUP(_xlfn.CONCAT(MID(A363,1,11),F363),[2]ConIAPI!$G:$K,5,FALSE)</f>
        <v>23000</v>
      </c>
      <c r="U363" t="b">
        <f t="shared" si="5"/>
        <v>1</v>
      </c>
    </row>
    <row r="364" spans="1:21" hidden="1" x14ac:dyDescent="0.25">
      <c r="A364" t="s">
        <v>11920</v>
      </c>
      <c r="B364" t="s">
        <v>4362</v>
      </c>
      <c r="C364" t="s">
        <v>4529</v>
      </c>
      <c r="D364" t="s">
        <v>430</v>
      </c>
      <c r="E364" t="s">
        <v>244</v>
      </c>
      <c r="F364" t="s">
        <v>2129</v>
      </c>
      <c r="G364" t="s">
        <v>3559</v>
      </c>
      <c r="H364" t="s">
        <v>6796</v>
      </c>
      <c r="I364" t="s">
        <v>6797</v>
      </c>
      <c r="J364">
        <v>1</v>
      </c>
      <c r="K364">
        <v>200</v>
      </c>
      <c r="L364">
        <v>200</v>
      </c>
      <c r="M364">
        <v>0</v>
      </c>
      <c r="N364">
        <v>0.25</v>
      </c>
      <c r="O364">
        <v>0.75</v>
      </c>
      <c r="P364">
        <v>1</v>
      </c>
      <c r="Q364" t="s">
        <v>429</v>
      </c>
      <c r="R364" t="str">
        <f>IF([3]C_Focapp!R1397&lt;&gt;0,"X","")</f>
        <v/>
      </c>
      <c r="S364" t="str">
        <f>IF([3]C_Focapp!V1397&lt;&gt;0,"X","")</f>
        <v/>
      </c>
      <c r="T364">
        <f>VLOOKUP(_xlfn.CONCAT(MID(A364,1,11),F364),[2]ConIAPI!$G:$K,5,FALSE)</f>
        <v>200</v>
      </c>
      <c r="U364" t="b">
        <f t="shared" si="5"/>
        <v>1</v>
      </c>
    </row>
    <row r="365" spans="1:21" hidden="1" x14ac:dyDescent="0.25">
      <c r="A365" t="s">
        <v>11921</v>
      </c>
      <c r="B365" t="s">
        <v>4362</v>
      </c>
      <c r="C365" t="s">
        <v>4529</v>
      </c>
      <c r="D365" t="s">
        <v>430</v>
      </c>
      <c r="E365" t="s">
        <v>244</v>
      </c>
      <c r="F365" t="s">
        <v>2135</v>
      </c>
      <c r="G365" t="s">
        <v>3560</v>
      </c>
      <c r="H365" t="s">
        <v>6798</v>
      </c>
      <c r="I365" t="s">
        <v>4531</v>
      </c>
      <c r="J365">
        <v>1</v>
      </c>
      <c r="K365">
        <v>100</v>
      </c>
      <c r="L365">
        <v>100</v>
      </c>
      <c r="M365">
        <v>0</v>
      </c>
      <c r="N365">
        <v>0.25</v>
      </c>
      <c r="O365">
        <v>0.75</v>
      </c>
      <c r="P365">
        <v>1</v>
      </c>
      <c r="Q365" t="s">
        <v>429</v>
      </c>
      <c r="R365" t="str">
        <f>IF([3]C_Focapp!R1398&lt;&gt;0,"X","")</f>
        <v/>
      </c>
      <c r="S365" t="str">
        <f>IF([3]C_Focapp!V1398&lt;&gt;0,"X","")</f>
        <v/>
      </c>
      <c r="T365">
        <f>VLOOKUP(_xlfn.CONCAT(MID(A365,1,11),F365),[2]ConIAPI!$G:$K,5,FALSE)</f>
        <v>100</v>
      </c>
      <c r="U365" t="b">
        <f t="shared" si="5"/>
        <v>1</v>
      </c>
    </row>
    <row r="366" spans="1:21" hidden="1" x14ac:dyDescent="0.25">
      <c r="A366" t="s">
        <v>11922</v>
      </c>
      <c r="B366" t="s">
        <v>4362</v>
      </c>
      <c r="C366" t="s">
        <v>4529</v>
      </c>
      <c r="D366" t="s">
        <v>430</v>
      </c>
      <c r="E366" t="s">
        <v>244</v>
      </c>
      <c r="F366" t="s">
        <v>2137</v>
      </c>
      <c r="G366" t="s">
        <v>3561</v>
      </c>
      <c r="H366" t="s">
        <v>6799</v>
      </c>
      <c r="I366" t="s">
        <v>4539</v>
      </c>
      <c r="J366">
        <v>1</v>
      </c>
      <c r="K366">
        <v>200</v>
      </c>
      <c r="L366">
        <v>200</v>
      </c>
      <c r="M366">
        <v>0</v>
      </c>
      <c r="N366">
        <v>0.25</v>
      </c>
      <c r="O366">
        <v>0.75</v>
      </c>
      <c r="P366">
        <v>1</v>
      </c>
      <c r="Q366" t="s">
        <v>429</v>
      </c>
      <c r="R366" t="str">
        <f>IF([3]C_Focapp!R1399&lt;&gt;0,"X","")</f>
        <v/>
      </c>
      <c r="S366" t="str">
        <f>IF([3]C_Focapp!V1399&lt;&gt;0,"X","")</f>
        <v/>
      </c>
      <c r="T366">
        <f>VLOOKUP(_xlfn.CONCAT(MID(A366,1,11),F366),[2]ConIAPI!$G:$K,5,FALSE)</f>
        <v>200</v>
      </c>
      <c r="U366" t="b">
        <f t="shared" si="5"/>
        <v>1</v>
      </c>
    </row>
    <row r="367" spans="1:21" hidden="1" x14ac:dyDescent="0.25">
      <c r="A367" t="s">
        <v>11923</v>
      </c>
      <c r="B367" t="s">
        <v>4362</v>
      </c>
      <c r="C367" t="s">
        <v>4529</v>
      </c>
      <c r="D367" t="s">
        <v>430</v>
      </c>
      <c r="E367" t="s">
        <v>244</v>
      </c>
      <c r="F367" t="s">
        <v>2139</v>
      </c>
      <c r="G367" t="s">
        <v>3562</v>
      </c>
      <c r="H367" t="s">
        <v>6800</v>
      </c>
      <c r="I367" t="s">
        <v>6801</v>
      </c>
      <c r="J367">
        <v>1</v>
      </c>
      <c r="K367">
        <v>80</v>
      </c>
      <c r="L367">
        <v>80</v>
      </c>
      <c r="M367">
        <v>0</v>
      </c>
      <c r="N367">
        <v>0.25</v>
      </c>
      <c r="O367">
        <v>0.75</v>
      </c>
      <c r="P367">
        <v>1</v>
      </c>
      <c r="Q367" t="s">
        <v>429</v>
      </c>
      <c r="R367" t="str">
        <f>IF([3]C_Focapp!R1400&lt;&gt;0,"X","")</f>
        <v/>
      </c>
      <c r="S367" t="str">
        <f>IF([3]C_Focapp!V1400&lt;&gt;0,"X","")</f>
        <v/>
      </c>
      <c r="T367">
        <f>VLOOKUP(_xlfn.CONCAT(MID(A367,1,11),F367),[2]ConIAPI!$G:$K,5,FALSE)</f>
        <v>80</v>
      </c>
      <c r="U367" t="b">
        <f t="shared" si="5"/>
        <v>1</v>
      </c>
    </row>
    <row r="368" spans="1:21" hidden="1" x14ac:dyDescent="0.25">
      <c r="A368" t="s">
        <v>11924</v>
      </c>
      <c r="B368" t="s">
        <v>4362</v>
      </c>
      <c r="C368" t="s">
        <v>4529</v>
      </c>
      <c r="D368" t="s">
        <v>430</v>
      </c>
      <c r="E368" t="s">
        <v>244</v>
      </c>
      <c r="F368" t="s">
        <v>2141</v>
      </c>
      <c r="G368" t="s">
        <v>3563</v>
      </c>
      <c r="H368" t="s">
        <v>6802</v>
      </c>
      <c r="I368" t="s">
        <v>6803</v>
      </c>
      <c r="J368">
        <v>1</v>
      </c>
      <c r="K368">
        <v>40</v>
      </c>
      <c r="L368">
        <v>40</v>
      </c>
      <c r="M368">
        <v>0.25</v>
      </c>
      <c r="N368">
        <v>0.5</v>
      </c>
      <c r="O368">
        <v>0.75</v>
      </c>
      <c r="P368">
        <v>1</v>
      </c>
      <c r="Q368" t="s">
        <v>429</v>
      </c>
      <c r="R368" t="str">
        <f>IF([3]C_Focapp!R1401&lt;&gt;0,"X","")</f>
        <v/>
      </c>
      <c r="S368" t="str">
        <f>IF([3]C_Focapp!V1401&lt;&gt;0,"X","")</f>
        <v/>
      </c>
      <c r="T368" t="e">
        <f>VLOOKUP(_xlfn.CONCAT(MID(A368,1,11),F368),[2]ConIAPI!$G:$K,5,FALSE)</f>
        <v>#N/A</v>
      </c>
      <c r="U368" t="e">
        <f t="shared" si="5"/>
        <v>#N/A</v>
      </c>
    </row>
    <row r="369" spans="1:21" hidden="1" x14ac:dyDescent="0.25">
      <c r="A369" t="s">
        <v>11925</v>
      </c>
      <c r="B369" t="s">
        <v>4362</v>
      </c>
      <c r="C369" t="s">
        <v>4516</v>
      </c>
      <c r="D369" t="s">
        <v>430</v>
      </c>
      <c r="E369" t="s">
        <v>301</v>
      </c>
      <c r="F369" t="s">
        <v>2128</v>
      </c>
      <c r="G369" t="s">
        <v>3564</v>
      </c>
      <c r="H369" t="s">
        <v>6804</v>
      </c>
      <c r="I369" t="s">
        <v>6805</v>
      </c>
      <c r="J369">
        <v>1</v>
      </c>
      <c r="K369">
        <v>1500</v>
      </c>
      <c r="L369">
        <v>1500</v>
      </c>
      <c r="M369">
        <v>0</v>
      </c>
      <c r="N369">
        <v>0</v>
      </c>
      <c r="O369">
        <v>0.75</v>
      </c>
      <c r="P369">
        <v>1</v>
      </c>
      <c r="Q369" t="s">
        <v>440</v>
      </c>
      <c r="R369" t="str">
        <f>IF([3]C_Focapp!R1402&lt;&gt;0,"X","")</f>
        <v/>
      </c>
      <c r="S369" t="str">
        <f>IF([3]C_Focapp!V1402&lt;&gt;0,"X","")</f>
        <v/>
      </c>
      <c r="T369">
        <f>VLOOKUP(_xlfn.CONCAT(MID(A369,1,11),F369),[2]ConIAPI!$G:$K,5,FALSE)</f>
        <v>1500</v>
      </c>
      <c r="U369" t="b">
        <f t="shared" si="5"/>
        <v>1</v>
      </c>
    </row>
    <row r="370" spans="1:21" hidden="1" x14ac:dyDescent="0.25">
      <c r="A370" t="s">
        <v>11926</v>
      </c>
      <c r="B370" t="s">
        <v>4362</v>
      </c>
      <c r="C370" t="s">
        <v>4516</v>
      </c>
      <c r="D370" t="s">
        <v>430</v>
      </c>
      <c r="E370" t="s">
        <v>301</v>
      </c>
      <c r="F370" t="s">
        <v>2129</v>
      </c>
      <c r="G370" t="s">
        <v>3565</v>
      </c>
      <c r="H370" t="s">
        <v>6780</v>
      </c>
      <c r="I370" t="s">
        <v>6781</v>
      </c>
      <c r="J370">
        <v>1</v>
      </c>
      <c r="K370">
        <v>20</v>
      </c>
      <c r="L370">
        <v>20</v>
      </c>
      <c r="M370">
        <v>0</v>
      </c>
      <c r="N370">
        <v>0.25</v>
      </c>
      <c r="O370">
        <v>0.75</v>
      </c>
      <c r="P370">
        <v>1</v>
      </c>
      <c r="Q370" t="s">
        <v>440</v>
      </c>
      <c r="R370" t="str">
        <f>IF([3]C_Focapp!R1403&lt;&gt;0,"X","")</f>
        <v/>
      </c>
      <c r="S370" t="str">
        <f>IF([3]C_Focapp!V1403&lt;&gt;0,"X","")</f>
        <v/>
      </c>
      <c r="T370">
        <f>VLOOKUP(_xlfn.CONCAT(MID(A370,1,11),F370),[2]ConIAPI!$G:$K,5,FALSE)</f>
        <v>20</v>
      </c>
      <c r="U370" t="b">
        <f t="shared" si="5"/>
        <v>1</v>
      </c>
    </row>
    <row r="371" spans="1:21" hidden="1" x14ac:dyDescent="0.25">
      <c r="A371" t="s">
        <v>11927</v>
      </c>
      <c r="B371" t="s">
        <v>4362</v>
      </c>
      <c r="C371" t="s">
        <v>4503</v>
      </c>
      <c r="D371" t="s">
        <v>430</v>
      </c>
      <c r="E371" t="s">
        <v>309</v>
      </c>
      <c r="F371" t="s">
        <v>2128</v>
      </c>
      <c r="G371" t="s">
        <v>3566</v>
      </c>
      <c r="H371" t="s">
        <v>5263</v>
      </c>
      <c r="I371" t="s">
        <v>5264</v>
      </c>
      <c r="J371">
        <v>1</v>
      </c>
      <c r="K371">
        <v>30</v>
      </c>
      <c r="L371">
        <v>30</v>
      </c>
      <c r="M371">
        <v>0</v>
      </c>
      <c r="N371">
        <v>0.25</v>
      </c>
      <c r="O371">
        <v>0.75</v>
      </c>
      <c r="P371">
        <v>1</v>
      </c>
      <c r="Q371" t="s">
        <v>441</v>
      </c>
      <c r="R371" t="str">
        <f>IF([3]C_Focapp!R1404&lt;&gt;0,"X","")</f>
        <v/>
      </c>
      <c r="S371" t="str">
        <f>IF([3]C_Focapp!V1404&lt;&gt;0,"X","")</f>
        <v/>
      </c>
      <c r="T371">
        <f>VLOOKUP(_xlfn.CONCAT(MID(A371,1,11),F371),[2]ConIAPI!$G:$K,5,FALSE)</f>
        <v>30</v>
      </c>
      <c r="U371" t="b">
        <f t="shared" si="5"/>
        <v>1</v>
      </c>
    </row>
    <row r="372" spans="1:21" hidden="1" x14ac:dyDescent="0.25">
      <c r="A372" t="s">
        <v>11928</v>
      </c>
      <c r="B372" t="s">
        <v>4362</v>
      </c>
      <c r="C372" t="s">
        <v>4503</v>
      </c>
      <c r="D372" t="s">
        <v>430</v>
      </c>
      <c r="E372" t="s">
        <v>309</v>
      </c>
      <c r="F372" t="s">
        <v>2129</v>
      </c>
      <c r="G372" t="s">
        <v>3567</v>
      </c>
      <c r="H372" t="s">
        <v>6806</v>
      </c>
      <c r="I372" t="s">
        <v>6807</v>
      </c>
      <c r="J372">
        <v>1</v>
      </c>
      <c r="K372">
        <v>4000</v>
      </c>
      <c r="L372">
        <v>4000</v>
      </c>
      <c r="M372">
        <v>0.15</v>
      </c>
      <c r="N372">
        <v>0.35</v>
      </c>
      <c r="O372">
        <v>0.6</v>
      </c>
      <c r="P372">
        <v>1</v>
      </c>
      <c r="Q372" t="s">
        <v>441</v>
      </c>
      <c r="R372" t="str">
        <f>IF([3]C_Focapp!R1405&lt;&gt;0,"X","")</f>
        <v/>
      </c>
      <c r="S372" t="str">
        <f>IF([3]C_Focapp!V1405&lt;&gt;0,"X","")</f>
        <v/>
      </c>
      <c r="T372">
        <f>VLOOKUP(_xlfn.CONCAT(MID(A372,1,11),F372),[2]ConIAPI!$G:$K,5,FALSE)</f>
        <v>4000</v>
      </c>
      <c r="U372" t="b">
        <f t="shared" si="5"/>
        <v>1</v>
      </c>
    </row>
    <row r="373" spans="1:21" hidden="1" x14ac:dyDescent="0.25">
      <c r="A373" t="s">
        <v>11929</v>
      </c>
      <c r="B373" t="s">
        <v>4362</v>
      </c>
      <c r="C373" t="s">
        <v>4503</v>
      </c>
      <c r="D373" t="s">
        <v>430</v>
      </c>
      <c r="E373" t="s">
        <v>309</v>
      </c>
      <c r="F373" t="s">
        <v>2135</v>
      </c>
      <c r="G373" t="s">
        <v>2676</v>
      </c>
      <c r="H373" t="s">
        <v>5071</v>
      </c>
      <c r="I373" t="s">
        <v>6808</v>
      </c>
      <c r="J373">
        <v>1</v>
      </c>
      <c r="K373">
        <v>3</v>
      </c>
      <c r="L373">
        <v>3</v>
      </c>
      <c r="M373">
        <v>0</v>
      </c>
      <c r="N373">
        <v>0.33</v>
      </c>
      <c r="O373">
        <v>0.67</v>
      </c>
      <c r="P373">
        <v>1</v>
      </c>
      <c r="Q373" t="s">
        <v>441</v>
      </c>
      <c r="R373" t="str">
        <f>IF([3]C_Focapp!R1406&lt;&gt;0,"X","")</f>
        <v/>
      </c>
      <c r="S373" t="str">
        <f>IF([3]C_Focapp!V1406&lt;&gt;0,"X","")</f>
        <v/>
      </c>
      <c r="T373">
        <f>VLOOKUP(_xlfn.CONCAT(MID(A373,1,11),F373),[2]ConIAPI!$G:$K,5,FALSE)</f>
        <v>3</v>
      </c>
      <c r="U373" t="b">
        <f t="shared" si="5"/>
        <v>1</v>
      </c>
    </row>
    <row r="374" spans="1:21" hidden="1" x14ac:dyDescent="0.25">
      <c r="A374" t="s">
        <v>11930</v>
      </c>
      <c r="B374" t="s">
        <v>4362</v>
      </c>
      <c r="C374" t="s">
        <v>4503</v>
      </c>
      <c r="D374" t="s">
        <v>430</v>
      </c>
      <c r="E374" t="s">
        <v>309</v>
      </c>
      <c r="F374" t="s">
        <v>2137</v>
      </c>
      <c r="G374" t="s">
        <v>3568</v>
      </c>
      <c r="H374" t="s">
        <v>6809</v>
      </c>
      <c r="I374" t="s">
        <v>6810</v>
      </c>
      <c r="J374">
        <v>1</v>
      </c>
      <c r="K374">
        <v>3</v>
      </c>
      <c r="L374">
        <v>3</v>
      </c>
      <c r="M374">
        <v>0</v>
      </c>
      <c r="N374">
        <v>0.33</v>
      </c>
      <c r="O374">
        <v>0.67</v>
      </c>
      <c r="P374">
        <v>1</v>
      </c>
      <c r="Q374" t="s">
        <v>441</v>
      </c>
      <c r="R374" t="str">
        <f>IF([3]C_Focapp!R1407&lt;&gt;0,"X","")</f>
        <v/>
      </c>
      <c r="S374" t="str">
        <f>IF([3]C_Focapp!V1407&lt;&gt;0,"X","")</f>
        <v/>
      </c>
      <c r="T374">
        <f>VLOOKUP(_xlfn.CONCAT(MID(A374,1,11),F374),[2]ConIAPI!$G:$K,5,FALSE)</f>
        <v>3</v>
      </c>
      <c r="U374" t="b">
        <f t="shared" si="5"/>
        <v>1</v>
      </c>
    </row>
    <row r="375" spans="1:21" hidden="1" x14ac:dyDescent="0.25">
      <c r="A375" t="s">
        <v>11931</v>
      </c>
      <c r="B375" t="s">
        <v>4362</v>
      </c>
      <c r="C375" t="s">
        <v>4503</v>
      </c>
      <c r="D375" t="s">
        <v>430</v>
      </c>
      <c r="E375" t="s">
        <v>309</v>
      </c>
      <c r="F375" t="s">
        <v>2139</v>
      </c>
      <c r="G375" t="s">
        <v>3569</v>
      </c>
      <c r="H375" t="s">
        <v>6811</v>
      </c>
      <c r="I375" t="s">
        <v>6812</v>
      </c>
      <c r="J375">
        <v>1</v>
      </c>
      <c r="K375">
        <v>30000</v>
      </c>
      <c r="L375">
        <v>30000</v>
      </c>
      <c r="M375">
        <v>0.15</v>
      </c>
      <c r="N375">
        <v>0.4</v>
      </c>
      <c r="O375">
        <v>0.75</v>
      </c>
      <c r="P375">
        <v>1</v>
      </c>
      <c r="Q375" t="s">
        <v>441</v>
      </c>
      <c r="R375" t="str">
        <f>IF([3]C_Focapp!R1408&lt;&gt;0,"X","")</f>
        <v/>
      </c>
      <c r="S375" t="str">
        <f>IF([3]C_Focapp!V1408&lt;&gt;0,"X","")</f>
        <v/>
      </c>
      <c r="T375">
        <f>VLOOKUP(_xlfn.CONCAT(MID(A375,1,11),F375),[2]ConIAPI!$G:$K,5,FALSE)</f>
        <v>30000</v>
      </c>
      <c r="U375" t="b">
        <f t="shared" si="5"/>
        <v>1</v>
      </c>
    </row>
    <row r="376" spans="1:21" hidden="1" x14ac:dyDescent="0.25">
      <c r="A376" t="s">
        <v>11932</v>
      </c>
      <c r="B376" t="s">
        <v>4362</v>
      </c>
      <c r="C376" t="s">
        <v>4503</v>
      </c>
      <c r="D376" t="s">
        <v>430</v>
      </c>
      <c r="E376" t="s">
        <v>309</v>
      </c>
      <c r="F376" t="s">
        <v>4459</v>
      </c>
      <c r="G376" t="s">
        <v>3570</v>
      </c>
      <c r="H376" t="s">
        <v>6813</v>
      </c>
      <c r="I376" t="s">
        <v>6814</v>
      </c>
      <c r="J376">
        <v>1</v>
      </c>
      <c r="K376">
        <v>30</v>
      </c>
      <c r="L376">
        <v>30</v>
      </c>
      <c r="M376">
        <v>0.2</v>
      </c>
      <c r="N376">
        <v>0.5</v>
      </c>
      <c r="O376">
        <v>0.75</v>
      </c>
      <c r="P376">
        <v>1</v>
      </c>
      <c r="Q376" t="s">
        <v>441</v>
      </c>
      <c r="R376" t="str">
        <f>IF([3]C_Focapp!R1409&lt;&gt;0,"X","")</f>
        <v/>
      </c>
      <c r="S376" t="str">
        <f>IF([3]C_Focapp!V1409&lt;&gt;0,"X","")</f>
        <v/>
      </c>
      <c r="T376">
        <f>VLOOKUP(_xlfn.CONCAT(MID(A376,1,11),F376),[2]ConIAPI!$G:$K,5,FALSE)</f>
        <v>30</v>
      </c>
      <c r="U376" t="b">
        <f t="shared" si="5"/>
        <v>1</v>
      </c>
    </row>
    <row r="377" spans="1:21" hidden="1" x14ac:dyDescent="0.25">
      <c r="A377" t="s">
        <v>11933</v>
      </c>
      <c r="B377" t="s">
        <v>4362</v>
      </c>
      <c r="C377" t="s">
        <v>4503</v>
      </c>
      <c r="D377" t="s">
        <v>430</v>
      </c>
      <c r="E377" t="s">
        <v>309</v>
      </c>
      <c r="F377" t="s">
        <v>2143</v>
      </c>
      <c r="G377" t="s">
        <v>3571</v>
      </c>
      <c r="H377" t="s">
        <v>9376</v>
      </c>
      <c r="I377" t="s">
        <v>6815</v>
      </c>
      <c r="J377">
        <v>1</v>
      </c>
      <c r="K377">
        <v>150</v>
      </c>
      <c r="L377">
        <v>150</v>
      </c>
      <c r="M377">
        <v>0.1</v>
      </c>
      <c r="N377">
        <v>0.3</v>
      </c>
      <c r="O377">
        <v>0.7</v>
      </c>
      <c r="P377">
        <v>1</v>
      </c>
      <c r="Q377" t="s">
        <v>441</v>
      </c>
      <c r="R377" t="str">
        <f>IF([3]C_Focapp!R1410&lt;&gt;0,"X","")</f>
        <v/>
      </c>
      <c r="S377" t="str">
        <f>IF([3]C_Focapp!V1410&lt;&gt;0,"X","")</f>
        <v>X</v>
      </c>
      <c r="T377">
        <f>VLOOKUP(_xlfn.CONCAT(MID(A377,1,11),F377),[2]ConIAPI!$G:$K,5,FALSE)</f>
        <v>150</v>
      </c>
      <c r="U377" t="b">
        <f t="shared" si="5"/>
        <v>1</v>
      </c>
    </row>
    <row r="378" spans="1:21" hidden="1" x14ac:dyDescent="0.25">
      <c r="A378" t="s">
        <v>11934</v>
      </c>
      <c r="B378" t="s">
        <v>4362</v>
      </c>
      <c r="C378" t="s">
        <v>4503</v>
      </c>
      <c r="D378" t="s">
        <v>430</v>
      </c>
      <c r="E378" t="s">
        <v>309</v>
      </c>
      <c r="F378" t="s">
        <v>2145</v>
      </c>
      <c r="G378" t="s">
        <v>3572</v>
      </c>
      <c r="H378" t="s">
        <v>6816</v>
      </c>
      <c r="I378" t="s">
        <v>6817</v>
      </c>
      <c r="J378">
        <v>1</v>
      </c>
      <c r="K378">
        <v>50</v>
      </c>
      <c r="L378">
        <v>50</v>
      </c>
      <c r="M378">
        <v>0.1</v>
      </c>
      <c r="N378">
        <v>0.3</v>
      </c>
      <c r="O378">
        <v>0.7</v>
      </c>
      <c r="P378">
        <v>1</v>
      </c>
      <c r="Q378" t="s">
        <v>441</v>
      </c>
      <c r="R378" t="str">
        <f>IF([3]C_Focapp!R1411&lt;&gt;0,"X","")</f>
        <v/>
      </c>
      <c r="S378" t="str">
        <f>IF([3]C_Focapp!V1411&lt;&gt;0,"X","")</f>
        <v>X</v>
      </c>
      <c r="T378">
        <f>VLOOKUP(_xlfn.CONCAT(MID(A378,1,11),F378),[2]ConIAPI!$G:$K,5,FALSE)</f>
        <v>50</v>
      </c>
      <c r="U378" t="b">
        <f t="shared" si="5"/>
        <v>1</v>
      </c>
    </row>
    <row r="379" spans="1:21" hidden="1" x14ac:dyDescent="0.25">
      <c r="A379" t="s">
        <v>11935</v>
      </c>
      <c r="B379" t="s">
        <v>4362</v>
      </c>
      <c r="C379" t="s">
        <v>4503</v>
      </c>
      <c r="D379" t="s">
        <v>430</v>
      </c>
      <c r="E379" t="s">
        <v>309</v>
      </c>
      <c r="F379" t="s">
        <v>2147</v>
      </c>
      <c r="G379" t="s">
        <v>3573</v>
      </c>
      <c r="H379" t="s">
        <v>6818</v>
      </c>
      <c r="I379" t="s">
        <v>6819</v>
      </c>
      <c r="J379">
        <v>1</v>
      </c>
      <c r="K379">
        <v>3</v>
      </c>
      <c r="L379">
        <v>3</v>
      </c>
      <c r="M379">
        <v>0</v>
      </c>
      <c r="N379">
        <v>0.33</v>
      </c>
      <c r="O379">
        <v>0.67</v>
      </c>
      <c r="P379">
        <v>1</v>
      </c>
      <c r="Q379" t="s">
        <v>441</v>
      </c>
      <c r="R379" t="str">
        <f>IF([3]C_Focapp!R1412&lt;&gt;0,"X","")</f>
        <v/>
      </c>
      <c r="S379" t="str">
        <f>IF([3]C_Focapp!V1412&lt;&gt;0,"X","")</f>
        <v/>
      </c>
      <c r="T379">
        <f>VLOOKUP(_xlfn.CONCAT(MID(A379,1,11),F379),[2]ConIAPI!$G:$K,5,FALSE)</f>
        <v>3</v>
      </c>
      <c r="U379" t="b">
        <f t="shared" si="5"/>
        <v>1</v>
      </c>
    </row>
    <row r="380" spans="1:21" hidden="1" x14ac:dyDescent="0.25">
      <c r="A380" t="s">
        <v>11936</v>
      </c>
      <c r="B380" t="s">
        <v>4362</v>
      </c>
      <c r="C380" t="s">
        <v>4503</v>
      </c>
      <c r="D380" t="s">
        <v>430</v>
      </c>
      <c r="E380" t="s">
        <v>309</v>
      </c>
      <c r="F380" t="s">
        <v>2148</v>
      </c>
      <c r="G380" t="s">
        <v>3574</v>
      </c>
      <c r="H380" t="s">
        <v>6820</v>
      </c>
      <c r="I380" t="s">
        <v>6821</v>
      </c>
      <c r="J380">
        <v>1</v>
      </c>
      <c r="K380">
        <v>3</v>
      </c>
      <c r="L380">
        <v>3</v>
      </c>
      <c r="M380">
        <v>0</v>
      </c>
      <c r="N380">
        <v>0.33</v>
      </c>
      <c r="O380">
        <v>0.67</v>
      </c>
      <c r="P380">
        <v>1</v>
      </c>
      <c r="Q380" t="s">
        <v>441</v>
      </c>
      <c r="R380" t="str">
        <f>IF([3]C_Focapp!R1413&lt;&gt;0,"X","")</f>
        <v/>
      </c>
      <c r="S380" t="str">
        <f>IF([3]C_Focapp!V1413&lt;&gt;0,"X","")</f>
        <v/>
      </c>
      <c r="T380">
        <f>VLOOKUP(_xlfn.CONCAT(MID(A380,1,11),F380),[2]ConIAPI!$G:$K,5,FALSE)</f>
        <v>3</v>
      </c>
      <c r="U380" t="b">
        <f t="shared" si="5"/>
        <v>1</v>
      </c>
    </row>
    <row r="381" spans="1:21" hidden="1" x14ac:dyDescent="0.25">
      <c r="A381" t="s">
        <v>11937</v>
      </c>
      <c r="B381" t="s">
        <v>4362</v>
      </c>
      <c r="C381" t="s">
        <v>4503</v>
      </c>
      <c r="D381" t="s">
        <v>430</v>
      </c>
      <c r="E381" t="s">
        <v>309</v>
      </c>
      <c r="F381" t="s">
        <v>2149</v>
      </c>
      <c r="G381" t="s">
        <v>3575</v>
      </c>
      <c r="H381" t="s">
        <v>6822</v>
      </c>
      <c r="I381" t="s">
        <v>6823</v>
      </c>
      <c r="J381">
        <v>1</v>
      </c>
      <c r="K381">
        <v>100000</v>
      </c>
      <c r="L381">
        <v>100000</v>
      </c>
      <c r="M381">
        <v>0.25</v>
      </c>
      <c r="N381">
        <v>0.5</v>
      </c>
      <c r="O381">
        <v>0.75</v>
      </c>
      <c r="P381">
        <v>1</v>
      </c>
      <c r="Q381" t="s">
        <v>441</v>
      </c>
      <c r="R381" t="str">
        <f>IF([3]C_Focapp!R1414&lt;&gt;0,"X","")</f>
        <v/>
      </c>
      <c r="S381" t="str">
        <f>IF([3]C_Focapp!V1414&lt;&gt;0,"X","")</f>
        <v/>
      </c>
      <c r="T381">
        <f>VLOOKUP(_xlfn.CONCAT(MID(A381,1,11),F381),[2]ConIAPI!$G:$K,5,FALSE)</f>
        <v>100000</v>
      </c>
      <c r="U381" t="b">
        <f t="shared" si="5"/>
        <v>1</v>
      </c>
    </row>
    <row r="382" spans="1:21" hidden="1" x14ac:dyDescent="0.25">
      <c r="A382" t="s">
        <v>11938</v>
      </c>
      <c r="B382" t="s">
        <v>4362</v>
      </c>
      <c r="C382" t="s">
        <v>4503</v>
      </c>
      <c r="D382" t="s">
        <v>430</v>
      </c>
      <c r="E382" t="s">
        <v>309</v>
      </c>
      <c r="F382" t="s">
        <v>2151</v>
      </c>
      <c r="G382" t="s">
        <v>3576</v>
      </c>
      <c r="H382" t="s">
        <v>6824</v>
      </c>
      <c r="I382" t="s">
        <v>6825</v>
      </c>
      <c r="J382">
        <v>1</v>
      </c>
      <c r="K382">
        <v>100000</v>
      </c>
      <c r="L382">
        <v>100000</v>
      </c>
      <c r="M382">
        <v>0.25</v>
      </c>
      <c r="N382">
        <v>0.5</v>
      </c>
      <c r="O382">
        <v>0.75</v>
      </c>
      <c r="P382">
        <v>1</v>
      </c>
      <c r="Q382" t="s">
        <v>441</v>
      </c>
      <c r="R382" t="str">
        <f>IF([3]C_Focapp!R1415&lt;&gt;0,"X","")</f>
        <v/>
      </c>
      <c r="S382" t="str">
        <f>IF([3]C_Focapp!V1415&lt;&gt;0,"X","")</f>
        <v/>
      </c>
      <c r="T382">
        <f>VLOOKUP(_xlfn.CONCAT(MID(A382,1,11),F382),[2]ConIAPI!$G:$K,5,FALSE)</f>
        <v>100000</v>
      </c>
      <c r="U382" t="b">
        <f t="shared" si="5"/>
        <v>1</v>
      </c>
    </row>
    <row r="383" spans="1:21" hidden="1" x14ac:dyDescent="0.25">
      <c r="A383" t="s">
        <v>11939</v>
      </c>
      <c r="B383" t="s">
        <v>4362</v>
      </c>
      <c r="C383" t="s">
        <v>2270</v>
      </c>
      <c r="D383" t="s">
        <v>430</v>
      </c>
      <c r="E383" t="s">
        <v>119</v>
      </c>
      <c r="F383" t="s">
        <v>2128</v>
      </c>
      <c r="G383" t="s">
        <v>2442</v>
      </c>
      <c r="H383" t="s">
        <v>6652</v>
      </c>
      <c r="I383" t="s">
        <v>5414</v>
      </c>
      <c r="J383">
        <v>1</v>
      </c>
      <c r="K383">
        <v>4</v>
      </c>
      <c r="L383">
        <v>4</v>
      </c>
      <c r="M383">
        <v>0.25</v>
      </c>
      <c r="N383">
        <v>0.5</v>
      </c>
      <c r="O383">
        <v>0.75</v>
      </c>
      <c r="P383">
        <v>1</v>
      </c>
      <c r="Q383" t="s">
        <v>444</v>
      </c>
      <c r="R383" t="str">
        <f>IF([3]C_Focapp!R1416&lt;&gt;0,"X","")</f>
        <v/>
      </c>
      <c r="S383" t="str">
        <f>IF([3]C_Focapp!V1416&lt;&gt;0,"X","")</f>
        <v>X</v>
      </c>
      <c r="T383">
        <f>VLOOKUP(_xlfn.CONCAT(MID(A383,1,11),F383),[2]ConIAPI!$G:$K,5,FALSE)</f>
        <v>4</v>
      </c>
      <c r="U383" t="b">
        <f t="shared" si="5"/>
        <v>1</v>
      </c>
    </row>
    <row r="384" spans="1:21" hidden="1" x14ac:dyDescent="0.25">
      <c r="A384" t="s">
        <v>11940</v>
      </c>
      <c r="B384" t="s">
        <v>4362</v>
      </c>
      <c r="C384" t="s">
        <v>2270</v>
      </c>
      <c r="D384" t="s">
        <v>430</v>
      </c>
      <c r="E384" t="s">
        <v>119</v>
      </c>
      <c r="F384" t="s">
        <v>2129</v>
      </c>
      <c r="G384" t="s">
        <v>2583</v>
      </c>
      <c r="H384" t="s">
        <v>4875</v>
      </c>
      <c r="I384" t="s">
        <v>6826</v>
      </c>
      <c r="J384">
        <v>1</v>
      </c>
      <c r="K384">
        <v>6</v>
      </c>
      <c r="L384">
        <v>6</v>
      </c>
      <c r="M384">
        <v>0.16</v>
      </c>
      <c r="N384">
        <v>0.5</v>
      </c>
      <c r="O384">
        <v>0.66</v>
      </c>
      <c r="P384">
        <v>1</v>
      </c>
      <c r="Q384" t="s">
        <v>444</v>
      </c>
      <c r="R384" t="str">
        <f>IF([3]C_Focapp!R1417&lt;&gt;0,"X","")</f>
        <v/>
      </c>
      <c r="S384" t="str">
        <f>IF([3]C_Focapp!V1417&lt;&gt;0,"X","")</f>
        <v>X</v>
      </c>
      <c r="T384">
        <f>VLOOKUP(_xlfn.CONCAT(MID(A384,1,11),F384),[2]ConIAPI!$G:$K,5,FALSE)</f>
        <v>6</v>
      </c>
      <c r="U384" t="b">
        <f t="shared" si="5"/>
        <v>1</v>
      </c>
    </row>
    <row r="385" spans="1:21" hidden="1" x14ac:dyDescent="0.25">
      <c r="A385" t="s">
        <v>11941</v>
      </c>
      <c r="B385" t="s">
        <v>4362</v>
      </c>
      <c r="C385" t="s">
        <v>2270</v>
      </c>
      <c r="D385" t="s">
        <v>430</v>
      </c>
      <c r="E385" t="s">
        <v>119</v>
      </c>
      <c r="F385" t="s">
        <v>2135</v>
      </c>
      <c r="G385" t="s">
        <v>3577</v>
      </c>
      <c r="H385" t="s">
        <v>6827</v>
      </c>
      <c r="I385" t="s">
        <v>6828</v>
      </c>
      <c r="J385">
        <v>1</v>
      </c>
      <c r="K385">
        <v>68</v>
      </c>
      <c r="L385">
        <v>68</v>
      </c>
      <c r="M385">
        <v>0</v>
      </c>
      <c r="N385">
        <v>0</v>
      </c>
      <c r="O385">
        <v>0.75</v>
      </c>
      <c r="P385">
        <v>1</v>
      </c>
      <c r="Q385" t="s">
        <v>444</v>
      </c>
      <c r="R385" t="str">
        <f>IF([3]C_Focapp!R1418&lt;&gt;0,"X","")</f>
        <v/>
      </c>
      <c r="S385" t="str">
        <f>IF([3]C_Focapp!V1418&lt;&gt;0,"X","")</f>
        <v/>
      </c>
      <c r="T385">
        <f>VLOOKUP(_xlfn.CONCAT(MID(A385,1,11),F385),[2]ConIAPI!$G:$K,5,FALSE)</f>
        <v>68</v>
      </c>
      <c r="U385" t="b">
        <f t="shared" si="5"/>
        <v>1</v>
      </c>
    </row>
    <row r="386" spans="1:21" hidden="1" x14ac:dyDescent="0.25">
      <c r="A386" t="s">
        <v>11942</v>
      </c>
      <c r="B386" t="s">
        <v>4362</v>
      </c>
      <c r="C386" t="s">
        <v>2270</v>
      </c>
      <c r="D386" t="s">
        <v>430</v>
      </c>
      <c r="E386" t="s">
        <v>119</v>
      </c>
      <c r="F386" t="s">
        <v>2137</v>
      </c>
      <c r="G386" t="s">
        <v>3578</v>
      </c>
      <c r="H386" t="s">
        <v>6829</v>
      </c>
      <c r="I386" t="s">
        <v>6830</v>
      </c>
      <c r="J386">
        <v>1</v>
      </c>
      <c r="K386">
        <v>10</v>
      </c>
      <c r="L386">
        <v>10</v>
      </c>
      <c r="M386">
        <v>0</v>
      </c>
      <c r="N386">
        <v>0</v>
      </c>
      <c r="O386">
        <v>0.7</v>
      </c>
      <c r="P386">
        <v>1</v>
      </c>
      <c r="Q386" t="s">
        <v>444</v>
      </c>
      <c r="R386" t="str">
        <f>IF([3]C_Focapp!R1419&lt;&gt;0,"X","")</f>
        <v/>
      </c>
      <c r="S386" t="str">
        <f>IF([3]C_Focapp!V1419&lt;&gt;0,"X","")</f>
        <v/>
      </c>
      <c r="T386">
        <f>VLOOKUP(_xlfn.CONCAT(MID(A386,1,11),F386),[2]ConIAPI!$G:$K,5,FALSE)</f>
        <v>10</v>
      </c>
      <c r="U386" t="b">
        <f t="shared" si="5"/>
        <v>1</v>
      </c>
    </row>
    <row r="387" spans="1:21" hidden="1" x14ac:dyDescent="0.25">
      <c r="A387" t="s">
        <v>11943</v>
      </c>
      <c r="B387" t="s">
        <v>4362</v>
      </c>
      <c r="C387" t="s">
        <v>4484</v>
      </c>
      <c r="D387" t="s">
        <v>430</v>
      </c>
      <c r="E387" t="s">
        <v>319</v>
      </c>
      <c r="F387" t="s">
        <v>2128</v>
      </c>
      <c r="G387" t="s">
        <v>2552</v>
      </c>
      <c r="H387" t="s">
        <v>4485</v>
      </c>
      <c r="I387" t="s">
        <v>4816</v>
      </c>
      <c r="J387">
        <v>1</v>
      </c>
      <c r="K387">
        <v>64</v>
      </c>
      <c r="L387">
        <v>64</v>
      </c>
      <c r="M387">
        <v>0</v>
      </c>
      <c r="N387">
        <v>0.5</v>
      </c>
      <c r="O387">
        <v>0.75</v>
      </c>
      <c r="P387">
        <v>1</v>
      </c>
      <c r="Q387" t="s">
        <v>445</v>
      </c>
      <c r="R387" t="str">
        <f>IF([3]C_Focapp!R1420&lt;&gt;0,"X","")</f>
        <v/>
      </c>
      <c r="S387" t="str">
        <f>IF([3]C_Focapp!V1420&lt;&gt;0,"X","")</f>
        <v/>
      </c>
      <c r="T387">
        <f>VLOOKUP(_xlfn.CONCAT(MID(A387,1,11),F387),[2]ConIAPI!$G:$K,5,FALSE)</f>
        <v>64</v>
      </c>
      <c r="U387" t="b">
        <f t="shared" si="5"/>
        <v>1</v>
      </c>
    </row>
    <row r="388" spans="1:21" hidden="1" x14ac:dyDescent="0.25">
      <c r="A388" t="s">
        <v>11944</v>
      </c>
      <c r="B388" t="s">
        <v>4362</v>
      </c>
      <c r="C388" t="s">
        <v>4484</v>
      </c>
      <c r="D388" t="s">
        <v>430</v>
      </c>
      <c r="E388" t="s">
        <v>319</v>
      </c>
      <c r="F388" t="s">
        <v>2129</v>
      </c>
      <c r="G388" t="s">
        <v>2553</v>
      </c>
      <c r="H388" t="s">
        <v>6831</v>
      </c>
      <c r="I388" t="s">
        <v>4818</v>
      </c>
      <c r="J388">
        <v>1</v>
      </c>
      <c r="K388">
        <v>150</v>
      </c>
      <c r="L388">
        <v>150</v>
      </c>
      <c r="M388">
        <v>0</v>
      </c>
      <c r="N388">
        <v>0.5</v>
      </c>
      <c r="O388">
        <v>0.75</v>
      </c>
      <c r="P388">
        <v>1</v>
      </c>
      <c r="Q388" t="s">
        <v>445</v>
      </c>
      <c r="R388" t="str">
        <f>IF([3]C_Focapp!R1421&lt;&gt;0,"X","")</f>
        <v/>
      </c>
      <c r="S388" t="str">
        <f>IF([3]C_Focapp!V1421&lt;&gt;0,"X","")</f>
        <v>X</v>
      </c>
      <c r="T388">
        <f>VLOOKUP(_xlfn.CONCAT(MID(A388,1,11),F388),[2]ConIAPI!$G:$K,5,FALSE)</f>
        <v>150</v>
      </c>
      <c r="U388" t="b">
        <f t="shared" si="5"/>
        <v>1</v>
      </c>
    </row>
    <row r="389" spans="1:21" hidden="1" x14ac:dyDescent="0.25">
      <c r="A389" t="s">
        <v>11945</v>
      </c>
      <c r="B389" t="s">
        <v>4362</v>
      </c>
      <c r="C389" t="s">
        <v>4484</v>
      </c>
      <c r="D389" t="s">
        <v>430</v>
      </c>
      <c r="E389" t="s">
        <v>319</v>
      </c>
      <c r="F389" t="s">
        <v>2133</v>
      </c>
      <c r="G389" t="s">
        <v>3579</v>
      </c>
      <c r="H389" t="s">
        <v>6832</v>
      </c>
      <c r="I389" t="s">
        <v>6833</v>
      </c>
      <c r="J389">
        <v>1</v>
      </c>
      <c r="K389">
        <v>20</v>
      </c>
      <c r="L389">
        <v>20</v>
      </c>
      <c r="M389">
        <v>0.25</v>
      </c>
      <c r="N389">
        <v>0.5</v>
      </c>
      <c r="O389">
        <v>0.75</v>
      </c>
      <c r="P389">
        <v>1</v>
      </c>
      <c r="Q389" t="s">
        <v>445</v>
      </c>
      <c r="R389" t="str">
        <f>IF([3]C_Focapp!R1422&lt;&gt;0,"X","")</f>
        <v/>
      </c>
      <c r="S389" t="str">
        <f>IF([3]C_Focapp!V1422&lt;&gt;0,"X","")</f>
        <v/>
      </c>
      <c r="T389">
        <f>VLOOKUP(_xlfn.CONCAT(MID(A389,1,11),F389),[2]ConIAPI!$G:$K,5,FALSE)</f>
        <v>20</v>
      </c>
      <c r="U389" t="b">
        <f t="shared" ref="U389:U452" si="6">EXACT(T389,L389)</f>
        <v>1</v>
      </c>
    </row>
    <row r="390" spans="1:21" hidden="1" x14ac:dyDescent="0.25">
      <c r="A390" t="s">
        <v>11946</v>
      </c>
      <c r="B390" t="s">
        <v>4362</v>
      </c>
      <c r="C390" t="s">
        <v>5296</v>
      </c>
      <c r="D390" t="s">
        <v>430</v>
      </c>
      <c r="E390" t="s">
        <v>447</v>
      </c>
      <c r="F390" t="s">
        <v>2128</v>
      </c>
      <c r="G390" t="s">
        <v>3580</v>
      </c>
      <c r="H390" t="s">
        <v>6834</v>
      </c>
      <c r="I390" t="s">
        <v>5098</v>
      </c>
      <c r="J390">
        <v>1</v>
      </c>
      <c r="K390">
        <v>200</v>
      </c>
      <c r="L390">
        <v>200</v>
      </c>
      <c r="M390">
        <v>0</v>
      </c>
      <c r="N390">
        <v>0.5</v>
      </c>
      <c r="O390">
        <v>0.75</v>
      </c>
      <c r="P390">
        <v>1</v>
      </c>
      <c r="Q390" t="s">
        <v>446</v>
      </c>
      <c r="R390" t="str">
        <f>IF([3]C_Focapp!R1423&lt;&gt;0,"X","")</f>
        <v/>
      </c>
      <c r="S390" t="str">
        <f>IF([3]C_Focapp!V1423&lt;&gt;0,"X","")</f>
        <v>X</v>
      </c>
      <c r="T390">
        <f>VLOOKUP(_xlfn.CONCAT(MID(A390,1,11),F390),[2]ConIAPI!$G:$K,5,FALSE)</f>
        <v>200</v>
      </c>
      <c r="U390" t="b">
        <f t="shared" si="6"/>
        <v>1</v>
      </c>
    </row>
    <row r="391" spans="1:21" hidden="1" x14ac:dyDescent="0.25">
      <c r="A391" t="s">
        <v>11947</v>
      </c>
      <c r="B391" t="s">
        <v>4362</v>
      </c>
      <c r="C391" t="s">
        <v>5296</v>
      </c>
      <c r="D391" t="s">
        <v>430</v>
      </c>
      <c r="E391" t="s">
        <v>447</v>
      </c>
      <c r="F391" t="s">
        <v>2129</v>
      </c>
      <c r="G391" t="s">
        <v>3492</v>
      </c>
      <c r="H391" t="s">
        <v>6835</v>
      </c>
      <c r="I391" t="s">
        <v>6663</v>
      </c>
      <c r="J391">
        <v>1</v>
      </c>
      <c r="K391">
        <v>100</v>
      </c>
      <c r="L391">
        <v>100</v>
      </c>
      <c r="M391">
        <v>0</v>
      </c>
      <c r="N391">
        <v>0.5</v>
      </c>
      <c r="O391">
        <v>0.75</v>
      </c>
      <c r="P391">
        <v>1</v>
      </c>
      <c r="Q391" t="s">
        <v>446</v>
      </c>
      <c r="R391" t="str">
        <f>IF([3]C_Focapp!R1424&lt;&gt;0,"X","")</f>
        <v/>
      </c>
      <c r="S391" t="str">
        <f>IF([3]C_Focapp!V1424&lt;&gt;0,"X","")</f>
        <v/>
      </c>
      <c r="T391">
        <f>VLOOKUP(_xlfn.CONCAT(MID(A391,1,11),F391),[2]ConIAPI!$G:$K,5,FALSE)</f>
        <v>100</v>
      </c>
      <c r="U391" t="b">
        <f t="shared" si="6"/>
        <v>1</v>
      </c>
    </row>
    <row r="392" spans="1:21" hidden="1" x14ac:dyDescent="0.25">
      <c r="A392" t="s">
        <v>11948</v>
      </c>
      <c r="B392" t="s">
        <v>4362</v>
      </c>
      <c r="C392" t="s">
        <v>4475</v>
      </c>
      <c r="D392" t="s">
        <v>430</v>
      </c>
      <c r="E392" t="s">
        <v>333</v>
      </c>
      <c r="F392" t="s">
        <v>2128</v>
      </c>
      <c r="G392" t="s">
        <v>3581</v>
      </c>
      <c r="H392" t="s">
        <v>6787</v>
      </c>
      <c r="I392" t="s">
        <v>6836</v>
      </c>
      <c r="J392">
        <v>1</v>
      </c>
      <c r="K392">
        <v>10</v>
      </c>
      <c r="L392">
        <v>10</v>
      </c>
      <c r="M392">
        <v>0</v>
      </c>
      <c r="N392">
        <v>0</v>
      </c>
      <c r="O392">
        <v>0.7</v>
      </c>
      <c r="P392">
        <v>1</v>
      </c>
      <c r="Q392" t="s">
        <v>451</v>
      </c>
      <c r="R392" t="str">
        <f>IF([3]C_Focapp!R1425&lt;&gt;0,"X","")</f>
        <v/>
      </c>
      <c r="S392" t="str">
        <f>IF([3]C_Focapp!V1425&lt;&gt;0,"X","")</f>
        <v/>
      </c>
      <c r="T392">
        <f>VLOOKUP(_xlfn.CONCAT(MID(A392,1,11),F392),[2]ConIAPI!$G:$K,5,FALSE)</f>
        <v>10</v>
      </c>
      <c r="U392" t="b">
        <f t="shared" si="6"/>
        <v>1</v>
      </c>
    </row>
    <row r="393" spans="1:21" hidden="1" x14ac:dyDescent="0.25">
      <c r="A393" t="s">
        <v>11949</v>
      </c>
      <c r="B393" t="s">
        <v>4362</v>
      </c>
      <c r="C393" t="s">
        <v>4475</v>
      </c>
      <c r="D393" t="s">
        <v>430</v>
      </c>
      <c r="E393" t="s">
        <v>333</v>
      </c>
      <c r="F393" t="s">
        <v>2129</v>
      </c>
      <c r="G393" t="s">
        <v>3492</v>
      </c>
      <c r="H393" t="s">
        <v>6662</v>
      </c>
      <c r="I393" t="s">
        <v>6663</v>
      </c>
      <c r="J393">
        <v>1</v>
      </c>
      <c r="K393">
        <v>10</v>
      </c>
      <c r="L393">
        <v>10</v>
      </c>
      <c r="M393">
        <v>0</v>
      </c>
      <c r="N393">
        <v>0.3</v>
      </c>
      <c r="O393">
        <v>0.7</v>
      </c>
      <c r="P393">
        <v>1</v>
      </c>
      <c r="Q393" t="s">
        <v>451</v>
      </c>
      <c r="R393" t="str">
        <f>IF([3]C_Focapp!R1426&lt;&gt;0,"X","")</f>
        <v/>
      </c>
      <c r="S393" t="str">
        <f>IF([3]C_Focapp!V1426&lt;&gt;0,"X","")</f>
        <v/>
      </c>
      <c r="T393">
        <f>VLOOKUP(_xlfn.CONCAT(MID(A393,1,11),F393),[2]ConIAPI!$G:$K,5,FALSE)</f>
        <v>10</v>
      </c>
      <c r="U393" t="b">
        <f t="shared" si="6"/>
        <v>1</v>
      </c>
    </row>
    <row r="394" spans="1:21" hidden="1" x14ac:dyDescent="0.25">
      <c r="A394" t="s">
        <v>11950</v>
      </c>
      <c r="B394" t="s">
        <v>4381</v>
      </c>
      <c r="C394" t="s">
        <v>4606</v>
      </c>
      <c r="D394" t="s">
        <v>453</v>
      </c>
      <c r="E394" t="s">
        <v>254</v>
      </c>
      <c r="F394" t="s">
        <v>2128</v>
      </c>
      <c r="G394" t="s">
        <v>3039</v>
      </c>
      <c r="H394" t="s">
        <v>7398</v>
      </c>
      <c r="I394" t="s">
        <v>9334</v>
      </c>
      <c r="J394">
        <v>1</v>
      </c>
      <c r="K394">
        <v>28000</v>
      </c>
      <c r="L394">
        <v>28000</v>
      </c>
      <c r="M394">
        <v>0.3</v>
      </c>
      <c r="N394">
        <v>0.4</v>
      </c>
      <c r="O394">
        <v>0.6</v>
      </c>
      <c r="P394">
        <v>1</v>
      </c>
      <c r="Q394" t="s">
        <v>458</v>
      </c>
      <c r="R394" t="str">
        <f>IF([3]C_Focapp!R1427&lt;&gt;0,"X","")</f>
        <v/>
      </c>
      <c r="S394" t="str">
        <f>IF([3]C_Focapp!V1427&lt;&gt;0,"X","")</f>
        <v/>
      </c>
      <c r="T394">
        <f>VLOOKUP(_xlfn.CONCAT(MID(A394,1,11),F394),[2]ConIAPI!$G:$K,5,FALSE)</f>
        <v>28000</v>
      </c>
      <c r="U394" t="b">
        <f t="shared" si="6"/>
        <v>1</v>
      </c>
    </row>
    <row r="395" spans="1:21" hidden="1" x14ac:dyDescent="0.25">
      <c r="A395" t="s">
        <v>11951</v>
      </c>
      <c r="B395" t="s">
        <v>4381</v>
      </c>
      <c r="C395" t="s">
        <v>4606</v>
      </c>
      <c r="D395" t="s">
        <v>453</v>
      </c>
      <c r="E395" t="s">
        <v>254</v>
      </c>
      <c r="F395" t="s">
        <v>2129</v>
      </c>
      <c r="G395" t="s">
        <v>3853</v>
      </c>
      <c r="H395" t="s">
        <v>5848</v>
      </c>
      <c r="I395" t="s">
        <v>5849</v>
      </c>
      <c r="J395">
        <v>1</v>
      </c>
      <c r="K395">
        <v>464</v>
      </c>
      <c r="L395">
        <v>464</v>
      </c>
      <c r="M395">
        <v>0.1</v>
      </c>
      <c r="N395">
        <v>0.3</v>
      </c>
      <c r="O395">
        <v>0.6</v>
      </c>
      <c r="P395">
        <v>1</v>
      </c>
      <c r="Q395" t="s">
        <v>458</v>
      </c>
      <c r="R395" t="str">
        <f>IF([3]C_Focapp!R1428&lt;&gt;0,"X","")</f>
        <v/>
      </c>
      <c r="S395" t="str">
        <f>IF([3]C_Focapp!V1428&lt;&gt;0,"X","")</f>
        <v/>
      </c>
      <c r="T395">
        <f>VLOOKUP(_xlfn.CONCAT(MID(A395,1,11),F395),[2]ConIAPI!$G:$K,5,FALSE)</f>
        <v>464</v>
      </c>
      <c r="U395" t="b">
        <f t="shared" si="6"/>
        <v>1</v>
      </c>
    </row>
    <row r="396" spans="1:21" hidden="1" x14ac:dyDescent="0.25">
      <c r="A396" t="s">
        <v>11952</v>
      </c>
      <c r="B396" t="s">
        <v>4381</v>
      </c>
      <c r="C396" t="s">
        <v>4606</v>
      </c>
      <c r="D396" t="s">
        <v>453</v>
      </c>
      <c r="E396" t="s">
        <v>254</v>
      </c>
      <c r="F396" t="s">
        <v>2135</v>
      </c>
      <c r="G396" t="s">
        <v>3545</v>
      </c>
      <c r="H396" t="s">
        <v>6768</v>
      </c>
      <c r="I396" t="s">
        <v>7400</v>
      </c>
      <c r="J396">
        <v>1</v>
      </c>
      <c r="K396">
        <v>1100000</v>
      </c>
      <c r="L396">
        <v>1100000</v>
      </c>
      <c r="M396">
        <v>0.2</v>
      </c>
      <c r="N396">
        <v>0.45</v>
      </c>
      <c r="O396">
        <v>0.75</v>
      </c>
      <c r="P396">
        <v>1</v>
      </c>
      <c r="Q396" t="s">
        <v>458</v>
      </c>
      <c r="R396" t="str">
        <f>IF([3]C_Focapp!R1429&lt;&gt;0,"X","")</f>
        <v/>
      </c>
      <c r="S396" t="str">
        <f>IF([3]C_Focapp!V1429&lt;&gt;0,"X","")</f>
        <v>X</v>
      </c>
      <c r="T396">
        <f>VLOOKUP(_xlfn.CONCAT(MID(A396,1,11),F396),[2]ConIAPI!$G:$K,5,FALSE)</f>
        <v>1100000</v>
      </c>
      <c r="U396" t="b">
        <f t="shared" si="6"/>
        <v>1</v>
      </c>
    </row>
    <row r="397" spans="1:21" hidden="1" x14ac:dyDescent="0.25">
      <c r="A397" t="s">
        <v>11953</v>
      </c>
      <c r="B397" t="s">
        <v>4381</v>
      </c>
      <c r="C397" t="s">
        <v>4606</v>
      </c>
      <c r="D397" t="s">
        <v>453</v>
      </c>
      <c r="E397" t="s">
        <v>254</v>
      </c>
      <c r="F397" t="s">
        <v>2137</v>
      </c>
      <c r="G397" t="s">
        <v>2727</v>
      </c>
      <c r="H397" t="s">
        <v>5178</v>
      </c>
      <c r="I397" t="s">
        <v>5179</v>
      </c>
      <c r="J397">
        <v>1</v>
      </c>
      <c r="K397">
        <v>116</v>
      </c>
      <c r="L397">
        <v>116</v>
      </c>
      <c r="M397">
        <v>0.2</v>
      </c>
      <c r="N397">
        <v>0.45</v>
      </c>
      <c r="O397">
        <v>0.75</v>
      </c>
      <c r="P397">
        <v>1</v>
      </c>
      <c r="Q397" t="s">
        <v>458</v>
      </c>
      <c r="R397" t="str">
        <f>IF([3]C_Focapp!R1430&lt;&gt;0,"X","")</f>
        <v/>
      </c>
      <c r="S397" t="str">
        <f>IF([3]C_Focapp!V1430&lt;&gt;0,"X","")</f>
        <v>X</v>
      </c>
      <c r="T397">
        <f>VLOOKUP(_xlfn.CONCAT(MID(A397,1,11),F397),[2]ConIAPI!$G:$K,5,FALSE)</f>
        <v>116</v>
      </c>
      <c r="U397" t="b">
        <f t="shared" si="6"/>
        <v>1</v>
      </c>
    </row>
    <row r="398" spans="1:21" hidden="1" x14ac:dyDescent="0.25">
      <c r="A398" t="s">
        <v>11954</v>
      </c>
      <c r="B398" t="s">
        <v>4381</v>
      </c>
      <c r="C398" t="s">
        <v>4606</v>
      </c>
      <c r="D398" t="s">
        <v>453</v>
      </c>
      <c r="E398" t="s">
        <v>254</v>
      </c>
      <c r="F398" t="s">
        <v>2139</v>
      </c>
      <c r="G398" t="s">
        <v>3854</v>
      </c>
      <c r="H398" t="s">
        <v>7401</v>
      </c>
      <c r="I398" t="s">
        <v>7402</v>
      </c>
      <c r="J398">
        <v>1</v>
      </c>
      <c r="K398">
        <v>68000</v>
      </c>
      <c r="L398">
        <v>68000</v>
      </c>
      <c r="M398">
        <v>0.3</v>
      </c>
      <c r="N398">
        <v>0.6</v>
      </c>
      <c r="O398">
        <v>0.8</v>
      </c>
      <c r="P398">
        <v>1</v>
      </c>
      <c r="Q398" t="s">
        <v>458</v>
      </c>
      <c r="R398" t="str">
        <f>IF([3]C_Focapp!R1764&lt;&gt;0,"X","")</f>
        <v/>
      </c>
      <c r="S398" t="str">
        <f>IF([3]C_Focapp!V1764&lt;&gt;0,"X","")</f>
        <v/>
      </c>
      <c r="T398">
        <f>VLOOKUP(_xlfn.CONCAT(MID(A398,1,11),F398),[2]ConIAPI!$G:$K,5,FALSE)</f>
        <v>68000</v>
      </c>
      <c r="U398" t="b">
        <f t="shared" si="6"/>
        <v>1</v>
      </c>
    </row>
    <row r="399" spans="1:21" hidden="1" x14ac:dyDescent="0.25">
      <c r="A399" t="s">
        <v>11955</v>
      </c>
      <c r="B399" t="s">
        <v>4381</v>
      </c>
      <c r="C399" t="s">
        <v>4606</v>
      </c>
      <c r="D399" t="s">
        <v>453</v>
      </c>
      <c r="E399" t="s">
        <v>254</v>
      </c>
      <c r="F399" t="s">
        <v>2141</v>
      </c>
      <c r="G399" t="s">
        <v>3152</v>
      </c>
      <c r="H399" t="s">
        <v>7403</v>
      </c>
      <c r="I399" t="s">
        <v>9335</v>
      </c>
      <c r="J399">
        <v>1</v>
      </c>
      <c r="K399">
        <v>33</v>
      </c>
      <c r="L399">
        <v>33</v>
      </c>
      <c r="M399">
        <v>0.3</v>
      </c>
      <c r="N399">
        <v>0.3</v>
      </c>
      <c r="O399">
        <v>0.75</v>
      </c>
      <c r="P399">
        <v>1</v>
      </c>
      <c r="Q399" t="s">
        <v>458</v>
      </c>
      <c r="R399" t="str">
        <f>IF([3]C_Focapp!R1765&lt;&gt;0,"X","")</f>
        <v/>
      </c>
      <c r="S399" t="str">
        <f>IF([3]C_Focapp!V1765&lt;&gt;0,"X","")</f>
        <v/>
      </c>
      <c r="T399">
        <f>VLOOKUP(_xlfn.CONCAT(MID(A399,1,11),F399),[2]ConIAPI!$G:$K,5,FALSE)</f>
        <v>33</v>
      </c>
      <c r="U399" t="b">
        <f t="shared" si="6"/>
        <v>1</v>
      </c>
    </row>
    <row r="400" spans="1:21" hidden="1" x14ac:dyDescent="0.25">
      <c r="A400" t="s">
        <v>11956</v>
      </c>
      <c r="B400" t="s">
        <v>4381</v>
      </c>
      <c r="C400" t="s">
        <v>4606</v>
      </c>
      <c r="D400" t="s">
        <v>453</v>
      </c>
      <c r="E400" t="s">
        <v>254</v>
      </c>
      <c r="F400" t="s">
        <v>2143</v>
      </c>
      <c r="G400" t="s">
        <v>3855</v>
      </c>
      <c r="H400" t="s">
        <v>7404</v>
      </c>
      <c r="I400" t="s">
        <v>7399</v>
      </c>
      <c r="J400">
        <v>1</v>
      </c>
      <c r="K400">
        <v>16000</v>
      </c>
      <c r="L400">
        <v>16000</v>
      </c>
      <c r="M400">
        <v>0.1</v>
      </c>
      <c r="N400">
        <v>0.4</v>
      </c>
      <c r="O400">
        <v>0.6</v>
      </c>
      <c r="P400">
        <v>1</v>
      </c>
      <c r="Q400" t="s">
        <v>458</v>
      </c>
      <c r="R400" t="str">
        <f>IF([3]C_Focapp!R1766&lt;&gt;0,"X","")</f>
        <v/>
      </c>
      <c r="S400" t="str">
        <f>IF([3]C_Focapp!V1766&lt;&gt;0,"X","")</f>
        <v/>
      </c>
      <c r="T400" t="e">
        <f>VLOOKUP(_xlfn.CONCAT(MID(A400,1,11),F400),[2]ConIAPI!$G:$K,5,FALSE)</f>
        <v>#N/A</v>
      </c>
      <c r="U400" t="e">
        <f t="shared" si="6"/>
        <v>#N/A</v>
      </c>
    </row>
    <row r="401" spans="1:21" hidden="1" x14ac:dyDescent="0.25">
      <c r="A401" t="s">
        <v>11957</v>
      </c>
      <c r="B401" t="s">
        <v>4381</v>
      </c>
      <c r="C401" t="s">
        <v>4606</v>
      </c>
      <c r="D401" t="s">
        <v>453</v>
      </c>
      <c r="E401" t="s">
        <v>254</v>
      </c>
      <c r="F401" t="s">
        <v>2145</v>
      </c>
      <c r="G401" t="s">
        <v>2729</v>
      </c>
      <c r="H401" t="s">
        <v>5181</v>
      </c>
      <c r="I401" t="s">
        <v>5182</v>
      </c>
      <c r="J401">
        <v>1</v>
      </c>
      <c r="K401">
        <v>22</v>
      </c>
      <c r="L401">
        <v>22</v>
      </c>
      <c r="M401">
        <v>0.22</v>
      </c>
      <c r="N401">
        <v>0.5</v>
      </c>
      <c r="O401">
        <v>0.72</v>
      </c>
      <c r="P401">
        <v>1</v>
      </c>
      <c r="Q401" t="s">
        <v>458</v>
      </c>
      <c r="R401" t="str">
        <f>IF([3]C_Focapp!R1767&lt;&gt;0,"X","")</f>
        <v/>
      </c>
      <c r="S401" t="str">
        <f>IF([3]C_Focapp!V1767&lt;&gt;0,"X","")</f>
        <v/>
      </c>
      <c r="T401" t="e">
        <f>VLOOKUP(_xlfn.CONCAT(MID(A401,1,11),F401),[2]ConIAPI!$G:$K,5,FALSE)</f>
        <v>#N/A</v>
      </c>
      <c r="U401" t="e">
        <f t="shared" si="6"/>
        <v>#N/A</v>
      </c>
    </row>
    <row r="402" spans="1:21" hidden="1" x14ac:dyDescent="0.25">
      <c r="A402" t="s">
        <v>11958</v>
      </c>
      <c r="B402" t="s">
        <v>4381</v>
      </c>
      <c r="C402" t="s">
        <v>4606</v>
      </c>
      <c r="D402" t="s">
        <v>453</v>
      </c>
      <c r="E402" t="s">
        <v>254</v>
      </c>
      <c r="F402" t="s">
        <v>2147</v>
      </c>
      <c r="G402" t="s">
        <v>3856</v>
      </c>
      <c r="H402" t="s">
        <v>7405</v>
      </c>
      <c r="I402" t="s">
        <v>7406</v>
      </c>
      <c r="J402">
        <v>1</v>
      </c>
      <c r="K402">
        <v>26000</v>
      </c>
      <c r="L402">
        <v>26000</v>
      </c>
      <c r="M402">
        <v>0.1</v>
      </c>
      <c r="N402">
        <v>0.3</v>
      </c>
      <c r="O402">
        <v>0.8</v>
      </c>
      <c r="P402">
        <v>1</v>
      </c>
      <c r="Q402" t="s">
        <v>458</v>
      </c>
      <c r="R402" t="str">
        <f>IF([3]C_Focapp!R1768&lt;&gt;0,"X","")</f>
        <v/>
      </c>
      <c r="S402" t="str">
        <f>IF([3]C_Focapp!V1768&lt;&gt;0,"X","")</f>
        <v/>
      </c>
      <c r="T402" t="e">
        <f>VLOOKUP(_xlfn.CONCAT(MID(A402,1,11),F402),[2]ConIAPI!$G:$K,5,FALSE)</f>
        <v>#N/A</v>
      </c>
      <c r="U402" t="e">
        <f t="shared" si="6"/>
        <v>#N/A</v>
      </c>
    </row>
    <row r="403" spans="1:21" hidden="1" x14ac:dyDescent="0.25">
      <c r="A403" t="s">
        <v>11959</v>
      </c>
      <c r="B403" t="s">
        <v>4381</v>
      </c>
      <c r="C403" t="s">
        <v>4606</v>
      </c>
      <c r="D403" t="s">
        <v>453</v>
      </c>
      <c r="E403" t="s">
        <v>254</v>
      </c>
      <c r="F403" t="s">
        <v>2148</v>
      </c>
      <c r="G403" t="s">
        <v>3857</v>
      </c>
      <c r="H403" t="s">
        <v>7407</v>
      </c>
      <c r="I403" t="s">
        <v>7408</v>
      </c>
      <c r="J403">
        <v>1</v>
      </c>
      <c r="K403">
        <v>11</v>
      </c>
      <c r="L403">
        <v>11</v>
      </c>
      <c r="M403">
        <v>0</v>
      </c>
      <c r="N403">
        <v>0.09</v>
      </c>
      <c r="O403">
        <v>0.45</v>
      </c>
      <c r="P403">
        <v>1</v>
      </c>
      <c r="Q403" t="s">
        <v>458</v>
      </c>
      <c r="R403" t="str">
        <f>IF([3]C_Focapp!R1769&lt;&gt;0,"X","")</f>
        <v/>
      </c>
      <c r="S403" t="str">
        <f>IF([3]C_Focapp!V1769&lt;&gt;0,"X","")</f>
        <v/>
      </c>
      <c r="T403" t="e">
        <f>VLOOKUP(_xlfn.CONCAT(MID(A403,1,11),F403),[2]ConIAPI!$G:$K,5,FALSE)</f>
        <v>#N/A</v>
      </c>
      <c r="U403" t="e">
        <f t="shared" si="6"/>
        <v>#N/A</v>
      </c>
    </row>
    <row r="404" spans="1:21" hidden="1" x14ac:dyDescent="0.25">
      <c r="A404" t="s">
        <v>11960</v>
      </c>
      <c r="B404" t="s">
        <v>4381</v>
      </c>
      <c r="C404" t="s">
        <v>4582</v>
      </c>
      <c r="D404" t="s">
        <v>453</v>
      </c>
      <c r="E404" t="s">
        <v>264</v>
      </c>
      <c r="F404" t="s">
        <v>2128</v>
      </c>
      <c r="G404" t="s">
        <v>3858</v>
      </c>
      <c r="H404" t="s">
        <v>7409</v>
      </c>
      <c r="I404" t="s">
        <v>7410</v>
      </c>
      <c r="J404">
        <v>1</v>
      </c>
      <c r="K404">
        <v>3480</v>
      </c>
      <c r="L404">
        <v>3480</v>
      </c>
      <c r="M404">
        <v>0.2</v>
      </c>
      <c r="N404">
        <v>0.4</v>
      </c>
      <c r="O404">
        <v>0.6</v>
      </c>
      <c r="P404">
        <v>1</v>
      </c>
      <c r="Q404" t="s">
        <v>459</v>
      </c>
      <c r="R404" t="str">
        <f>IF([3]C_Focapp!R1770&lt;&gt;0,"X","")</f>
        <v/>
      </c>
      <c r="S404" t="str">
        <f>IF([3]C_Focapp!V1770&lt;&gt;0,"X","")</f>
        <v/>
      </c>
      <c r="T404">
        <f>VLOOKUP(_xlfn.CONCAT(MID(A404,1,11),F404),[2]ConIAPI!$G:$K,5,FALSE)</f>
        <v>3480</v>
      </c>
      <c r="U404" t="b">
        <f t="shared" si="6"/>
        <v>1</v>
      </c>
    </row>
    <row r="405" spans="1:21" hidden="1" x14ac:dyDescent="0.25">
      <c r="A405" t="s">
        <v>11961</v>
      </c>
      <c r="B405" t="s">
        <v>4381</v>
      </c>
      <c r="C405" t="s">
        <v>4582</v>
      </c>
      <c r="D405" t="s">
        <v>453</v>
      </c>
      <c r="E405" t="s">
        <v>264</v>
      </c>
      <c r="F405" t="s">
        <v>2129</v>
      </c>
      <c r="G405" t="s">
        <v>3859</v>
      </c>
      <c r="H405" t="s">
        <v>7411</v>
      </c>
      <c r="I405" t="s">
        <v>7412</v>
      </c>
      <c r="J405">
        <v>1</v>
      </c>
      <c r="K405">
        <v>12</v>
      </c>
      <c r="L405">
        <v>12</v>
      </c>
      <c r="M405">
        <v>0.25</v>
      </c>
      <c r="N405">
        <v>0.5</v>
      </c>
      <c r="O405">
        <v>0.75</v>
      </c>
      <c r="P405">
        <v>1</v>
      </c>
      <c r="Q405" t="s">
        <v>459</v>
      </c>
      <c r="R405" t="str">
        <f>IF([3]C_Focapp!R1771&lt;&gt;0,"X","")</f>
        <v/>
      </c>
      <c r="S405" t="str">
        <f>IF([3]C_Focapp!V1771&lt;&gt;0,"X","")</f>
        <v>X</v>
      </c>
      <c r="T405">
        <f>VLOOKUP(_xlfn.CONCAT(MID(A405,1,11),F405),[2]ConIAPI!$G:$K,5,FALSE)</f>
        <v>12</v>
      </c>
      <c r="U405" t="b">
        <f t="shared" si="6"/>
        <v>1</v>
      </c>
    </row>
    <row r="406" spans="1:21" hidden="1" x14ac:dyDescent="0.25">
      <c r="A406" t="s">
        <v>11962</v>
      </c>
      <c r="B406" t="s">
        <v>4381</v>
      </c>
      <c r="C406" t="s">
        <v>4582</v>
      </c>
      <c r="D406" t="s">
        <v>453</v>
      </c>
      <c r="E406" t="s">
        <v>264</v>
      </c>
      <c r="F406" t="s">
        <v>2133</v>
      </c>
      <c r="G406" t="s">
        <v>3860</v>
      </c>
      <c r="H406" t="s">
        <v>7413</v>
      </c>
      <c r="I406" t="s">
        <v>7414</v>
      </c>
      <c r="J406">
        <v>1</v>
      </c>
      <c r="K406">
        <v>12</v>
      </c>
      <c r="L406">
        <v>12</v>
      </c>
      <c r="M406">
        <v>0.25</v>
      </c>
      <c r="N406">
        <v>0.5</v>
      </c>
      <c r="O406">
        <v>0.75</v>
      </c>
      <c r="P406">
        <v>1</v>
      </c>
      <c r="Q406" t="s">
        <v>459</v>
      </c>
      <c r="R406" t="str">
        <f>IF([3]C_Focapp!R1772&lt;&gt;0,"X","")</f>
        <v/>
      </c>
      <c r="S406" t="str">
        <f>IF([3]C_Focapp!V1772&lt;&gt;0,"X","")</f>
        <v/>
      </c>
      <c r="T406">
        <f>VLOOKUP(_xlfn.CONCAT(MID(A406,1,11),F406),[2]ConIAPI!$G:$K,5,FALSE)</f>
        <v>12</v>
      </c>
      <c r="U406" t="b">
        <f t="shared" si="6"/>
        <v>1</v>
      </c>
    </row>
    <row r="407" spans="1:21" hidden="1" x14ac:dyDescent="0.25">
      <c r="A407" t="s">
        <v>11963</v>
      </c>
      <c r="B407" t="s">
        <v>4381</v>
      </c>
      <c r="C407" t="s">
        <v>4582</v>
      </c>
      <c r="D407" t="s">
        <v>453</v>
      </c>
      <c r="E407" t="s">
        <v>264</v>
      </c>
      <c r="F407" t="s">
        <v>2135</v>
      </c>
      <c r="G407" t="s">
        <v>3861</v>
      </c>
      <c r="H407" t="s">
        <v>7415</v>
      </c>
      <c r="I407" t="s">
        <v>7416</v>
      </c>
      <c r="J407">
        <v>1</v>
      </c>
      <c r="K407">
        <v>665</v>
      </c>
      <c r="L407">
        <v>665</v>
      </c>
      <c r="M407">
        <v>0.1</v>
      </c>
      <c r="N407">
        <v>0.3</v>
      </c>
      <c r="O407">
        <v>0.5</v>
      </c>
      <c r="P407">
        <v>1</v>
      </c>
      <c r="Q407" t="s">
        <v>459</v>
      </c>
      <c r="R407" t="str">
        <f>IF([3]C_Focapp!R1773&lt;&gt;0,"X","")</f>
        <v/>
      </c>
      <c r="S407" t="str">
        <f>IF([3]C_Focapp!V1773&lt;&gt;0,"X","")</f>
        <v>X</v>
      </c>
      <c r="T407">
        <f>VLOOKUP(_xlfn.CONCAT(MID(A407,1,11),F407),[2]ConIAPI!$G:$K,5,FALSE)</f>
        <v>665</v>
      </c>
      <c r="U407" t="b">
        <f t="shared" si="6"/>
        <v>1</v>
      </c>
    </row>
    <row r="408" spans="1:21" hidden="1" x14ac:dyDescent="0.25">
      <c r="A408" t="s">
        <v>11964</v>
      </c>
      <c r="B408" t="s">
        <v>4381</v>
      </c>
      <c r="C408" t="s">
        <v>4582</v>
      </c>
      <c r="D408" t="s">
        <v>453</v>
      </c>
      <c r="E408" t="s">
        <v>264</v>
      </c>
      <c r="F408" t="s">
        <v>2137</v>
      </c>
      <c r="G408" t="s">
        <v>3862</v>
      </c>
      <c r="H408" t="s">
        <v>7417</v>
      </c>
      <c r="I408" t="s">
        <v>7418</v>
      </c>
      <c r="J408">
        <v>1</v>
      </c>
      <c r="K408">
        <v>12</v>
      </c>
      <c r="L408">
        <v>12</v>
      </c>
      <c r="M408">
        <v>0.25</v>
      </c>
      <c r="N408">
        <v>0.5</v>
      </c>
      <c r="O408">
        <v>0.75</v>
      </c>
      <c r="P408">
        <v>1</v>
      </c>
      <c r="Q408" t="s">
        <v>459</v>
      </c>
      <c r="R408" t="str">
        <f>IF([3]C_Focapp!R1774&lt;&gt;0,"X","")</f>
        <v/>
      </c>
      <c r="S408" t="str">
        <f>IF([3]C_Focapp!V1774&lt;&gt;0,"X","")</f>
        <v/>
      </c>
      <c r="T408">
        <f>VLOOKUP(_xlfn.CONCAT(MID(A408,1,11),F408),[2]ConIAPI!$G:$K,5,FALSE)</f>
        <v>12</v>
      </c>
      <c r="U408" t="b">
        <f t="shared" si="6"/>
        <v>1</v>
      </c>
    </row>
    <row r="409" spans="1:21" hidden="1" x14ac:dyDescent="0.25">
      <c r="A409" t="s">
        <v>11965</v>
      </c>
      <c r="B409" t="s">
        <v>4381</v>
      </c>
      <c r="C409" t="s">
        <v>4582</v>
      </c>
      <c r="D409" t="s">
        <v>453</v>
      </c>
      <c r="E409" t="s">
        <v>264</v>
      </c>
      <c r="F409" t="s">
        <v>2199</v>
      </c>
      <c r="G409" t="s">
        <v>3863</v>
      </c>
      <c r="H409" t="s">
        <v>7419</v>
      </c>
      <c r="I409" t="s">
        <v>7420</v>
      </c>
      <c r="J409">
        <v>1</v>
      </c>
      <c r="K409">
        <v>300</v>
      </c>
      <c r="L409">
        <v>300</v>
      </c>
      <c r="M409">
        <v>0.25</v>
      </c>
      <c r="N409">
        <v>0.5</v>
      </c>
      <c r="O409">
        <v>0.75</v>
      </c>
      <c r="P409">
        <v>1</v>
      </c>
      <c r="Q409" t="s">
        <v>459</v>
      </c>
      <c r="R409" t="str">
        <f>IF([3]C_Focapp!R1775&lt;&gt;0,"X","")</f>
        <v/>
      </c>
      <c r="S409" t="str">
        <f>IF([3]C_Focapp!V1775&lt;&gt;0,"X","")</f>
        <v/>
      </c>
      <c r="T409">
        <f>VLOOKUP(_xlfn.CONCAT(MID(A409,1,11),F409),[2]ConIAPI!$G:$K,5,FALSE)</f>
        <v>300</v>
      </c>
      <c r="U409" t="b">
        <f t="shared" si="6"/>
        <v>1</v>
      </c>
    </row>
    <row r="410" spans="1:21" hidden="1" x14ac:dyDescent="0.25">
      <c r="A410" t="s">
        <v>11966</v>
      </c>
      <c r="B410" t="s">
        <v>4381</v>
      </c>
      <c r="C410" t="s">
        <v>4571</v>
      </c>
      <c r="D410" t="s">
        <v>453</v>
      </c>
      <c r="E410" t="s">
        <v>273</v>
      </c>
      <c r="F410" t="s">
        <v>2128</v>
      </c>
      <c r="G410" t="s">
        <v>3302</v>
      </c>
      <c r="H410" t="s">
        <v>7421</v>
      </c>
      <c r="I410" t="s">
        <v>6355</v>
      </c>
      <c r="J410">
        <v>1</v>
      </c>
      <c r="K410">
        <v>18000</v>
      </c>
      <c r="L410">
        <v>18000</v>
      </c>
      <c r="M410">
        <v>0.2</v>
      </c>
      <c r="N410">
        <v>0.4</v>
      </c>
      <c r="O410">
        <v>0.75</v>
      </c>
      <c r="P410">
        <v>1</v>
      </c>
      <c r="Q410" t="s">
        <v>460</v>
      </c>
      <c r="R410" t="str">
        <f>IF([3]C_Focapp!R1776&lt;&gt;0,"X","")</f>
        <v/>
      </c>
      <c r="S410" t="str">
        <f>IF([3]C_Focapp!V1776&lt;&gt;0,"X","")</f>
        <v/>
      </c>
      <c r="T410">
        <f>VLOOKUP(_xlfn.CONCAT(MID(A410,1,11),F410),[2]ConIAPI!$G:$K,5,FALSE)</f>
        <v>18000</v>
      </c>
      <c r="U410" t="b">
        <f t="shared" si="6"/>
        <v>1</v>
      </c>
    </row>
    <row r="411" spans="1:21" hidden="1" x14ac:dyDescent="0.25">
      <c r="A411" t="s">
        <v>11967</v>
      </c>
      <c r="B411" t="s">
        <v>4381</v>
      </c>
      <c r="C411" t="s">
        <v>4571</v>
      </c>
      <c r="D411" t="s">
        <v>453</v>
      </c>
      <c r="E411" t="s">
        <v>273</v>
      </c>
      <c r="F411" t="s">
        <v>2129</v>
      </c>
      <c r="G411" t="s">
        <v>3864</v>
      </c>
      <c r="H411" t="s">
        <v>6493</v>
      </c>
      <c r="I411" t="s">
        <v>7422</v>
      </c>
      <c r="J411">
        <v>1</v>
      </c>
      <c r="K411">
        <v>18000</v>
      </c>
      <c r="L411">
        <v>18000</v>
      </c>
      <c r="M411">
        <v>0.2</v>
      </c>
      <c r="N411">
        <v>0.4</v>
      </c>
      <c r="O411">
        <v>0.75</v>
      </c>
      <c r="P411">
        <v>1</v>
      </c>
      <c r="Q411" t="s">
        <v>460</v>
      </c>
      <c r="R411" t="str">
        <f>IF([3]C_Focapp!R1777&lt;&gt;0,"X","")</f>
        <v/>
      </c>
      <c r="S411" t="str">
        <f>IF([3]C_Focapp!V1777&lt;&gt;0,"X","")</f>
        <v/>
      </c>
      <c r="T411">
        <f>VLOOKUP(_xlfn.CONCAT(MID(A411,1,11),F411),[2]ConIAPI!$G:$K,5,FALSE)</f>
        <v>18000</v>
      </c>
      <c r="U411" t="b">
        <f t="shared" si="6"/>
        <v>1</v>
      </c>
    </row>
    <row r="412" spans="1:21" hidden="1" x14ac:dyDescent="0.25">
      <c r="A412" t="s">
        <v>11968</v>
      </c>
      <c r="B412" t="s">
        <v>4381</v>
      </c>
      <c r="C412" t="s">
        <v>4571</v>
      </c>
      <c r="D412" t="s">
        <v>453</v>
      </c>
      <c r="E412" t="s">
        <v>273</v>
      </c>
      <c r="F412" t="s">
        <v>2133</v>
      </c>
      <c r="G412" t="s">
        <v>3301</v>
      </c>
      <c r="H412" t="s">
        <v>6495</v>
      </c>
      <c r="I412" t="s">
        <v>6496</v>
      </c>
      <c r="J412">
        <v>1</v>
      </c>
      <c r="K412">
        <v>32</v>
      </c>
      <c r="L412">
        <v>32</v>
      </c>
      <c r="M412">
        <v>0</v>
      </c>
      <c r="N412">
        <v>0</v>
      </c>
      <c r="O412">
        <v>0.5</v>
      </c>
      <c r="P412">
        <v>1</v>
      </c>
      <c r="Q412" t="s">
        <v>460</v>
      </c>
      <c r="R412" t="str">
        <f>IF([3]C_Focapp!R1778&lt;&gt;0,"X","")</f>
        <v/>
      </c>
      <c r="S412" t="str">
        <f>IF([3]C_Focapp!V1778&lt;&gt;0,"X","")</f>
        <v/>
      </c>
      <c r="T412">
        <f>VLOOKUP(_xlfn.CONCAT(MID(A412,1,11),F412),[2]ConIAPI!$G:$K,5,FALSE)</f>
        <v>32</v>
      </c>
      <c r="U412" t="b">
        <f t="shared" si="6"/>
        <v>1</v>
      </c>
    </row>
    <row r="413" spans="1:21" hidden="1" x14ac:dyDescent="0.25">
      <c r="A413" t="s">
        <v>11969</v>
      </c>
      <c r="B413" t="s">
        <v>4381</v>
      </c>
      <c r="C413" t="s">
        <v>4571</v>
      </c>
      <c r="D413" t="s">
        <v>453</v>
      </c>
      <c r="E413" t="s">
        <v>273</v>
      </c>
      <c r="F413" t="s">
        <v>2135</v>
      </c>
      <c r="G413" t="s">
        <v>3865</v>
      </c>
      <c r="H413" t="s">
        <v>7423</v>
      </c>
      <c r="I413" t="s">
        <v>6786</v>
      </c>
      <c r="J413">
        <v>1</v>
      </c>
      <c r="K413">
        <v>40</v>
      </c>
      <c r="L413">
        <v>40</v>
      </c>
      <c r="M413">
        <v>0.25</v>
      </c>
      <c r="N413">
        <v>0.5</v>
      </c>
      <c r="O413">
        <v>0.75</v>
      </c>
      <c r="P413">
        <v>1</v>
      </c>
      <c r="Q413" t="s">
        <v>460</v>
      </c>
      <c r="R413" t="str">
        <f>IF([3]C_Focapp!R1779&lt;&gt;0,"X","")</f>
        <v/>
      </c>
      <c r="S413" t="str">
        <f>IF([3]C_Focapp!V1779&lt;&gt;0,"X","")</f>
        <v/>
      </c>
      <c r="T413">
        <f>VLOOKUP(_xlfn.CONCAT(MID(A413,1,11),F413),[2]ConIAPI!$G:$K,5,FALSE)</f>
        <v>40</v>
      </c>
      <c r="U413" t="b">
        <f t="shared" si="6"/>
        <v>1</v>
      </c>
    </row>
    <row r="414" spans="1:21" hidden="1" x14ac:dyDescent="0.25">
      <c r="A414" t="s">
        <v>11970</v>
      </c>
      <c r="B414" t="s">
        <v>4381</v>
      </c>
      <c r="C414" t="s">
        <v>4571</v>
      </c>
      <c r="D414" t="s">
        <v>453</v>
      </c>
      <c r="E414" t="s">
        <v>273</v>
      </c>
      <c r="F414" t="s">
        <v>2137</v>
      </c>
      <c r="G414" t="s">
        <v>3866</v>
      </c>
      <c r="H414" t="s">
        <v>6785</v>
      </c>
      <c r="I414" t="s">
        <v>7424</v>
      </c>
      <c r="J414">
        <v>1</v>
      </c>
      <c r="K414">
        <v>40</v>
      </c>
      <c r="L414">
        <v>40</v>
      </c>
      <c r="M414">
        <v>0.25</v>
      </c>
      <c r="N414">
        <v>0.5</v>
      </c>
      <c r="O414">
        <v>0.75</v>
      </c>
      <c r="P414">
        <v>1</v>
      </c>
      <c r="Q414" t="s">
        <v>460</v>
      </c>
      <c r="R414" t="str">
        <f>IF([3]C_Focapp!R1780&lt;&gt;0,"X","")</f>
        <v/>
      </c>
      <c r="S414" t="str">
        <f>IF([3]C_Focapp!V1780&lt;&gt;0,"X","")</f>
        <v/>
      </c>
      <c r="T414">
        <f>VLOOKUP(_xlfn.CONCAT(MID(A414,1,11),F414),[2]ConIAPI!$G:$K,5,FALSE)</f>
        <v>40</v>
      </c>
      <c r="U414" t="b">
        <f t="shared" si="6"/>
        <v>1</v>
      </c>
    </row>
    <row r="415" spans="1:21" hidden="1" x14ac:dyDescent="0.25">
      <c r="A415" t="s">
        <v>11971</v>
      </c>
      <c r="B415" t="s">
        <v>4381</v>
      </c>
      <c r="C415" t="s">
        <v>4571</v>
      </c>
      <c r="D415" t="s">
        <v>453</v>
      </c>
      <c r="E415" t="s">
        <v>273</v>
      </c>
      <c r="F415" t="s">
        <v>2139</v>
      </c>
      <c r="G415" t="s">
        <v>3867</v>
      </c>
      <c r="H415" t="s">
        <v>7425</v>
      </c>
      <c r="I415" t="s">
        <v>7426</v>
      </c>
      <c r="J415">
        <v>1</v>
      </c>
      <c r="K415">
        <v>12</v>
      </c>
      <c r="L415">
        <v>12</v>
      </c>
      <c r="M415">
        <v>0.25</v>
      </c>
      <c r="N415">
        <v>0.5</v>
      </c>
      <c r="O415">
        <v>0.75</v>
      </c>
      <c r="P415">
        <v>1</v>
      </c>
      <c r="Q415" t="s">
        <v>460</v>
      </c>
      <c r="R415" t="str">
        <f>IF([3]C_Focapp!R1781&lt;&gt;0,"X","")</f>
        <v/>
      </c>
      <c r="S415" t="str">
        <f>IF([3]C_Focapp!V1781&lt;&gt;0,"X","")</f>
        <v/>
      </c>
      <c r="T415">
        <f>VLOOKUP(_xlfn.CONCAT(MID(A415,1,11),F415),[2]ConIAPI!$G:$K,5,FALSE)</f>
        <v>12</v>
      </c>
      <c r="U415" t="b">
        <f t="shared" si="6"/>
        <v>1</v>
      </c>
    </row>
    <row r="416" spans="1:21" hidden="1" x14ac:dyDescent="0.25">
      <c r="A416" t="s">
        <v>11972</v>
      </c>
      <c r="B416" t="s">
        <v>4381</v>
      </c>
      <c r="C416" t="s">
        <v>4571</v>
      </c>
      <c r="D416" t="s">
        <v>453</v>
      </c>
      <c r="E416" t="s">
        <v>273</v>
      </c>
      <c r="F416" t="s">
        <v>2141</v>
      </c>
      <c r="G416" t="s">
        <v>3868</v>
      </c>
      <c r="H416" t="s">
        <v>7427</v>
      </c>
      <c r="I416" t="s">
        <v>7191</v>
      </c>
      <c r="J416">
        <v>1</v>
      </c>
      <c r="K416">
        <v>12</v>
      </c>
      <c r="L416">
        <v>12</v>
      </c>
      <c r="M416">
        <v>0.25</v>
      </c>
      <c r="N416">
        <v>0.5</v>
      </c>
      <c r="O416">
        <v>0.75</v>
      </c>
      <c r="P416">
        <v>1</v>
      </c>
      <c r="Q416" t="s">
        <v>460</v>
      </c>
      <c r="R416" t="str">
        <f>IF([3]C_Focapp!R1782&lt;&gt;0,"X","")</f>
        <v/>
      </c>
      <c r="S416" t="str">
        <f>IF([3]C_Focapp!V1782&lt;&gt;0,"X","")</f>
        <v/>
      </c>
      <c r="T416">
        <f>VLOOKUP(_xlfn.CONCAT(MID(A416,1,11),F416),[2]ConIAPI!$G:$K,5,FALSE)</f>
        <v>12</v>
      </c>
      <c r="U416" t="b">
        <f t="shared" si="6"/>
        <v>1</v>
      </c>
    </row>
    <row r="417" spans="1:21" hidden="1" x14ac:dyDescent="0.25">
      <c r="A417" t="s">
        <v>11973</v>
      </c>
      <c r="B417" t="s">
        <v>4381</v>
      </c>
      <c r="C417" t="s">
        <v>4561</v>
      </c>
      <c r="D417" t="s">
        <v>453</v>
      </c>
      <c r="E417" t="s">
        <v>281</v>
      </c>
      <c r="F417" t="s">
        <v>2128</v>
      </c>
      <c r="G417" t="s">
        <v>3556</v>
      </c>
      <c r="H417" t="s">
        <v>6790</v>
      </c>
      <c r="I417" t="s">
        <v>7428</v>
      </c>
      <c r="J417">
        <v>1</v>
      </c>
      <c r="K417">
        <v>600</v>
      </c>
      <c r="L417">
        <v>600</v>
      </c>
      <c r="M417">
        <v>0</v>
      </c>
      <c r="N417">
        <v>0.25</v>
      </c>
      <c r="O417">
        <v>0.75</v>
      </c>
      <c r="P417">
        <v>1</v>
      </c>
      <c r="Q417" t="s">
        <v>461</v>
      </c>
      <c r="R417" t="str">
        <f>IF([3]C_Focapp!R1783&lt;&gt;0,"X","")</f>
        <v/>
      </c>
      <c r="S417" t="str">
        <f>IF([3]C_Focapp!V1783&lt;&gt;0,"X","")</f>
        <v/>
      </c>
      <c r="T417">
        <f>VLOOKUP(_xlfn.CONCAT(MID(A417,1,11),F417),[2]ConIAPI!$G:$K,5,FALSE)</f>
        <v>600</v>
      </c>
      <c r="U417" t="b">
        <f t="shared" si="6"/>
        <v>1</v>
      </c>
    </row>
    <row r="418" spans="1:21" hidden="1" x14ac:dyDescent="0.25">
      <c r="A418" t="s">
        <v>11974</v>
      </c>
      <c r="B418" t="s">
        <v>4381</v>
      </c>
      <c r="C418" t="s">
        <v>4561</v>
      </c>
      <c r="D418" t="s">
        <v>453</v>
      </c>
      <c r="E418" t="s">
        <v>281</v>
      </c>
      <c r="F418" t="s">
        <v>2129</v>
      </c>
      <c r="G418" t="s">
        <v>3869</v>
      </c>
      <c r="H418" t="s">
        <v>7429</v>
      </c>
      <c r="I418" t="s">
        <v>7430</v>
      </c>
      <c r="J418">
        <v>1</v>
      </c>
      <c r="K418">
        <v>2</v>
      </c>
      <c r="L418">
        <v>2</v>
      </c>
      <c r="M418">
        <v>0.5</v>
      </c>
      <c r="N418">
        <v>1</v>
      </c>
      <c r="O418">
        <v>1</v>
      </c>
      <c r="P418">
        <v>1</v>
      </c>
      <c r="Q418" t="s">
        <v>461</v>
      </c>
      <c r="R418" t="str">
        <f>IF([3]C_Focapp!R1784&lt;&gt;0,"X","")</f>
        <v/>
      </c>
      <c r="S418" t="str">
        <f>IF([3]C_Focapp!V1784&lt;&gt;0,"X","")</f>
        <v/>
      </c>
      <c r="T418">
        <f>VLOOKUP(_xlfn.CONCAT(MID(A418,1,11),F418),[2]ConIAPI!$G:$K,5,FALSE)</f>
        <v>2</v>
      </c>
      <c r="U418" t="b">
        <f t="shared" si="6"/>
        <v>1</v>
      </c>
    </row>
    <row r="419" spans="1:21" hidden="1" x14ac:dyDescent="0.25">
      <c r="A419" t="s">
        <v>11975</v>
      </c>
      <c r="B419" t="s">
        <v>4381</v>
      </c>
      <c r="C419" t="s">
        <v>4543</v>
      </c>
      <c r="D419" t="s">
        <v>453</v>
      </c>
      <c r="E419" t="s">
        <v>294</v>
      </c>
      <c r="F419" t="s">
        <v>2128</v>
      </c>
      <c r="G419" t="s">
        <v>3230</v>
      </c>
      <c r="H419" t="s">
        <v>4544</v>
      </c>
      <c r="I419" t="s">
        <v>9336</v>
      </c>
      <c r="J419">
        <v>1</v>
      </c>
      <c r="K419">
        <v>1308</v>
      </c>
      <c r="L419">
        <v>1308</v>
      </c>
      <c r="M419">
        <v>0.7</v>
      </c>
      <c r="N419">
        <v>0.9</v>
      </c>
      <c r="O419">
        <v>1</v>
      </c>
      <c r="P419">
        <v>1</v>
      </c>
      <c r="Q419" t="s">
        <v>462</v>
      </c>
      <c r="R419" t="str">
        <f>IF([3]C_Focapp!R1785&lt;&gt;0,"X","")</f>
        <v/>
      </c>
      <c r="S419" t="str">
        <f>IF([3]C_Focapp!V1785&lt;&gt;0,"X","")</f>
        <v/>
      </c>
      <c r="T419">
        <f>VLOOKUP(_xlfn.CONCAT(MID(A419,1,11),F419),[2]ConIAPI!$G:$K,5,FALSE)</f>
        <v>1308</v>
      </c>
      <c r="U419" t="b">
        <f t="shared" si="6"/>
        <v>1</v>
      </c>
    </row>
    <row r="420" spans="1:21" hidden="1" x14ac:dyDescent="0.25">
      <c r="A420" t="s">
        <v>11976</v>
      </c>
      <c r="B420" t="s">
        <v>4381</v>
      </c>
      <c r="C420" t="s">
        <v>4543</v>
      </c>
      <c r="D420" t="s">
        <v>453</v>
      </c>
      <c r="E420" t="s">
        <v>294</v>
      </c>
      <c r="F420" t="s">
        <v>2129</v>
      </c>
      <c r="G420" t="s">
        <v>3062</v>
      </c>
      <c r="H420" t="s">
        <v>5891</v>
      </c>
      <c r="I420" t="s">
        <v>9337</v>
      </c>
      <c r="J420">
        <v>1</v>
      </c>
      <c r="K420">
        <v>1308</v>
      </c>
      <c r="L420">
        <v>1308</v>
      </c>
      <c r="M420">
        <v>0.7</v>
      </c>
      <c r="N420">
        <v>0.9</v>
      </c>
      <c r="O420">
        <v>1</v>
      </c>
      <c r="P420">
        <v>1</v>
      </c>
      <c r="Q420" t="s">
        <v>462</v>
      </c>
      <c r="R420" t="str">
        <f>IF([3]C_Focapp!R1786&lt;&gt;0,"X","")</f>
        <v/>
      </c>
      <c r="S420" t="str">
        <f>IF([3]C_Focapp!V1786&lt;&gt;0,"X","")</f>
        <v/>
      </c>
      <c r="T420">
        <f>VLOOKUP(_xlfn.CONCAT(MID(A420,1,11),F420),[2]ConIAPI!$G:$K,5,FALSE)</f>
        <v>1308</v>
      </c>
      <c r="U420" t="b">
        <f t="shared" si="6"/>
        <v>1</v>
      </c>
    </row>
    <row r="421" spans="1:21" hidden="1" x14ac:dyDescent="0.25">
      <c r="A421" t="s">
        <v>11977</v>
      </c>
      <c r="B421" t="s">
        <v>4381</v>
      </c>
      <c r="C421" t="s">
        <v>4543</v>
      </c>
      <c r="D421" t="s">
        <v>453</v>
      </c>
      <c r="E421" t="s">
        <v>294</v>
      </c>
      <c r="F421" t="s">
        <v>2135</v>
      </c>
      <c r="G421" t="s">
        <v>3557</v>
      </c>
      <c r="H421" t="s">
        <v>4551</v>
      </c>
      <c r="I421" t="s">
        <v>6793</v>
      </c>
      <c r="J421">
        <v>1</v>
      </c>
      <c r="K421">
        <v>87120</v>
      </c>
      <c r="L421">
        <v>87120</v>
      </c>
      <c r="M421">
        <v>0.25</v>
      </c>
      <c r="N421">
        <v>0.5</v>
      </c>
      <c r="O421">
        <v>0.75</v>
      </c>
      <c r="P421">
        <v>1</v>
      </c>
      <c r="Q421" t="s">
        <v>462</v>
      </c>
      <c r="R421" t="str">
        <f>IF([3]C_Focapp!R1787&lt;&gt;0,"X","")</f>
        <v/>
      </c>
      <c r="S421" t="str">
        <f>IF([3]C_Focapp!V1787&lt;&gt;0,"X","")</f>
        <v/>
      </c>
      <c r="T421">
        <f>VLOOKUP(_xlfn.CONCAT(MID(A421,1,11),F421),[2]ConIAPI!$G:$K,5,FALSE)</f>
        <v>87120</v>
      </c>
      <c r="U421" t="b">
        <f t="shared" si="6"/>
        <v>1</v>
      </c>
    </row>
    <row r="422" spans="1:21" hidden="1" x14ac:dyDescent="0.25">
      <c r="A422" t="s">
        <v>11978</v>
      </c>
      <c r="B422" t="s">
        <v>4381</v>
      </c>
      <c r="C422" t="s">
        <v>4543</v>
      </c>
      <c r="D422" t="s">
        <v>453</v>
      </c>
      <c r="E422" t="s">
        <v>294</v>
      </c>
      <c r="F422" t="s">
        <v>2137</v>
      </c>
      <c r="G422" t="s">
        <v>3789</v>
      </c>
      <c r="H422" t="s">
        <v>4553</v>
      </c>
      <c r="I422" t="s">
        <v>4554</v>
      </c>
      <c r="J422">
        <v>1</v>
      </c>
      <c r="K422">
        <v>12</v>
      </c>
      <c r="L422">
        <v>12</v>
      </c>
      <c r="M422">
        <v>0.25</v>
      </c>
      <c r="N422">
        <v>0.5</v>
      </c>
      <c r="O422">
        <v>0.75</v>
      </c>
      <c r="P422">
        <v>1</v>
      </c>
      <c r="Q422" t="s">
        <v>462</v>
      </c>
      <c r="R422" t="str">
        <f>IF([3]C_Focapp!R1788&lt;&gt;0,"X","")</f>
        <v/>
      </c>
      <c r="S422" t="str">
        <f>IF([3]C_Focapp!V1788&lt;&gt;0,"X","")</f>
        <v/>
      </c>
      <c r="T422">
        <f>VLOOKUP(_xlfn.CONCAT(MID(A422,1,11),F422),[2]ConIAPI!$G:$K,5,FALSE)</f>
        <v>12</v>
      </c>
      <c r="U422" t="b">
        <f t="shared" si="6"/>
        <v>1</v>
      </c>
    </row>
    <row r="423" spans="1:21" hidden="1" x14ac:dyDescent="0.25">
      <c r="A423" t="s">
        <v>11979</v>
      </c>
      <c r="B423" t="s">
        <v>4381</v>
      </c>
      <c r="C423" t="s">
        <v>4543</v>
      </c>
      <c r="D423" t="s">
        <v>453</v>
      </c>
      <c r="E423" t="s">
        <v>294</v>
      </c>
      <c r="F423" t="s">
        <v>2199</v>
      </c>
      <c r="G423" t="s">
        <v>3232</v>
      </c>
      <c r="H423" t="s">
        <v>7268</v>
      </c>
      <c r="I423" t="s">
        <v>7269</v>
      </c>
      <c r="J423">
        <v>1</v>
      </c>
      <c r="K423">
        <v>1</v>
      </c>
      <c r="L423">
        <v>1</v>
      </c>
      <c r="M423">
        <v>1</v>
      </c>
      <c r="N423">
        <v>1</v>
      </c>
      <c r="O423">
        <v>1</v>
      </c>
      <c r="P423">
        <v>1</v>
      </c>
      <c r="Q423" t="s">
        <v>462</v>
      </c>
      <c r="R423" t="str">
        <f>IF([3]C_Focapp!R1789&lt;&gt;0,"X","")</f>
        <v/>
      </c>
      <c r="S423" t="str">
        <f>IF([3]C_Focapp!V1789&lt;&gt;0,"X","")</f>
        <v/>
      </c>
      <c r="T423">
        <f>VLOOKUP(_xlfn.CONCAT(MID(A423,1,11),F423),[2]ConIAPI!$G:$K,5,FALSE)</f>
        <v>1</v>
      </c>
      <c r="U423" t="b">
        <f t="shared" si="6"/>
        <v>1</v>
      </c>
    </row>
    <row r="424" spans="1:21" hidden="1" x14ac:dyDescent="0.25">
      <c r="A424" t="s">
        <v>11980</v>
      </c>
      <c r="B424" t="s">
        <v>4381</v>
      </c>
      <c r="C424" t="s">
        <v>4529</v>
      </c>
      <c r="D424" t="s">
        <v>453</v>
      </c>
      <c r="E424" t="s">
        <v>244</v>
      </c>
      <c r="F424" t="s">
        <v>2128</v>
      </c>
      <c r="G424" t="s">
        <v>3870</v>
      </c>
      <c r="H424" t="s">
        <v>7431</v>
      </c>
      <c r="I424" t="s">
        <v>7432</v>
      </c>
      <c r="J424">
        <v>1</v>
      </c>
      <c r="K424">
        <v>60</v>
      </c>
      <c r="L424">
        <v>60</v>
      </c>
      <c r="M424">
        <v>0.2</v>
      </c>
      <c r="N424">
        <v>0.5</v>
      </c>
      <c r="O424">
        <v>0.75</v>
      </c>
      <c r="P424">
        <v>1</v>
      </c>
      <c r="Q424" t="s">
        <v>452</v>
      </c>
      <c r="R424" t="str">
        <f>IF([3]C_Focapp!R1790&lt;&gt;0,"X","")</f>
        <v/>
      </c>
      <c r="S424" t="str">
        <f>IF([3]C_Focapp!V1790&lt;&gt;0,"X","")</f>
        <v>X</v>
      </c>
      <c r="T424">
        <f>VLOOKUP(_xlfn.CONCAT(MID(A424,1,11),F424),[2]ConIAPI!$G:$K,5,FALSE)</f>
        <v>60</v>
      </c>
      <c r="U424" t="b">
        <f t="shared" si="6"/>
        <v>1</v>
      </c>
    </row>
    <row r="425" spans="1:21" hidden="1" x14ac:dyDescent="0.25">
      <c r="A425" t="s">
        <v>11981</v>
      </c>
      <c r="B425" t="s">
        <v>4381</v>
      </c>
      <c r="C425" t="s">
        <v>4529</v>
      </c>
      <c r="D425" t="s">
        <v>453</v>
      </c>
      <c r="E425" t="s">
        <v>244</v>
      </c>
      <c r="F425" t="s">
        <v>4462</v>
      </c>
      <c r="G425" t="s">
        <v>3871</v>
      </c>
      <c r="H425" t="s">
        <v>7433</v>
      </c>
      <c r="I425" t="s">
        <v>7434</v>
      </c>
      <c r="J425">
        <v>1</v>
      </c>
      <c r="K425">
        <v>60</v>
      </c>
      <c r="L425">
        <v>60</v>
      </c>
      <c r="M425">
        <v>0.2</v>
      </c>
      <c r="N425">
        <v>0.5</v>
      </c>
      <c r="O425">
        <v>0.75</v>
      </c>
      <c r="P425">
        <v>1</v>
      </c>
      <c r="Q425" t="s">
        <v>452</v>
      </c>
      <c r="R425" t="str">
        <f>IF([3]C_Focapp!R1791&lt;&gt;0,"X","")</f>
        <v/>
      </c>
      <c r="S425" t="str">
        <f>IF([3]C_Focapp!V1791&lt;&gt;0,"X","")</f>
        <v/>
      </c>
      <c r="T425">
        <f>VLOOKUP(_xlfn.CONCAT(MID(A425,1,11),F425),[2]ConIAPI!$G:$K,5,FALSE)</f>
        <v>60</v>
      </c>
      <c r="U425" t="b">
        <f t="shared" si="6"/>
        <v>1</v>
      </c>
    </row>
    <row r="426" spans="1:21" hidden="1" x14ac:dyDescent="0.25">
      <c r="A426" t="s">
        <v>11982</v>
      </c>
      <c r="B426" t="s">
        <v>4381</v>
      </c>
      <c r="C426" t="s">
        <v>4529</v>
      </c>
      <c r="D426" t="s">
        <v>453</v>
      </c>
      <c r="E426" t="s">
        <v>244</v>
      </c>
      <c r="F426" t="s">
        <v>2135</v>
      </c>
      <c r="G426" t="s">
        <v>3872</v>
      </c>
      <c r="H426" t="s">
        <v>7435</v>
      </c>
      <c r="I426" t="s">
        <v>7436</v>
      </c>
      <c r="J426">
        <v>1</v>
      </c>
      <c r="K426">
        <v>9</v>
      </c>
      <c r="L426">
        <v>9</v>
      </c>
      <c r="M426">
        <v>0.22</v>
      </c>
      <c r="N426">
        <v>0.55000000000000004</v>
      </c>
      <c r="O426">
        <v>0.77</v>
      </c>
      <c r="P426">
        <v>1</v>
      </c>
      <c r="Q426" t="s">
        <v>452</v>
      </c>
      <c r="R426" t="str">
        <f>IF([3]C_Focapp!R1792&lt;&gt;0,"X","")</f>
        <v/>
      </c>
      <c r="S426" t="str">
        <f>IF([3]C_Focapp!V1792&lt;&gt;0,"X","")</f>
        <v/>
      </c>
      <c r="T426">
        <f>VLOOKUP(_xlfn.CONCAT(MID(A426,1,11),F426),[2]ConIAPI!$G:$K,5,FALSE)</f>
        <v>9</v>
      </c>
      <c r="U426" t="b">
        <f t="shared" si="6"/>
        <v>1</v>
      </c>
    </row>
    <row r="427" spans="1:21" hidden="1" x14ac:dyDescent="0.25">
      <c r="A427" t="s">
        <v>11983</v>
      </c>
      <c r="B427" t="s">
        <v>4381</v>
      </c>
      <c r="C427" t="s">
        <v>4529</v>
      </c>
      <c r="D427" t="s">
        <v>453</v>
      </c>
      <c r="E427" t="s">
        <v>244</v>
      </c>
      <c r="F427" t="s">
        <v>2137</v>
      </c>
      <c r="G427" t="s">
        <v>3873</v>
      </c>
      <c r="H427" t="s">
        <v>7437</v>
      </c>
      <c r="I427" t="s">
        <v>7438</v>
      </c>
      <c r="J427">
        <v>1</v>
      </c>
      <c r="K427">
        <v>18</v>
      </c>
      <c r="L427">
        <v>18</v>
      </c>
      <c r="M427">
        <v>0.27</v>
      </c>
      <c r="N427">
        <v>0.5</v>
      </c>
      <c r="O427">
        <v>0.77</v>
      </c>
      <c r="P427">
        <v>1</v>
      </c>
      <c r="Q427" t="s">
        <v>452</v>
      </c>
      <c r="R427" t="str">
        <f>IF([3]C_Focapp!R1793&lt;&gt;0,"X","")</f>
        <v/>
      </c>
      <c r="S427" t="str">
        <f>IF([3]C_Focapp!V1793&lt;&gt;0,"X","")</f>
        <v/>
      </c>
      <c r="T427">
        <f>VLOOKUP(_xlfn.CONCAT(MID(A427,1,11),F427),[2]ConIAPI!$G:$K,5,FALSE)</f>
        <v>18</v>
      </c>
      <c r="U427" t="b">
        <f t="shared" si="6"/>
        <v>1</v>
      </c>
    </row>
    <row r="428" spans="1:21" hidden="1" x14ac:dyDescent="0.25">
      <c r="A428" t="s">
        <v>11984</v>
      </c>
      <c r="B428" t="s">
        <v>4381</v>
      </c>
      <c r="C428" t="s">
        <v>4529</v>
      </c>
      <c r="D428" t="s">
        <v>453</v>
      </c>
      <c r="E428" t="s">
        <v>244</v>
      </c>
      <c r="F428" t="s">
        <v>2139</v>
      </c>
      <c r="G428" t="s">
        <v>3874</v>
      </c>
      <c r="H428" t="s">
        <v>7439</v>
      </c>
      <c r="I428" t="s">
        <v>7440</v>
      </c>
      <c r="J428">
        <v>1</v>
      </c>
      <c r="K428">
        <v>10</v>
      </c>
      <c r="L428">
        <v>10</v>
      </c>
      <c r="M428">
        <v>0.2</v>
      </c>
      <c r="N428">
        <v>0.5</v>
      </c>
      <c r="O428">
        <v>0.7</v>
      </c>
      <c r="P428">
        <v>1</v>
      </c>
      <c r="Q428" t="s">
        <v>452</v>
      </c>
      <c r="R428" t="str">
        <f>IF([3]C_Focapp!R1794&lt;&gt;0,"X","")</f>
        <v/>
      </c>
      <c r="S428" t="str">
        <f>IF([3]C_Focapp!V1794&lt;&gt;0,"X","")</f>
        <v/>
      </c>
      <c r="T428">
        <f>VLOOKUP(_xlfn.CONCAT(MID(A428,1,11),F428),[2]ConIAPI!$G:$K,5,FALSE)</f>
        <v>10</v>
      </c>
      <c r="U428" t="b">
        <f t="shared" si="6"/>
        <v>1</v>
      </c>
    </row>
    <row r="429" spans="1:21" hidden="1" x14ac:dyDescent="0.25">
      <c r="A429" t="s">
        <v>11985</v>
      </c>
      <c r="B429" t="s">
        <v>4381</v>
      </c>
      <c r="C429" t="s">
        <v>4529</v>
      </c>
      <c r="D429" t="s">
        <v>453</v>
      </c>
      <c r="E429" t="s">
        <v>244</v>
      </c>
      <c r="F429" t="s">
        <v>2141</v>
      </c>
      <c r="G429" t="s">
        <v>3080</v>
      </c>
      <c r="H429" t="s">
        <v>7441</v>
      </c>
      <c r="I429" t="s">
        <v>5930</v>
      </c>
      <c r="J429">
        <v>1</v>
      </c>
      <c r="K429">
        <v>12</v>
      </c>
      <c r="L429">
        <v>12</v>
      </c>
      <c r="M429">
        <v>0.25</v>
      </c>
      <c r="N429">
        <v>0.5</v>
      </c>
      <c r="O429">
        <v>0.75</v>
      </c>
      <c r="P429">
        <v>1</v>
      </c>
      <c r="Q429" t="s">
        <v>452</v>
      </c>
      <c r="R429" t="str">
        <f>IF([3]C_Focapp!R1795&lt;&gt;0,"X","")</f>
        <v/>
      </c>
      <c r="S429" t="str">
        <f>IF([3]C_Focapp!V1795&lt;&gt;0,"X","")</f>
        <v/>
      </c>
      <c r="T429">
        <f>VLOOKUP(_xlfn.CONCAT(MID(A429,1,11),F429),[2]ConIAPI!$G:$K,5,FALSE)</f>
        <v>12</v>
      </c>
      <c r="U429" t="b">
        <f t="shared" si="6"/>
        <v>1</v>
      </c>
    </row>
    <row r="430" spans="1:21" hidden="1" x14ac:dyDescent="0.25">
      <c r="A430" t="s">
        <v>11986</v>
      </c>
      <c r="B430" t="s">
        <v>4381</v>
      </c>
      <c r="C430" t="s">
        <v>4516</v>
      </c>
      <c r="D430" t="s">
        <v>453</v>
      </c>
      <c r="E430" t="s">
        <v>301</v>
      </c>
      <c r="F430" t="s">
        <v>2128</v>
      </c>
      <c r="G430" t="s">
        <v>3875</v>
      </c>
      <c r="H430" t="s">
        <v>7442</v>
      </c>
      <c r="I430" t="s">
        <v>9338</v>
      </c>
      <c r="J430">
        <v>1</v>
      </c>
      <c r="K430">
        <v>12</v>
      </c>
      <c r="L430">
        <v>12</v>
      </c>
      <c r="M430">
        <v>0.25</v>
      </c>
      <c r="N430">
        <v>0.5</v>
      </c>
      <c r="O430">
        <v>0.75</v>
      </c>
      <c r="P430">
        <v>1</v>
      </c>
      <c r="Q430" t="s">
        <v>463</v>
      </c>
      <c r="R430" t="str">
        <f>IF([3]C_Focapp!R1796&lt;&gt;0,"X","")</f>
        <v/>
      </c>
      <c r="S430" t="str">
        <f>IF([3]C_Focapp!V1796&lt;&gt;0,"X","")</f>
        <v>X</v>
      </c>
      <c r="T430">
        <f>VLOOKUP(_xlfn.CONCAT(MID(A430,1,11),F430),[2]ConIAPI!$G:$K,5,FALSE)</f>
        <v>12</v>
      </c>
      <c r="U430" t="b">
        <f t="shared" si="6"/>
        <v>1</v>
      </c>
    </row>
    <row r="431" spans="1:21" hidden="1" x14ac:dyDescent="0.25">
      <c r="A431" t="s">
        <v>11987</v>
      </c>
      <c r="B431" t="s">
        <v>4381</v>
      </c>
      <c r="C431" t="s">
        <v>4516</v>
      </c>
      <c r="D431" t="s">
        <v>453</v>
      </c>
      <c r="E431" t="s">
        <v>301</v>
      </c>
      <c r="F431" t="s">
        <v>2129</v>
      </c>
      <c r="G431" t="s">
        <v>3862</v>
      </c>
      <c r="H431" t="s">
        <v>7443</v>
      </c>
      <c r="I431" t="s">
        <v>9339</v>
      </c>
      <c r="J431">
        <v>1</v>
      </c>
      <c r="K431">
        <v>4</v>
      </c>
      <c r="L431">
        <v>4</v>
      </c>
      <c r="M431">
        <v>0.25</v>
      </c>
      <c r="N431">
        <v>0.5</v>
      </c>
      <c r="O431">
        <v>0.75</v>
      </c>
      <c r="P431">
        <v>1</v>
      </c>
      <c r="Q431" t="s">
        <v>463</v>
      </c>
      <c r="R431" t="str">
        <f>IF([3]C_Focapp!R1797&lt;&gt;0,"X","")</f>
        <v/>
      </c>
      <c r="S431" t="str">
        <f>IF([3]C_Focapp!V1797&lt;&gt;0,"X","")</f>
        <v>X</v>
      </c>
      <c r="T431">
        <f>VLOOKUP(_xlfn.CONCAT(MID(A431,1,11),F431),[2]ConIAPI!$G:$K,5,FALSE)</f>
        <v>4</v>
      </c>
      <c r="U431" t="b">
        <f t="shared" si="6"/>
        <v>1</v>
      </c>
    </row>
    <row r="432" spans="1:21" hidden="1" x14ac:dyDescent="0.25">
      <c r="A432" t="s">
        <v>11988</v>
      </c>
      <c r="B432" t="s">
        <v>4381</v>
      </c>
      <c r="C432" t="s">
        <v>4516</v>
      </c>
      <c r="D432" t="s">
        <v>453</v>
      </c>
      <c r="E432" t="s">
        <v>301</v>
      </c>
      <c r="F432" t="s">
        <v>2135</v>
      </c>
      <c r="G432" t="s">
        <v>3876</v>
      </c>
      <c r="H432" t="s">
        <v>7444</v>
      </c>
      <c r="I432" t="s">
        <v>7445</v>
      </c>
      <c r="J432">
        <v>1</v>
      </c>
      <c r="K432">
        <v>250</v>
      </c>
      <c r="L432">
        <v>250</v>
      </c>
      <c r="M432">
        <v>0.24</v>
      </c>
      <c r="N432">
        <v>0.5</v>
      </c>
      <c r="O432">
        <v>0.74</v>
      </c>
      <c r="P432">
        <v>1</v>
      </c>
      <c r="Q432" t="s">
        <v>463</v>
      </c>
      <c r="R432" t="str">
        <f>IF([3]C_Focapp!R1798&lt;&gt;0,"X","")</f>
        <v/>
      </c>
      <c r="S432" t="str">
        <f>IF([3]C_Focapp!V1798&lt;&gt;0,"X","")</f>
        <v>X</v>
      </c>
      <c r="T432">
        <f>VLOOKUP(_xlfn.CONCAT(MID(A432,1,11),F432),[2]ConIAPI!$G:$K,5,FALSE)</f>
        <v>250</v>
      </c>
      <c r="U432" t="b">
        <f t="shared" si="6"/>
        <v>1</v>
      </c>
    </row>
    <row r="433" spans="1:21" hidden="1" x14ac:dyDescent="0.25">
      <c r="A433" t="s">
        <v>11989</v>
      </c>
      <c r="B433" t="s">
        <v>4381</v>
      </c>
      <c r="C433" t="s">
        <v>4516</v>
      </c>
      <c r="D433" t="s">
        <v>453</v>
      </c>
      <c r="E433" t="s">
        <v>301</v>
      </c>
      <c r="F433" t="s">
        <v>2137</v>
      </c>
      <c r="G433" t="s">
        <v>3877</v>
      </c>
      <c r="H433" t="s">
        <v>7446</v>
      </c>
      <c r="I433" t="s">
        <v>7447</v>
      </c>
      <c r="J433">
        <v>1</v>
      </c>
      <c r="K433">
        <v>6200</v>
      </c>
      <c r="L433">
        <v>6200</v>
      </c>
      <c r="M433">
        <v>0.25</v>
      </c>
      <c r="N433">
        <v>0.5</v>
      </c>
      <c r="O433">
        <v>1</v>
      </c>
      <c r="P433">
        <v>1</v>
      </c>
      <c r="Q433" t="s">
        <v>463</v>
      </c>
      <c r="R433" t="str">
        <f>IF([3]C_Focapp!R1799&lt;&gt;0,"X","")</f>
        <v/>
      </c>
      <c r="S433" t="str">
        <f>IF([3]C_Focapp!V1799&lt;&gt;0,"X","")</f>
        <v/>
      </c>
      <c r="T433">
        <f>VLOOKUP(_xlfn.CONCAT(MID(A433,1,11),F433),[2]ConIAPI!$G:$K,5,FALSE)</f>
        <v>6200</v>
      </c>
      <c r="U433" t="b">
        <f t="shared" si="6"/>
        <v>1</v>
      </c>
    </row>
    <row r="434" spans="1:21" hidden="1" x14ac:dyDescent="0.25">
      <c r="A434" t="s">
        <v>11990</v>
      </c>
      <c r="B434" t="s">
        <v>4381</v>
      </c>
      <c r="C434" t="s">
        <v>4503</v>
      </c>
      <c r="D434" t="s">
        <v>453</v>
      </c>
      <c r="E434" t="s">
        <v>309</v>
      </c>
      <c r="F434" t="s">
        <v>2128</v>
      </c>
      <c r="G434" t="s">
        <v>2541</v>
      </c>
      <c r="H434" t="s">
        <v>4794</v>
      </c>
      <c r="I434" t="s">
        <v>4795</v>
      </c>
      <c r="J434">
        <v>1</v>
      </c>
      <c r="K434">
        <v>156</v>
      </c>
      <c r="L434">
        <v>156</v>
      </c>
      <c r="M434">
        <v>0</v>
      </c>
      <c r="N434">
        <v>0.2</v>
      </c>
      <c r="O434">
        <v>0.5</v>
      </c>
      <c r="P434">
        <v>1</v>
      </c>
      <c r="Q434" t="s">
        <v>464</v>
      </c>
      <c r="R434" t="str">
        <f>IF([3]C_Focapp!R1800&lt;&gt;0,"X","")</f>
        <v/>
      </c>
      <c r="S434" t="str">
        <f>IF([3]C_Focapp!V1800&lt;&gt;0,"X","")</f>
        <v/>
      </c>
      <c r="T434">
        <f>VLOOKUP(_xlfn.CONCAT(MID(A434,1,11),F434),[2]ConIAPI!$G:$K,5,FALSE)</f>
        <v>156</v>
      </c>
      <c r="U434" t="b">
        <f t="shared" si="6"/>
        <v>1</v>
      </c>
    </row>
    <row r="435" spans="1:21" hidden="1" x14ac:dyDescent="0.25">
      <c r="A435" t="s">
        <v>11991</v>
      </c>
      <c r="B435" t="s">
        <v>4381</v>
      </c>
      <c r="C435" t="s">
        <v>4503</v>
      </c>
      <c r="D435" t="s">
        <v>453</v>
      </c>
      <c r="E435" t="s">
        <v>309</v>
      </c>
      <c r="F435" t="s">
        <v>2129</v>
      </c>
      <c r="G435" t="s">
        <v>3878</v>
      </c>
      <c r="H435" t="s">
        <v>5255</v>
      </c>
      <c r="I435" t="s">
        <v>5256</v>
      </c>
      <c r="J435">
        <v>1</v>
      </c>
      <c r="K435">
        <v>156</v>
      </c>
      <c r="L435">
        <v>156</v>
      </c>
      <c r="M435">
        <v>0</v>
      </c>
      <c r="N435">
        <v>0.2</v>
      </c>
      <c r="O435">
        <v>0.5</v>
      </c>
      <c r="P435">
        <v>1</v>
      </c>
      <c r="Q435" t="s">
        <v>464</v>
      </c>
      <c r="R435" t="str">
        <f>IF([3]C_Focapp!R1801&lt;&gt;0,"X","")</f>
        <v/>
      </c>
      <c r="S435" t="str">
        <f>IF([3]C_Focapp!V1801&lt;&gt;0,"X","")</f>
        <v/>
      </c>
      <c r="T435">
        <f>VLOOKUP(_xlfn.CONCAT(MID(A435,1,11),F435),[2]ConIAPI!$G:$K,5,FALSE)</f>
        <v>156</v>
      </c>
      <c r="U435" t="b">
        <f t="shared" si="6"/>
        <v>1</v>
      </c>
    </row>
    <row r="436" spans="1:21" hidden="1" x14ac:dyDescent="0.25">
      <c r="A436" t="s">
        <v>11992</v>
      </c>
      <c r="B436" t="s">
        <v>4381</v>
      </c>
      <c r="C436" t="s">
        <v>4503</v>
      </c>
      <c r="D436" t="s">
        <v>453</v>
      </c>
      <c r="E436" t="s">
        <v>309</v>
      </c>
      <c r="F436" t="s">
        <v>2133</v>
      </c>
      <c r="G436" t="s">
        <v>2542</v>
      </c>
      <c r="H436" t="s">
        <v>4796</v>
      </c>
      <c r="I436" t="s">
        <v>4797</v>
      </c>
      <c r="J436">
        <v>1</v>
      </c>
      <c r="K436">
        <v>137</v>
      </c>
      <c r="L436">
        <v>137</v>
      </c>
      <c r="M436">
        <v>0</v>
      </c>
      <c r="N436">
        <v>0.2</v>
      </c>
      <c r="O436">
        <v>0.5</v>
      </c>
      <c r="P436">
        <v>1</v>
      </c>
      <c r="Q436" t="s">
        <v>464</v>
      </c>
      <c r="R436" t="str">
        <f>IF([3]C_Focapp!R1802&lt;&gt;0,"X","")</f>
        <v/>
      </c>
      <c r="S436" t="str">
        <f>IF([3]C_Focapp!V1802&lt;&gt;0,"X","")</f>
        <v>X</v>
      </c>
      <c r="T436">
        <f>VLOOKUP(_xlfn.CONCAT(MID(A436,1,11),F436),[2]ConIAPI!$G:$K,5,FALSE)</f>
        <v>137</v>
      </c>
      <c r="U436" t="b">
        <f t="shared" si="6"/>
        <v>1</v>
      </c>
    </row>
    <row r="437" spans="1:21" hidden="1" x14ac:dyDescent="0.25">
      <c r="A437" t="s">
        <v>11993</v>
      </c>
      <c r="B437" t="s">
        <v>4381</v>
      </c>
      <c r="C437" t="s">
        <v>2270</v>
      </c>
      <c r="D437" t="s">
        <v>453</v>
      </c>
      <c r="E437" t="s">
        <v>119</v>
      </c>
      <c r="F437" t="s">
        <v>2128</v>
      </c>
      <c r="G437" t="s">
        <v>3879</v>
      </c>
      <c r="H437" t="s">
        <v>7448</v>
      </c>
      <c r="I437" t="s">
        <v>7449</v>
      </c>
      <c r="J437">
        <v>1</v>
      </c>
      <c r="K437">
        <v>600</v>
      </c>
      <c r="L437">
        <v>600</v>
      </c>
      <c r="M437">
        <v>0</v>
      </c>
      <c r="N437">
        <v>0.25</v>
      </c>
      <c r="O437">
        <v>0.75</v>
      </c>
      <c r="P437">
        <v>1</v>
      </c>
      <c r="Q437" t="s">
        <v>467</v>
      </c>
      <c r="R437" t="str">
        <f>IF([3]C_Focapp!R1803&lt;&gt;0,"X","")</f>
        <v/>
      </c>
      <c r="S437" t="str">
        <f>IF([3]C_Focapp!V1803&lt;&gt;0,"X","")</f>
        <v/>
      </c>
      <c r="T437">
        <f>VLOOKUP(_xlfn.CONCAT(MID(A437,1,11),F437),[2]ConIAPI!$G:$K,5,FALSE)</f>
        <v>600</v>
      </c>
      <c r="U437" t="b">
        <f t="shared" si="6"/>
        <v>1</v>
      </c>
    </row>
    <row r="438" spans="1:21" hidden="1" x14ac:dyDescent="0.25">
      <c r="A438" t="s">
        <v>11994</v>
      </c>
      <c r="B438" t="s">
        <v>4381</v>
      </c>
      <c r="C438" t="s">
        <v>2270</v>
      </c>
      <c r="D438" t="s">
        <v>453</v>
      </c>
      <c r="E438" t="s">
        <v>119</v>
      </c>
      <c r="F438" t="s">
        <v>2129</v>
      </c>
      <c r="G438" t="s">
        <v>2586</v>
      </c>
      <c r="H438" t="s">
        <v>7450</v>
      </c>
      <c r="I438" t="s">
        <v>7451</v>
      </c>
      <c r="J438">
        <v>1</v>
      </c>
      <c r="K438">
        <v>2</v>
      </c>
      <c r="L438">
        <v>2</v>
      </c>
      <c r="M438">
        <v>0.5</v>
      </c>
      <c r="N438">
        <v>1</v>
      </c>
      <c r="O438">
        <v>1</v>
      </c>
      <c r="P438">
        <v>1</v>
      </c>
      <c r="Q438" t="s">
        <v>467</v>
      </c>
      <c r="R438" t="str">
        <f>IF([3]C_Focapp!R1804&lt;&gt;0,"X","")</f>
        <v/>
      </c>
      <c r="S438" t="str">
        <f>IF([3]C_Focapp!V1804&lt;&gt;0,"X","")</f>
        <v/>
      </c>
      <c r="T438">
        <f>VLOOKUP(_xlfn.CONCAT(MID(A438,1,11),F438),[2]ConIAPI!$G:$K,5,FALSE)</f>
        <v>2</v>
      </c>
      <c r="U438" t="b">
        <f t="shared" si="6"/>
        <v>1</v>
      </c>
    </row>
    <row r="439" spans="1:21" hidden="1" x14ac:dyDescent="0.25">
      <c r="A439" t="s">
        <v>11995</v>
      </c>
      <c r="B439" t="s">
        <v>4381</v>
      </c>
      <c r="C439" t="s">
        <v>2270</v>
      </c>
      <c r="D439" t="s">
        <v>453</v>
      </c>
      <c r="E439" t="s">
        <v>119</v>
      </c>
      <c r="F439" t="s">
        <v>2133</v>
      </c>
      <c r="G439" t="s">
        <v>3880</v>
      </c>
      <c r="H439" t="s">
        <v>7452</v>
      </c>
      <c r="I439" t="s">
        <v>7453</v>
      </c>
      <c r="J439">
        <v>1</v>
      </c>
      <c r="K439">
        <v>300</v>
      </c>
      <c r="L439">
        <v>300</v>
      </c>
      <c r="M439">
        <v>0</v>
      </c>
      <c r="N439">
        <v>0.5</v>
      </c>
      <c r="O439">
        <v>1</v>
      </c>
      <c r="P439">
        <v>1</v>
      </c>
      <c r="Q439" t="s">
        <v>467</v>
      </c>
      <c r="R439" t="str">
        <f>IF([3]C_Focapp!R1805&lt;&gt;0,"X","")</f>
        <v/>
      </c>
      <c r="S439" t="str">
        <f>IF([3]C_Focapp!V1805&lt;&gt;0,"X","")</f>
        <v/>
      </c>
      <c r="T439">
        <f>VLOOKUP(_xlfn.CONCAT(MID(A439,1,11),F439),[2]ConIAPI!$G:$K,5,FALSE)</f>
        <v>300</v>
      </c>
      <c r="U439" t="b">
        <f t="shared" si="6"/>
        <v>1</v>
      </c>
    </row>
    <row r="440" spans="1:21" hidden="1" x14ac:dyDescent="0.25">
      <c r="A440" t="s">
        <v>11996</v>
      </c>
      <c r="B440" t="s">
        <v>4381</v>
      </c>
      <c r="C440" t="s">
        <v>2270</v>
      </c>
      <c r="D440" t="s">
        <v>453</v>
      </c>
      <c r="E440" t="s">
        <v>119</v>
      </c>
      <c r="F440" t="s">
        <v>2135</v>
      </c>
      <c r="G440" t="s">
        <v>2442</v>
      </c>
      <c r="H440" t="s">
        <v>6652</v>
      </c>
      <c r="I440" t="s">
        <v>5414</v>
      </c>
      <c r="J440">
        <v>1</v>
      </c>
      <c r="K440">
        <v>60</v>
      </c>
      <c r="L440">
        <v>60</v>
      </c>
      <c r="M440">
        <v>0.1</v>
      </c>
      <c r="N440">
        <v>0.4</v>
      </c>
      <c r="O440">
        <v>0.6</v>
      </c>
      <c r="P440">
        <v>1</v>
      </c>
      <c r="Q440" t="s">
        <v>467</v>
      </c>
      <c r="R440" t="str">
        <f>IF([3]C_Focapp!R1806&lt;&gt;0,"X","")</f>
        <v/>
      </c>
      <c r="S440" t="str">
        <f>IF([3]C_Focapp!V1806&lt;&gt;0,"X","")</f>
        <v/>
      </c>
      <c r="T440">
        <f>VLOOKUP(_xlfn.CONCAT(MID(A440,1,11),F440),[2]ConIAPI!$G:$K,5,FALSE)</f>
        <v>60</v>
      </c>
      <c r="U440" t="b">
        <f t="shared" si="6"/>
        <v>1</v>
      </c>
    </row>
    <row r="441" spans="1:21" hidden="1" x14ac:dyDescent="0.25">
      <c r="A441" t="s">
        <v>11997</v>
      </c>
      <c r="B441" t="s">
        <v>4381</v>
      </c>
      <c r="C441" t="s">
        <v>2270</v>
      </c>
      <c r="D441" t="s">
        <v>453</v>
      </c>
      <c r="E441" t="s">
        <v>119</v>
      </c>
      <c r="F441" t="s">
        <v>2139</v>
      </c>
      <c r="G441" t="s">
        <v>2783</v>
      </c>
      <c r="H441" t="s">
        <v>7454</v>
      </c>
      <c r="I441" t="s">
        <v>5277</v>
      </c>
      <c r="J441">
        <v>1</v>
      </c>
      <c r="K441">
        <v>1080</v>
      </c>
      <c r="L441">
        <v>1080</v>
      </c>
      <c r="M441">
        <v>0.2</v>
      </c>
      <c r="N441">
        <v>0.5</v>
      </c>
      <c r="O441">
        <v>0.8</v>
      </c>
      <c r="P441">
        <v>1</v>
      </c>
      <c r="Q441" t="s">
        <v>467</v>
      </c>
      <c r="R441" t="str">
        <f>IF([3]C_Focapp!R1807&lt;&gt;0,"X","")</f>
        <v/>
      </c>
      <c r="S441" t="str">
        <f>IF([3]C_Focapp!V1807&lt;&gt;0,"X","")</f>
        <v/>
      </c>
      <c r="T441">
        <f>VLOOKUP(_xlfn.CONCAT(MID(A441,1,11),F441),[2]ConIAPI!$G:$K,5,FALSE)</f>
        <v>1080</v>
      </c>
      <c r="U441" t="b">
        <f t="shared" si="6"/>
        <v>1</v>
      </c>
    </row>
    <row r="442" spans="1:21" hidden="1" x14ac:dyDescent="0.25">
      <c r="A442" t="s">
        <v>11998</v>
      </c>
      <c r="B442" t="s">
        <v>4381</v>
      </c>
      <c r="C442" t="s">
        <v>2270</v>
      </c>
      <c r="D442" t="s">
        <v>453</v>
      </c>
      <c r="E442" t="s">
        <v>119</v>
      </c>
      <c r="F442" t="s">
        <v>2141</v>
      </c>
      <c r="G442" t="s">
        <v>2784</v>
      </c>
      <c r="H442" t="s">
        <v>5278</v>
      </c>
      <c r="I442" t="s">
        <v>5279</v>
      </c>
      <c r="J442">
        <v>1</v>
      </c>
      <c r="K442">
        <v>24</v>
      </c>
      <c r="L442">
        <v>24</v>
      </c>
      <c r="M442">
        <v>0.28999999999999998</v>
      </c>
      <c r="N442">
        <v>0.62</v>
      </c>
      <c r="O442">
        <v>0.91</v>
      </c>
      <c r="P442">
        <v>1</v>
      </c>
      <c r="Q442" t="s">
        <v>467</v>
      </c>
      <c r="R442" t="str">
        <f>IF([3]C_Focapp!R1808&lt;&gt;0,"X","")</f>
        <v/>
      </c>
      <c r="S442" t="str">
        <f>IF([3]C_Focapp!V1808&lt;&gt;0,"X","")</f>
        <v/>
      </c>
      <c r="T442">
        <f>VLOOKUP(_xlfn.CONCAT(MID(A442,1,11),F442),[2]ConIAPI!$G:$K,5,FALSE)</f>
        <v>24</v>
      </c>
      <c r="U442" t="b">
        <f t="shared" si="6"/>
        <v>1</v>
      </c>
    </row>
    <row r="443" spans="1:21" hidden="1" x14ac:dyDescent="0.25">
      <c r="A443" t="s">
        <v>11999</v>
      </c>
      <c r="B443" t="s">
        <v>4381</v>
      </c>
      <c r="C443" t="s">
        <v>2270</v>
      </c>
      <c r="D443" t="s">
        <v>453</v>
      </c>
      <c r="E443" t="s">
        <v>119</v>
      </c>
      <c r="F443" t="s">
        <v>2143</v>
      </c>
      <c r="G443" t="s">
        <v>2781</v>
      </c>
      <c r="H443" t="s">
        <v>7455</v>
      </c>
      <c r="I443" t="s">
        <v>5273</v>
      </c>
      <c r="J443">
        <v>1</v>
      </c>
      <c r="K443">
        <v>11050</v>
      </c>
      <c r="L443">
        <v>11050</v>
      </c>
      <c r="M443">
        <v>0.2</v>
      </c>
      <c r="N443">
        <v>0.5</v>
      </c>
      <c r="O443">
        <v>0.65</v>
      </c>
      <c r="P443">
        <v>1</v>
      </c>
      <c r="Q443" t="s">
        <v>467</v>
      </c>
      <c r="R443" t="str">
        <f>IF([3]C_Focapp!R1809&lt;&gt;0,"X","")</f>
        <v/>
      </c>
      <c r="S443" t="str">
        <f>IF([3]C_Focapp!V1809&lt;&gt;0,"X","")</f>
        <v/>
      </c>
      <c r="T443">
        <f>VLOOKUP(_xlfn.CONCAT(MID(A443,1,11),F443),[2]ConIAPI!$G:$K,5,FALSE)</f>
        <v>11050</v>
      </c>
      <c r="U443" t="b">
        <f t="shared" si="6"/>
        <v>1</v>
      </c>
    </row>
    <row r="444" spans="1:21" hidden="1" x14ac:dyDescent="0.25">
      <c r="A444" t="s">
        <v>12000</v>
      </c>
      <c r="B444" t="s">
        <v>4381</v>
      </c>
      <c r="C444" t="s">
        <v>2270</v>
      </c>
      <c r="D444" t="s">
        <v>453</v>
      </c>
      <c r="E444" t="s">
        <v>119</v>
      </c>
      <c r="F444" t="s">
        <v>2145</v>
      </c>
      <c r="G444" t="s">
        <v>2782</v>
      </c>
      <c r="H444" t="s">
        <v>5274</v>
      </c>
      <c r="I444" t="s">
        <v>7456</v>
      </c>
      <c r="J444">
        <v>1</v>
      </c>
      <c r="K444">
        <v>12</v>
      </c>
      <c r="L444">
        <v>12</v>
      </c>
      <c r="M444">
        <v>0.25</v>
      </c>
      <c r="N444">
        <v>0.5</v>
      </c>
      <c r="O444">
        <v>0.75</v>
      </c>
      <c r="P444">
        <v>1</v>
      </c>
      <c r="Q444" t="s">
        <v>467</v>
      </c>
      <c r="R444" t="str">
        <f>IF([3]C_Focapp!R1810&lt;&gt;0,"X","")</f>
        <v/>
      </c>
      <c r="S444" t="str">
        <f>IF([3]C_Focapp!V1810&lt;&gt;0,"X","")</f>
        <v/>
      </c>
      <c r="T444">
        <f>VLOOKUP(_xlfn.CONCAT(MID(A444,1,11),F444),[2]ConIAPI!$G:$K,5,FALSE)</f>
        <v>12</v>
      </c>
      <c r="U444" t="b">
        <f t="shared" si="6"/>
        <v>1</v>
      </c>
    </row>
    <row r="445" spans="1:21" hidden="1" x14ac:dyDescent="0.25">
      <c r="A445" t="s">
        <v>12001</v>
      </c>
      <c r="B445" t="s">
        <v>4381</v>
      </c>
      <c r="C445" t="s">
        <v>4484</v>
      </c>
      <c r="D445" t="s">
        <v>453</v>
      </c>
      <c r="E445" t="s">
        <v>319</v>
      </c>
      <c r="F445" t="s">
        <v>2128</v>
      </c>
      <c r="G445" t="s">
        <v>2552</v>
      </c>
      <c r="H445" t="s">
        <v>4485</v>
      </c>
      <c r="I445" t="s">
        <v>4816</v>
      </c>
      <c r="J445">
        <v>1</v>
      </c>
      <c r="K445">
        <v>232</v>
      </c>
      <c r="L445">
        <v>232</v>
      </c>
      <c r="M445">
        <v>0</v>
      </c>
      <c r="N445">
        <v>0.25</v>
      </c>
      <c r="O445">
        <v>0.75</v>
      </c>
      <c r="P445">
        <v>1</v>
      </c>
      <c r="Q445" t="s">
        <v>468</v>
      </c>
      <c r="R445" t="str">
        <f>IF([3]C_Focapp!R1811&lt;&gt;0,"X","")</f>
        <v/>
      </c>
      <c r="S445" t="str">
        <f>IF([3]C_Focapp!V1811&lt;&gt;0,"X","")</f>
        <v/>
      </c>
      <c r="T445">
        <f>VLOOKUP(_xlfn.CONCAT(MID(A445,1,11),F445),[2]ConIAPI!$G:$K,5,FALSE)</f>
        <v>232</v>
      </c>
      <c r="U445" t="b">
        <f t="shared" si="6"/>
        <v>1</v>
      </c>
    </row>
    <row r="446" spans="1:21" hidden="1" x14ac:dyDescent="0.25">
      <c r="A446" t="s">
        <v>12002</v>
      </c>
      <c r="B446" t="s">
        <v>4381</v>
      </c>
      <c r="C446" t="s">
        <v>4484</v>
      </c>
      <c r="D446" t="s">
        <v>453</v>
      </c>
      <c r="E446" t="s">
        <v>319</v>
      </c>
      <c r="F446" t="s">
        <v>2129</v>
      </c>
      <c r="G446" t="s">
        <v>2553</v>
      </c>
      <c r="H446" t="s">
        <v>4817</v>
      </c>
      <c r="I446" t="s">
        <v>4818</v>
      </c>
      <c r="J446">
        <v>1</v>
      </c>
      <c r="K446">
        <v>232</v>
      </c>
      <c r="L446">
        <v>232</v>
      </c>
      <c r="M446">
        <v>0</v>
      </c>
      <c r="N446">
        <v>0.25</v>
      </c>
      <c r="O446">
        <v>0.75</v>
      </c>
      <c r="P446">
        <v>1</v>
      </c>
      <c r="Q446" t="s">
        <v>468</v>
      </c>
      <c r="R446" t="str">
        <f>IF([3]C_Focapp!R1812&lt;&gt;0,"X","")</f>
        <v/>
      </c>
      <c r="S446" t="str">
        <f>IF([3]C_Focapp!V1812&lt;&gt;0,"X","")</f>
        <v>X</v>
      </c>
      <c r="T446">
        <f>VLOOKUP(_xlfn.CONCAT(MID(A446,1,11),F446),[2]ConIAPI!$G:$K,5,FALSE)</f>
        <v>232</v>
      </c>
      <c r="U446" t="b">
        <f t="shared" si="6"/>
        <v>1</v>
      </c>
    </row>
    <row r="447" spans="1:21" hidden="1" x14ac:dyDescent="0.25">
      <c r="A447" t="s">
        <v>12003</v>
      </c>
      <c r="B447" t="s">
        <v>4381</v>
      </c>
      <c r="C447" t="s">
        <v>4484</v>
      </c>
      <c r="D447" t="s">
        <v>453</v>
      </c>
      <c r="E447" t="s">
        <v>319</v>
      </c>
      <c r="F447" t="s">
        <v>2133</v>
      </c>
      <c r="G447" t="s">
        <v>3579</v>
      </c>
      <c r="H447" t="s">
        <v>6832</v>
      </c>
      <c r="I447" t="s">
        <v>6833</v>
      </c>
      <c r="J447">
        <v>1</v>
      </c>
      <c r="K447">
        <v>1</v>
      </c>
      <c r="L447">
        <v>1</v>
      </c>
      <c r="M447">
        <v>0</v>
      </c>
      <c r="N447">
        <v>1</v>
      </c>
      <c r="O447">
        <v>1</v>
      </c>
      <c r="P447">
        <v>1</v>
      </c>
      <c r="Q447" t="s">
        <v>468</v>
      </c>
      <c r="R447" t="str">
        <f>IF([3]C_Focapp!R1813&lt;&gt;0,"X","")</f>
        <v/>
      </c>
      <c r="S447" t="str">
        <f>IF([3]C_Focapp!V1813&lt;&gt;0,"X","")</f>
        <v/>
      </c>
      <c r="T447">
        <f>VLOOKUP(_xlfn.CONCAT(MID(A447,1,11),F447),[2]ConIAPI!$G:$K,5,FALSE)</f>
        <v>1</v>
      </c>
      <c r="U447" t="b">
        <f t="shared" si="6"/>
        <v>1</v>
      </c>
    </row>
    <row r="448" spans="1:21" hidden="1" x14ac:dyDescent="0.25">
      <c r="A448" t="s">
        <v>12004</v>
      </c>
      <c r="B448" t="s">
        <v>4381</v>
      </c>
      <c r="C448" t="s">
        <v>4481</v>
      </c>
      <c r="D448" t="s">
        <v>453</v>
      </c>
      <c r="E448" t="s">
        <v>325</v>
      </c>
      <c r="F448" t="s">
        <v>2128</v>
      </c>
      <c r="G448" t="s">
        <v>3074</v>
      </c>
      <c r="H448" t="s">
        <v>7457</v>
      </c>
      <c r="I448" t="s">
        <v>4477</v>
      </c>
      <c r="J448">
        <v>1</v>
      </c>
      <c r="K448">
        <v>50</v>
      </c>
      <c r="L448">
        <v>50</v>
      </c>
      <c r="M448">
        <v>0</v>
      </c>
      <c r="N448">
        <v>0.24</v>
      </c>
      <c r="O448">
        <v>0.74</v>
      </c>
      <c r="P448">
        <v>1</v>
      </c>
      <c r="Q448" t="s">
        <v>469</v>
      </c>
      <c r="R448" t="str">
        <f>IF([3]C_Focapp!R1814&lt;&gt;0,"X","")</f>
        <v/>
      </c>
      <c r="S448" t="str">
        <f>IF([3]C_Focapp!V1814&lt;&gt;0,"X","")</f>
        <v/>
      </c>
      <c r="T448">
        <f>VLOOKUP(_xlfn.CONCAT(MID(A448,1,11),F448),[2]ConIAPI!$G:$K,5,FALSE)</f>
        <v>50</v>
      </c>
      <c r="U448" t="b">
        <f t="shared" si="6"/>
        <v>1</v>
      </c>
    </row>
    <row r="449" spans="1:21" hidden="1" x14ac:dyDescent="0.25">
      <c r="A449" t="s">
        <v>12005</v>
      </c>
      <c r="B449" t="s">
        <v>4381</v>
      </c>
      <c r="C449" t="s">
        <v>4481</v>
      </c>
      <c r="D449" t="s">
        <v>453</v>
      </c>
      <c r="E449" t="s">
        <v>325</v>
      </c>
      <c r="F449" t="s">
        <v>2129</v>
      </c>
      <c r="G449" t="s">
        <v>3881</v>
      </c>
      <c r="H449" t="s">
        <v>4483</v>
      </c>
      <c r="I449" t="s">
        <v>4480</v>
      </c>
      <c r="J449">
        <v>1</v>
      </c>
      <c r="K449">
        <v>1</v>
      </c>
      <c r="L449">
        <v>1</v>
      </c>
      <c r="M449">
        <v>0</v>
      </c>
      <c r="N449">
        <v>0</v>
      </c>
      <c r="O449">
        <v>1</v>
      </c>
      <c r="P449">
        <v>1</v>
      </c>
      <c r="Q449" t="s">
        <v>469</v>
      </c>
      <c r="R449" t="str">
        <f>IF([3]C_Focapp!R1815&lt;&gt;0,"X","")</f>
        <v/>
      </c>
      <c r="S449" t="str">
        <f>IF([3]C_Focapp!V1815&lt;&gt;0,"X","")</f>
        <v/>
      </c>
      <c r="T449">
        <f>VLOOKUP(_xlfn.CONCAT(MID(A449,1,11),F449),[2]ConIAPI!$G:$K,5,FALSE)</f>
        <v>1</v>
      </c>
      <c r="U449" t="b">
        <f t="shared" si="6"/>
        <v>1</v>
      </c>
    </row>
    <row r="450" spans="1:21" hidden="1" x14ac:dyDescent="0.25">
      <c r="A450" t="s">
        <v>12006</v>
      </c>
      <c r="B450" t="s">
        <v>4381</v>
      </c>
      <c r="C450" t="s">
        <v>4481</v>
      </c>
      <c r="D450" t="s">
        <v>453</v>
      </c>
      <c r="E450" t="s">
        <v>325</v>
      </c>
      <c r="F450" t="s">
        <v>2133</v>
      </c>
      <c r="G450" t="s">
        <v>3882</v>
      </c>
      <c r="H450" t="s">
        <v>7232</v>
      </c>
      <c r="I450" t="s">
        <v>5045</v>
      </c>
      <c r="J450">
        <v>1</v>
      </c>
      <c r="K450">
        <v>50</v>
      </c>
      <c r="L450">
        <v>50</v>
      </c>
      <c r="M450">
        <v>0</v>
      </c>
      <c r="N450">
        <v>0.24</v>
      </c>
      <c r="O450">
        <v>0.74</v>
      </c>
      <c r="P450">
        <v>1</v>
      </c>
      <c r="Q450" t="s">
        <v>469</v>
      </c>
      <c r="R450" t="str">
        <f>IF([3]C_Focapp!R1816&lt;&gt;0,"X","")</f>
        <v/>
      </c>
      <c r="S450" t="str">
        <f>IF([3]C_Focapp!V1816&lt;&gt;0,"X","")</f>
        <v/>
      </c>
      <c r="T450">
        <f>VLOOKUP(_xlfn.CONCAT(MID(A450,1,11),F450),[2]ConIAPI!$G:$K,5,FALSE)</f>
        <v>50</v>
      </c>
      <c r="U450" t="b">
        <f t="shared" si="6"/>
        <v>1</v>
      </c>
    </row>
    <row r="451" spans="1:21" hidden="1" x14ac:dyDescent="0.25">
      <c r="A451" t="s">
        <v>12007</v>
      </c>
      <c r="B451" t="s">
        <v>4381</v>
      </c>
      <c r="C451" t="s">
        <v>4481</v>
      </c>
      <c r="D451" t="s">
        <v>453</v>
      </c>
      <c r="E451" t="s">
        <v>325</v>
      </c>
      <c r="F451" t="s">
        <v>2135</v>
      </c>
      <c r="G451" t="s">
        <v>3883</v>
      </c>
      <c r="H451" t="s">
        <v>7458</v>
      </c>
      <c r="I451" t="s">
        <v>7459</v>
      </c>
      <c r="J451">
        <v>1</v>
      </c>
      <c r="K451">
        <v>24</v>
      </c>
      <c r="L451">
        <v>24</v>
      </c>
      <c r="M451">
        <v>0</v>
      </c>
      <c r="N451">
        <v>0.25</v>
      </c>
      <c r="O451">
        <v>0.75</v>
      </c>
      <c r="P451">
        <v>1</v>
      </c>
      <c r="Q451" t="s">
        <v>469</v>
      </c>
      <c r="R451" t="str">
        <f>IF([3]C_Focapp!R1817&lt;&gt;0,"X","")</f>
        <v/>
      </c>
      <c r="S451" t="str">
        <f>IF([3]C_Focapp!V1817&lt;&gt;0,"X","")</f>
        <v/>
      </c>
      <c r="T451">
        <f>VLOOKUP(_xlfn.CONCAT(MID(A451,1,11),F451),[2]ConIAPI!$G:$K,5,FALSE)</f>
        <v>24</v>
      </c>
      <c r="U451" t="b">
        <f t="shared" si="6"/>
        <v>1</v>
      </c>
    </row>
    <row r="452" spans="1:21" hidden="1" x14ac:dyDescent="0.25">
      <c r="A452" t="s">
        <v>12008</v>
      </c>
      <c r="B452" t="s">
        <v>4381</v>
      </c>
      <c r="C452" t="s">
        <v>4481</v>
      </c>
      <c r="D452" t="s">
        <v>453</v>
      </c>
      <c r="E452" t="s">
        <v>325</v>
      </c>
      <c r="F452" t="s">
        <v>2137</v>
      </c>
      <c r="G452" t="s">
        <v>3884</v>
      </c>
      <c r="H452" t="s">
        <v>7460</v>
      </c>
      <c r="I452" t="s">
        <v>7191</v>
      </c>
      <c r="J452">
        <v>1</v>
      </c>
      <c r="K452">
        <v>12</v>
      </c>
      <c r="L452">
        <v>12</v>
      </c>
      <c r="M452">
        <v>0</v>
      </c>
      <c r="N452">
        <v>0.25</v>
      </c>
      <c r="O452">
        <v>0.75</v>
      </c>
      <c r="P452">
        <v>1</v>
      </c>
      <c r="Q452" t="s">
        <v>469</v>
      </c>
      <c r="R452" t="str">
        <f>IF([3]C_Focapp!R1818&lt;&gt;0,"X","")</f>
        <v/>
      </c>
      <c r="S452" t="str">
        <f>IF([3]C_Focapp!V1818&lt;&gt;0,"X","")</f>
        <v>X</v>
      </c>
      <c r="T452">
        <f>VLOOKUP(_xlfn.CONCAT(MID(A452,1,11),F452),[2]ConIAPI!$G:$K,5,FALSE)</f>
        <v>12</v>
      </c>
      <c r="U452" t="b">
        <f t="shared" si="6"/>
        <v>1</v>
      </c>
    </row>
    <row r="453" spans="1:21" hidden="1" x14ac:dyDescent="0.25">
      <c r="A453" t="s">
        <v>12009</v>
      </c>
      <c r="B453" t="s">
        <v>4381</v>
      </c>
      <c r="C453" t="s">
        <v>4481</v>
      </c>
      <c r="D453" t="s">
        <v>453</v>
      </c>
      <c r="E453" t="s">
        <v>325</v>
      </c>
      <c r="F453" t="s">
        <v>2199</v>
      </c>
      <c r="G453" t="s">
        <v>3885</v>
      </c>
      <c r="H453" t="s">
        <v>7461</v>
      </c>
      <c r="I453" t="s">
        <v>7462</v>
      </c>
      <c r="J453">
        <v>1</v>
      </c>
      <c r="K453">
        <v>60</v>
      </c>
      <c r="L453">
        <v>60</v>
      </c>
      <c r="M453">
        <v>0.2</v>
      </c>
      <c r="N453">
        <v>0.5</v>
      </c>
      <c r="O453">
        <v>0.75</v>
      </c>
      <c r="P453">
        <v>1</v>
      </c>
      <c r="Q453" t="s">
        <v>469</v>
      </c>
      <c r="R453" t="str">
        <f>IF([3]C_Focapp!R1819&lt;&gt;0,"X","")</f>
        <v/>
      </c>
      <c r="S453" t="str">
        <f>IF([3]C_Focapp!V1819&lt;&gt;0,"X","")</f>
        <v>X</v>
      </c>
      <c r="T453">
        <f>VLOOKUP(_xlfn.CONCAT(MID(A453,1,11),F453),[2]ConIAPI!$G:$K,5,FALSE)</f>
        <v>60</v>
      </c>
      <c r="U453" t="b">
        <f t="shared" ref="U453:U516" si="7">EXACT(T453,L453)</f>
        <v>1</v>
      </c>
    </row>
    <row r="454" spans="1:21" hidden="1" x14ac:dyDescent="0.25">
      <c r="A454" t="s">
        <v>12010</v>
      </c>
      <c r="B454" t="s">
        <v>4381</v>
      </c>
      <c r="C454" t="s">
        <v>4481</v>
      </c>
      <c r="D454" t="s">
        <v>453</v>
      </c>
      <c r="E454" t="s">
        <v>325</v>
      </c>
      <c r="F454" t="s">
        <v>2139</v>
      </c>
      <c r="G454" t="s">
        <v>3886</v>
      </c>
      <c r="H454" t="s">
        <v>7463</v>
      </c>
      <c r="I454" t="s">
        <v>7464</v>
      </c>
      <c r="J454">
        <v>1</v>
      </c>
      <c r="K454">
        <v>84</v>
      </c>
      <c r="L454">
        <v>84</v>
      </c>
      <c r="M454">
        <v>0</v>
      </c>
      <c r="N454">
        <v>0.25</v>
      </c>
      <c r="O454">
        <v>0.75</v>
      </c>
      <c r="P454">
        <v>1</v>
      </c>
      <c r="Q454" t="s">
        <v>469</v>
      </c>
      <c r="R454" t="str">
        <f>IF([3]C_Focapp!R1820&lt;&gt;0,"X","")</f>
        <v/>
      </c>
      <c r="S454" t="str">
        <f>IF([3]C_Focapp!V1820&lt;&gt;0,"X","")</f>
        <v>X</v>
      </c>
      <c r="T454">
        <f>VLOOKUP(_xlfn.CONCAT(MID(A454,1,11),F454),[2]ConIAPI!$G:$K,5,FALSE)</f>
        <v>84</v>
      </c>
      <c r="U454" t="b">
        <f t="shared" si="7"/>
        <v>1</v>
      </c>
    </row>
    <row r="455" spans="1:21" hidden="1" x14ac:dyDescent="0.25">
      <c r="A455" t="s">
        <v>12011</v>
      </c>
      <c r="B455" t="s">
        <v>4381</v>
      </c>
      <c r="C455" t="s">
        <v>4481</v>
      </c>
      <c r="D455" t="s">
        <v>453</v>
      </c>
      <c r="E455" t="s">
        <v>325</v>
      </c>
      <c r="F455" t="s">
        <v>2141</v>
      </c>
      <c r="G455" t="s">
        <v>3887</v>
      </c>
      <c r="H455" t="s">
        <v>7465</v>
      </c>
      <c r="I455" t="s">
        <v>7466</v>
      </c>
      <c r="J455">
        <v>1</v>
      </c>
      <c r="K455">
        <v>24</v>
      </c>
      <c r="L455">
        <v>24</v>
      </c>
      <c r="M455">
        <v>0</v>
      </c>
      <c r="N455">
        <v>0.5</v>
      </c>
      <c r="O455">
        <v>0.75</v>
      </c>
      <c r="P455">
        <v>1</v>
      </c>
      <c r="Q455" t="s">
        <v>469</v>
      </c>
      <c r="R455" t="str">
        <f>IF([3]C_Focapp!R1821&lt;&gt;0,"X","")</f>
        <v/>
      </c>
      <c r="S455" t="str">
        <f>IF([3]C_Focapp!V1821&lt;&gt;0,"X","")</f>
        <v/>
      </c>
      <c r="T455">
        <f>VLOOKUP(_xlfn.CONCAT(MID(A455,1,11),F455),[2]ConIAPI!$G:$K,5,FALSE)</f>
        <v>24</v>
      </c>
      <c r="U455" t="b">
        <f t="shared" si="7"/>
        <v>1</v>
      </c>
    </row>
    <row r="456" spans="1:21" hidden="1" x14ac:dyDescent="0.25">
      <c r="A456" t="s">
        <v>12012</v>
      </c>
      <c r="B456" t="s">
        <v>4382</v>
      </c>
      <c r="C456" t="s">
        <v>4475</v>
      </c>
      <c r="D456" t="s">
        <v>453</v>
      </c>
      <c r="E456" t="s">
        <v>333</v>
      </c>
      <c r="F456" t="s">
        <v>2128</v>
      </c>
      <c r="G456" t="s">
        <v>3888</v>
      </c>
      <c r="H456" t="s">
        <v>7467</v>
      </c>
      <c r="I456" t="s">
        <v>5049</v>
      </c>
      <c r="J456">
        <v>1</v>
      </c>
      <c r="K456">
        <v>700</v>
      </c>
      <c r="L456">
        <v>700</v>
      </c>
      <c r="M456">
        <v>0</v>
      </c>
      <c r="N456">
        <v>0.5</v>
      </c>
      <c r="O456">
        <v>0.75</v>
      </c>
      <c r="P456">
        <v>1</v>
      </c>
      <c r="Q456" t="s">
        <v>470</v>
      </c>
      <c r="R456" t="str">
        <f>IF([3]C_Focapp!R1822&lt;&gt;0,"X","")</f>
        <v/>
      </c>
      <c r="S456" t="str">
        <f>IF([3]C_Focapp!V1822&lt;&gt;0,"X","")</f>
        <v/>
      </c>
      <c r="T456">
        <f>VLOOKUP(_xlfn.CONCAT(MID(A456,1,11),F456),[2]ConIAPI!$G:$K,5,FALSE)</f>
        <v>700</v>
      </c>
      <c r="U456" t="b">
        <f t="shared" si="7"/>
        <v>1</v>
      </c>
    </row>
    <row r="457" spans="1:21" hidden="1" x14ac:dyDescent="0.25">
      <c r="A457" t="s">
        <v>12013</v>
      </c>
      <c r="B457" t="s">
        <v>4382</v>
      </c>
      <c r="C457" t="s">
        <v>4475</v>
      </c>
      <c r="D457" t="s">
        <v>453</v>
      </c>
      <c r="E457" t="s">
        <v>333</v>
      </c>
      <c r="F457" t="s">
        <v>2129</v>
      </c>
      <c r="G457" t="s">
        <v>3889</v>
      </c>
      <c r="H457" t="s">
        <v>7468</v>
      </c>
      <c r="I457" t="s">
        <v>5047</v>
      </c>
      <c r="J457">
        <v>1</v>
      </c>
      <c r="K457">
        <v>700</v>
      </c>
      <c r="L457">
        <v>700</v>
      </c>
      <c r="M457">
        <v>0</v>
      </c>
      <c r="N457">
        <v>0.5</v>
      </c>
      <c r="O457">
        <v>0.75</v>
      </c>
      <c r="P457">
        <v>1</v>
      </c>
      <c r="Q457" t="s">
        <v>470</v>
      </c>
      <c r="R457" t="str">
        <f>IF([3]C_Focapp!R1823&lt;&gt;0,"X","")</f>
        <v/>
      </c>
      <c r="S457" t="str">
        <f>IF([3]C_Focapp!V1823&lt;&gt;0,"X","")</f>
        <v/>
      </c>
      <c r="T457">
        <f>VLOOKUP(_xlfn.CONCAT(MID(A457,1,11),F457),[2]ConIAPI!$G:$K,5,FALSE)</f>
        <v>700</v>
      </c>
      <c r="U457" t="b">
        <f t="shared" si="7"/>
        <v>1</v>
      </c>
    </row>
    <row r="458" spans="1:21" hidden="1" x14ac:dyDescent="0.25">
      <c r="A458" t="s">
        <v>12014</v>
      </c>
      <c r="B458" t="s">
        <v>4382</v>
      </c>
      <c r="C458" t="s">
        <v>4475</v>
      </c>
      <c r="D458" t="s">
        <v>453</v>
      </c>
      <c r="E458" t="s">
        <v>333</v>
      </c>
      <c r="F458" t="s">
        <v>2133</v>
      </c>
      <c r="G458" t="s">
        <v>3890</v>
      </c>
      <c r="H458" t="s">
        <v>7469</v>
      </c>
      <c r="I458" t="s">
        <v>4480</v>
      </c>
      <c r="J458">
        <v>1</v>
      </c>
      <c r="K458">
        <v>1</v>
      </c>
      <c r="L458">
        <v>1</v>
      </c>
      <c r="M458">
        <v>0</v>
      </c>
      <c r="N458">
        <v>1</v>
      </c>
      <c r="O458">
        <v>1</v>
      </c>
      <c r="P458">
        <v>1</v>
      </c>
      <c r="Q458" t="s">
        <v>470</v>
      </c>
      <c r="R458" t="str">
        <f>IF([3]C_Focapp!R1824&lt;&gt;0,"X","")</f>
        <v/>
      </c>
      <c r="S458" t="str">
        <f>IF([3]C_Focapp!V1824&lt;&gt;0,"X","")</f>
        <v/>
      </c>
      <c r="T458">
        <f>VLOOKUP(_xlfn.CONCAT(MID(A458,1,11),F458),[2]ConIAPI!$G:$K,5,FALSE)</f>
        <v>1</v>
      </c>
      <c r="U458" t="b">
        <f t="shared" si="7"/>
        <v>1</v>
      </c>
    </row>
    <row r="459" spans="1:21" hidden="1" x14ac:dyDescent="0.25">
      <c r="A459" t="s">
        <v>12015</v>
      </c>
      <c r="B459" t="s">
        <v>4382</v>
      </c>
      <c r="C459" t="s">
        <v>4475</v>
      </c>
      <c r="D459" t="s">
        <v>453</v>
      </c>
      <c r="E459" t="s">
        <v>333</v>
      </c>
      <c r="F459" t="s">
        <v>2135</v>
      </c>
      <c r="G459" t="s">
        <v>3888</v>
      </c>
      <c r="H459" t="s">
        <v>7467</v>
      </c>
      <c r="I459" t="s">
        <v>5049</v>
      </c>
      <c r="J459">
        <v>1</v>
      </c>
      <c r="K459">
        <v>560</v>
      </c>
      <c r="L459">
        <v>560</v>
      </c>
      <c r="M459">
        <v>0</v>
      </c>
      <c r="N459">
        <v>0.25</v>
      </c>
      <c r="O459">
        <v>0.75</v>
      </c>
      <c r="P459">
        <v>1</v>
      </c>
      <c r="Q459" t="s">
        <v>470</v>
      </c>
      <c r="R459" t="str">
        <f>IF([3]C_Focapp!R1825&lt;&gt;0,"X","")</f>
        <v/>
      </c>
      <c r="S459" t="str">
        <f>IF([3]C_Focapp!V1825&lt;&gt;0,"X","")</f>
        <v/>
      </c>
      <c r="T459">
        <f>VLOOKUP(_xlfn.CONCAT(MID(A459,1,11),F459),[2]ConIAPI!$G:$K,5,FALSE)</f>
        <v>560</v>
      </c>
      <c r="U459" t="b">
        <f t="shared" si="7"/>
        <v>1</v>
      </c>
    </row>
    <row r="460" spans="1:21" hidden="1" x14ac:dyDescent="0.25">
      <c r="A460" t="s">
        <v>12016</v>
      </c>
      <c r="B460" t="s">
        <v>4382</v>
      </c>
      <c r="C460" t="s">
        <v>4475</v>
      </c>
      <c r="D460" t="s">
        <v>453</v>
      </c>
      <c r="E460" t="s">
        <v>333</v>
      </c>
      <c r="F460" t="s">
        <v>2137</v>
      </c>
      <c r="G460" t="s">
        <v>3891</v>
      </c>
      <c r="H460" t="s">
        <v>7470</v>
      </c>
      <c r="I460" t="s">
        <v>5047</v>
      </c>
      <c r="J460">
        <v>1</v>
      </c>
      <c r="K460">
        <v>560</v>
      </c>
      <c r="L460">
        <v>560</v>
      </c>
      <c r="M460">
        <v>0</v>
      </c>
      <c r="N460">
        <v>0.25</v>
      </c>
      <c r="O460">
        <v>0.75</v>
      </c>
      <c r="P460">
        <v>1</v>
      </c>
      <c r="Q460" t="s">
        <v>470</v>
      </c>
      <c r="R460" t="str">
        <f>IF([3]C_Focapp!R1826&lt;&gt;0,"X","")</f>
        <v/>
      </c>
      <c r="S460" t="str">
        <f>IF([3]C_Focapp!V1826&lt;&gt;0,"X","")</f>
        <v/>
      </c>
      <c r="T460">
        <f>VLOOKUP(_xlfn.CONCAT(MID(A460,1,11),F460),[2]ConIAPI!$G:$K,5,FALSE)</f>
        <v>560</v>
      </c>
      <c r="U460" t="b">
        <f t="shared" si="7"/>
        <v>1</v>
      </c>
    </row>
    <row r="461" spans="1:21" hidden="1" x14ac:dyDescent="0.25">
      <c r="A461" t="s">
        <v>12017</v>
      </c>
      <c r="B461" t="s">
        <v>4382</v>
      </c>
      <c r="C461" t="s">
        <v>4475</v>
      </c>
      <c r="D461" t="s">
        <v>453</v>
      </c>
      <c r="E461" t="s">
        <v>333</v>
      </c>
      <c r="F461" t="s">
        <v>2199</v>
      </c>
      <c r="G461" t="s">
        <v>3892</v>
      </c>
      <c r="H461" t="s">
        <v>7469</v>
      </c>
      <c r="I461" t="s">
        <v>4480</v>
      </c>
      <c r="J461">
        <v>1</v>
      </c>
      <c r="K461">
        <v>1</v>
      </c>
      <c r="L461">
        <v>1</v>
      </c>
      <c r="M461">
        <v>0</v>
      </c>
      <c r="N461">
        <v>1</v>
      </c>
      <c r="O461">
        <v>1</v>
      </c>
      <c r="P461">
        <v>1</v>
      </c>
      <c r="Q461" t="s">
        <v>470</v>
      </c>
      <c r="R461" t="str">
        <f>IF([3]C_Focapp!R1827&lt;&gt;0,"X","")</f>
        <v/>
      </c>
      <c r="S461" t="str">
        <f>IF([3]C_Focapp!V1827&lt;&gt;0,"X","")</f>
        <v/>
      </c>
      <c r="T461">
        <f>VLOOKUP(_xlfn.CONCAT(MID(A461,1,11),F461),[2]ConIAPI!$G:$K,5,FALSE)</f>
        <v>1</v>
      </c>
      <c r="U461" t="b">
        <f t="shared" si="7"/>
        <v>1</v>
      </c>
    </row>
    <row r="462" spans="1:21" hidden="1" x14ac:dyDescent="0.25">
      <c r="A462" t="s">
        <v>12018</v>
      </c>
      <c r="B462" t="s">
        <v>4382</v>
      </c>
      <c r="C462" t="s">
        <v>4475</v>
      </c>
      <c r="D462" t="s">
        <v>453</v>
      </c>
      <c r="E462" t="s">
        <v>333</v>
      </c>
      <c r="F462" t="s">
        <v>2139</v>
      </c>
      <c r="G462" t="s">
        <v>3888</v>
      </c>
      <c r="H462" t="s">
        <v>7467</v>
      </c>
      <c r="I462" t="s">
        <v>5049</v>
      </c>
      <c r="J462">
        <v>1</v>
      </c>
      <c r="K462">
        <v>300</v>
      </c>
      <c r="L462">
        <v>300</v>
      </c>
      <c r="M462">
        <v>0</v>
      </c>
      <c r="N462">
        <v>0.25</v>
      </c>
      <c r="O462">
        <v>0.75</v>
      </c>
      <c r="P462">
        <v>1</v>
      </c>
      <c r="Q462" t="s">
        <v>470</v>
      </c>
      <c r="R462" t="str">
        <f>IF([3]C_Focapp!R1828&lt;&gt;0,"X","")</f>
        <v/>
      </c>
      <c r="S462" t="str">
        <f>IF([3]C_Focapp!V1828&lt;&gt;0,"X","")</f>
        <v/>
      </c>
      <c r="T462">
        <f>VLOOKUP(_xlfn.CONCAT(MID(A462,1,11),F462),[2]ConIAPI!$G:$K,5,FALSE)</f>
        <v>300</v>
      </c>
      <c r="U462" t="b">
        <f t="shared" si="7"/>
        <v>1</v>
      </c>
    </row>
    <row r="463" spans="1:21" hidden="1" x14ac:dyDescent="0.25">
      <c r="A463" t="s">
        <v>12019</v>
      </c>
      <c r="B463" t="s">
        <v>4382</v>
      </c>
      <c r="C463" t="s">
        <v>4475</v>
      </c>
      <c r="D463" t="s">
        <v>453</v>
      </c>
      <c r="E463" t="s">
        <v>333</v>
      </c>
      <c r="F463" t="s">
        <v>2141</v>
      </c>
      <c r="G463" t="s">
        <v>3893</v>
      </c>
      <c r="H463" t="s">
        <v>2412</v>
      </c>
      <c r="I463" t="s">
        <v>5047</v>
      </c>
      <c r="J463">
        <v>1</v>
      </c>
      <c r="K463">
        <v>300</v>
      </c>
      <c r="L463">
        <v>300</v>
      </c>
      <c r="M463">
        <v>0</v>
      </c>
      <c r="N463">
        <v>0.25</v>
      </c>
      <c r="O463">
        <v>0.75</v>
      </c>
      <c r="P463">
        <v>1</v>
      </c>
      <c r="Q463" t="s">
        <v>470</v>
      </c>
      <c r="R463" t="str">
        <f>IF([3]C_Focapp!R1829&lt;&gt;0,"X","")</f>
        <v/>
      </c>
      <c r="S463" t="str">
        <f>IF([3]C_Focapp!V1829&lt;&gt;0,"X","")</f>
        <v/>
      </c>
      <c r="T463">
        <f>VLOOKUP(_xlfn.CONCAT(MID(A463,1,11),F463),[2]ConIAPI!$G:$K,5,FALSE)</f>
        <v>300</v>
      </c>
      <c r="U463" t="b">
        <f t="shared" si="7"/>
        <v>1</v>
      </c>
    </row>
    <row r="464" spans="1:21" hidden="1" x14ac:dyDescent="0.25">
      <c r="A464" t="s">
        <v>12020</v>
      </c>
      <c r="B464" t="s">
        <v>4382</v>
      </c>
      <c r="C464" t="s">
        <v>4475</v>
      </c>
      <c r="D464" t="s">
        <v>453</v>
      </c>
      <c r="E464" t="s">
        <v>333</v>
      </c>
      <c r="F464" t="s">
        <v>2314</v>
      </c>
      <c r="G464" t="s">
        <v>3894</v>
      </c>
      <c r="H464" t="s">
        <v>7469</v>
      </c>
      <c r="I464" t="s">
        <v>4480</v>
      </c>
      <c r="J464">
        <v>1</v>
      </c>
      <c r="K464">
        <v>1</v>
      </c>
      <c r="L464">
        <v>1</v>
      </c>
      <c r="M464">
        <v>0</v>
      </c>
      <c r="N464">
        <v>1</v>
      </c>
      <c r="O464">
        <v>1</v>
      </c>
      <c r="P464">
        <v>1</v>
      </c>
      <c r="Q464" t="s">
        <v>470</v>
      </c>
      <c r="R464" t="str">
        <f>IF([3]C_Focapp!R1830&lt;&gt;0,"X","")</f>
        <v/>
      </c>
      <c r="S464" t="str">
        <f>IF([3]C_Focapp!V1830&lt;&gt;0,"X","")</f>
        <v/>
      </c>
      <c r="T464">
        <f>VLOOKUP(_xlfn.CONCAT(MID(A464,1,11),F464),[2]ConIAPI!$G:$K,5,FALSE)</f>
        <v>1</v>
      </c>
      <c r="U464" t="b">
        <f t="shared" si="7"/>
        <v>1</v>
      </c>
    </row>
    <row r="465" spans="1:21" hidden="1" x14ac:dyDescent="0.25">
      <c r="A465" t="s">
        <v>12021</v>
      </c>
      <c r="B465" t="s">
        <v>4382</v>
      </c>
      <c r="C465" t="s">
        <v>4475</v>
      </c>
      <c r="D465" t="s">
        <v>453</v>
      </c>
      <c r="E465" t="s">
        <v>333</v>
      </c>
      <c r="F465" t="s">
        <v>2143</v>
      </c>
      <c r="G465" t="s">
        <v>3888</v>
      </c>
      <c r="H465" t="s">
        <v>7467</v>
      </c>
      <c r="I465" t="s">
        <v>5049</v>
      </c>
      <c r="J465">
        <v>1</v>
      </c>
      <c r="K465">
        <v>800</v>
      </c>
      <c r="L465">
        <v>800</v>
      </c>
      <c r="M465">
        <v>0</v>
      </c>
      <c r="N465">
        <v>0.5</v>
      </c>
      <c r="O465">
        <v>0.75</v>
      </c>
      <c r="P465">
        <v>1</v>
      </c>
      <c r="Q465" t="s">
        <v>470</v>
      </c>
      <c r="R465" t="str">
        <f>IF([3]C_Focapp!R1831&lt;&gt;0,"X","")</f>
        <v/>
      </c>
      <c r="S465" t="str">
        <f>IF([3]C_Focapp!V1831&lt;&gt;0,"X","")</f>
        <v/>
      </c>
      <c r="T465">
        <f>VLOOKUP(_xlfn.CONCAT(MID(A465,1,11),F465),[2]ConIAPI!$G:$K,5,FALSE)</f>
        <v>800</v>
      </c>
      <c r="U465" t="b">
        <f t="shared" si="7"/>
        <v>1</v>
      </c>
    </row>
    <row r="466" spans="1:21" hidden="1" x14ac:dyDescent="0.25">
      <c r="A466" t="s">
        <v>12022</v>
      </c>
      <c r="B466" t="s">
        <v>4382</v>
      </c>
      <c r="C466" t="s">
        <v>4475</v>
      </c>
      <c r="D466" t="s">
        <v>453</v>
      </c>
      <c r="E466" t="s">
        <v>333</v>
      </c>
      <c r="F466" t="s">
        <v>2145</v>
      </c>
      <c r="G466" t="s">
        <v>3895</v>
      </c>
      <c r="H466" t="s">
        <v>2412</v>
      </c>
      <c r="I466" t="s">
        <v>5047</v>
      </c>
      <c r="J466">
        <v>1</v>
      </c>
      <c r="K466">
        <v>800</v>
      </c>
      <c r="L466">
        <v>800</v>
      </c>
      <c r="M466">
        <v>0</v>
      </c>
      <c r="N466">
        <v>0.5</v>
      </c>
      <c r="O466">
        <v>0.75</v>
      </c>
      <c r="P466">
        <v>1</v>
      </c>
      <c r="Q466" t="s">
        <v>470</v>
      </c>
      <c r="R466" t="str">
        <f>IF([3]C_Focapp!R1832&lt;&gt;0,"X","")</f>
        <v/>
      </c>
      <c r="S466" t="str">
        <f>IF([3]C_Focapp!V1832&lt;&gt;0,"X","")</f>
        <v/>
      </c>
      <c r="T466">
        <f>VLOOKUP(_xlfn.CONCAT(MID(A466,1,11),F466),[2]ConIAPI!$G:$K,5,FALSE)</f>
        <v>800</v>
      </c>
      <c r="U466" t="b">
        <f t="shared" si="7"/>
        <v>1</v>
      </c>
    </row>
    <row r="467" spans="1:21" hidden="1" x14ac:dyDescent="0.25">
      <c r="A467" t="s">
        <v>12023</v>
      </c>
      <c r="B467" t="s">
        <v>4382</v>
      </c>
      <c r="C467" t="s">
        <v>4475</v>
      </c>
      <c r="D467" t="s">
        <v>453</v>
      </c>
      <c r="E467" t="s">
        <v>333</v>
      </c>
      <c r="F467" t="s">
        <v>4413</v>
      </c>
      <c r="G467" t="s">
        <v>3896</v>
      </c>
      <c r="H467" t="s">
        <v>7469</v>
      </c>
      <c r="I467" t="s">
        <v>4480</v>
      </c>
      <c r="J467">
        <v>1</v>
      </c>
      <c r="K467">
        <v>1</v>
      </c>
      <c r="L467">
        <v>1</v>
      </c>
      <c r="M467">
        <v>0</v>
      </c>
      <c r="N467">
        <v>1</v>
      </c>
      <c r="O467">
        <v>1</v>
      </c>
      <c r="P467">
        <v>1</v>
      </c>
      <c r="Q467" t="s">
        <v>470</v>
      </c>
      <c r="R467" t="str">
        <f>IF([3]C_Focapp!R1833&lt;&gt;0,"X","")</f>
        <v/>
      </c>
      <c r="S467" t="str">
        <f>IF([3]C_Focapp!V1833&lt;&gt;0,"X","")</f>
        <v/>
      </c>
      <c r="T467">
        <f>VLOOKUP(_xlfn.CONCAT(MID(A467,1,11),F467),[2]ConIAPI!$G:$K,5,FALSE)</f>
        <v>1</v>
      </c>
      <c r="U467" t="b">
        <f t="shared" si="7"/>
        <v>1</v>
      </c>
    </row>
    <row r="468" spans="1:21" hidden="1" x14ac:dyDescent="0.25">
      <c r="A468" t="s">
        <v>12024</v>
      </c>
      <c r="B468" t="s">
        <v>4382</v>
      </c>
      <c r="C468" t="s">
        <v>4475</v>
      </c>
      <c r="D468" t="s">
        <v>453</v>
      </c>
      <c r="E468" t="s">
        <v>333</v>
      </c>
      <c r="F468" t="s">
        <v>2147</v>
      </c>
      <c r="G468" t="s">
        <v>3888</v>
      </c>
      <c r="H468" t="s">
        <v>7467</v>
      </c>
      <c r="I468" t="s">
        <v>5049</v>
      </c>
      <c r="J468">
        <v>1</v>
      </c>
      <c r="K468">
        <v>95</v>
      </c>
      <c r="L468">
        <v>95</v>
      </c>
      <c r="M468">
        <v>0</v>
      </c>
      <c r="N468">
        <v>0.25</v>
      </c>
      <c r="O468">
        <v>0.74</v>
      </c>
      <c r="P468">
        <v>1</v>
      </c>
      <c r="Q468" t="s">
        <v>470</v>
      </c>
      <c r="R468" t="str">
        <f>IF([3]C_Focapp!R1834&lt;&gt;0,"X","")</f>
        <v/>
      </c>
      <c r="S468" t="str">
        <f>IF([3]C_Focapp!V1834&lt;&gt;0,"X","")</f>
        <v/>
      </c>
      <c r="T468">
        <f>VLOOKUP(_xlfn.CONCAT(MID(A468,1,11),F468),[2]ConIAPI!$G:$K,5,FALSE)</f>
        <v>95</v>
      </c>
      <c r="U468" t="b">
        <f t="shared" si="7"/>
        <v>1</v>
      </c>
    </row>
    <row r="469" spans="1:21" hidden="1" x14ac:dyDescent="0.25">
      <c r="A469" t="s">
        <v>12025</v>
      </c>
      <c r="B469" t="s">
        <v>4382</v>
      </c>
      <c r="C469" t="s">
        <v>4475</v>
      </c>
      <c r="D469" t="s">
        <v>453</v>
      </c>
      <c r="E469" t="s">
        <v>333</v>
      </c>
      <c r="F469" t="s">
        <v>2148</v>
      </c>
      <c r="G469" t="s">
        <v>3897</v>
      </c>
      <c r="H469" t="s">
        <v>2412</v>
      </c>
      <c r="I469" t="s">
        <v>5047</v>
      </c>
      <c r="J469">
        <v>1</v>
      </c>
      <c r="K469">
        <v>95</v>
      </c>
      <c r="L469">
        <v>95</v>
      </c>
      <c r="M469">
        <v>0</v>
      </c>
      <c r="N469">
        <v>0.25</v>
      </c>
      <c r="O469">
        <v>0.74</v>
      </c>
      <c r="P469">
        <v>1</v>
      </c>
      <c r="Q469" t="s">
        <v>470</v>
      </c>
      <c r="R469" t="str">
        <f>IF([3]C_Focapp!R1835&lt;&gt;0,"X","")</f>
        <v/>
      </c>
      <c r="S469" t="str">
        <f>IF([3]C_Focapp!V1835&lt;&gt;0,"X","")</f>
        <v/>
      </c>
      <c r="T469">
        <f>VLOOKUP(_xlfn.CONCAT(MID(A469,1,11),F469),[2]ConIAPI!$G:$K,5,FALSE)</f>
        <v>95</v>
      </c>
      <c r="U469" t="b">
        <f t="shared" si="7"/>
        <v>1</v>
      </c>
    </row>
    <row r="470" spans="1:21" hidden="1" x14ac:dyDescent="0.25">
      <c r="A470" t="s">
        <v>12026</v>
      </c>
      <c r="B470" t="s">
        <v>4382</v>
      </c>
      <c r="C470" t="s">
        <v>4475</v>
      </c>
      <c r="D470" t="s">
        <v>453</v>
      </c>
      <c r="E470" t="s">
        <v>333</v>
      </c>
      <c r="F470" t="s">
        <v>4423</v>
      </c>
      <c r="G470" t="s">
        <v>3898</v>
      </c>
      <c r="H470" t="s">
        <v>7469</v>
      </c>
      <c r="I470" t="s">
        <v>4480</v>
      </c>
      <c r="J470">
        <v>1</v>
      </c>
      <c r="K470">
        <v>1</v>
      </c>
      <c r="L470">
        <v>1</v>
      </c>
      <c r="M470">
        <v>0</v>
      </c>
      <c r="N470">
        <v>1</v>
      </c>
      <c r="O470">
        <v>1</v>
      </c>
      <c r="P470">
        <v>1</v>
      </c>
      <c r="Q470" t="s">
        <v>470</v>
      </c>
      <c r="R470" t="str">
        <f>IF([3]C_Focapp!R1836&lt;&gt;0,"X","")</f>
        <v/>
      </c>
      <c r="S470" t="str">
        <f>IF([3]C_Focapp!V1836&lt;&gt;0,"X","")</f>
        <v/>
      </c>
      <c r="T470">
        <f>VLOOKUP(_xlfn.CONCAT(MID(A470,1,11),F470),[2]ConIAPI!$G:$K,5,FALSE)</f>
        <v>1</v>
      </c>
      <c r="U470" t="b">
        <f t="shared" si="7"/>
        <v>1</v>
      </c>
    </row>
    <row r="471" spans="1:21" hidden="1" x14ac:dyDescent="0.25">
      <c r="A471" t="s">
        <v>12027</v>
      </c>
      <c r="B471" t="s">
        <v>4382</v>
      </c>
      <c r="C471" t="s">
        <v>4475</v>
      </c>
      <c r="D471" t="s">
        <v>453</v>
      </c>
      <c r="E471" t="s">
        <v>333</v>
      </c>
      <c r="F471" t="s">
        <v>2149</v>
      </c>
      <c r="G471" t="s">
        <v>3888</v>
      </c>
      <c r="H471" t="s">
        <v>7467</v>
      </c>
      <c r="I471" t="s">
        <v>5049</v>
      </c>
      <c r="J471">
        <v>1</v>
      </c>
      <c r="K471">
        <v>200</v>
      </c>
      <c r="L471">
        <v>200</v>
      </c>
      <c r="M471">
        <v>0</v>
      </c>
      <c r="N471">
        <v>0.25</v>
      </c>
      <c r="O471">
        <v>0.75</v>
      </c>
      <c r="P471">
        <v>1</v>
      </c>
      <c r="Q471" t="s">
        <v>470</v>
      </c>
      <c r="R471" t="str">
        <f>IF([3]C_Focapp!R1837&lt;&gt;0,"X","")</f>
        <v/>
      </c>
      <c r="S471" t="str">
        <f>IF([3]C_Focapp!V1837&lt;&gt;0,"X","")</f>
        <v/>
      </c>
      <c r="T471">
        <f>VLOOKUP(_xlfn.CONCAT(MID(A471,1,11),F471),[2]ConIAPI!$G:$K,5,FALSE)</f>
        <v>200</v>
      </c>
      <c r="U471" t="b">
        <f t="shared" si="7"/>
        <v>1</v>
      </c>
    </row>
    <row r="472" spans="1:21" hidden="1" x14ac:dyDescent="0.25">
      <c r="A472" t="s">
        <v>12028</v>
      </c>
      <c r="B472" t="s">
        <v>4382</v>
      </c>
      <c r="C472" t="s">
        <v>4475</v>
      </c>
      <c r="D472" t="s">
        <v>453</v>
      </c>
      <c r="E472" t="s">
        <v>333</v>
      </c>
      <c r="F472" t="s">
        <v>2151</v>
      </c>
      <c r="G472" t="s">
        <v>3899</v>
      </c>
      <c r="H472" t="s">
        <v>2412</v>
      </c>
      <c r="I472" t="s">
        <v>5047</v>
      </c>
      <c r="J472">
        <v>1</v>
      </c>
      <c r="K472">
        <v>200</v>
      </c>
      <c r="L472">
        <v>200</v>
      </c>
      <c r="M472">
        <v>0</v>
      </c>
      <c r="N472">
        <v>0.25</v>
      </c>
      <c r="O472">
        <v>0.75</v>
      </c>
      <c r="P472">
        <v>1</v>
      </c>
      <c r="Q472" t="s">
        <v>470</v>
      </c>
      <c r="R472" t="str">
        <f>IF([3]C_Focapp!R1838&lt;&gt;0,"X","")</f>
        <v/>
      </c>
      <c r="S472" t="str">
        <f>IF([3]C_Focapp!V1838&lt;&gt;0,"X","")</f>
        <v>X</v>
      </c>
      <c r="T472">
        <f>VLOOKUP(_xlfn.CONCAT(MID(A472,1,11),F472),[2]ConIAPI!$G:$K,5,FALSE)</f>
        <v>200</v>
      </c>
      <c r="U472" t="b">
        <f t="shared" si="7"/>
        <v>1</v>
      </c>
    </row>
    <row r="473" spans="1:21" hidden="1" x14ac:dyDescent="0.25">
      <c r="A473" t="s">
        <v>12029</v>
      </c>
      <c r="B473" t="s">
        <v>4382</v>
      </c>
      <c r="C473" t="s">
        <v>4475</v>
      </c>
      <c r="D473" t="s">
        <v>453</v>
      </c>
      <c r="E473" t="s">
        <v>333</v>
      </c>
      <c r="F473" t="s">
        <v>4416</v>
      </c>
      <c r="G473" t="s">
        <v>3900</v>
      </c>
      <c r="H473" t="s">
        <v>7469</v>
      </c>
      <c r="I473" t="s">
        <v>4480</v>
      </c>
      <c r="J473">
        <v>1</v>
      </c>
      <c r="K473">
        <v>1</v>
      </c>
      <c r="L473">
        <v>1</v>
      </c>
      <c r="M473">
        <v>0</v>
      </c>
      <c r="N473">
        <v>1</v>
      </c>
      <c r="O473">
        <v>1</v>
      </c>
      <c r="P473">
        <v>1</v>
      </c>
      <c r="Q473" t="s">
        <v>470</v>
      </c>
      <c r="R473" t="str">
        <f>IF([3]C_Focapp!R1839&lt;&gt;0,"X","")</f>
        <v/>
      </c>
      <c r="S473" t="str">
        <f>IF([3]C_Focapp!V1839&lt;&gt;0,"X","")</f>
        <v>X</v>
      </c>
      <c r="T473">
        <f>VLOOKUP(_xlfn.CONCAT(MID(A473,1,11),F473),[2]ConIAPI!$G:$K,5,FALSE)</f>
        <v>1</v>
      </c>
      <c r="U473" t="b">
        <f t="shared" si="7"/>
        <v>1</v>
      </c>
    </row>
    <row r="474" spans="1:21" hidden="1" x14ac:dyDescent="0.25">
      <c r="A474" t="s">
        <v>12030</v>
      </c>
      <c r="B474" t="s">
        <v>4382</v>
      </c>
      <c r="C474" t="s">
        <v>4475</v>
      </c>
      <c r="D474" t="s">
        <v>453</v>
      </c>
      <c r="E474" t="s">
        <v>333</v>
      </c>
      <c r="F474" t="s">
        <v>2153</v>
      </c>
      <c r="G474" t="s">
        <v>3888</v>
      </c>
      <c r="H474" t="s">
        <v>7467</v>
      </c>
      <c r="I474" t="s">
        <v>5049</v>
      </c>
      <c r="J474">
        <v>1</v>
      </c>
      <c r="K474">
        <v>200</v>
      </c>
      <c r="L474">
        <v>200</v>
      </c>
      <c r="M474">
        <v>0</v>
      </c>
      <c r="N474">
        <v>0.25</v>
      </c>
      <c r="O474">
        <v>0.75</v>
      </c>
      <c r="P474">
        <v>1</v>
      </c>
      <c r="Q474" t="s">
        <v>470</v>
      </c>
      <c r="R474" t="str">
        <f>IF([3]C_Focapp!R1840&lt;&gt;0,"X","")</f>
        <v/>
      </c>
      <c r="S474" t="str">
        <f>IF([3]C_Focapp!V1840&lt;&gt;0,"X","")</f>
        <v/>
      </c>
      <c r="T474">
        <f>VLOOKUP(_xlfn.CONCAT(MID(A474,1,11),F474),[2]ConIAPI!$G:$K,5,FALSE)</f>
        <v>200</v>
      </c>
      <c r="U474" t="b">
        <f t="shared" si="7"/>
        <v>1</v>
      </c>
    </row>
    <row r="475" spans="1:21" hidden="1" x14ac:dyDescent="0.25">
      <c r="A475" t="s">
        <v>12031</v>
      </c>
      <c r="B475" t="s">
        <v>4382</v>
      </c>
      <c r="C475" t="s">
        <v>4475</v>
      </c>
      <c r="D475" t="s">
        <v>453</v>
      </c>
      <c r="E475" t="s">
        <v>333</v>
      </c>
      <c r="F475" t="s">
        <v>2154</v>
      </c>
      <c r="G475" t="s">
        <v>3901</v>
      </c>
      <c r="H475" t="s">
        <v>2412</v>
      </c>
      <c r="I475" t="s">
        <v>5047</v>
      </c>
      <c r="J475">
        <v>1</v>
      </c>
      <c r="K475">
        <v>200</v>
      </c>
      <c r="L475">
        <v>200</v>
      </c>
      <c r="M475">
        <v>0</v>
      </c>
      <c r="N475">
        <v>0.25</v>
      </c>
      <c r="O475">
        <v>0.75</v>
      </c>
      <c r="P475">
        <v>1</v>
      </c>
      <c r="Q475" t="s">
        <v>470</v>
      </c>
      <c r="R475" t="str">
        <f>IF([3]C_Focapp!R1841&lt;&gt;0,"X","")</f>
        <v/>
      </c>
      <c r="S475" t="str">
        <f>IF([3]C_Focapp!V1841&lt;&gt;0,"X","")</f>
        <v/>
      </c>
      <c r="T475">
        <f>VLOOKUP(_xlfn.CONCAT(MID(A475,1,11),F475),[2]ConIAPI!$G:$K,5,FALSE)</f>
        <v>200</v>
      </c>
      <c r="U475" t="b">
        <f t="shared" si="7"/>
        <v>1</v>
      </c>
    </row>
    <row r="476" spans="1:21" hidden="1" x14ac:dyDescent="0.25">
      <c r="A476" t="s">
        <v>12032</v>
      </c>
      <c r="B476" t="s">
        <v>4382</v>
      </c>
      <c r="C476" t="s">
        <v>4475</v>
      </c>
      <c r="D476" t="s">
        <v>453</v>
      </c>
      <c r="E476" t="s">
        <v>333</v>
      </c>
      <c r="F476" t="s">
        <v>4417</v>
      </c>
      <c r="G476" t="s">
        <v>3902</v>
      </c>
      <c r="H476" t="s">
        <v>7469</v>
      </c>
      <c r="I476" t="s">
        <v>4480</v>
      </c>
      <c r="J476">
        <v>1</v>
      </c>
      <c r="K476">
        <v>1</v>
      </c>
      <c r="L476">
        <v>1</v>
      </c>
      <c r="M476">
        <v>0</v>
      </c>
      <c r="N476">
        <v>1</v>
      </c>
      <c r="O476">
        <v>1</v>
      </c>
      <c r="P476">
        <v>1</v>
      </c>
      <c r="Q476" t="s">
        <v>470</v>
      </c>
      <c r="R476" t="str">
        <f>IF([3]C_Focapp!R1842&lt;&gt;0,"X","")</f>
        <v/>
      </c>
      <c r="S476" t="str">
        <f>IF([3]C_Focapp!V1842&lt;&gt;0,"X","")</f>
        <v/>
      </c>
      <c r="T476">
        <f>VLOOKUP(_xlfn.CONCAT(MID(A476,1,11),F476),[2]ConIAPI!$G:$K,5,FALSE)</f>
        <v>1</v>
      </c>
      <c r="U476" t="b">
        <f t="shared" si="7"/>
        <v>1</v>
      </c>
    </row>
    <row r="477" spans="1:21" hidden="1" x14ac:dyDescent="0.25">
      <c r="A477" t="s">
        <v>12033</v>
      </c>
      <c r="B477" t="s">
        <v>4412</v>
      </c>
      <c r="C477" t="s">
        <v>2270</v>
      </c>
      <c r="D477" t="s">
        <v>472</v>
      </c>
      <c r="E477" t="s">
        <v>119</v>
      </c>
      <c r="F477" t="s">
        <v>2128</v>
      </c>
      <c r="G477" t="s">
        <v>2280</v>
      </c>
      <c r="H477" t="s">
        <v>4880</v>
      </c>
      <c r="I477" t="s">
        <v>4492</v>
      </c>
      <c r="J477">
        <v>0.98</v>
      </c>
      <c r="K477">
        <v>96.039999999999992</v>
      </c>
      <c r="L477">
        <v>98</v>
      </c>
      <c r="M477">
        <v>0.03</v>
      </c>
      <c r="N477">
        <v>0.3</v>
      </c>
      <c r="O477">
        <v>0.7</v>
      </c>
      <c r="P477">
        <v>0.98</v>
      </c>
      <c r="Q477" t="s">
        <v>484</v>
      </c>
      <c r="R477" t="str">
        <f>IF([3]C_Focapp!R1843&lt;&gt;0,"X","")</f>
        <v/>
      </c>
      <c r="S477" t="str">
        <f>IF([3]C_Focapp!V1843&lt;&gt;0,"X","")</f>
        <v/>
      </c>
      <c r="T477">
        <f>VLOOKUP(_xlfn.CONCAT(MID(A477,1,11),F477),[2]ConIAPI!$G:$K,5,FALSE)</f>
        <v>98</v>
      </c>
      <c r="U477" t="b">
        <f t="shared" si="7"/>
        <v>1</v>
      </c>
    </row>
    <row r="478" spans="1:21" hidden="1" x14ac:dyDescent="0.25">
      <c r="A478" t="s">
        <v>12034</v>
      </c>
      <c r="B478" t="s">
        <v>4412</v>
      </c>
      <c r="C478" t="s">
        <v>2270</v>
      </c>
      <c r="D478" t="s">
        <v>472</v>
      </c>
      <c r="E478" t="s">
        <v>119</v>
      </c>
      <c r="F478" t="s">
        <v>2129</v>
      </c>
      <c r="G478" t="s">
        <v>2613</v>
      </c>
      <c r="H478" t="s">
        <v>4881</v>
      </c>
      <c r="I478" t="s">
        <v>4882</v>
      </c>
      <c r="J478">
        <v>0.95</v>
      </c>
      <c r="K478">
        <v>39.9</v>
      </c>
      <c r="L478">
        <v>42</v>
      </c>
      <c r="M478">
        <v>0.03</v>
      </c>
      <c r="N478">
        <v>0.3</v>
      </c>
      <c r="O478">
        <v>0.7</v>
      </c>
      <c r="P478">
        <v>0.95</v>
      </c>
      <c r="Q478" t="s">
        <v>484</v>
      </c>
      <c r="R478" t="str">
        <f>IF([3]C_Focapp!R1844&lt;&gt;0,"X","")</f>
        <v/>
      </c>
      <c r="S478" t="str">
        <f>IF([3]C_Focapp!V1844&lt;&gt;0,"X","")</f>
        <v/>
      </c>
      <c r="T478">
        <f>VLOOKUP(_xlfn.CONCAT(MID(A478,1,11),F478),[2]ConIAPI!$G:$K,5,FALSE)</f>
        <v>42</v>
      </c>
      <c r="U478" t="b">
        <f t="shared" si="7"/>
        <v>1</v>
      </c>
    </row>
    <row r="479" spans="1:21" hidden="1" x14ac:dyDescent="0.25">
      <c r="A479" t="s">
        <v>12035</v>
      </c>
      <c r="B479" t="s">
        <v>4412</v>
      </c>
      <c r="C479" t="s">
        <v>2270</v>
      </c>
      <c r="D479" t="s">
        <v>472</v>
      </c>
      <c r="E479" t="s">
        <v>119</v>
      </c>
      <c r="F479" t="s">
        <v>2133</v>
      </c>
      <c r="G479" t="s">
        <v>2587</v>
      </c>
      <c r="H479" t="s">
        <v>4883</v>
      </c>
      <c r="I479" t="s">
        <v>4884</v>
      </c>
      <c r="J479">
        <v>0.95</v>
      </c>
      <c r="K479">
        <v>11.399999999999999</v>
      </c>
      <c r="L479">
        <v>12</v>
      </c>
      <c r="M479">
        <v>0.09</v>
      </c>
      <c r="N479">
        <v>0.33</v>
      </c>
      <c r="O479">
        <v>0.75</v>
      </c>
      <c r="P479">
        <v>0.93</v>
      </c>
      <c r="Q479" t="s">
        <v>484</v>
      </c>
      <c r="R479" t="str">
        <f>IF([3]C_Focapp!R1845&lt;&gt;0,"X","")</f>
        <v/>
      </c>
      <c r="S479" t="str">
        <f>IF([3]C_Focapp!V1845&lt;&gt;0,"X","")</f>
        <v/>
      </c>
      <c r="T479">
        <f>VLOOKUP(_xlfn.CONCAT(MID(A479,1,11),F479),[2]ConIAPI!$G:$K,5,FALSE)</f>
        <v>12</v>
      </c>
      <c r="U479" t="b">
        <f t="shared" si="7"/>
        <v>1</v>
      </c>
    </row>
    <row r="480" spans="1:21" hidden="1" x14ac:dyDescent="0.25">
      <c r="A480" t="s">
        <v>12036</v>
      </c>
      <c r="B480" t="s">
        <v>4412</v>
      </c>
      <c r="C480" t="s">
        <v>2270</v>
      </c>
      <c r="D480" t="s">
        <v>472</v>
      </c>
      <c r="E480" t="s">
        <v>119</v>
      </c>
      <c r="F480" t="s">
        <v>2135</v>
      </c>
      <c r="G480" t="s">
        <v>2442</v>
      </c>
      <c r="H480" t="s">
        <v>6652</v>
      </c>
      <c r="I480" t="s">
        <v>5414</v>
      </c>
      <c r="J480">
        <v>0.98</v>
      </c>
      <c r="K480">
        <v>96.039999999999992</v>
      </c>
      <c r="L480">
        <v>98</v>
      </c>
      <c r="M480">
        <v>0.03</v>
      </c>
      <c r="N480">
        <v>0.3</v>
      </c>
      <c r="O480">
        <v>0.7</v>
      </c>
      <c r="P480">
        <v>0.98</v>
      </c>
      <c r="Q480" t="s">
        <v>484</v>
      </c>
      <c r="R480" t="str">
        <f>IF([3]C_Focapp!R1846&lt;&gt;0,"X","")</f>
        <v/>
      </c>
      <c r="S480" t="str">
        <f>IF([3]C_Focapp!V1846&lt;&gt;0,"X","")</f>
        <v/>
      </c>
      <c r="T480">
        <f>VLOOKUP(_xlfn.CONCAT(MID(A480,1,11),F480),[2]ConIAPI!$G:$K,5,FALSE)</f>
        <v>98</v>
      </c>
      <c r="U480" t="b">
        <f t="shared" si="7"/>
        <v>1</v>
      </c>
    </row>
    <row r="481" spans="1:21" hidden="1" x14ac:dyDescent="0.25">
      <c r="A481" t="s">
        <v>12037</v>
      </c>
      <c r="B481" t="s">
        <v>4412</v>
      </c>
      <c r="C481" t="s">
        <v>2270</v>
      </c>
      <c r="D481" t="s">
        <v>472</v>
      </c>
      <c r="E481" t="s">
        <v>119</v>
      </c>
      <c r="F481" t="s">
        <v>2137</v>
      </c>
      <c r="G481" t="s">
        <v>2583</v>
      </c>
      <c r="H481" t="s">
        <v>4875</v>
      </c>
      <c r="I481" t="s">
        <v>5414</v>
      </c>
      <c r="J481">
        <v>0.98</v>
      </c>
      <c r="K481">
        <v>17.64</v>
      </c>
      <c r="L481">
        <v>18</v>
      </c>
      <c r="M481">
        <v>0.06</v>
      </c>
      <c r="N481">
        <v>0.33</v>
      </c>
      <c r="O481">
        <v>0.72</v>
      </c>
      <c r="P481">
        <v>0.95</v>
      </c>
      <c r="Q481" t="s">
        <v>484</v>
      </c>
      <c r="R481" t="str">
        <f>IF([3]C_Focapp!R2346&lt;&gt;0,"X","")</f>
        <v/>
      </c>
      <c r="S481" t="str">
        <f>IF([3]C_Focapp!V2346&lt;&gt;0,"X","")</f>
        <v/>
      </c>
      <c r="T481">
        <f>VLOOKUP(_xlfn.CONCAT(MID(A481,1,11),F481),[2]ConIAPI!$G:$K,5,FALSE)</f>
        <v>18</v>
      </c>
      <c r="U481" t="b">
        <f t="shared" si="7"/>
        <v>1</v>
      </c>
    </row>
    <row r="482" spans="1:21" hidden="1" x14ac:dyDescent="0.25">
      <c r="A482" t="s">
        <v>12038</v>
      </c>
      <c r="B482" t="s">
        <v>4412</v>
      </c>
      <c r="C482" t="s">
        <v>2270</v>
      </c>
      <c r="D482" t="s">
        <v>472</v>
      </c>
      <c r="E482" t="s">
        <v>119</v>
      </c>
      <c r="F482" t="s">
        <v>2139</v>
      </c>
      <c r="G482" t="s">
        <v>4294</v>
      </c>
      <c r="H482" t="s">
        <v>5272</v>
      </c>
      <c r="I482" t="s">
        <v>5273</v>
      </c>
      <c r="J482">
        <v>0.98</v>
      </c>
      <c r="K482">
        <v>3528</v>
      </c>
      <c r="L482">
        <v>3600</v>
      </c>
      <c r="M482">
        <v>0.25</v>
      </c>
      <c r="N482">
        <v>0.5</v>
      </c>
      <c r="O482">
        <v>0.75</v>
      </c>
      <c r="P482">
        <v>0.98</v>
      </c>
      <c r="Q482" t="s">
        <v>484</v>
      </c>
      <c r="R482" t="str">
        <f>IF([3]C_Focapp!R2347&lt;&gt;0,"X","")</f>
        <v/>
      </c>
      <c r="S482" t="str">
        <f>IF([3]C_Focapp!V2347&lt;&gt;0,"X","")</f>
        <v/>
      </c>
      <c r="T482">
        <f>VLOOKUP(_xlfn.CONCAT(MID(A482,1,11),F482),[2]ConIAPI!$G:$K,5,FALSE)</f>
        <v>3600</v>
      </c>
      <c r="U482" t="b">
        <f t="shared" si="7"/>
        <v>1</v>
      </c>
    </row>
    <row r="483" spans="1:21" hidden="1" x14ac:dyDescent="0.25">
      <c r="A483" t="s">
        <v>12039</v>
      </c>
      <c r="B483" t="s">
        <v>4411</v>
      </c>
      <c r="C483" t="s">
        <v>5845</v>
      </c>
      <c r="D483" t="s">
        <v>472</v>
      </c>
      <c r="E483" t="s">
        <v>254</v>
      </c>
      <c r="F483" t="s">
        <v>2128</v>
      </c>
      <c r="G483" t="s">
        <v>2674</v>
      </c>
      <c r="H483" t="s">
        <v>5067</v>
      </c>
      <c r="I483" t="s">
        <v>5068</v>
      </c>
      <c r="J483">
        <v>0.95</v>
      </c>
      <c r="K483">
        <v>90</v>
      </c>
      <c r="L483">
        <v>95</v>
      </c>
      <c r="M483">
        <v>0.25</v>
      </c>
      <c r="N483">
        <v>0.5</v>
      </c>
      <c r="O483">
        <v>0.75</v>
      </c>
      <c r="P483">
        <v>0.95</v>
      </c>
      <c r="Q483" t="s">
        <v>477</v>
      </c>
      <c r="R483" t="str">
        <f>IF([3]C_Focapp!R2348&lt;&gt;0,"X","")</f>
        <v/>
      </c>
      <c r="S483" t="str">
        <f>IF([3]C_Focapp!V2348&lt;&gt;0,"X","")</f>
        <v>X</v>
      </c>
      <c r="T483">
        <f>VLOOKUP(_xlfn.CONCAT(MID(A483,1,11),F483),[2]ConIAPI!$G:$K,5,FALSE)</f>
        <v>95</v>
      </c>
      <c r="U483" t="b">
        <f t="shared" si="7"/>
        <v>1</v>
      </c>
    </row>
    <row r="484" spans="1:21" hidden="1" x14ac:dyDescent="0.25">
      <c r="A484" t="s">
        <v>12040</v>
      </c>
      <c r="B484" t="s">
        <v>4411</v>
      </c>
      <c r="C484" t="s">
        <v>5845</v>
      </c>
      <c r="D484" t="s">
        <v>472</v>
      </c>
      <c r="E484" t="s">
        <v>254</v>
      </c>
      <c r="F484" t="s">
        <v>2129</v>
      </c>
      <c r="G484" t="s">
        <v>4272</v>
      </c>
      <c r="H484" t="s">
        <v>8223</v>
      </c>
      <c r="I484" t="s">
        <v>8224</v>
      </c>
      <c r="J484">
        <v>0.95</v>
      </c>
      <c r="K484">
        <v>190</v>
      </c>
      <c r="L484">
        <v>200</v>
      </c>
      <c r="M484">
        <v>0.25</v>
      </c>
      <c r="N484">
        <v>0.5</v>
      </c>
      <c r="O484">
        <v>0.75</v>
      </c>
      <c r="P484">
        <v>0.95</v>
      </c>
      <c r="Q484" t="s">
        <v>477</v>
      </c>
      <c r="R484" t="str">
        <f>IF([3]C_Focapp!R2349&lt;&gt;0,"X","")</f>
        <v/>
      </c>
      <c r="S484" t="str">
        <f>IF([3]C_Focapp!V2349&lt;&gt;0,"X","")</f>
        <v/>
      </c>
      <c r="T484">
        <f>VLOOKUP(_xlfn.CONCAT(MID(A484,1,11),F484),[2]ConIAPI!$G:$K,5,FALSE)</f>
        <v>200</v>
      </c>
      <c r="U484" t="b">
        <f t="shared" si="7"/>
        <v>1</v>
      </c>
    </row>
    <row r="485" spans="1:21" hidden="1" x14ac:dyDescent="0.25">
      <c r="A485" t="s">
        <v>12041</v>
      </c>
      <c r="B485" t="s">
        <v>4411</v>
      </c>
      <c r="C485" t="s">
        <v>5845</v>
      </c>
      <c r="D485" t="s">
        <v>472</v>
      </c>
      <c r="E485" t="s">
        <v>254</v>
      </c>
      <c r="F485" t="s">
        <v>2135</v>
      </c>
      <c r="G485" t="s">
        <v>4273</v>
      </c>
      <c r="H485" t="s">
        <v>8225</v>
      </c>
      <c r="I485" t="s">
        <v>8226</v>
      </c>
      <c r="J485">
        <v>0.98</v>
      </c>
      <c r="K485">
        <v>96</v>
      </c>
      <c r="L485">
        <v>98</v>
      </c>
      <c r="M485">
        <v>0.25</v>
      </c>
      <c r="N485">
        <v>0.5</v>
      </c>
      <c r="O485">
        <v>0.75</v>
      </c>
      <c r="P485">
        <v>0.98</v>
      </c>
      <c r="Q485" t="s">
        <v>477</v>
      </c>
      <c r="R485" t="str">
        <f>IF([3]C_Focapp!R2350&lt;&gt;0,"X","")</f>
        <v/>
      </c>
      <c r="S485" t="str">
        <f>IF([3]C_Focapp!V2350&lt;&gt;0,"X","")</f>
        <v>X</v>
      </c>
      <c r="T485">
        <f>VLOOKUP(_xlfn.CONCAT(MID(A485,1,11),F485),[2]ConIAPI!$G:$K,5,FALSE)</f>
        <v>98</v>
      </c>
      <c r="U485" t="b">
        <f t="shared" si="7"/>
        <v>1</v>
      </c>
    </row>
    <row r="486" spans="1:21" hidden="1" x14ac:dyDescent="0.25">
      <c r="A486" t="s">
        <v>12042</v>
      </c>
      <c r="B486" t="s">
        <v>4411</v>
      </c>
      <c r="C486" t="s">
        <v>5845</v>
      </c>
      <c r="D486" t="s">
        <v>472</v>
      </c>
      <c r="E486" t="s">
        <v>254</v>
      </c>
      <c r="F486" t="s">
        <v>2137</v>
      </c>
      <c r="G486" t="s">
        <v>4274</v>
      </c>
      <c r="H486" t="s">
        <v>8227</v>
      </c>
      <c r="I486" t="s">
        <v>8228</v>
      </c>
      <c r="J486">
        <v>0.98</v>
      </c>
      <c r="K486">
        <v>311640</v>
      </c>
      <c r="L486">
        <v>318000</v>
      </c>
      <c r="M486">
        <v>0.25</v>
      </c>
      <c r="N486">
        <v>0.5</v>
      </c>
      <c r="O486">
        <v>0.75</v>
      </c>
      <c r="P486">
        <v>0.98</v>
      </c>
      <c r="Q486" t="s">
        <v>477</v>
      </c>
      <c r="R486" t="str">
        <f>IF([3]C_Focapp!R2351&lt;&gt;0,"X","")</f>
        <v/>
      </c>
      <c r="S486" t="str">
        <f>IF([3]C_Focapp!V2351&lt;&gt;0,"X","")</f>
        <v/>
      </c>
      <c r="T486">
        <f>VLOOKUP(_xlfn.CONCAT(MID(A486,1,11),F486),[2]ConIAPI!$G:$K,5,FALSE)</f>
        <v>318000</v>
      </c>
      <c r="U486" t="b">
        <f t="shared" si="7"/>
        <v>1</v>
      </c>
    </row>
    <row r="487" spans="1:21" hidden="1" x14ac:dyDescent="0.25">
      <c r="A487" t="s">
        <v>12043</v>
      </c>
      <c r="B487" t="s">
        <v>4411</v>
      </c>
      <c r="C487" t="s">
        <v>5845</v>
      </c>
      <c r="D487" t="s">
        <v>472</v>
      </c>
      <c r="E487" t="s">
        <v>254</v>
      </c>
      <c r="F487" t="s">
        <v>2139</v>
      </c>
      <c r="G487" t="s">
        <v>2543</v>
      </c>
      <c r="H487" t="s">
        <v>4798</v>
      </c>
      <c r="I487" t="s">
        <v>4799</v>
      </c>
      <c r="J487">
        <v>0.98</v>
      </c>
      <c r="K487">
        <v>96</v>
      </c>
      <c r="L487">
        <v>98</v>
      </c>
      <c r="M487">
        <v>0.25</v>
      </c>
      <c r="N487">
        <v>0.5</v>
      </c>
      <c r="O487">
        <v>0.75</v>
      </c>
      <c r="P487">
        <v>0.98</v>
      </c>
      <c r="Q487" t="s">
        <v>477</v>
      </c>
      <c r="R487" t="str">
        <f>IF([3]C_Focapp!R2300&lt;&gt;0,"X","")</f>
        <v/>
      </c>
      <c r="S487" t="str">
        <f>IF([3]C_Focapp!V2300&lt;&gt;0,"X","")</f>
        <v/>
      </c>
      <c r="T487">
        <f>VLOOKUP(_xlfn.CONCAT(MID(A487,1,11),F487),[2]ConIAPI!$G:$K,5,FALSE)</f>
        <v>98</v>
      </c>
      <c r="U487" t="b">
        <f t="shared" si="7"/>
        <v>1</v>
      </c>
    </row>
    <row r="488" spans="1:21" hidden="1" x14ac:dyDescent="0.25">
      <c r="A488" t="s">
        <v>12044</v>
      </c>
      <c r="B488" t="s">
        <v>4411</v>
      </c>
      <c r="C488" t="s">
        <v>5845</v>
      </c>
      <c r="D488" t="s">
        <v>472</v>
      </c>
      <c r="E488" t="s">
        <v>254</v>
      </c>
      <c r="F488" t="s">
        <v>2141</v>
      </c>
      <c r="G488" t="s">
        <v>4275</v>
      </c>
      <c r="H488" t="s">
        <v>5270</v>
      </c>
      <c r="I488" t="s">
        <v>5271</v>
      </c>
      <c r="J488">
        <v>0.98</v>
      </c>
      <c r="K488">
        <v>1568</v>
      </c>
      <c r="L488">
        <v>1600</v>
      </c>
      <c r="M488">
        <v>0.25</v>
      </c>
      <c r="N488">
        <v>0.5</v>
      </c>
      <c r="O488">
        <v>0.75</v>
      </c>
      <c r="P488">
        <v>0.98</v>
      </c>
      <c r="Q488" t="s">
        <v>477</v>
      </c>
      <c r="R488" t="str">
        <f>IF([3]C_Focapp!R2301&lt;&gt;0,"X","")</f>
        <v/>
      </c>
      <c r="S488" t="str">
        <f>IF([3]C_Focapp!V2301&lt;&gt;0,"X","")</f>
        <v/>
      </c>
      <c r="T488">
        <f>VLOOKUP(_xlfn.CONCAT(MID(A488,1,11),F488),[2]ConIAPI!$G:$K,5,FALSE)</f>
        <v>1600</v>
      </c>
      <c r="U488" t="b">
        <f t="shared" si="7"/>
        <v>1</v>
      </c>
    </row>
    <row r="489" spans="1:21" hidden="1" x14ac:dyDescent="0.25">
      <c r="A489" t="s">
        <v>12045</v>
      </c>
      <c r="B489" t="s">
        <v>4411</v>
      </c>
      <c r="C489" t="s">
        <v>5845</v>
      </c>
      <c r="D489" t="s">
        <v>472</v>
      </c>
      <c r="E489" t="s">
        <v>254</v>
      </c>
      <c r="F489" t="s">
        <v>2143</v>
      </c>
      <c r="G489" t="s">
        <v>3545</v>
      </c>
      <c r="H489" t="s">
        <v>6768</v>
      </c>
      <c r="I489" t="s">
        <v>7400</v>
      </c>
      <c r="J489">
        <v>0.98</v>
      </c>
      <c r="K489">
        <v>14700</v>
      </c>
      <c r="L489">
        <v>15000</v>
      </c>
      <c r="M489">
        <v>0.25</v>
      </c>
      <c r="N489">
        <v>0.5</v>
      </c>
      <c r="O489">
        <v>0.75</v>
      </c>
      <c r="P489">
        <v>0.98</v>
      </c>
      <c r="Q489" t="s">
        <v>477</v>
      </c>
      <c r="R489" t="str">
        <f>IF([3]C_Focapp!R2302&lt;&gt;0,"X","")</f>
        <v/>
      </c>
      <c r="S489" t="str">
        <f>IF([3]C_Focapp!V2302&lt;&gt;0,"X","")</f>
        <v/>
      </c>
      <c r="T489">
        <f>VLOOKUP(_xlfn.CONCAT(MID(A489,1,11),F489),[2]ConIAPI!$G:$K,5,FALSE)</f>
        <v>15000</v>
      </c>
      <c r="U489" t="b">
        <f t="shared" si="7"/>
        <v>1</v>
      </c>
    </row>
    <row r="490" spans="1:21" hidden="1" x14ac:dyDescent="0.25">
      <c r="A490" t="s">
        <v>12046</v>
      </c>
      <c r="B490" t="s">
        <v>4411</v>
      </c>
      <c r="C490" t="s">
        <v>5845</v>
      </c>
      <c r="D490" t="s">
        <v>472</v>
      </c>
      <c r="E490" t="s">
        <v>254</v>
      </c>
      <c r="F490" t="s">
        <v>2145</v>
      </c>
      <c r="G490" t="s">
        <v>2727</v>
      </c>
      <c r="H490" t="s">
        <v>5178</v>
      </c>
      <c r="I490" t="s">
        <v>5179</v>
      </c>
      <c r="J490">
        <v>0.98</v>
      </c>
      <c r="K490">
        <v>54</v>
      </c>
      <c r="L490">
        <v>55</v>
      </c>
      <c r="M490">
        <v>0.24</v>
      </c>
      <c r="N490">
        <v>0.51</v>
      </c>
      <c r="O490">
        <v>0.76</v>
      </c>
      <c r="P490">
        <v>0.98</v>
      </c>
      <c r="Q490" t="s">
        <v>477</v>
      </c>
      <c r="R490" t="str">
        <f>IF([3]C_Focapp!R2303&lt;&gt;0,"X","")</f>
        <v/>
      </c>
      <c r="S490" t="str">
        <f>IF([3]C_Focapp!V2303&lt;&gt;0,"X","")</f>
        <v/>
      </c>
      <c r="T490">
        <f>VLOOKUP(_xlfn.CONCAT(MID(A490,1,11),F490),[2]ConIAPI!$G:$K,5,FALSE)</f>
        <v>55</v>
      </c>
      <c r="U490" t="b">
        <f t="shared" si="7"/>
        <v>1</v>
      </c>
    </row>
    <row r="491" spans="1:21" hidden="1" x14ac:dyDescent="0.25">
      <c r="A491" t="s">
        <v>12047</v>
      </c>
      <c r="B491" t="s">
        <v>4411</v>
      </c>
      <c r="C491" t="s">
        <v>5982</v>
      </c>
      <c r="D491" t="s">
        <v>472</v>
      </c>
      <c r="E491" t="s">
        <v>264</v>
      </c>
      <c r="F491" t="s">
        <v>2128</v>
      </c>
      <c r="G491" t="s">
        <v>4276</v>
      </c>
      <c r="H491" t="s">
        <v>8229</v>
      </c>
      <c r="I491" t="s">
        <v>8230</v>
      </c>
      <c r="J491">
        <v>0.98</v>
      </c>
      <c r="K491">
        <v>96.039999999999992</v>
      </c>
      <c r="L491">
        <v>98</v>
      </c>
      <c r="M491">
        <v>0</v>
      </c>
      <c r="N491">
        <v>0.25</v>
      </c>
      <c r="O491">
        <v>0.75</v>
      </c>
      <c r="P491">
        <v>0.98</v>
      </c>
      <c r="Q491" t="s">
        <v>478</v>
      </c>
      <c r="R491" t="str">
        <f>IF([3]C_Focapp!R2304&lt;&gt;0,"X","")</f>
        <v/>
      </c>
      <c r="S491" t="str">
        <f>IF([3]C_Focapp!V2304&lt;&gt;0,"X","")</f>
        <v/>
      </c>
      <c r="T491">
        <f>VLOOKUP(_xlfn.CONCAT(MID(A491,1,11),F491),[2]ConIAPI!$G:$K,5,FALSE)</f>
        <v>98</v>
      </c>
      <c r="U491" t="b">
        <f t="shared" si="7"/>
        <v>1</v>
      </c>
    </row>
    <row r="492" spans="1:21" hidden="1" x14ac:dyDescent="0.25">
      <c r="A492" t="s">
        <v>12048</v>
      </c>
      <c r="B492" t="s">
        <v>4411</v>
      </c>
      <c r="C492" t="s">
        <v>5982</v>
      </c>
      <c r="D492" t="s">
        <v>472</v>
      </c>
      <c r="E492" t="s">
        <v>264</v>
      </c>
      <c r="F492" t="s">
        <v>2129</v>
      </c>
      <c r="G492" t="s">
        <v>4277</v>
      </c>
      <c r="H492" t="s">
        <v>8231</v>
      </c>
      <c r="I492" t="s">
        <v>8232</v>
      </c>
      <c r="J492">
        <v>1</v>
      </c>
      <c r="K492">
        <v>1</v>
      </c>
      <c r="L492">
        <v>1</v>
      </c>
      <c r="M492">
        <v>0</v>
      </c>
      <c r="N492">
        <v>1</v>
      </c>
      <c r="O492">
        <v>1</v>
      </c>
      <c r="P492">
        <v>1</v>
      </c>
      <c r="Q492" t="s">
        <v>478</v>
      </c>
      <c r="R492" t="str">
        <f>IF([3]C_Focapp!R2305&lt;&gt;0,"X","")</f>
        <v/>
      </c>
      <c r="S492" t="str">
        <f>IF([3]C_Focapp!V2305&lt;&gt;0,"X","")</f>
        <v/>
      </c>
      <c r="T492">
        <f>VLOOKUP(_xlfn.CONCAT(MID(A492,1,11),F492),[2]ConIAPI!$G:$K,5,FALSE)</f>
        <v>1</v>
      </c>
      <c r="U492" t="b">
        <f t="shared" si="7"/>
        <v>1</v>
      </c>
    </row>
    <row r="493" spans="1:21" hidden="1" x14ac:dyDescent="0.25">
      <c r="A493" t="s">
        <v>12049</v>
      </c>
      <c r="B493" t="s">
        <v>4411</v>
      </c>
      <c r="C493" t="s">
        <v>5982</v>
      </c>
      <c r="D493" t="s">
        <v>472</v>
      </c>
      <c r="E493" t="s">
        <v>264</v>
      </c>
      <c r="F493" t="s">
        <v>2133</v>
      </c>
      <c r="G493" t="s">
        <v>4278</v>
      </c>
      <c r="H493" t="s">
        <v>8233</v>
      </c>
      <c r="I493" t="s">
        <v>8234</v>
      </c>
      <c r="J493">
        <v>1</v>
      </c>
      <c r="K493">
        <v>1</v>
      </c>
      <c r="L493">
        <v>1</v>
      </c>
      <c r="M493">
        <v>0</v>
      </c>
      <c r="N493">
        <v>1</v>
      </c>
      <c r="O493">
        <v>1</v>
      </c>
      <c r="P493">
        <v>1</v>
      </c>
      <c r="Q493" t="s">
        <v>478</v>
      </c>
      <c r="R493" t="str">
        <f>IF([3]C_Focapp!R2306&lt;&gt;0,"X","")</f>
        <v/>
      </c>
      <c r="S493" t="str">
        <f>IF([3]C_Focapp!V2306&lt;&gt;0,"X","")</f>
        <v/>
      </c>
      <c r="T493">
        <f>VLOOKUP(_xlfn.CONCAT(MID(A493,1,11),F493),[2]ConIAPI!$G:$K,5,FALSE)</f>
        <v>1</v>
      </c>
      <c r="U493" t="b">
        <f t="shared" si="7"/>
        <v>1</v>
      </c>
    </row>
    <row r="494" spans="1:21" hidden="1" x14ac:dyDescent="0.25">
      <c r="A494" t="s">
        <v>12050</v>
      </c>
      <c r="B494" t="s">
        <v>4411</v>
      </c>
      <c r="C494" t="s">
        <v>5982</v>
      </c>
      <c r="D494" t="s">
        <v>472</v>
      </c>
      <c r="E494" t="s">
        <v>264</v>
      </c>
      <c r="F494" t="s">
        <v>2135</v>
      </c>
      <c r="G494" t="s">
        <v>4279</v>
      </c>
      <c r="H494" t="s">
        <v>8235</v>
      </c>
      <c r="I494" t="s">
        <v>7416</v>
      </c>
      <c r="J494">
        <v>0.98</v>
      </c>
      <c r="K494">
        <v>23.52</v>
      </c>
      <c r="L494">
        <v>24</v>
      </c>
      <c r="M494">
        <v>0.25</v>
      </c>
      <c r="N494">
        <v>0.5</v>
      </c>
      <c r="O494">
        <v>0.75</v>
      </c>
      <c r="P494">
        <v>0.98</v>
      </c>
      <c r="Q494" t="s">
        <v>478</v>
      </c>
      <c r="R494" t="str">
        <f>IF([3]C_Focapp!R2307&lt;&gt;0,"X","")</f>
        <v/>
      </c>
      <c r="S494" t="str">
        <f>IF([3]C_Focapp!V2307&lt;&gt;0,"X","")</f>
        <v>X</v>
      </c>
      <c r="T494">
        <f>VLOOKUP(_xlfn.CONCAT(MID(A494,1,11),F494),[2]ConIAPI!$G:$K,5,FALSE)</f>
        <v>24</v>
      </c>
      <c r="U494" t="b">
        <f t="shared" si="7"/>
        <v>1</v>
      </c>
    </row>
    <row r="495" spans="1:21" hidden="1" x14ac:dyDescent="0.25">
      <c r="A495" t="s">
        <v>12051</v>
      </c>
      <c r="B495" t="s">
        <v>4411</v>
      </c>
      <c r="C495" t="s">
        <v>5982</v>
      </c>
      <c r="D495" t="s">
        <v>472</v>
      </c>
      <c r="E495" t="s">
        <v>264</v>
      </c>
      <c r="F495" t="s">
        <v>2137</v>
      </c>
      <c r="G495" t="s">
        <v>4280</v>
      </c>
      <c r="H495" t="s">
        <v>8236</v>
      </c>
      <c r="I495" t="s">
        <v>7418</v>
      </c>
      <c r="J495">
        <v>0.98</v>
      </c>
      <c r="K495">
        <v>23.52</v>
      </c>
      <c r="L495">
        <v>24</v>
      </c>
      <c r="M495">
        <v>0.25</v>
      </c>
      <c r="N495">
        <v>0.5</v>
      </c>
      <c r="O495">
        <v>0.75</v>
      </c>
      <c r="P495">
        <v>0.98</v>
      </c>
      <c r="Q495" t="s">
        <v>478</v>
      </c>
      <c r="R495" t="str">
        <f>IF([3]C_Focapp!R2308&lt;&gt;0,"X","")</f>
        <v/>
      </c>
      <c r="S495" t="str">
        <f>IF([3]C_Focapp!V2308&lt;&gt;0,"X","")</f>
        <v/>
      </c>
      <c r="T495">
        <f>VLOOKUP(_xlfn.CONCAT(MID(A495,1,11),F495),[2]ConIAPI!$G:$K,5,FALSE)</f>
        <v>24</v>
      </c>
      <c r="U495" t="b">
        <f t="shared" si="7"/>
        <v>1</v>
      </c>
    </row>
    <row r="496" spans="1:21" hidden="1" x14ac:dyDescent="0.25">
      <c r="A496" t="s">
        <v>12052</v>
      </c>
      <c r="B496" t="s">
        <v>4411</v>
      </c>
      <c r="C496" t="s">
        <v>5982</v>
      </c>
      <c r="D496" t="s">
        <v>472</v>
      </c>
      <c r="E496" t="s">
        <v>264</v>
      </c>
      <c r="F496" t="s">
        <v>2139</v>
      </c>
      <c r="G496" t="s">
        <v>4229</v>
      </c>
      <c r="H496" t="s">
        <v>7648</v>
      </c>
      <c r="I496" t="s">
        <v>4595</v>
      </c>
      <c r="J496">
        <v>0.98</v>
      </c>
      <c r="K496">
        <v>58.8</v>
      </c>
      <c r="L496">
        <v>60</v>
      </c>
      <c r="M496">
        <v>0.25</v>
      </c>
      <c r="N496">
        <v>0.5</v>
      </c>
      <c r="O496">
        <v>0.75</v>
      </c>
      <c r="P496">
        <v>0.98</v>
      </c>
      <c r="Q496" t="s">
        <v>478</v>
      </c>
      <c r="R496" t="str">
        <f>IF([3]C_Focapp!R2309&lt;&gt;0,"X","")</f>
        <v/>
      </c>
      <c r="S496" t="str">
        <f>IF([3]C_Focapp!V2309&lt;&gt;0,"X","")</f>
        <v/>
      </c>
      <c r="T496">
        <f>VLOOKUP(_xlfn.CONCAT(MID(A496,1,11),F496),[2]ConIAPI!$G:$K,5,FALSE)</f>
        <v>60</v>
      </c>
      <c r="U496" t="b">
        <f t="shared" si="7"/>
        <v>1</v>
      </c>
    </row>
    <row r="497" spans="1:21" hidden="1" x14ac:dyDescent="0.25">
      <c r="A497" t="s">
        <v>12053</v>
      </c>
      <c r="B497" t="s">
        <v>4411</v>
      </c>
      <c r="C497" t="s">
        <v>5982</v>
      </c>
      <c r="D497" t="s">
        <v>472</v>
      </c>
      <c r="E497" t="s">
        <v>264</v>
      </c>
      <c r="F497" t="s">
        <v>2141</v>
      </c>
      <c r="G497" t="s">
        <v>4281</v>
      </c>
      <c r="H497" t="s">
        <v>8237</v>
      </c>
      <c r="I497" t="s">
        <v>8238</v>
      </c>
      <c r="J497">
        <v>0.98</v>
      </c>
      <c r="K497">
        <v>58.8</v>
      </c>
      <c r="L497">
        <v>60</v>
      </c>
      <c r="M497">
        <v>0.25</v>
      </c>
      <c r="N497">
        <v>0.5</v>
      </c>
      <c r="O497">
        <v>0.75</v>
      </c>
      <c r="P497">
        <v>0.98</v>
      </c>
      <c r="Q497" t="s">
        <v>478</v>
      </c>
      <c r="R497" t="str">
        <f>IF([3]C_Focapp!R2310&lt;&gt;0,"X","")</f>
        <v/>
      </c>
      <c r="S497" t="str">
        <f>IF([3]C_Focapp!V2310&lt;&gt;0,"X","")</f>
        <v/>
      </c>
      <c r="T497">
        <f>VLOOKUP(_xlfn.CONCAT(MID(A497,1,11),F497),[2]ConIAPI!$G:$K,5,FALSE)</f>
        <v>60</v>
      </c>
      <c r="U497" t="b">
        <f t="shared" si="7"/>
        <v>1</v>
      </c>
    </row>
    <row r="498" spans="1:21" hidden="1" x14ac:dyDescent="0.25">
      <c r="A498" t="s">
        <v>12054</v>
      </c>
      <c r="B498" t="s">
        <v>4411</v>
      </c>
      <c r="C498" t="s">
        <v>8132</v>
      </c>
      <c r="D498" t="s">
        <v>472</v>
      </c>
      <c r="E498" t="s">
        <v>273</v>
      </c>
      <c r="F498" t="s">
        <v>2128</v>
      </c>
      <c r="G498" t="s">
        <v>2500</v>
      </c>
      <c r="H498" t="s">
        <v>4714</v>
      </c>
      <c r="I498" t="s">
        <v>4715</v>
      </c>
      <c r="J498">
        <v>0.98</v>
      </c>
      <c r="K498">
        <v>3405.5</v>
      </c>
      <c r="L498">
        <v>3475</v>
      </c>
      <c r="M498">
        <v>0.25</v>
      </c>
      <c r="N498">
        <v>0.5</v>
      </c>
      <c r="O498">
        <v>0.75</v>
      </c>
      <c r="P498">
        <v>0.98</v>
      </c>
      <c r="Q498" t="s">
        <v>479</v>
      </c>
      <c r="R498" t="str">
        <f>IF([3]C_Focapp!R2311&lt;&gt;0,"X","")</f>
        <v/>
      </c>
      <c r="S498" t="str">
        <f>IF([3]C_Focapp!V2311&lt;&gt;0,"X","")</f>
        <v/>
      </c>
      <c r="T498">
        <f>VLOOKUP(_xlfn.CONCAT(MID(A498,1,11),F498),[2]ConIAPI!$G:$K,5,FALSE)</f>
        <v>3475</v>
      </c>
      <c r="U498" t="b">
        <f t="shared" si="7"/>
        <v>1</v>
      </c>
    </row>
    <row r="499" spans="1:21" hidden="1" x14ac:dyDescent="0.25">
      <c r="A499" t="s">
        <v>12055</v>
      </c>
      <c r="B499" t="s">
        <v>4411</v>
      </c>
      <c r="C499" t="s">
        <v>8132</v>
      </c>
      <c r="D499" t="s">
        <v>472</v>
      </c>
      <c r="E499" t="s">
        <v>273</v>
      </c>
      <c r="F499" t="s">
        <v>2129</v>
      </c>
      <c r="G499" t="s">
        <v>3300</v>
      </c>
      <c r="H499" t="s">
        <v>6466</v>
      </c>
      <c r="I499" t="s">
        <v>4581</v>
      </c>
      <c r="J499">
        <v>0.95</v>
      </c>
      <c r="K499">
        <v>15.2</v>
      </c>
      <c r="L499">
        <v>16</v>
      </c>
      <c r="M499">
        <v>0.25</v>
      </c>
      <c r="N499">
        <v>0.5</v>
      </c>
      <c r="O499">
        <v>0.75</v>
      </c>
      <c r="P499">
        <v>0.95</v>
      </c>
      <c r="Q499" t="s">
        <v>479</v>
      </c>
      <c r="R499" t="str">
        <f>IF([3]C_Focapp!R2312&lt;&gt;0,"X","")</f>
        <v/>
      </c>
      <c r="S499" t="str">
        <f>IF([3]C_Focapp!V2312&lt;&gt;0,"X","")</f>
        <v/>
      </c>
      <c r="T499">
        <f>VLOOKUP(_xlfn.CONCAT(MID(A499,1,11),F499),[2]ConIAPI!$G:$K,5,FALSE)</f>
        <v>16</v>
      </c>
      <c r="U499" t="b">
        <f t="shared" si="7"/>
        <v>1</v>
      </c>
    </row>
    <row r="500" spans="1:21" hidden="1" x14ac:dyDescent="0.25">
      <c r="A500" t="s">
        <v>12056</v>
      </c>
      <c r="B500" t="s">
        <v>4411</v>
      </c>
      <c r="C500" t="s">
        <v>8132</v>
      </c>
      <c r="D500" t="s">
        <v>472</v>
      </c>
      <c r="E500" t="s">
        <v>273</v>
      </c>
      <c r="F500" t="s">
        <v>2135</v>
      </c>
      <c r="G500" t="s">
        <v>4282</v>
      </c>
      <c r="H500" t="s">
        <v>8239</v>
      </c>
      <c r="I500" t="s">
        <v>8240</v>
      </c>
      <c r="J500">
        <v>0.98</v>
      </c>
      <c r="K500">
        <v>96.039999999999992</v>
      </c>
      <c r="L500">
        <v>98</v>
      </c>
      <c r="M500">
        <v>0</v>
      </c>
      <c r="N500">
        <v>0</v>
      </c>
      <c r="O500">
        <v>0.5</v>
      </c>
      <c r="P500">
        <v>0.98</v>
      </c>
      <c r="Q500" t="s">
        <v>479</v>
      </c>
      <c r="R500" t="str">
        <f>IF([3]C_Focapp!R2313&lt;&gt;0,"X","")</f>
        <v/>
      </c>
      <c r="S500" t="str">
        <f>IF([3]C_Focapp!V2313&lt;&gt;0,"X","")</f>
        <v/>
      </c>
      <c r="T500">
        <f>VLOOKUP(_xlfn.CONCAT(MID(A500,1,11),F500),[2]ConIAPI!$G:$K,5,FALSE)</f>
        <v>98</v>
      </c>
      <c r="U500" t="b">
        <f t="shared" si="7"/>
        <v>1</v>
      </c>
    </row>
    <row r="501" spans="1:21" hidden="1" x14ac:dyDescent="0.25">
      <c r="A501" t="s">
        <v>12057</v>
      </c>
      <c r="B501" t="s">
        <v>4411</v>
      </c>
      <c r="C501" t="s">
        <v>8132</v>
      </c>
      <c r="D501" t="s">
        <v>472</v>
      </c>
      <c r="E501" t="s">
        <v>273</v>
      </c>
      <c r="F501" t="s">
        <v>2137</v>
      </c>
      <c r="G501" t="s">
        <v>4283</v>
      </c>
      <c r="H501" t="s">
        <v>6446</v>
      </c>
      <c r="I501" t="s">
        <v>5047</v>
      </c>
      <c r="J501">
        <v>0.98</v>
      </c>
      <c r="K501">
        <v>98</v>
      </c>
      <c r="L501">
        <v>100</v>
      </c>
      <c r="M501">
        <v>0</v>
      </c>
      <c r="N501">
        <v>0</v>
      </c>
      <c r="O501">
        <v>0.5</v>
      </c>
      <c r="P501">
        <v>0.98</v>
      </c>
      <c r="Q501" t="s">
        <v>479</v>
      </c>
      <c r="R501" t="str">
        <f>IF([3]C_Focapp!R2314&lt;&gt;0,"X","")</f>
        <v/>
      </c>
      <c r="S501" t="str">
        <f>IF([3]C_Focapp!V2314&lt;&gt;0,"X","")</f>
        <v/>
      </c>
      <c r="T501">
        <f>VLOOKUP(_xlfn.CONCAT(MID(A501,1,11),F501),[2]ConIAPI!$G:$K,5,FALSE)</f>
        <v>100</v>
      </c>
      <c r="U501" t="b">
        <f t="shared" si="7"/>
        <v>1</v>
      </c>
    </row>
    <row r="502" spans="1:21" hidden="1" x14ac:dyDescent="0.25">
      <c r="A502" t="s">
        <v>12058</v>
      </c>
      <c r="B502" t="s">
        <v>4411</v>
      </c>
      <c r="C502" t="s">
        <v>8132</v>
      </c>
      <c r="D502" t="s">
        <v>472</v>
      </c>
      <c r="E502" t="s">
        <v>273</v>
      </c>
      <c r="F502" t="s">
        <v>2199</v>
      </c>
      <c r="G502" t="s">
        <v>4284</v>
      </c>
      <c r="H502" t="s">
        <v>5048</v>
      </c>
      <c r="I502" t="s">
        <v>4480</v>
      </c>
      <c r="J502">
        <v>1</v>
      </c>
      <c r="K502">
        <v>1</v>
      </c>
      <c r="L502">
        <v>1</v>
      </c>
      <c r="M502">
        <v>1</v>
      </c>
      <c r="N502">
        <v>1</v>
      </c>
      <c r="O502">
        <v>1</v>
      </c>
      <c r="P502">
        <v>1</v>
      </c>
      <c r="Q502" t="s">
        <v>479</v>
      </c>
      <c r="R502" t="str">
        <f>IF([3]C_Focapp!R2315&lt;&gt;0,"X","")</f>
        <v/>
      </c>
      <c r="S502" t="str">
        <f>IF([3]C_Focapp!V2315&lt;&gt;0,"X","")</f>
        <v/>
      </c>
      <c r="T502">
        <f>VLOOKUP(_xlfn.CONCAT(MID(A502,1,11),F502),[2]ConIAPI!$G:$K,5,FALSE)</f>
        <v>1</v>
      </c>
      <c r="U502" t="b">
        <f t="shared" si="7"/>
        <v>1</v>
      </c>
    </row>
    <row r="503" spans="1:21" hidden="1" x14ac:dyDescent="0.25">
      <c r="A503" t="s">
        <v>12059</v>
      </c>
      <c r="B503" t="s">
        <v>4411</v>
      </c>
      <c r="C503" t="s">
        <v>4561</v>
      </c>
      <c r="D503" t="s">
        <v>472</v>
      </c>
      <c r="E503" t="s">
        <v>281</v>
      </c>
      <c r="F503" t="s">
        <v>2128</v>
      </c>
      <c r="G503" t="s">
        <v>3556</v>
      </c>
      <c r="H503" t="s">
        <v>7429</v>
      </c>
      <c r="I503" t="s">
        <v>7430</v>
      </c>
      <c r="J503">
        <v>0.98</v>
      </c>
      <c r="K503">
        <v>15.68</v>
      </c>
      <c r="L503">
        <v>16</v>
      </c>
      <c r="M503">
        <v>0.06</v>
      </c>
      <c r="N503">
        <v>0.44</v>
      </c>
      <c r="O503">
        <v>0.81</v>
      </c>
      <c r="P503">
        <v>1</v>
      </c>
      <c r="Q503" t="s">
        <v>480</v>
      </c>
      <c r="R503" t="str">
        <f>IF([3]C_Focapp!R2316&lt;&gt;0,"X","")</f>
        <v/>
      </c>
      <c r="S503" t="str">
        <f>IF([3]C_Focapp!V2316&lt;&gt;0,"X","")</f>
        <v/>
      </c>
      <c r="T503">
        <f>VLOOKUP(_xlfn.CONCAT(MID(A503,1,11),F503),[2]ConIAPI!$G:$K,5,FALSE)</f>
        <v>16</v>
      </c>
      <c r="U503" t="b">
        <f t="shared" si="7"/>
        <v>1</v>
      </c>
    </row>
    <row r="504" spans="1:21" hidden="1" x14ac:dyDescent="0.25">
      <c r="A504" t="s">
        <v>12060</v>
      </c>
      <c r="B504" t="s">
        <v>4411</v>
      </c>
      <c r="C504" t="s">
        <v>4561</v>
      </c>
      <c r="D504" t="s">
        <v>472</v>
      </c>
      <c r="E504" t="s">
        <v>281</v>
      </c>
      <c r="F504" t="s">
        <v>2129</v>
      </c>
      <c r="G504" t="s">
        <v>3786</v>
      </c>
      <c r="H504" t="s">
        <v>8241</v>
      </c>
      <c r="I504" t="s">
        <v>8242</v>
      </c>
      <c r="J504">
        <v>0.95</v>
      </c>
      <c r="K504">
        <v>15.2</v>
      </c>
      <c r="L504">
        <v>16</v>
      </c>
      <c r="M504">
        <v>0.06</v>
      </c>
      <c r="N504">
        <v>0.44</v>
      </c>
      <c r="O504">
        <v>0.81</v>
      </c>
      <c r="P504">
        <v>0.94</v>
      </c>
      <c r="Q504" t="s">
        <v>480</v>
      </c>
      <c r="R504" t="str">
        <f>IF([3]C_Focapp!R2317&lt;&gt;0,"X","")</f>
        <v/>
      </c>
      <c r="S504" t="str">
        <f>IF([3]C_Focapp!V2317&lt;&gt;0,"X","")</f>
        <v/>
      </c>
      <c r="T504">
        <f>VLOOKUP(_xlfn.CONCAT(MID(A504,1,11),F504),[2]ConIAPI!$G:$K,5,FALSE)</f>
        <v>16</v>
      </c>
      <c r="U504" t="b">
        <f t="shared" si="7"/>
        <v>1</v>
      </c>
    </row>
    <row r="505" spans="1:21" hidden="1" x14ac:dyDescent="0.25">
      <c r="A505" t="s">
        <v>12061</v>
      </c>
      <c r="B505" t="s">
        <v>4411</v>
      </c>
      <c r="C505" t="s">
        <v>4561</v>
      </c>
      <c r="D505" t="s">
        <v>472</v>
      </c>
      <c r="E505" t="s">
        <v>281</v>
      </c>
      <c r="F505" t="s">
        <v>2133</v>
      </c>
      <c r="G505" t="s">
        <v>4285</v>
      </c>
      <c r="H505" t="s">
        <v>8243</v>
      </c>
      <c r="I505" t="s">
        <v>6496</v>
      </c>
      <c r="J505">
        <v>0.98</v>
      </c>
      <c r="K505">
        <v>2.94</v>
      </c>
      <c r="L505">
        <v>3</v>
      </c>
      <c r="M505">
        <v>0.03</v>
      </c>
      <c r="N505">
        <v>0.43</v>
      </c>
      <c r="O505">
        <v>0.8</v>
      </c>
      <c r="P505">
        <v>0.98</v>
      </c>
      <c r="Q505" t="s">
        <v>480</v>
      </c>
      <c r="R505" t="str">
        <f>IF([3]C_Focapp!R2318&lt;&gt;0,"X","")</f>
        <v/>
      </c>
      <c r="S505" t="str">
        <f>IF([3]C_Focapp!V2318&lt;&gt;0,"X","")</f>
        <v/>
      </c>
      <c r="T505">
        <f>VLOOKUP(_xlfn.CONCAT(MID(A505,1,11),F505),[2]ConIAPI!$G:$K,5,FALSE)</f>
        <v>3</v>
      </c>
      <c r="U505" t="b">
        <f t="shared" si="7"/>
        <v>1</v>
      </c>
    </row>
    <row r="506" spans="1:21" hidden="1" x14ac:dyDescent="0.25">
      <c r="A506" t="s">
        <v>12062</v>
      </c>
      <c r="B506" t="s">
        <v>4411</v>
      </c>
      <c r="C506" t="s">
        <v>4543</v>
      </c>
      <c r="D506" t="s">
        <v>472</v>
      </c>
      <c r="E506" t="s">
        <v>294</v>
      </c>
      <c r="F506" t="s">
        <v>2128</v>
      </c>
      <c r="G506" t="s">
        <v>3230</v>
      </c>
      <c r="H506" t="s">
        <v>4544</v>
      </c>
      <c r="I506" t="s">
        <v>6792</v>
      </c>
      <c r="J506">
        <v>0.98</v>
      </c>
      <c r="K506">
        <v>2548</v>
      </c>
      <c r="L506">
        <v>2600</v>
      </c>
      <c r="M506">
        <v>0.25</v>
      </c>
      <c r="N506">
        <v>0.5</v>
      </c>
      <c r="O506">
        <v>0.75</v>
      </c>
      <c r="P506">
        <v>0.98</v>
      </c>
      <c r="Q506" t="s">
        <v>481</v>
      </c>
      <c r="R506" t="str">
        <f>IF([3]C_Focapp!R2319&lt;&gt;0,"X","")</f>
        <v/>
      </c>
      <c r="S506" t="str">
        <f>IF([3]C_Focapp!V2319&lt;&gt;0,"X","")</f>
        <v/>
      </c>
      <c r="T506">
        <f>VLOOKUP(_xlfn.CONCAT(MID(A506,1,11),F506),[2]ConIAPI!$G:$K,5,FALSE)</f>
        <v>2600</v>
      </c>
      <c r="U506" t="b">
        <f t="shared" si="7"/>
        <v>1</v>
      </c>
    </row>
    <row r="507" spans="1:21" hidden="1" x14ac:dyDescent="0.25">
      <c r="A507" t="s">
        <v>12063</v>
      </c>
      <c r="B507" t="s">
        <v>4411</v>
      </c>
      <c r="C507" t="s">
        <v>4543</v>
      </c>
      <c r="D507" t="s">
        <v>472</v>
      </c>
      <c r="E507" t="s">
        <v>294</v>
      </c>
      <c r="F507" t="s">
        <v>2129</v>
      </c>
      <c r="G507" t="s">
        <v>3062</v>
      </c>
      <c r="H507" t="s">
        <v>5891</v>
      </c>
      <c r="I507" t="s">
        <v>4547</v>
      </c>
      <c r="J507">
        <v>0.95</v>
      </c>
      <c r="K507">
        <v>617.5</v>
      </c>
      <c r="L507">
        <v>650</v>
      </c>
      <c r="M507">
        <v>0</v>
      </c>
      <c r="N507">
        <v>0</v>
      </c>
      <c r="O507">
        <v>0</v>
      </c>
      <c r="P507">
        <v>0.95</v>
      </c>
      <c r="Q507" t="s">
        <v>481</v>
      </c>
      <c r="R507" t="str">
        <f>IF([3]C_Focapp!R2320&lt;&gt;0,"X","")</f>
        <v/>
      </c>
      <c r="S507" t="str">
        <f>IF([3]C_Focapp!V2320&lt;&gt;0,"X","")</f>
        <v>X</v>
      </c>
      <c r="T507">
        <f>VLOOKUP(_xlfn.CONCAT(MID(A507,1,11),F507),[2]ConIAPI!$G:$K,5,FALSE)</f>
        <v>650</v>
      </c>
      <c r="U507" t="b">
        <f t="shared" si="7"/>
        <v>1</v>
      </c>
    </row>
    <row r="508" spans="1:21" hidden="1" x14ac:dyDescent="0.25">
      <c r="A508" t="s">
        <v>12064</v>
      </c>
      <c r="B508" t="s">
        <v>4411</v>
      </c>
      <c r="C508" t="s">
        <v>4543</v>
      </c>
      <c r="D508" t="s">
        <v>472</v>
      </c>
      <c r="E508" t="s">
        <v>294</v>
      </c>
      <c r="F508" t="s">
        <v>2135</v>
      </c>
      <c r="G508" t="s">
        <v>3231</v>
      </c>
      <c r="H508" t="s">
        <v>4551</v>
      </c>
      <c r="I508" t="s">
        <v>6793</v>
      </c>
      <c r="J508">
        <v>0.98</v>
      </c>
      <c r="K508">
        <v>2548</v>
      </c>
      <c r="L508">
        <v>2600</v>
      </c>
      <c r="M508">
        <v>0.25</v>
      </c>
      <c r="N508">
        <v>0.5</v>
      </c>
      <c r="O508">
        <v>0.75</v>
      </c>
      <c r="P508">
        <v>0.98</v>
      </c>
      <c r="Q508" t="s">
        <v>481</v>
      </c>
      <c r="R508" t="str">
        <f>IF([3]C_Focapp!R2321&lt;&gt;0,"X","")</f>
        <v/>
      </c>
      <c r="S508" t="str">
        <f>IF([3]C_Focapp!V2321&lt;&gt;0,"X","")</f>
        <v>X</v>
      </c>
      <c r="T508">
        <f>VLOOKUP(_xlfn.CONCAT(MID(A508,1,11),F508),[2]ConIAPI!$G:$K,5,FALSE)</f>
        <v>2600</v>
      </c>
      <c r="U508" t="b">
        <f t="shared" si="7"/>
        <v>1</v>
      </c>
    </row>
    <row r="509" spans="1:21" hidden="1" x14ac:dyDescent="0.25">
      <c r="A509" t="s">
        <v>12065</v>
      </c>
      <c r="B509" t="s">
        <v>4411</v>
      </c>
      <c r="C509" t="s">
        <v>4543</v>
      </c>
      <c r="D509" t="s">
        <v>472</v>
      </c>
      <c r="E509" t="s">
        <v>294</v>
      </c>
      <c r="F509" t="s">
        <v>2137</v>
      </c>
      <c r="G509" t="s">
        <v>3789</v>
      </c>
      <c r="H509" t="s">
        <v>4553</v>
      </c>
      <c r="I509" t="s">
        <v>4554</v>
      </c>
      <c r="J509">
        <v>0.98</v>
      </c>
      <c r="K509">
        <v>0.98</v>
      </c>
      <c r="L509">
        <v>1</v>
      </c>
      <c r="M509">
        <v>0</v>
      </c>
      <c r="N509">
        <v>0</v>
      </c>
      <c r="O509">
        <v>0</v>
      </c>
      <c r="P509">
        <v>0.98</v>
      </c>
      <c r="Q509" t="s">
        <v>481</v>
      </c>
      <c r="R509" t="str">
        <f>IF([3]C_Focapp!R2322&lt;&gt;0,"X","")</f>
        <v/>
      </c>
      <c r="S509" t="str">
        <f>IF([3]C_Focapp!V2322&lt;&gt;0,"X","")</f>
        <v/>
      </c>
      <c r="T509">
        <f>VLOOKUP(_xlfn.CONCAT(MID(A509,1,11),F509),[2]ConIAPI!$G:$K,5,FALSE)</f>
        <v>1</v>
      </c>
      <c r="U509" t="b">
        <f t="shared" si="7"/>
        <v>1</v>
      </c>
    </row>
    <row r="510" spans="1:21" hidden="1" x14ac:dyDescent="0.25">
      <c r="A510" t="s">
        <v>12066</v>
      </c>
      <c r="B510" t="s">
        <v>4411</v>
      </c>
      <c r="C510" t="s">
        <v>6023</v>
      </c>
      <c r="D510" t="s">
        <v>472</v>
      </c>
      <c r="E510" t="s">
        <v>244</v>
      </c>
      <c r="F510" t="s">
        <v>2128</v>
      </c>
      <c r="G510" t="s">
        <v>4286</v>
      </c>
      <c r="H510" t="s">
        <v>8244</v>
      </c>
      <c r="I510" t="s">
        <v>8245</v>
      </c>
      <c r="J510">
        <v>0.98</v>
      </c>
      <c r="K510">
        <v>96.039999999999992</v>
      </c>
      <c r="L510">
        <v>98</v>
      </c>
      <c r="M510">
        <v>0.25</v>
      </c>
      <c r="N510">
        <v>0.5</v>
      </c>
      <c r="O510">
        <v>0.75</v>
      </c>
      <c r="P510">
        <v>0.98</v>
      </c>
      <c r="Q510" t="s">
        <v>471</v>
      </c>
      <c r="R510" t="str">
        <f>IF([3]C_Focapp!R2323&lt;&gt;0,"X","")</f>
        <v/>
      </c>
      <c r="S510" t="str">
        <f>IF([3]C_Focapp!V2323&lt;&gt;0,"X","")</f>
        <v/>
      </c>
      <c r="T510">
        <f>VLOOKUP(_xlfn.CONCAT(MID(A510,1,11),F510),[2]ConIAPI!$G:$K,5,FALSE)</f>
        <v>98</v>
      </c>
      <c r="U510" t="b">
        <f t="shared" si="7"/>
        <v>1</v>
      </c>
    </row>
    <row r="511" spans="1:21" hidden="1" x14ac:dyDescent="0.25">
      <c r="A511" t="s">
        <v>12067</v>
      </c>
      <c r="B511" t="s">
        <v>4411</v>
      </c>
      <c r="C511" t="s">
        <v>6023</v>
      </c>
      <c r="D511" t="s">
        <v>472</v>
      </c>
      <c r="E511" t="s">
        <v>244</v>
      </c>
      <c r="F511" t="s">
        <v>2129</v>
      </c>
      <c r="G511" t="s">
        <v>4287</v>
      </c>
      <c r="H511" t="s">
        <v>8246</v>
      </c>
      <c r="I511" t="s">
        <v>8247</v>
      </c>
      <c r="J511">
        <v>0.95</v>
      </c>
      <c r="K511">
        <v>855</v>
      </c>
      <c r="L511">
        <v>900</v>
      </c>
      <c r="M511">
        <v>0.25</v>
      </c>
      <c r="N511">
        <v>0.5</v>
      </c>
      <c r="O511">
        <v>0.75</v>
      </c>
      <c r="P511">
        <v>0.95</v>
      </c>
      <c r="Q511" t="s">
        <v>471</v>
      </c>
      <c r="R511" t="str">
        <f>IF([3]C_Focapp!R2324&lt;&gt;0,"X","")</f>
        <v/>
      </c>
      <c r="S511" t="str">
        <f>IF([3]C_Focapp!V2324&lt;&gt;0,"X","")</f>
        <v/>
      </c>
      <c r="T511">
        <f>VLOOKUP(_xlfn.CONCAT(MID(A511,1,11),F511),[2]ConIAPI!$G:$K,5,FALSE)</f>
        <v>900</v>
      </c>
      <c r="U511" t="b">
        <f t="shared" si="7"/>
        <v>1</v>
      </c>
    </row>
    <row r="512" spans="1:21" hidden="1" x14ac:dyDescent="0.25">
      <c r="A512" t="s">
        <v>12068</v>
      </c>
      <c r="B512" t="s">
        <v>4411</v>
      </c>
      <c r="C512" t="s">
        <v>6023</v>
      </c>
      <c r="D512" t="s">
        <v>472</v>
      </c>
      <c r="E512" t="s">
        <v>244</v>
      </c>
      <c r="F512" t="s">
        <v>2133</v>
      </c>
      <c r="G512" t="s">
        <v>4288</v>
      </c>
      <c r="H512" t="s">
        <v>8248</v>
      </c>
      <c r="I512" t="s">
        <v>8249</v>
      </c>
      <c r="J512">
        <v>0.98</v>
      </c>
      <c r="K512">
        <v>735</v>
      </c>
      <c r="L512">
        <v>750</v>
      </c>
      <c r="M512">
        <v>0.25</v>
      </c>
      <c r="N512">
        <v>0.5</v>
      </c>
      <c r="O512">
        <v>0.75</v>
      </c>
      <c r="P512">
        <v>0.98</v>
      </c>
      <c r="Q512" t="s">
        <v>471</v>
      </c>
      <c r="R512" t="str">
        <f>IF([3]C_Focapp!R2325&lt;&gt;0,"X","")</f>
        <v/>
      </c>
      <c r="S512" t="str">
        <f>IF([3]C_Focapp!V2325&lt;&gt;0,"X","")</f>
        <v/>
      </c>
      <c r="T512">
        <f>VLOOKUP(_xlfn.CONCAT(MID(A512,1,11),F512),[2]ConIAPI!$G:$K,5,FALSE)</f>
        <v>750</v>
      </c>
      <c r="U512" t="b">
        <f t="shared" si="7"/>
        <v>1</v>
      </c>
    </row>
    <row r="513" spans="1:21" hidden="1" x14ac:dyDescent="0.25">
      <c r="A513" t="s">
        <v>12069</v>
      </c>
      <c r="B513" t="s">
        <v>4411</v>
      </c>
      <c r="C513" t="s">
        <v>6023</v>
      </c>
      <c r="D513" t="s">
        <v>472</v>
      </c>
      <c r="E513" t="s">
        <v>244</v>
      </c>
      <c r="F513" t="s">
        <v>2135</v>
      </c>
      <c r="G513" t="s">
        <v>2517</v>
      </c>
      <c r="H513" t="s">
        <v>7981</v>
      </c>
      <c r="I513" t="s">
        <v>4531</v>
      </c>
      <c r="J513">
        <v>0.98</v>
      </c>
      <c r="K513">
        <v>96.039999999999992</v>
      </c>
      <c r="L513">
        <v>98</v>
      </c>
      <c r="M513">
        <v>0.25</v>
      </c>
      <c r="N513">
        <v>0.5</v>
      </c>
      <c r="O513">
        <v>0.75</v>
      </c>
      <c r="P513">
        <v>0.98</v>
      </c>
      <c r="Q513" t="s">
        <v>471</v>
      </c>
      <c r="R513" t="str">
        <f>IF([3]C_Focapp!R2326&lt;&gt;0,"X","")</f>
        <v/>
      </c>
      <c r="S513" t="str">
        <f>IF([3]C_Focapp!V2326&lt;&gt;0,"X","")</f>
        <v/>
      </c>
      <c r="T513">
        <f>VLOOKUP(_xlfn.CONCAT(MID(A513,1,11),F513),[2]ConIAPI!$G:$K,5,FALSE)</f>
        <v>98</v>
      </c>
      <c r="U513" t="b">
        <f t="shared" si="7"/>
        <v>1</v>
      </c>
    </row>
    <row r="514" spans="1:21" hidden="1" x14ac:dyDescent="0.25">
      <c r="A514" t="s">
        <v>12070</v>
      </c>
      <c r="B514" t="s">
        <v>4411</v>
      </c>
      <c r="C514" t="s">
        <v>6023</v>
      </c>
      <c r="D514" t="s">
        <v>472</v>
      </c>
      <c r="E514" t="s">
        <v>244</v>
      </c>
      <c r="F514" t="s">
        <v>2137</v>
      </c>
      <c r="G514" t="s">
        <v>2132</v>
      </c>
      <c r="H514" t="s">
        <v>2161</v>
      </c>
      <c r="I514" t="s">
        <v>8151</v>
      </c>
      <c r="J514">
        <v>0.98</v>
      </c>
      <c r="K514">
        <v>281.26</v>
      </c>
      <c r="L514">
        <v>287</v>
      </c>
      <c r="M514">
        <v>0.25</v>
      </c>
      <c r="N514">
        <v>0.5</v>
      </c>
      <c r="O514">
        <v>0.75</v>
      </c>
      <c r="P514">
        <v>0.98</v>
      </c>
      <c r="Q514" t="s">
        <v>471</v>
      </c>
      <c r="R514" t="str">
        <f>IF([3]C_Focapp!R2327&lt;&gt;0,"X","")</f>
        <v/>
      </c>
      <c r="S514" t="str">
        <f>IF([3]C_Focapp!V2327&lt;&gt;0,"X","")</f>
        <v/>
      </c>
      <c r="T514">
        <f>VLOOKUP(_xlfn.CONCAT(MID(A514,1,11),F514),[2]ConIAPI!$G:$K,5,FALSE)</f>
        <v>287</v>
      </c>
      <c r="U514" t="b">
        <f t="shared" si="7"/>
        <v>1</v>
      </c>
    </row>
    <row r="515" spans="1:21" hidden="1" x14ac:dyDescent="0.25">
      <c r="A515" t="s">
        <v>12071</v>
      </c>
      <c r="B515" t="s">
        <v>4411</v>
      </c>
      <c r="C515" t="s">
        <v>7278</v>
      </c>
      <c r="D515" t="s">
        <v>472</v>
      </c>
      <c r="E515" t="s">
        <v>301</v>
      </c>
      <c r="F515" t="s">
        <v>2128</v>
      </c>
      <c r="G515" t="s">
        <v>4289</v>
      </c>
      <c r="H515" t="s">
        <v>8250</v>
      </c>
      <c r="I515" t="s">
        <v>8251</v>
      </c>
      <c r="J515">
        <v>0.98</v>
      </c>
      <c r="K515">
        <v>96.039999999999992</v>
      </c>
      <c r="L515">
        <v>98</v>
      </c>
      <c r="M515">
        <v>0.25</v>
      </c>
      <c r="N515">
        <v>0.5</v>
      </c>
      <c r="O515">
        <v>0.75</v>
      </c>
      <c r="P515">
        <v>0.98</v>
      </c>
      <c r="Q515" t="s">
        <v>482</v>
      </c>
      <c r="R515" t="str">
        <f>IF([3]C_Focapp!R2328&lt;&gt;0,"X","")</f>
        <v/>
      </c>
      <c r="S515" t="str">
        <f>IF([3]C_Focapp!V2328&lt;&gt;0,"X","")</f>
        <v/>
      </c>
      <c r="T515">
        <f>VLOOKUP(_xlfn.CONCAT(MID(A515,1,11),F515),[2]ConIAPI!$G:$K,5,FALSE)</f>
        <v>98</v>
      </c>
      <c r="U515" t="b">
        <f t="shared" si="7"/>
        <v>1</v>
      </c>
    </row>
    <row r="516" spans="1:21" hidden="1" x14ac:dyDescent="0.25">
      <c r="A516" t="s">
        <v>12072</v>
      </c>
      <c r="B516" t="s">
        <v>4411</v>
      </c>
      <c r="C516" t="s">
        <v>7278</v>
      </c>
      <c r="D516" t="s">
        <v>472</v>
      </c>
      <c r="E516" t="s">
        <v>301</v>
      </c>
      <c r="F516" t="s">
        <v>2129</v>
      </c>
      <c r="G516" t="s">
        <v>4290</v>
      </c>
      <c r="H516" t="s">
        <v>8252</v>
      </c>
      <c r="I516" t="s">
        <v>8253</v>
      </c>
      <c r="J516">
        <v>0.95</v>
      </c>
      <c r="K516">
        <v>19.95</v>
      </c>
      <c r="L516">
        <v>21</v>
      </c>
      <c r="M516">
        <v>0.24</v>
      </c>
      <c r="N516">
        <v>0.52</v>
      </c>
      <c r="O516">
        <v>0.76</v>
      </c>
      <c r="P516">
        <v>0.95</v>
      </c>
      <c r="Q516" t="s">
        <v>482</v>
      </c>
      <c r="R516" t="str">
        <f>IF([3]C_Focapp!R2329&lt;&gt;0,"X","")</f>
        <v/>
      </c>
      <c r="S516" t="str">
        <f>IF([3]C_Focapp!V2329&lt;&gt;0,"X","")</f>
        <v/>
      </c>
      <c r="T516">
        <f>VLOOKUP(_xlfn.CONCAT(MID(A516,1,11),F516),[2]ConIAPI!$G:$K,5,FALSE)</f>
        <v>21</v>
      </c>
      <c r="U516" t="b">
        <f t="shared" si="7"/>
        <v>1</v>
      </c>
    </row>
    <row r="517" spans="1:21" hidden="1" x14ac:dyDescent="0.25">
      <c r="A517" t="s">
        <v>12073</v>
      </c>
      <c r="B517" t="s">
        <v>4411</v>
      </c>
      <c r="C517" t="s">
        <v>7278</v>
      </c>
      <c r="D517" t="s">
        <v>472</v>
      </c>
      <c r="E517" t="s">
        <v>301</v>
      </c>
      <c r="F517" t="s">
        <v>2135</v>
      </c>
      <c r="G517" t="s">
        <v>4291</v>
      </c>
      <c r="H517" t="s">
        <v>8254</v>
      </c>
      <c r="I517" t="s">
        <v>8255</v>
      </c>
      <c r="J517">
        <v>0.98</v>
      </c>
      <c r="K517">
        <v>96.039999999999992</v>
      </c>
      <c r="L517">
        <v>98</v>
      </c>
      <c r="M517">
        <v>0.25</v>
      </c>
      <c r="N517">
        <v>0.5</v>
      </c>
      <c r="O517">
        <v>0.75</v>
      </c>
      <c r="P517">
        <v>0.98</v>
      </c>
      <c r="Q517" t="s">
        <v>482</v>
      </c>
      <c r="R517" t="str">
        <f>IF([3]C_Focapp!R2330&lt;&gt;0,"X","")</f>
        <v/>
      </c>
      <c r="S517" t="str">
        <f>IF([3]C_Focapp!V2330&lt;&gt;0,"X","")</f>
        <v/>
      </c>
      <c r="T517">
        <f>VLOOKUP(_xlfn.CONCAT(MID(A517,1,11),F517),[2]ConIAPI!$G:$K,5,FALSE)</f>
        <v>98</v>
      </c>
      <c r="U517" t="b">
        <f t="shared" ref="U517:U580" si="8">EXACT(T517,L517)</f>
        <v>1</v>
      </c>
    </row>
    <row r="518" spans="1:21" hidden="1" x14ac:dyDescent="0.25">
      <c r="A518" t="s">
        <v>12074</v>
      </c>
      <c r="B518" t="s">
        <v>4411</v>
      </c>
      <c r="C518" t="s">
        <v>7278</v>
      </c>
      <c r="D518" t="s">
        <v>472</v>
      </c>
      <c r="E518" t="s">
        <v>301</v>
      </c>
      <c r="F518" t="s">
        <v>2137</v>
      </c>
      <c r="G518" t="s">
        <v>4292</v>
      </c>
      <c r="H518" t="s">
        <v>8256</v>
      </c>
      <c r="I518" t="s">
        <v>8257</v>
      </c>
      <c r="J518">
        <v>0.98</v>
      </c>
      <c r="K518">
        <v>141.12</v>
      </c>
      <c r="L518">
        <v>144</v>
      </c>
      <c r="M518">
        <v>0.25</v>
      </c>
      <c r="N518">
        <v>0.5</v>
      </c>
      <c r="O518">
        <v>0.75</v>
      </c>
      <c r="P518">
        <v>0.98</v>
      </c>
      <c r="Q518" t="s">
        <v>482</v>
      </c>
      <c r="R518" t="str">
        <f>IF([3]C_Focapp!R2331&lt;&gt;0,"X","")</f>
        <v/>
      </c>
      <c r="S518" t="str">
        <f>IF([3]C_Focapp!V2331&lt;&gt;0,"X","")</f>
        <v/>
      </c>
      <c r="T518">
        <f>VLOOKUP(_xlfn.CONCAT(MID(A518,1,11),F518),[2]ConIAPI!$G:$K,5,FALSE)</f>
        <v>144</v>
      </c>
      <c r="U518" t="b">
        <f t="shared" si="8"/>
        <v>1</v>
      </c>
    </row>
    <row r="519" spans="1:21" hidden="1" x14ac:dyDescent="0.25">
      <c r="A519" t="s">
        <v>12075</v>
      </c>
      <c r="B519" t="s">
        <v>4411</v>
      </c>
      <c r="C519" t="s">
        <v>4503</v>
      </c>
      <c r="D519" t="s">
        <v>472</v>
      </c>
      <c r="E519" t="s">
        <v>309</v>
      </c>
      <c r="F519" t="s">
        <v>2128</v>
      </c>
      <c r="G519" t="s">
        <v>2541</v>
      </c>
      <c r="H519" t="s">
        <v>4794</v>
      </c>
      <c r="I519" t="s">
        <v>4795</v>
      </c>
      <c r="J519">
        <v>0.98</v>
      </c>
      <c r="K519">
        <v>96.039999999999992</v>
      </c>
      <c r="L519">
        <v>98</v>
      </c>
      <c r="M519">
        <v>0</v>
      </c>
      <c r="N519">
        <v>0</v>
      </c>
      <c r="O519">
        <v>0.35</v>
      </c>
      <c r="P519">
        <v>0.98</v>
      </c>
      <c r="Q519" t="s">
        <v>483</v>
      </c>
      <c r="R519" t="str">
        <f>IF([3]C_Focapp!R2332&lt;&gt;0,"X","")</f>
        <v/>
      </c>
      <c r="S519" t="str">
        <f>IF([3]C_Focapp!V2332&lt;&gt;0,"X","")</f>
        <v/>
      </c>
      <c r="T519">
        <f>VLOOKUP(_xlfn.CONCAT(MID(A519,1,11),F519),[2]ConIAPI!$G:$K,5,FALSE)</f>
        <v>98</v>
      </c>
      <c r="U519" t="b">
        <f t="shared" si="8"/>
        <v>1</v>
      </c>
    </row>
    <row r="520" spans="1:21" hidden="1" x14ac:dyDescent="0.25">
      <c r="A520" t="s">
        <v>12076</v>
      </c>
      <c r="B520" t="s">
        <v>4411</v>
      </c>
      <c r="C520" t="s">
        <v>4503</v>
      </c>
      <c r="D520" t="s">
        <v>472</v>
      </c>
      <c r="E520" t="s">
        <v>309</v>
      </c>
      <c r="F520" t="s">
        <v>2129</v>
      </c>
      <c r="G520" t="s">
        <v>2768</v>
      </c>
      <c r="H520" t="s">
        <v>5255</v>
      </c>
      <c r="I520" t="s">
        <v>8258</v>
      </c>
      <c r="J520">
        <v>0.94</v>
      </c>
      <c r="K520">
        <v>10.34</v>
      </c>
      <c r="L520">
        <v>11</v>
      </c>
      <c r="M520">
        <v>0</v>
      </c>
      <c r="N520">
        <v>0</v>
      </c>
      <c r="O520">
        <v>0.36</v>
      </c>
      <c r="P520">
        <v>0.91</v>
      </c>
      <c r="Q520" t="s">
        <v>483</v>
      </c>
      <c r="R520" t="str">
        <f>IF([3]C_Focapp!R2333&lt;&gt;0,"X","")</f>
        <v/>
      </c>
      <c r="S520" t="str">
        <f>IF([3]C_Focapp!V2333&lt;&gt;0,"X","")</f>
        <v>X</v>
      </c>
      <c r="T520">
        <f>VLOOKUP(_xlfn.CONCAT(MID(A520,1,11),F520),[2]ConIAPI!$G:$K,5,FALSE)</f>
        <v>11</v>
      </c>
      <c r="U520" t="b">
        <f t="shared" si="8"/>
        <v>1</v>
      </c>
    </row>
    <row r="521" spans="1:21" hidden="1" x14ac:dyDescent="0.25">
      <c r="A521" t="s">
        <v>12077</v>
      </c>
      <c r="B521" t="s">
        <v>4411</v>
      </c>
      <c r="C521" t="s">
        <v>4503</v>
      </c>
      <c r="D521" t="s">
        <v>472</v>
      </c>
      <c r="E521" t="s">
        <v>309</v>
      </c>
      <c r="F521" t="s">
        <v>2135</v>
      </c>
      <c r="G521" t="s">
        <v>2769</v>
      </c>
      <c r="H521" t="s">
        <v>8259</v>
      </c>
      <c r="I521" t="s">
        <v>5257</v>
      </c>
      <c r="J521">
        <v>0.98</v>
      </c>
      <c r="K521">
        <v>96.039999999999992</v>
      </c>
      <c r="L521">
        <v>98</v>
      </c>
      <c r="M521">
        <v>0</v>
      </c>
      <c r="N521">
        <v>0</v>
      </c>
      <c r="O521">
        <v>0.35</v>
      </c>
      <c r="P521">
        <v>0.98</v>
      </c>
      <c r="Q521" t="s">
        <v>483</v>
      </c>
      <c r="R521" t="str">
        <f>IF([3]C_Focapp!R2334&lt;&gt;0,"X","")</f>
        <v/>
      </c>
      <c r="S521" t="str">
        <f>IF([3]C_Focapp!V2334&lt;&gt;0,"X","")</f>
        <v/>
      </c>
      <c r="T521">
        <f>VLOOKUP(_xlfn.CONCAT(MID(A521,1,11),F521),[2]ConIAPI!$G:$K,5,FALSE)</f>
        <v>98</v>
      </c>
      <c r="U521" t="b">
        <f t="shared" si="8"/>
        <v>1</v>
      </c>
    </row>
    <row r="522" spans="1:21" hidden="1" x14ac:dyDescent="0.25">
      <c r="A522" t="s">
        <v>12078</v>
      </c>
      <c r="B522" t="s">
        <v>4411</v>
      </c>
      <c r="C522" t="s">
        <v>4503</v>
      </c>
      <c r="D522" t="s">
        <v>472</v>
      </c>
      <c r="E522" t="s">
        <v>309</v>
      </c>
      <c r="F522" t="s">
        <v>2137</v>
      </c>
      <c r="G522" t="s">
        <v>2770</v>
      </c>
      <c r="H522" t="s">
        <v>8260</v>
      </c>
      <c r="I522" t="s">
        <v>8261</v>
      </c>
      <c r="J522">
        <v>1</v>
      </c>
      <c r="K522">
        <v>1</v>
      </c>
      <c r="L522">
        <v>1</v>
      </c>
      <c r="M522">
        <v>0</v>
      </c>
      <c r="N522">
        <v>0</v>
      </c>
      <c r="O522">
        <v>0.35</v>
      </c>
      <c r="P522">
        <v>1</v>
      </c>
      <c r="Q522" t="s">
        <v>483</v>
      </c>
      <c r="R522" t="str">
        <f>IF([3]C_Focapp!R2335&lt;&gt;0,"X","")</f>
        <v/>
      </c>
      <c r="S522" t="str">
        <f>IF([3]C_Focapp!V2335&lt;&gt;0,"X","")</f>
        <v/>
      </c>
      <c r="T522">
        <f>VLOOKUP(_xlfn.CONCAT(MID(A522,1,11),F522),[2]ConIAPI!$G:$K,5,FALSE)</f>
        <v>1</v>
      </c>
      <c r="U522" t="b">
        <f t="shared" si="8"/>
        <v>1</v>
      </c>
    </row>
    <row r="523" spans="1:21" hidden="1" x14ac:dyDescent="0.25">
      <c r="A523" t="s">
        <v>12079</v>
      </c>
      <c r="B523" t="s">
        <v>4411</v>
      </c>
      <c r="C523" t="s">
        <v>4503</v>
      </c>
      <c r="D523" t="s">
        <v>472</v>
      </c>
      <c r="E523" t="s">
        <v>309</v>
      </c>
      <c r="F523" t="s">
        <v>2139</v>
      </c>
      <c r="G523" t="s">
        <v>2545</v>
      </c>
      <c r="H523" t="s">
        <v>5263</v>
      </c>
      <c r="I523" t="s">
        <v>5264</v>
      </c>
      <c r="J523">
        <v>0.98</v>
      </c>
      <c r="K523">
        <v>96.039999999999992</v>
      </c>
      <c r="L523">
        <v>98</v>
      </c>
      <c r="M523">
        <v>0.35</v>
      </c>
      <c r="N523">
        <v>0.5</v>
      </c>
      <c r="O523">
        <v>0.75</v>
      </c>
      <c r="P523">
        <v>0.98</v>
      </c>
      <c r="Q523" t="s">
        <v>483</v>
      </c>
      <c r="R523" t="str">
        <f>IF([3]C_Focapp!R2336&lt;&gt;0,"X","")</f>
        <v/>
      </c>
      <c r="S523" t="str">
        <f>IF([3]C_Focapp!V2336&lt;&gt;0,"X","")</f>
        <v/>
      </c>
      <c r="T523">
        <f>VLOOKUP(_xlfn.CONCAT(MID(A523,1,11),F523),[2]ConIAPI!$G:$K,5,FALSE)</f>
        <v>98</v>
      </c>
      <c r="U523" t="b">
        <f t="shared" si="8"/>
        <v>1</v>
      </c>
    </row>
    <row r="524" spans="1:21" hidden="1" x14ac:dyDescent="0.25">
      <c r="A524" t="s">
        <v>12080</v>
      </c>
      <c r="B524" t="s">
        <v>4411</v>
      </c>
      <c r="C524" t="s">
        <v>4503</v>
      </c>
      <c r="D524" t="s">
        <v>472</v>
      </c>
      <c r="E524" t="s">
        <v>309</v>
      </c>
      <c r="F524" t="s">
        <v>2141</v>
      </c>
      <c r="G524" t="s">
        <v>2774</v>
      </c>
      <c r="H524" t="s">
        <v>5265</v>
      </c>
      <c r="I524" t="s">
        <v>8262</v>
      </c>
      <c r="J524">
        <v>0.98</v>
      </c>
      <c r="K524">
        <v>101538.78</v>
      </c>
      <c r="L524">
        <v>103611</v>
      </c>
      <c r="M524">
        <v>0.35</v>
      </c>
      <c r="N524">
        <v>0.5</v>
      </c>
      <c r="O524">
        <v>0.75</v>
      </c>
      <c r="P524">
        <v>0.98</v>
      </c>
      <c r="Q524" t="s">
        <v>483</v>
      </c>
      <c r="R524" t="str">
        <f>IF([3]C_Focapp!R2337&lt;&gt;0,"X","")</f>
        <v/>
      </c>
      <c r="S524" t="str">
        <f>IF([3]C_Focapp!V2337&lt;&gt;0,"X","")</f>
        <v>X</v>
      </c>
      <c r="T524">
        <f>VLOOKUP(_xlfn.CONCAT(MID(A524,1,11),F524),[2]ConIAPI!$G:$K,5,FALSE)</f>
        <v>103611</v>
      </c>
      <c r="U524" t="b">
        <f t="shared" si="8"/>
        <v>1</v>
      </c>
    </row>
    <row r="525" spans="1:21" hidden="1" x14ac:dyDescent="0.25">
      <c r="A525" t="s">
        <v>12081</v>
      </c>
      <c r="B525" t="s">
        <v>4411</v>
      </c>
      <c r="C525" t="s">
        <v>4503</v>
      </c>
      <c r="D525" t="s">
        <v>472</v>
      </c>
      <c r="E525" t="s">
        <v>309</v>
      </c>
      <c r="F525" t="s">
        <v>2143</v>
      </c>
      <c r="G525" t="s">
        <v>2776</v>
      </c>
      <c r="H525" t="s">
        <v>5267</v>
      </c>
      <c r="I525" t="s">
        <v>4807</v>
      </c>
      <c r="J525">
        <v>0.98</v>
      </c>
      <c r="K525">
        <v>980</v>
      </c>
      <c r="L525">
        <v>1000</v>
      </c>
      <c r="M525">
        <v>0.25</v>
      </c>
      <c r="N525">
        <v>0.5</v>
      </c>
      <c r="O525">
        <v>0.75</v>
      </c>
      <c r="P525">
        <v>0.98</v>
      </c>
      <c r="Q525" t="s">
        <v>483</v>
      </c>
      <c r="R525" t="str">
        <f>IF([3]C_Focapp!R2338&lt;&gt;0,"X","")</f>
        <v/>
      </c>
      <c r="S525" t="str">
        <f>IF([3]C_Focapp!V2338&lt;&gt;0,"X","")</f>
        <v/>
      </c>
      <c r="T525">
        <f>VLOOKUP(_xlfn.CONCAT(MID(A525,1,11),F525),[2]ConIAPI!$G:$K,5,FALSE)</f>
        <v>1000</v>
      </c>
      <c r="U525" t="b">
        <f t="shared" si="8"/>
        <v>1</v>
      </c>
    </row>
    <row r="526" spans="1:21" hidden="1" x14ac:dyDescent="0.25">
      <c r="A526" t="s">
        <v>12082</v>
      </c>
      <c r="B526" t="s">
        <v>4411</v>
      </c>
      <c r="C526" t="s">
        <v>4503</v>
      </c>
      <c r="D526" t="s">
        <v>472</v>
      </c>
      <c r="E526" t="s">
        <v>309</v>
      </c>
      <c r="F526" t="s">
        <v>2145</v>
      </c>
      <c r="G526" t="s">
        <v>4293</v>
      </c>
      <c r="H526" t="s">
        <v>4808</v>
      </c>
      <c r="I526" t="s">
        <v>8263</v>
      </c>
      <c r="J526">
        <v>0.98</v>
      </c>
      <c r="K526">
        <v>980</v>
      </c>
      <c r="L526">
        <v>1000</v>
      </c>
      <c r="M526">
        <v>0.25</v>
      </c>
      <c r="N526">
        <v>0.5</v>
      </c>
      <c r="O526">
        <v>0.75</v>
      </c>
      <c r="P526">
        <v>0.98</v>
      </c>
      <c r="Q526" t="s">
        <v>483</v>
      </c>
      <c r="R526" t="str">
        <f>IF([3]C_Focapp!R2339&lt;&gt;0,"X","")</f>
        <v/>
      </c>
      <c r="S526" t="str">
        <f>IF([3]C_Focapp!V2339&lt;&gt;0,"X","")</f>
        <v/>
      </c>
      <c r="T526">
        <f>VLOOKUP(_xlfn.CONCAT(MID(A526,1,11),F526),[2]ConIAPI!$G:$K,5,FALSE)</f>
        <v>1000</v>
      </c>
      <c r="U526" t="b">
        <f t="shared" si="8"/>
        <v>1</v>
      </c>
    </row>
    <row r="527" spans="1:21" hidden="1" x14ac:dyDescent="0.25">
      <c r="A527" t="s">
        <v>12083</v>
      </c>
      <c r="B527" t="s">
        <v>4411</v>
      </c>
      <c r="C527" t="s">
        <v>4503</v>
      </c>
      <c r="D527" t="s">
        <v>472</v>
      </c>
      <c r="E527" t="s">
        <v>309</v>
      </c>
      <c r="F527" t="s">
        <v>2147</v>
      </c>
      <c r="G527" t="s">
        <v>2772</v>
      </c>
      <c r="H527" t="s">
        <v>5261</v>
      </c>
      <c r="I527" t="s">
        <v>5262</v>
      </c>
      <c r="J527">
        <v>0.98</v>
      </c>
      <c r="K527">
        <v>96.039999999999992</v>
      </c>
      <c r="L527">
        <v>98</v>
      </c>
      <c r="M527">
        <v>0.06</v>
      </c>
      <c r="N527">
        <v>0.1</v>
      </c>
      <c r="O527">
        <v>0.69</v>
      </c>
      <c r="P527">
        <v>0.98</v>
      </c>
      <c r="Q527" t="s">
        <v>483</v>
      </c>
      <c r="R527" t="str">
        <f>IF([3]C_Focapp!R2340&lt;&gt;0,"X","")</f>
        <v/>
      </c>
      <c r="S527" t="str">
        <f>IF([3]C_Focapp!V2340&lt;&gt;0,"X","")</f>
        <v/>
      </c>
      <c r="T527">
        <f>VLOOKUP(_xlfn.CONCAT(MID(A527,1,11),F527),[2]ConIAPI!$G:$K,5,FALSE)</f>
        <v>98</v>
      </c>
      <c r="U527" t="b">
        <f t="shared" si="8"/>
        <v>1</v>
      </c>
    </row>
    <row r="528" spans="1:21" hidden="1" x14ac:dyDescent="0.25">
      <c r="A528" t="s">
        <v>12084</v>
      </c>
      <c r="B528" t="s">
        <v>4411</v>
      </c>
      <c r="C528" t="s">
        <v>4503</v>
      </c>
      <c r="D528" t="s">
        <v>472</v>
      </c>
      <c r="E528" t="s">
        <v>309</v>
      </c>
      <c r="F528" t="s">
        <v>2148</v>
      </c>
      <c r="G528" t="s">
        <v>2773</v>
      </c>
      <c r="H528" t="s">
        <v>5261</v>
      </c>
      <c r="I528" t="s">
        <v>5262</v>
      </c>
      <c r="J528">
        <v>0.97</v>
      </c>
      <c r="K528">
        <v>2937.16</v>
      </c>
      <c r="L528">
        <v>3028</v>
      </c>
      <c r="M528">
        <v>0.06</v>
      </c>
      <c r="N528">
        <v>0.1</v>
      </c>
      <c r="O528">
        <v>0.69</v>
      </c>
      <c r="P528">
        <v>0.97</v>
      </c>
      <c r="Q528" t="s">
        <v>483</v>
      </c>
      <c r="R528" t="str">
        <f>IF([3]C_Focapp!R2341&lt;&gt;0,"X","")</f>
        <v/>
      </c>
      <c r="S528" t="str">
        <f>IF([3]C_Focapp!V2341&lt;&gt;0,"X","")</f>
        <v/>
      </c>
      <c r="T528">
        <f>VLOOKUP(_xlfn.CONCAT(MID(A528,1,11),F528),[2]ConIAPI!$G:$K,5,FALSE)</f>
        <v>3028</v>
      </c>
      <c r="U528" t="b">
        <f t="shared" si="8"/>
        <v>1</v>
      </c>
    </row>
    <row r="529" spans="1:21" hidden="1" x14ac:dyDescent="0.25">
      <c r="A529" t="s">
        <v>12085</v>
      </c>
      <c r="B529" t="s">
        <v>4411</v>
      </c>
      <c r="C529" t="s">
        <v>4484</v>
      </c>
      <c r="D529" t="s">
        <v>472</v>
      </c>
      <c r="E529" t="s">
        <v>319</v>
      </c>
      <c r="F529" t="s">
        <v>2128</v>
      </c>
      <c r="G529" t="s">
        <v>2552</v>
      </c>
      <c r="H529" t="s">
        <v>4485</v>
      </c>
      <c r="I529" t="s">
        <v>4816</v>
      </c>
      <c r="J529">
        <v>0.95</v>
      </c>
      <c r="K529">
        <v>90.25</v>
      </c>
      <c r="L529">
        <v>95</v>
      </c>
      <c r="M529">
        <v>0</v>
      </c>
      <c r="N529">
        <v>0</v>
      </c>
      <c r="O529">
        <v>0.05</v>
      </c>
      <c r="P529">
        <v>0.95</v>
      </c>
      <c r="Q529" t="s">
        <v>485</v>
      </c>
      <c r="R529" t="str">
        <f>IF([3]C_Focapp!R2342&lt;&gt;0,"X","")</f>
        <v/>
      </c>
      <c r="S529" t="str">
        <f>IF([3]C_Focapp!V2342&lt;&gt;0,"X","")</f>
        <v/>
      </c>
      <c r="T529">
        <f>VLOOKUP(_xlfn.CONCAT(MID(A529,1,11),F529),[2]ConIAPI!$G:$K,5,FALSE)</f>
        <v>95</v>
      </c>
      <c r="U529" t="b">
        <f t="shared" si="8"/>
        <v>1</v>
      </c>
    </row>
    <row r="530" spans="1:21" hidden="1" x14ac:dyDescent="0.25">
      <c r="A530" t="s">
        <v>12086</v>
      </c>
      <c r="B530" t="s">
        <v>4411</v>
      </c>
      <c r="C530" t="s">
        <v>4484</v>
      </c>
      <c r="D530" t="s">
        <v>472</v>
      </c>
      <c r="E530" t="s">
        <v>319</v>
      </c>
      <c r="F530" t="s">
        <v>2129</v>
      </c>
      <c r="G530" t="s">
        <v>2785</v>
      </c>
      <c r="H530" t="s">
        <v>4817</v>
      </c>
      <c r="I530" t="s">
        <v>4818</v>
      </c>
      <c r="J530">
        <v>0.95</v>
      </c>
      <c r="K530">
        <v>54.15</v>
      </c>
      <c r="L530">
        <v>57</v>
      </c>
      <c r="M530">
        <v>0</v>
      </c>
      <c r="N530">
        <v>0</v>
      </c>
      <c r="O530">
        <v>0.05</v>
      </c>
      <c r="P530">
        <v>0.95</v>
      </c>
      <c r="Q530" t="s">
        <v>485</v>
      </c>
      <c r="R530" t="str">
        <f>IF([3]C_Focapp!R2343&lt;&gt;0,"X","")</f>
        <v/>
      </c>
      <c r="S530" t="str">
        <f>IF([3]C_Focapp!V2343&lt;&gt;0,"X","")</f>
        <v/>
      </c>
      <c r="T530">
        <f>VLOOKUP(_xlfn.CONCAT(MID(A530,1,11),F530),[2]ConIAPI!$G:$K,5,FALSE)</f>
        <v>57</v>
      </c>
      <c r="U530" t="b">
        <f t="shared" si="8"/>
        <v>1</v>
      </c>
    </row>
    <row r="531" spans="1:21" hidden="1" x14ac:dyDescent="0.25">
      <c r="A531" t="s">
        <v>12087</v>
      </c>
      <c r="B531" t="s">
        <v>4411</v>
      </c>
      <c r="C531" t="s">
        <v>4481</v>
      </c>
      <c r="D531" t="s">
        <v>472</v>
      </c>
      <c r="E531" t="s">
        <v>325</v>
      </c>
      <c r="F531" t="s">
        <v>2128</v>
      </c>
      <c r="G531" t="s">
        <v>4295</v>
      </c>
      <c r="H531" t="s">
        <v>8264</v>
      </c>
      <c r="I531" t="s">
        <v>8265</v>
      </c>
      <c r="J531">
        <v>0.98</v>
      </c>
      <c r="K531">
        <v>96.039999999999992</v>
      </c>
      <c r="L531">
        <v>98</v>
      </c>
      <c r="M531">
        <v>0.25</v>
      </c>
      <c r="N531">
        <v>0.5</v>
      </c>
      <c r="O531">
        <v>0.75</v>
      </c>
      <c r="P531">
        <v>0.98</v>
      </c>
      <c r="Q531" t="s">
        <v>486</v>
      </c>
      <c r="R531" t="str">
        <f>IF([3]C_Focapp!R2344&lt;&gt;0,"X","")</f>
        <v/>
      </c>
      <c r="S531" t="str">
        <f>IF([3]C_Focapp!V2344&lt;&gt;0,"X","")</f>
        <v/>
      </c>
      <c r="T531">
        <f>VLOOKUP(_xlfn.CONCAT(MID(A531,1,11),F531),[2]ConIAPI!$G:$K,5,FALSE)</f>
        <v>98</v>
      </c>
      <c r="U531" t="b">
        <f t="shared" si="8"/>
        <v>1</v>
      </c>
    </row>
    <row r="532" spans="1:21" hidden="1" x14ac:dyDescent="0.25">
      <c r="A532" t="s">
        <v>12088</v>
      </c>
      <c r="B532" t="s">
        <v>4411</v>
      </c>
      <c r="C532" t="s">
        <v>4481</v>
      </c>
      <c r="D532" t="s">
        <v>472</v>
      </c>
      <c r="E532" t="s">
        <v>325</v>
      </c>
      <c r="F532" t="s">
        <v>2129</v>
      </c>
      <c r="G532" t="s">
        <v>3170</v>
      </c>
      <c r="H532" t="s">
        <v>4483</v>
      </c>
      <c r="I532" t="s">
        <v>4480</v>
      </c>
      <c r="J532">
        <v>1</v>
      </c>
      <c r="K532">
        <v>1</v>
      </c>
      <c r="L532">
        <v>1</v>
      </c>
      <c r="M532">
        <v>1</v>
      </c>
      <c r="N532">
        <v>1</v>
      </c>
      <c r="O532">
        <v>1</v>
      </c>
      <c r="P532">
        <v>1</v>
      </c>
      <c r="Q532" t="s">
        <v>486</v>
      </c>
      <c r="R532" t="str">
        <f>IF([3]C_Focapp!R2345&lt;&gt;0,"X","")</f>
        <v/>
      </c>
      <c r="S532" t="str">
        <f>IF([3]C_Focapp!V2345&lt;&gt;0,"X","")</f>
        <v/>
      </c>
      <c r="T532">
        <f>VLOOKUP(_xlfn.CONCAT(MID(A532,1,11),F532),[2]ConIAPI!$G:$K,5,FALSE)</f>
        <v>1</v>
      </c>
      <c r="U532" t="b">
        <f t="shared" si="8"/>
        <v>1</v>
      </c>
    </row>
    <row r="533" spans="1:21" hidden="1" x14ac:dyDescent="0.25">
      <c r="A533" t="s">
        <v>12089</v>
      </c>
      <c r="B533" t="s">
        <v>4411</v>
      </c>
      <c r="C533" t="s">
        <v>4481</v>
      </c>
      <c r="D533" t="s">
        <v>472</v>
      </c>
      <c r="E533" t="s">
        <v>325</v>
      </c>
      <c r="F533" t="s">
        <v>2135</v>
      </c>
      <c r="G533" t="s">
        <v>4296</v>
      </c>
      <c r="H533" t="s">
        <v>8266</v>
      </c>
      <c r="I533" t="s">
        <v>8267</v>
      </c>
      <c r="J533">
        <v>0.98</v>
      </c>
      <c r="K533">
        <v>96.039999999999992</v>
      </c>
      <c r="L533">
        <v>98</v>
      </c>
      <c r="M533">
        <v>0.25</v>
      </c>
      <c r="N533">
        <v>0.5</v>
      </c>
      <c r="O533">
        <v>0.75</v>
      </c>
      <c r="P533">
        <v>0.98</v>
      </c>
      <c r="Q533" t="s">
        <v>486</v>
      </c>
      <c r="R533" t="str">
        <f>IF([3]C_Focapp!R2352&lt;&gt;0,"X","")</f>
        <v/>
      </c>
      <c r="S533" t="str">
        <f>IF([3]C_Focapp!V2352&lt;&gt;0,"X","")</f>
        <v/>
      </c>
      <c r="T533">
        <f>VLOOKUP(_xlfn.CONCAT(MID(A533,1,11),F533),[2]ConIAPI!$G:$K,5,FALSE)</f>
        <v>98</v>
      </c>
      <c r="U533" t="b">
        <f t="shared" si="8"/>
        <v>1</v>
      </c>
    </row>
    <row r="534" spans="1:21" hidden="1" x14ac:dyDescent="0.25">
      <c r="A534" t="s">
        <v>12090</v>
      </c>
      <c r="B534" t="s">
        <v>4411</v>
      </c>
      <c r="C534" t="s">
        <v>4481</v>
      </c>
      <c r="D534" t="s">
        <v>472</v>
      </c>
      <c r="E534" t="s">
        <v>325</v>
      </c>
      <c r="F534" t="s">
        <v>2137</v>
      </c>
      <c r="G534" t="s">
        <v>4297</v>
      </c>
      <c r="H534" t="s">
        <v>8268</v>
      </c>
      <c r="I534" t="s">
        <v>8269</v>
      </c>
      <c r="J534">
        <v>0.98</v>
      </c>
      <c r="K534">
        <v>49</v>
      </c>
      <c r="L534">
        <v>50</v>
      </c>
      <c r="M534">
        <v>0.24</v>
      </c>
      <c r="N534">
        <v>0.5</v>
      </c>
      <c r="O534">
        <v>0.74</v>
      </c>
      <c r="P534">
        <v>0.98</v>
      </c>
      <c r="Q534" t="s">
        <v>486</v>
      </c>
      <c r="R534" t="str">
        <f>IF([3]C_Focapp!R2353&lt;&gt;0,"X","")</f>
        <v/>
      </c>
      <c r="S534" t="str">
        <f>IF([3]C_Focapp!V2353&lt;&gt;0,"X","")</f>
        <v/>
      </c>
      <c r="T534">
        <f>VLOOKUP(_xlfn.CONCAT(MID(A534,1,11),F534),[2]ConIAPI!$G:$K,5,FALSE)</f>
        <v>50</v>
      </c>
      <c r="U534" t="b">
        <f t="shared" si="8"/>
        <v>1</v>
      </c>
    </row>
    <row r="535" spans="1:21" hidden="1" x14ac:dyDescent="0.25">
      <c r="A535" t="s">
        <v>12091</v>
      </c>
      <c r="B535" t="s">
        <v>4411</v>
      </c>
      <c r="C535" t="s">
        <v>4481</v>
      </c>
      <c r="D535" t="s">
        <v>472</v>
      </c>
      <c r="E535" t="s">
        <v>325</v>
      </c>
      <c r="F535" t="s">
        <v>2139</v>
      </c>
      <c r="G535" t="s">
        <v>4298</v>
      </c>
      <c r="H535" t="s">
        <v>8270</v>
      </c>
      <c r="I535" t="s">
        <v>6355</v>
      </c>
      <c r="J535">
        <v>0.98</v>
      </c>
      <c r="K535">
        <v>96.039999999999992</v>
      </c>
      <c r="L535">
        <v>98</v>
      </c>
      <c r="M535">
        <v>0.25</v>
      </c>
      <c r="N535">
        <v>0.5</v>
      </c>
      <c r="O535">
        <v>0.75</v>
      </c>
      <c r="P535">
        <v>0.98</v>
      </c>
      <c r="Q535" t="s">
        <v>486</v>
      </c>
      <c r="R535" t="str">
        <f>IF([3]C_Focapp!R2354&lt;&gt;0,"X","")</f>
        <v/>
      </c>
      <c r="S535" t="str">
        <f>IF([3]C_Focapp!V2354&lt;&gt;0,"X","")</f>
        <v/>
      </c>
      <c r="T535">
        <f>VLOOKUP(_xlfn.CONCAT(MID(A535,1,11),F535),[2]ConIAPI!$G:$K,5,FALSE)</f>
        <v>98</v>
      </c>
      <c r="U535" t="b">
        <f t="shared" si="8"/>
        <v>1</v>
      </c>
    </row>
    <row r="536" spans="1:21" hidden="1" x14ac:dyDescent="0.25">
      <c r="A536" t="s">
        <v>12092</v>
      </c>
      <c r="B536" t="s">
        <v>4411</v>
      </c>
      <c r="C536" t="s">
        <v>4481</v>
      </c>
      <c r="D536" t="s">
        <v>472</v>
      </c>
      <c r="E536" t="s">
        <v>325</v>
      </c>
      <c r="F536" t="s">
        <v>2141</v>
      </c>
      <c r="G536" t="s">
        <v>3864</v>
      </c>
      <c r="H536" t="s">
        <v>6493</v>
      </c>
      <c r="I536" t="s">
        <v>7422</v>
      </c>
      <c r="J536">
        <v>0.98</v>
      </c>
      <c r="K536">
        <v>1470</v>
      </c>
      <c r="L536">
        <v>1500</v>
      </c>
      <c r="M536">
        <v>0.25</v>
      </c>
      <c r="N536">
        <v>0.5</v>
      </c>
      <c r="O536">
        <v>0.75</v>
      </c>
      <c r="P536">
        <v>0.98</v>
      </c>
      <c r="Q536" t="s">
        <v>486</v>
      </c>
      <c r="R536" t="str">
        <f>IF([3]C_Focapp!R2355&lt;&gt;0,"X","")</f>
        <v/>
      </c>
      <c r="S536" t="str">
        <f>IF([3]C_Focapp!V2355&lt;&gt;0,"X","")</f>
        <v/>
      </c>
      <c r="T536">
        <f>VLOOKUP(_xlfn.CONCAT(MID(A536,1,11),F536),[2]ConIAPI!$G:$K,5,FALSE)</f>
        <v>1500</v>
      </c>
      <c r="U536" t="b">
        <f t="shared" si="8"/>
        <v>1</v>
      </c>
    </row>
    <row r="537" spans="1:21" hidden="1" x14ac:dyDescent="0.25">
      <c r="A537" t="s">
        <v>12093</v>
      </c>
      <c r="B537" t="s">
        <v>4411</v>
      </c>
      <c r="C537" t="s">
        <v>4475</v>
      </c>
      <c r="D537" t="s">
        <v>472</v>
      </c>
      <c r="E537" t="s">
        <v>333</v>
      </c>
      <c r="F537" t="s">
        <v>2128</v>
      </c>
      <c r="G537" t="s">
        <v>4299</v>
      </c>
      <c r="H537" t="s">
        <v>7467</v>
      </c>
      <c r="I537" t="s">
        <v>8240</v>
      </c>
      <c r="J537">
        <v>0.95</v>
      </c>
      <c r="K537">
        <v>90.25</v>
      </c>
      <c r="L537">
        <v>95</v>
      </c>
      <c r="M537">
        <v>0</v>
      </c>
      <c r="N537">
        <v>0</v>
      </c>
      <c r="O537">
        <v>0.05</v>
      </c>
      <c r="P537">
        <v>0.95</v>
      </c>
      <c r="Q537" t="s">
        <v>487</v>
      </c>
      <c r="R537" t="str">
        <f>IF([3]C_Focapp!R2356&lt;&gt;0,"X","")</f>
        <v/>
      </c>
      <c r="S537" t="str">
        <f>IF([3]C_Focapp!V2356&lt;&gt;0,"X","")</f>
        <v/>
      </c>
      <c r="T537">
        <f>VLOOKUP(_xlfn.CONCAT(MID(A537,1,11),F537),[2]ConIAPI!$G:$K,5,FALSE)</f>
        <v>95</v>
      </c>
      <c r="U537" t="b">
        <f t="shared" si="8"/>
        <v>1</v>
      </c>
    </row>
    <row r="538" spans="1:21" hidden="1" x14ac:dyDescent="0.25">
      <c r="A538" t="s">
        <v>12094</v>
      </c>
      <c r="B538" t="s">
        <v>4411</v>
      </c>
      <c r="C538" t="s">
        <v>4475</v>
      </c>
      <c r="D538" t="s">
        <v>472</v>
      </c>
      <c r="E538" t="s">
        <v>333</v>
      </c>
      <c r="F538" t="s">
        <v>2129</v>
      </c>
      <c r="G538" t="s">
        <v>3065</v>
      </c>
      <c r="H538" t="s">
        <v>5044</v>
      </c>
      <c r="I538" t="s">
        <v>5045</v>
      </c>
      <c r="J538">
        <v>0.95</v>
      </c>
      <c r="K538">
        <v>95</v>
      </c>
      <c r="L538">
        <v>100</v>
      </c>
      <c r="M538">
        <v>0.1</v>
      </c>
      <c r="N538">
        <v>0.3</v>
      </c>
      <c r="O538">
        <v>0.7</v>
      </c>
      <c r="P538">
        <v>0.95</v>
      </c>
      <c r="Q538" t="s">
        <v>487</v>
      </c>
      <c r="R538" t="str">
        <f>IF([3]C_Focapp!R2357&lt;&gt;0,"X","")</f>
        <v/>
      </c>
      <c r="S538" t="str">
        <f>IF([3]C_Focapp!V2357&lt;&gt;0,"X","")</f>
        <v>X</v>
      </c>
      <c r="T538">
        <f>VLOOKUP(_xlfn.CONCAT(MID(A538,1,11),F538),[2]ConIAPI!$G:$K,5,FALSE)</f>
        <v>100</v>
      </c>
      <c r="U538" t="b">
        <f t="shared" si="8"/>
        <v>1</v>
      </c>
    </row>
    <row r="539" spans="1:21" hidden="1" x14ac:dyDescent="0.25">
      <c r="A539" t="s">
        <v>12095</v>
      </c>
      <c r="B539" t="s">
        <v>4411</v>
      </c>
      <c r="C539" t="s">
        <v>4475</v>
      </c>
      <c r="D539" t="s">
        <v>472</v>
      </c>
      <c r="E539" t="s">
        <v>333</v>
      </c>
      <c r="F539" t="s">
        <v>2135</v>
      </c>
      <c r="G539" t="s">
        <v>4300</v>
      </c>
      <c r="H539" t="s">
        <v>7467</v>
      </c>
      <c r="I539" t="s">
        <v>8240</v>
      </c>
      <c r="J539">
        <v>0.95</v>
      </c>
      <c r="K539">
        <v>93.1</v>
      </c>
      <c r="L539">
        <v>98</v>
      </c>
      <c r="M539">
        <v>0</v>
      </c>
      <c r="N539">
        <v>0</v>
      </c>
      <c r="O539">
        <v>0.05</v>
      </c>
      <c r="P539">
        <v>0.95</v>
      </c>
      <c r="Q539" t="s">
        <v>487</v>
      </c>
      <c r="R539" t="str">
        <f>IF([3]C_Focapp!R2358&lt;&gt;0,"X","")</f>
        <v/>
      </c>
      <c r="S539" t="str">
        <f>IF([3]C_Focapp!V2358&lt;&gt;0,"X","")</f>
        <v/>
      </c>
      <c r="T539">
        <f>VLOOKUP(_xlfn.CONCAT(MID(A539,1,11),F539),[2]ConIAPI!$G:$K,5,FALSE)</f>
        <v>98</v>
      </c>
      <c r="U539" t="b">
        <f t="shared" si="8"/>
        <v>1</v>
      </c>
    </row>
    <row r="540" spans="1:21" hidden="1" x14ac:dyDescent="0.25">
      <c r="A540" t="s">
        <v>12096</v>
      </c>
      <c r="B540" t="s">
        <v>4411</v>
      </c>
      <c r="C540" t="s">
        <v>4475</v>
      </c>
      <c r="D540" t="s">
        <v>472</v>
      </c>
      <c r="E540" t="s">
        <v>333</v>
      </c>
      <c r="F540" t="s">
        <v>2137</v>
      </c>
      <c r="G540" t="s">
        <v>4301</v>
      </c>
      <c r="H540" t="s">
        <v>2412</v>
      </c>
      <c r="I540" t="s">
        <v>5047</v>
      </c>
      <c r="J540">
        <v>0.98</v>
      </c>
      <c r="K540">
        <v>24.5</v>
      </c>
      <c r="L540">
        <v>25</v>
      </c>
      <c r="M540">
        <v>0</v>
      </c>
      <c r="N540">
        <v>0</v>
      </c>
      <c r="O540">
        <v>0.72</v>
      </c>
      <c r="P540">
        <v>0.96</v>
      </c>
      <c r="Q540" t="s">
        <v>487</v>
      </c>
      <c r="R540" t="str">
        <f>IF([3]C_Focapp!R2359&lt;&gt;0,"X","")</f>
        <v/>
      </c>
      <c r="S540" t="str">
        <f>IF([3]C_Focapp!V2359&lt;&gt;0,"X","")</f>
        <v/>
      </c>
      <c r="T540">
        <f>VLOOKUP(_xlfn.CONCAT(MID(A540,1,11),F540),[2]ConIAPI!$G:$K,5,FALSE)</f>
        <v>25</v>
      </c>
      <c r="U540" t="b">
        <f t="shared" si="8"/>
        <v>1</v>
      </c>
    </row>
    <row r="541" spans="1:21" hidden="1" x14ac:dyDescent="0.25">
      <c r="A541" t="s">
        <v>12097</v>
      </c>
      <c r="B541" t="s">
        <v>4411</v>
      </c>
      <c r="C541" t="s">
        <v>4475</v>
      </c>
      <c r="D541" t="s">
        <v>472</v>
      </c>
      <c r="E541" t="s">
        <v>333</v>
      </c>
      <c r="F541" t="s">
        <v>2199</v>
      </c>
      <c r="G541" t="s">
        <v>4302</v>
      </c>
      <c r="H541" t="s">
        <v>5048</v>
      </c>
      <c r="I541" t="s">
        <v>4480</v>
      </c>
      <c r="J541">
        <v>1</v>
      </c>
      <c r="K541">
        <v>1</v>
      </c>
      <c r="L541">
        <v>1</v>
      </c>
      <c r="M541">
        <v>1</v>
      </c>
      <c r="N541">
        <v>1</v>
      </c>
      <c r="O541">
        <v>1</v>
      </c>
      <c r="P541">
        <v>1</v>
      </c>
      <c r="Q541" t="s">
        <v>487</v>
      </c>
      <c r="R541" t="str">
        <f>IF([3]C_Focapp!R2360&lt;&gt;0,"X","")</f>
        <v/>
      </c>
      <c r="S541" t="str">
        <f>IF([3]C_Focapp!V2360&lt;&gt;0,"X","")</f>
        <v/>
      </c>
      <c r="T541">
        <f>VLOOKUP(_xlfn.CONCAT(MID(A541,1,11),F541),[2]ConIAPI!$G:$K,5,FALSE)</f>
        <v>1</v>
      </c>
      <c r="U541" t="b">
        <f t="shared" si="8"/>
        <v>1</v>
      </c>
    </row>
    <row r="542" spans="1:21" hidden="1" x14ac:dyDescent="0.25">
      <c r="A542" t="s">
        <v>12098</v>
      </c>
      <c r="B542" t="s">
        <v>4411</v>
      </c>
      <c r="C542" t="s">
        <v>4475</v>
      </c>
      <c r="D542" t="s">
        <v>472</v>
      </c>
      <c r="E542" t="s">
        <v>333</v>
      </c>
      <c r="F542" t="s">
        <v>2139</v>
      </c>
      <c r="G542" t="s">
        <v>4303</v>
      </c>
      <c r="H542" t="s">
        <v>7467</v>
      </c>
      <c r="I542" t="s">
        <v>8240</v>
      </c>
      <c r="J542">
        <v>0.98</v>
      </c>
      <c r="K542">
        <v>0</v>
      </c>
      <c r="L542">
        <v>0</v>
      </c>
      <c r="M542">
        <v>0</v>
      </c>
      <c r="N542">
        <v>0</v>
      </c>
      <c r="O542">
        <v>0.5</v>
      </c>
      <c r="P542">
        <v>0.98</v>
      </c>
      <c r="Q542" t="s">
        <v>487</v>
      </c>
      <c r="R542" t="str">
        <f>IF([3]C_Focapp!R2361&lt;&gt;0,"X","")</f>
        <v/>
      </c>
      <c r="S542" t="str">
        <f>IF([3]C_Focapp!V2361&lt;&gt;0,"X","")</f>
        <v/>
      </c>
      <c r="T542">
        <f>VLOOKUP(_xlfn.CONCAT(MID(A542,1,11),F542),[2]ConIAPI!$G:$K,5,FALSE)</f>
        <v>0</v>
      </c>
      <c r="U542" t="b">
        <f t="shared" si="8"/>
        <v>1</v>
      </c>
    </row>
    <row r="543" spans="1:21" hidden="1" x14ac:dyDescent="0.25">
      <c r="A543" t="s">
        <v>12099</v>
      </c>
      <c r="B543" t="s">
        <v>4411</v>
      </c>
      <c r="C543" t="s">
        <v>4475</v>
      </c>
      <c r="D543" t="s">
        <v>472</v>
      </c>
      <c r="E543" t="s">
        <v>333</v>
      </c>
      <c r="F543" t="s">
        <v>2141</v>
      </c>
      <c r="G543" t="s">
        <v>4304</v>
      </c>
      <c r="H543" t="s">
        <v>2412</v>
      </c>
      <c r="I543" t="s">
        <v>5047</v>
      </c>
      <c r="J543">
        <v>0.98</v>
      </c>
      <c r="K543">
        <v>196</v>
      </c>
      <c r="L543">
        <v>200</v>
      </c>
      <c r="M543">
        <v>0</v>
      </c>
      <c r="N543">
        <v>0</v>
      </c>
      <c r="O543">
        <v>0.7</v>
      </c>
      <c r="P543">
        <v>0.98</v>
      </c>
      <c r="Q543" t="s">
        <v>487</v>
      </c>
      <c r="R543" t="str">
        <f>IF([3]C_Focapp!R2362&lt;&gt;0,"X","")</f>
        <v/>
      </c>
      <c r="S543" t="str">
        <f>IF([3]C_Focapp!V2362&lt;&gt;0,"X","")</f>
        <v/>
      </c>
      <c r="T543">
        <f>VLOOKUP(_xlfn.CONCAT(MID(A543,1,11),F543),[2]ConIAPI!$G:$K,5,FALSE)</f>
        <v>200</v>
      </c>
      <c r="U543" t="b">
        <f t="shared" si="8"/>
        <v>1</v>
      </c>
    </row>
    <row r="544" spans="1:21" hidden="1" x14ac:dyDescent="0.25">
      <c r="A544" t="s">
        <v>12100</v>
      </c>
      <c r="B544" t="s">
        <v>4411</v>
      </c>
      <c r="C544" t="s">
        <v>4475</v>
      </c>
      <c r="D544" t="s">
        <v>472</v>
      </c>
      <c r="E544" t="s">
        <v>333</v>
      </c>
      <c r="F544" t="s">
        <v>2314</v>
      </c>
      <c r="G544" t="s">
        <v>4305</v>
      </c>
      <c r="H544" t="s">
        <v>5048</v>
      </c>
      <c r="I544" t="s">
        <v>4480</v>
      </c>
      <c r="J544">
        <v>1</v>
      </c>
      <c r="K544">
        <v>1</v>
      </c>
      <c r="L544">
        <v>1</v>
      </c>
      <c r="M544">
        <v>1</v>
      </c>
      <c r="N544">
        <v>1</v>
      </c>
      <c r="O544">
        <v>1</v>
      </c>
      <c r="P544">
        <v>1</v>
      </c>
      <c r="Q544" t="s">
        <v>487</v>
      </c>
      <c r="R544" t="str">
        <f>IF([3]C_Focapp!R2363&lt;&gt;0,"X","")</f>
        <v/>
      </c>
      <c r="S544" t="str">
        <f>IF([3]C_Focapp!V2363&lt;&gt;0,"X","")</f>
        <v>X</v>
      </c>
      <c r="T544">
        <f>VLOOKUP(_xlfn.CONCAT(MID(A544,1,11),F544),[2]ConIAPI!$G:$K,5,FALSE)</f>
        <v>1</v>
      </c>
      <c r="U544" t="b">
        <f t="shared" si="8"/>
        <v>1</v>
      </c>
    </row>
    <row r="545" spans="1:21" hidden="1" x14ac:dyDescent="0.25">
      <c r="A545" t="s">
        <v>12101</v>
      </c>
      <c r="B545" t="s">
        <v>4411</v>
      </c>
      <c r="C545" t="s">
        <v>4475</v>
      </c>
      <c r="D545" t="s">
        <v>472</v>
      </c>
      <c r="E545" t="s">
        <v>333</v>
      </c>
      <c r="F545" t="s">
        <v>2143</v>
      </c>
      <c r="G545" t="s">
        <v>4306</v>
      </c>
      <c r="H545" t="s">
        <v>7467</v>
      </c>
      <c r="I545" t="s">
        <v>8240</v>
      </c>
      <c r="J545">
        <v>0.98</v>
      </c>
      <c r="K545">
        <v>96.039999999999992</v>
      </c>
      <c r="L545">
        <v>98</v>
      </c>
      <c r="M545">
        <v>0.03</v>
      </c>
      <c r="N545">
        <v>0.3</v>
      </c>
      <c r="O545">
        <v>0.7</v>
      </c>
      <c r="P545">
        <v>0.98</v>
      </c>
      <c r="Q545" t="s">
        <v>487</v>
      </c>
      <c r="R545" t="str">
        <f>IF([3]C_Focapp!R2364&lt;&gt;0,"X","")</f>
        <v/>
      </c>
      <c r="S545" t="str">
        <f>IF([3]C_Focapp!V2364&lt;&gt;0,"X","")</f>
        <v/>
      </c>
      <c r="T545">
        <f>VLOOKUP(_xlfn.CONCAT(MID(A545,1,11),F545),[2]ConIAPI!$G:$K,5,FALSE)</f>
        <v>98</v>
      </c>
      <c r="U545" t="b">
        <f t="shared" si="8"/>
        <v>1</v>
      </c>
    </row>
    <row r="546" spans="1:21" hidden="1" x14ac:dyDescent="0.25">
      <c r="A546" t="s">
        <v>12102</v>
      </c>
      <c r="B546" t="s">
        <v>4411</v>
      </c>
      <c r="C546" t="s">
        <v>4475</v>
      </c>
      <c r="D546" t="s">
        <v>472</v>
      </c>
      <c r="E546" t="s">
        <v>333</v>
      </c>
      <c r="F546" t="s">
        <v>2145</v>
      </c>
      <c r="G546" t="s">
        <v>4307</v>
      </c>
      <c r="H546" t="s">
        <v>8271</v>
      </c>
      <c r="I546" t="s">
        <v>6114</v>
      </c>
      <c r="J546">
        <v>1</v>
      </c>
      <c r="K546">
        <v>1</v>
      </c>
      <c r="L546">
        <v>1</v>
      </c>
      <c r="M546">
        <v>0</v>
      </c>
      <c r="N546">
        <v>0</v>
      </c>
      <c r="O546">
        <v>0</v>
      </c>
      <c r="P546">
        <v>1</v>
      </c>
      <c r="Q546" t="s">
        <v>487</v>
      </c>
      <c r="R546" t="str">
        <f>IF([3]C_Focapp!R2365&lt;&gt;0,"X","")</f>
        <v/>
      </c>
      <c r="S546" t="str">
        <f>IF([3]C_Focapp!V2365&lt;&gt;0,"X","")</f>
        <v/>
      </c>
      <c r="T546">
        <f>VLOOKUP(_xlfn.CONCAT(MID(A546,1,11),F546),[2]ConIAPI!$G:$K,5,FALSE)</f>
        <v>1</v>
      </c>
      <c r="U546" t="b">
        <f t="shared" si="8"/>
        <v>1</v>
      </c>
    </row>
    <row r="547" spans="1:21" hidden="1" x14ac:dyDescent="0.25">
      <c r="A547" t="s">
        <v>12103</v>
      </c>
      <c r="B547" t="s">
        <v>4411</v>
      </c>
      <c r="C547" t="s">
        <v>4475</v>
      </c>
      <c r="D547" t="s">
        <v>472</v>
      </c>
      <c r="E547" t="s">
        <v>333</v>
      </c>
      <c r="F547" t="s">
        <v>2147</v>
      </c>
      <c r="G547" t="s">
        <v>4308</v>
      </c>
      <c r="H547" t="s">
        <v>7467</v>
      </c>
      <c r="I547" t="s">
        <v>8240</v>
      </c>
      <c r="J547">
        <v>0.98</v>
      </c>
      <c r="K547">
        <v>96.039999999999992</v>
      </c>
      <c r="L547">
        <v>98</v>
      </c>
      <c r="M547">
        <v>0</v>
      </c>
      <c r="N547">
        <v>0</v>
      </c>
      <c r="O547">
        <v>0.7</v>
      </c>
      <c r="P547">
        <v>0.98</v>
      </c>
      <c r="Q547" t="s">
        <v>487</v>
      </c>
      <c r="R547" t="str">
        <f>IF([3]C_Focapp!R2366&lt;&gt;0,"X","")</f>
        <v/>
      </c>
      <c r="S547" t="str">
        <f>IF([3]C_Focapp!V2366&lt;&gt;0,"X","")</f>
        <v/>
      </c>
      <c r="T547">
        <f>VLOOKUP(_xlfn.CONCAT(MID(A547,1,11),F547),[2]ConIAPI!$G:$K,5,FALSE)</f>
        <v>98</v>
      </c>
      <c r="U547" t="b">
        <f t="shared" si="8"/>
        <v>1</v>
      </c>
    </row>
    <row r="548" spans="1:21" hidden="1" x14ac:dyDescent="0.25">
      <c r="A548" t="s">
        <v>12104</v>
      </c>
      <c r="B548" t="s">
        <v>4411</v>
      </c>
      <c r="C548" t="s">
        <v>4475</v>
      </c>
      <c r="D548" t="s">
        <v>472</v>
      </c>
      <c r="E548" t="s">
        <v>333</v>
      </c>
      <c r="F548" t="s">
        <v>2148</v>
      </c>
      <c r="G548" t="s">
        <v>4309</v>
      </c>
      <c r="H548" t="s">
        <v>6446</v>
      </c>
      <c r="I548" t="s">
        <v>5047</v>
      </c>
      <c r="J548">
        <v>0.98</v>
      </c>
      <c r="K548">
        <v>862.4</v>
      </c>
      <c r="L548">
        <v>880</v>
      </c>
      <c r="M548">
        <v>0.25</v>
      </c>
      <c r="N548">
        <v>0.5</v>
      </c>
      <c r="O548">
        <v>0.75</v>
      </c>
      <c r="P548">
        <v>0.98</v>
      </c>
      <c r="Q548" t="s">
        <v>487</v>
      </c>
      <c r="R548" t="str">
        <f>IF([3]C_Focapp!R2367&lt;&gt;0,"X","")</f>
        <v/>
      </c>
      <c r="S548" t="str">
        <f>IF([3]C_Focapp!V2367&lt;&gt;0,"X","")</f>
        <v/>
      </c>
      <c r="T548">
        <f>VLOOKUP(_xlfn.CONCAT(MID(A548,1,11),F548),[2]ConIAPI!$G:$K,5,FALSE)</f>
        <v>880</v>
      </c>
      <c r="U548" t="b">
        <f t="shared" si="8"/>
        <v>1</v>
      </c>
    </row>
    <row r="549" spans="1:21" hidden="1" x14ac:dyDescent="0.25">
      <c r="A549" t="s">
        <v>12105</v>
      </c>
      <c r="B549" t="s">
        <v>4411</v>
      </c>
      <c r="C549" t="s">
        <v>4475</v>
      </c>
      <c r="D549" t="s">
        <v>472</v>
      </c>
      <c r="E549" t="s">
        <v>333</v>
      </c>
      <c r="F549" t="s">
        <v>4423</v>
      </c>
      <c r="G549" t="s">
        <v>4310</v>
      </c>
      <c r="H549" t="s">
        <v>5048</v>
      </c>
      <c r="I549" t="s">
        <v>4480</v>
      </c>
      <c r="J549">
        <v>1</v>
      </c>
      <c r="K549">
        <v>1</v>
      </c>
      <c r="L549">
        <v>1</v>
      </c>
      <c r="M549">
        <v>1</v>
      </c>
      <c r="N549">
        <v>1</v>
      </c>
      <c r="O549">
        <v>1</v>
      </c>
      <c r="P549">
        <v>1</v>
      </c>
      <c r="Q549" t="s">
        <v>487</v>
      </c>
      <c r="R549" t="str">
        <f>IF([3]C_Focapp!R2368&lt;&gt;0,"X","")</f>
        <v/>
      </c>
      <c r="S549" t="str">
        <f>IF([3]C_Focapp!V2368&lt;&gt;0,"X","")</f>
        <v/>
      </c>
      <c r="T549">
        <f>VLOOKUP(_xlfn.CONCAT(MID(A549,1,11),F549),[2]ConIAPI!$G:$K,5,FALSE)</f>
        <v>1</v>
      </c>
      <c r="U549" t="b">
        <f t="shared" si="8"/>
        <v>1</v>
      </c>
    </row>
    <row r="550" spans="1:21" hidden="1" x14ac:dyDescent="0.25">
      <c r="A550" t="s">
        <v>12106</v>
      </c>
      <c r="B550" t="s">
        <v>4411</v>
      </c>
      <c r="C550" t="s">
        <v>4475</v>
      </c>
      <c r="D550" t="s">
        <v>472</v>
      </c>
      <c r="E550" t="s">
        <v>333</v>
      </c>
      <c r="F550" t="s">
        <v>2149</v>
      </c>
      <c r="G550" t="s">
        <v>4311</v>
      </c>
      <c r="H550" t="s">
        <v>8272</v>
      </c>
      <c r="I550" t="s">
        <v>8273</v>
      </c>
      <c r="J550">
        <v>0.98</v>
      </c>
      <c r="K550">
        <v>96.039999999999992</v>
      </c>
      <c r="L550">
        <v>98</v>
      </c>
      <c r="M550">
        <v>0</v>
      </c>
      <c r="N550">
        <v>0</v>
      </c>
      <c r="O550">
        <v>0.5</v>
      </c>
      <c r="P550">
        <v>0.98</v>
      </c>
      <c r="Q550" t="s">
        <v>487</v>
      </c>
      <c r="R550" t="str">
        <f>IF([3]C_Focapp!R2369&lt;&gt;0,"X","")</f>
        <v/>
      </c>
      <c r="S550" t="str">
        <f>IF([3]C_Focapp!V2369&lt;&gt;0,"X","")</f>
        <v>X</v>
      </c>
      <c r="T550">
        <f>VLOOKUP(_xlfn.CONCAT(MID(A550,1,11),F550),[2]ConIAPI!$G:$K,5,FALSE)</f>
        <v>98</v>
      </c>
      <c r="U550" t="b">
        <f t="shared" si="8"/>
        <v>1</v>
      </c>
    </row>
    <row r="551" spans="1:21" hidden="1" x14ac:dyDescent="0.25">
      <c r="A551" t="s">
        <v>12107</v>
      </c>
      <c r="B551" t="s">
        <v>4411</v>
      </c>
      <c r="C551" t="s">
        <v>4475</v>
      </c>
      <c r="D551" t="s">
        <v>472</v>
      </c>
      <c r="E551" t="s">
        <v>333</v>
      </c>
      <c r="F551" t="s">
        <v>2151</v>
      </c>
      <c r="G551" t="s">
        <v>4312</v>
      </c>
      <c r="H551" t="s">
        <v>8274</v>
      </c>
      <c r="I551" t="s">
        <v>8275</v>
      </c>
      <c r="J551">
        <v>1</v>
      </c>
      <c r="K551">
        <v>2</v>
      </c>
      <c r="L551">
        <v>2</v>
      </c>
      <c r="M551">
        <v>0</v>
      </c>
      <c r="N551">
        <v>0</v>
      </c>
      <c r="O551">
        <v>0.5</v>
      </c>
      <c r="P551">
        <v>1</v>
      </c>
      <c r="Q551" t="s">
        <v>487</v>
      </c>
      <c r="R551" t="str">
        <f>IF([3]C_Focapp!R2370&lt;&gt;0,"X","")</f>
        <v/>
      </c>
      <c r="S551" t="str">
        <f>IF([3]C_Focapp!V2370&lt;&gt;0,"X","")</f>
        <v/>
      </c>
      <c r="T551">
        <f>VLOOKUP(_xlfn.CONCAT(MID(A551,1,11),F551),[2]ConIAPI!$G:$K,5,FALSE)</f>
        <v>2</v>
      </c>
      <c r="U551" t="b">
        <f t="shared" si="8"/>
        <v>1</v>
      </c>
    </row>
    <row r="552" spans="1:21" hidden="1" x14ac:dyDescent="0.25">
      <c r="A552" t="s">
        <v>12108</v>
      </c>
      <c r="B552" t="s">
        <v>4474</v>
      </c>
      <c r="C552" t="s">
        <v>4475</v>
      </c>
      <c r="D552" t="s">
        <v>489</v>
      </c>
      <c r="E552" t="s">
        <v>333</v>
      </c>
      <c r="F552" t="s">
        <v>2128</v>
      </c>
      <c r="G552" t="s">
        <v>3941</v>
      </c>
      <c r="H552" t="s">
        <v>4476</v>
      </c>
      <c r="I552" t="s">
        <v>4477</v>
      </c>
      <c r="J552">
        <v>1</v>
      </c>
      <c r="K552">
        <v>600</v>
      </c>
      <c r="L552">
        <v>600</v>
      </c>
      <c r="M552">
        <v>0</v>
      </c>
      <c r="N552">
        <v>0.25</v>
      </c>
      <c r="O552">
        <v>0.75</v>
      </c>
      <c r="P552">
        <v>1</v>
      </c>
      <c r="Q552" t="s">
        <v>511</v>
      </c>
      <c r="R552" t="str">
        <f>IF([3]C_Focapp!R2371&lt;&gt;0,"X","")</f>
        <v/>
      </c>
      <c r="S552" t="str">
        <f>IF([3]C_Focapp!V2371&lt;&gt;0,"X","")</f>
        <v/>
      </c>
      <c r="T552">
        <f>VLOOKUP(_xlfn.CONCAT(MID(A552,1,11),F552),[2]ConIAPI!$G:$K,5,FALSE)</f>
        <v>600</v>
      </c>
      <c r="U552" t="b">
        <f t="shared" si="8"/>
        <v>1</v>
      </c>
    </row>
    <row r="553" spans="1:21" hidden="1" x14ac:dyDescent="0.25">
      <c r="A553" t="s">
        <v>12109</v>
      </c>
      <c r="B553" t="s">
        <v>4474</v>
      </c>
      <c r="C553" t="s">
        <v>4475</v>
      </c>
      <c r="D553" t="s">
        <v>489</v>
      </c>
      <c r="E553" t="s">
        <v>333</v>
      </c>
      <c r="F553" t="s">
        <v>2129</v>
      </c>
      <c r="G553" t="s">
        <v>4478</v>
      </c>
      <c r="H553" t="s">
        <v>4479</v>
      </c>
      <c r="I553" t="s">
        <v>4480</v>
      </c>
      <c r="J553">
        <v>1</v>
      </c>
      <c r="K553">
        <v>2</v>
      </c>
      <c r="L553">
        <v>2</v>
      </c>
      <c r="M553">
        <v>0</v>
      </c>
      <c r="N553">
        <v>0.5</v>
      </c>
      <c r="O553">
        <v>0.5</v>
      </c>
      <c r="P553">
        <v>1</v>
      </c>
      <c r="Q553" t="s">
        <v>511</v>
      </c>
      <c r="R553" t="str">
        <f>IF([3]C_Focapp!R2372&lt;&gt;0,"X","")</f>
        <v/>
      </c>
      <c r="S553" t="str">
        <f>IF([3]C_Focapp!V2372&lt;&gt;0,"X","")</f>
        <v/>
      </c>
      <c r="T553">
        <f>VLOOKUP(_xlfn.CONCAT(MID(A553,1,11),F553),[2]ConIAPI!$G:$K,5,FALSE)</f>
        <v>2</v>
      </c>
      <c r="U553" t="b">
        <f t="shared" si="8"/>
        <v>1</v>
      </c>
    </row>
    <row r="554" spans="1:21" hidden="1" x14ac:dyDescent="0.25">
      <c r="A554" t="s">
        <v>12110</v>
      </c>
      <c r="B554" t="s">
        <v>4474</v>
      </c>
      <c r="C554" t="s">
        <v>4481</v>
      </c>
      <c r="D554" t="s">
        <v>489</v>
      </c>
      <c r="E554" t="s">
        <v>325</v>
      </c>
      <c r="F554" t="s">
        <v>2128</v>
      </c>
      <c r="G554" t="s">
        <v>3770</v>
      </c>
      <c r="H554" t="s">
        <v>4482</v>
      </c>
      <c r="I554" t="s">
        <v>4477</v>
      </c>
      <c r="J554">
        <v>1</v>
      </c>
      <c r="K554">
        <v>2000</v>
      </c>
      <c r="L554">
        <v>2000</v>
      </c>
      <c r="M554">
        <v>0</v>
      </c>
      <c r="N554">
        <v>0.25</v>
      </c>
      <c r="O554">
        <v>0.75</v>
      </c>
      <c r="P554">
        <v>1</v>
      </c>
      <c r="Q554" t="s">
        <v>507</v>
      </c>
      <c r="R554" t="str">
        <f>IF([3]C_Focapp!R2373&lt;&gt;0,"X","")</f>
        <v/>
      </c>
      <c r="S554" t="str">
        <f>IF([3]C_Focapp!V2373&lt;&gt;0,"X","")</f>
        <v/>
      </c>
      <c r="T554">
        <f>VLOOKUP(_xlfn.CONCAT(MID(A554,1,11),F554),[2]ConIAPI!$G:$K,5,FALSE)</f>
        <v>2000</v>
      </c>
      <c r="U554" t="b">
        <f t="shared" si="8"/>
        <v>1</v>
      </c>
    </row>
    <row r="555" spans="1:21" hidden="1" x14ac:dyDescent="0.25">
      <c r="A555" t="s">
        <v>12111</v>
      </c>
      <c r="B555" t="s">
        <v>4474</v>
      </c>
      <c r="C555" t="s">
        <v>4481</v>
      </c>
      <c r="D555" t="s">
        <v>489</v>
      </c>
      <c r="E555" t="s">
        <v>325</v>
      </c>
      <c r="F555" t="s">
        <v>2129</v>
      </c>
      <c r="G555" t="s">
        <v>2731</v>
      </c>
      <c r="H555" t="s">
        <v>4483</v>
      </c>
      <c r="I555" t="s">
        <v>4480</v>
      </c>
      <c r="J555">
        <v>1</v>
      </c>
      <c r="K555">
        <v>2</v>
      </c>
      <c r="L555">
        <v>2</v>
      </c>
      <c r="M555">
        <v>0.5</v>
      </c>
      <c r="N555">
        <v>1</v>
      </c>
      <c r="O555">
        <v>1</v>
      </c>
      <c r="P555">
        <v>1</v>
      </c>
      <c r="Q555" t="s">
        <v>507</v>
      </c>
      <c r="R555" t="str">
        <f>IF([3]C_Focapp!R2374&lt;&gt;0,"X","")</f>
        <v/>
      </c>
      <c r="S555" t="str">
        <f>IF([3]C_Focapp!V2374&lt;&gt;0,"X","")</f>
        <v>X</v>
      </c>
      <c r="T555">
        <f>VLOOKUP(_xlfn.CONCAT(MID(A555,1,11),F555),[2]ConIAPI!$G:$K,5,FALSE)</f>
        <v>2</v>
      </c>
      <c r="U555" t="b">
        <f t="shared" si="8"/>
        <v>1</v>
      </c>
    </row>
    <row r="556" spans="1:21" hidden="1" x14ac:dyDescent="0.25">
      <c r="A556" t="s">
        <v>12112</v>
      </c>
      <c r="B556" t="s">
        <v>4474</v>
      </c>
      <c r="C556" t="s">
        <v>4484</v>
      </c>
      <c r="D556" t="s">
        <v>489</v>
      </c>
      <c r="E556" t="s">
        <v>319</v>
      </c>
      <c r="F556" t="s">
        <v>2128</v>
      </c>
      <c r="G556" t="s">
        <v>2552</v>
      </c>
      <c r="H556" t="s">
        <v>4485</v>
      </c>
      <c r="I556" t="s">
        <v>4486</v>
      </c>
      <c r="J556">
        <v>1</v>
      </c>
      <c r="K556">
        <v>295</v>
      </c>
      <c r="L556">
        <v>295</v>
      </c>
      <c r="M556">
        <v>0</v>
      </c>
      <c r="N556">
        <v>0.2</v>
      </c>
      <c r="O556">
        <v>0.6</v>
      </c>
      <c r="P556">
        <v>1</v>
      </c>
      <c r="Q556" t="s">
        <v>506</v>
      </c>
      <c r="T556">
        <f>VLOOKUP(_xlfn.CONCAT(MID(A556,1,11),F556),[2]ConIAPI!$G:$K,5,FALSE)</f>
        <v>295</v>
      </c>
      <c r="U556" t="b">
        <f t="shared" si="8"/>
        <v>1</v>
      </c>
    </row>
    <row r="557" spans="1:21" hidden="1" x14ac:dyDescent="0.25">
      <c r="A557" t="s">
        <v>12113</v>
      </c>
      <c r="B557" t="s">
        <v>4474</v>
      </c>
      <c r="C557" t="s">
        <v>4484</v>
      </c>
      <c r="D557" t="s">
        <v>489</v>
      </c>
      <c r="E557" t="s">
        <v>319</v>
      </c>
      <c r="F557" t="s">
        <v>2129</v>
      </c>
      <c r="G557" t="s">
        <v>4267</v>
      </c>
      <c r="H557" t="s">
        <v>4487</v>
      </c>
      <c r="I557" t="s">
        <v>4488</v>
      </c>
      <c r="J557">
        <v>1</v>
      </c>
      <c r="K557">
        <v>295</v>
      </c>
      <c r="L557">
        <v>295</v>
      </c>
      <c r="M557">
        <v>0</v>
      </c>
      <c r="N557">
        <v>1</v>
      </c>
      <c r="O557">
        <v>1</v>
      </c>
      <c r="P557">
        <v>1</v>
      </c>
      <c r="Q557" t="s">
        <v>506</v>
      </c>
      <c r="T557">
        <f>VLOOKUP(_xlfn.CONCAT(MID(A557,1,11),F557),[2]ConIAPI!$G:$K,5,FALSE)</f>
        <v>295</v>
      </c>
      <c r="U557" t="b">
        <f t="shared" si="8"/>
        <v>1</v>
      </c>
    </row>
    <row r="558" spans="1:21" hidden="1" x14ac:dyDescent="0.25">
      <c r="A558" t="s">
        <v>12114</v>
      </c>
      <c r="B558" t="s">
        <v>4474</v>
      </c>
      <c r="C558" t="s">
        <v>4484</v>
      </c>
      <c r="D558" t="s">
        <v>489</v>
      </c>
      <c r="E558" t="s">
        <v>319</v>
      </c>
      <c r="F558" t="s">
        <v>2133</v>
      </c>
      <c r="G558" t="s">
        <v>2786</v>
      </c>
      <c r="H558" t="s">
        <v>4489</v>
      </c>
      <c r="I558" t="s">
        <v>4490</v>
      </c>
      <c r="J558">
        <v>1</v>
      </c>
      <c r="K558">
        <v>1</v>
      </c>
      <c r="L558">
        <v>1</v>
      </c>
      <c r="M558">
        <v>0</v>
      </c>
      <c r="N558">
        <v>0.5</v>
      </c>
      <c r="O558">
        <v>1</v>
      </c>
      <c r="P558">
        <v>1</v>
      </c>
      <c r="Q558" t="s">
        <v>506</v>
      </c>
      <c r="T558">
        <f>VLOOKUP(_xlfn.CONCAT(MID(A558,1,11),F558),[2]ConIAPI!$G:$K,5,FALSE)</f>
        <v>1</v>
      </c>
      <c r="U558" t="b">
        <f t="shared" si="8"/>
        <v>1</v>
      </c>
    </row>
    <row r="559" spans="1:21" hidden="1" x14ac:dyDescent="0.25">
      <c r="A559" t="s">
        <v>12115</v>
      </c>
      <c r="B559" t="s">
        <v>4474</v>
      </c>
      <c r="C559" t="s">
        <v>2270</v>
      </c>
      <c r="D559" t="s">
        <v>489</v>
      </c>
      <c r="E559" t="s">
        <v>119</v>
      </c>
      <c r="F559" s="38" t="s">
        <v>2128</v>
      </c>
      <c r="G559" s="38" t="s">
        <v>2280</v>
      </c>
      <c r="H559" s="38" t="s">
        <v>4491</v>
      </c>
      <c r="I559" s="38" t="s">
        <v>4492</v>
      </c>
      <c r="J559" s="38">
        <v>1</v>
      </c>
      <c r="K559" s="38">
        <v>140</v>
      </c>
      <c r="L559" s="38">
        <v>140</v>
      </c>
      <c r="M559" s="38">
        <v>0.2</v>
      </c>
      <c r="N559" s="38">
        <v>0.5</v>
      </c>
      <c r="O559" s="38">
        <v>0.8</v>
      </c>
      <c r="P559" s="38">
        <v>1</v>
      </c>
      <c r="Q559" s="38" t="s">
        <v>505</v>
      </c>
      <c r="T559">
        <f>VLOOKUP(_xlfn.CONCAT(MID(A559,1,11),F559),[2]ConIAPI!$G:$K,5,FALSE)</f>
        <v>140</v>
      </c>
      <c r="U559" t="b">
        <f t="shared" si="8"/>
        <v>1</v>
      </c>
    </row>
    <row r="560" spans="1:21" hidden="1" x14ac:dyDescent="0.25">
      <c r="A560" t="s">
        <v>12116</v>
      </c>
      <c r="B560" t="s">
        <v>4474</v>
      </c>
      <c r="C560" t="s">
        <v>2270</v>
      </c>
      <c r="D560" t="s">
        <v>489</v>
      </c>
      <c r="E560" t="s">
        <v>119</v>
      </c>
      <c r="F560" s="38" t="s">
        <v>2129</v>
      </c>
      <c r="G560" s="38" t="s">
        <v>4493</v>
      </c>
      <c r="H560" s="38" t="s">
        <v>4494</v>
      </c>
      <c r="I560" s="38" t="s">
        <v>4495</v>
      </c>
      <c r="J560" s="38">
        <v>1</v>
      </c>
      <c r="K560" s="38">
        <v>95</v>
      </c>
      <c r="L560" s="38">
        <v>95</v>
      </c>
      <c r="M560" s="38">
        <v>0.4</v>
      </c>
      <c r="N560" s="38">
        <v>0.6</v>
      </c>
      <c r="O560" s="38">
        <v>0.8</v>
      </c>
      <c r="P560" s="38">
        <v>1</v>
      </c>
      <c r="Q560" s="38" t="s">
        <v>505</v>
      </c>
      <c r="T560">
        <f>VLOOKUP(_xlfn.CONCAT(MID(A560,1,11),F560),[2]ConIAPI!$G:$K,5,FALSE)</f>
        <v>95</v>
      </c>
      <c r="U560" t="b">
        <f t="shared" si="8"/>
        <v>1</v>
      </c>
    </row>
    <row r="561" spans="1:21" hidden="1" x14ac:dyDescent="0.25">
      <c r="A561" t="s">
        <v>12117</v>
      </c>
      <c r="B561" t="s">
        <v>4474</v>
      </c>
      <c r="C561" t="s">
        <v>2270</v>
      </c>
      <c r="D561" s="31" t="s">
        <v>489</v>
      </c>
      <c r="E561" t="s">
        <v>119</v>
      </c>
      <c r="F561" t="s">
        <v>2133</v>
      </c>
      <c r="G561" t="s">
        <v>2587</v>
      </c>
      <c r="H561" t="s">
        <v>4496</v>
      </c>
      <c r="I561" t="s">
        <v>4497</v>
      </c>
      <c r="J561">
        <v>1</v>
      </c>
      <c r="K561">
        <v>1400</v>
      </c>
      <c r="L561">
        <v>1400</v>
      </c>
      <c r="M561">
        <v>0</v>
      </c>
      <c r="N561">
        <v>0.5</v>
      </c>
      <c r="O561">
        <v>0.8</v>
      </c>
      <c r="P561">
        <v>1</v>
      </c>
      <c r="Q561" t="s">
        <v>505</v>
      </c>
      <c r="T561">
        <f>VLOOKUP(_xlfn.CONCAT(MID(A561,1,11),F561),[2]ConIAPI!$G:$K,5,FALSE)</f>
        <v>1400</v>
      </c>
      <c r="U561" t="b">
        <f t="shared" si="8"/>
        <v>1</v>
      </c>
    </row>
    <row r="562" spans="1:21" hidden="1" x14ac:dyDescent="0.25">
      <c r="A562" t="s">
        <v>12118</v>
      </c>
      <c r="B562" t="s">
        <v>4474</v>
      </c>
      <c r="C562" t="s">
        <v>2270</v>
      </c>
      <c r="D562" t="s">
        <v>489</v>
      </c>
      <c r="E562" t="s">
        <v>119</v>
      </c>
      <c r="F562" s="38" t="s">
        <v>2135</v>
      </c>
      <c r="G562" s="38" t="s">
        <v>4498</v>
      </c>
      <c r="H562" s="38" t="s">
        <v>9831</v>
      </c>
      <c r="I562" s="38" t="s">
        <v>4499</v>
      </c>
      <c r="J562" s="38">
        <v>1</v>
      </c>
      <c r="K562" s="38">
        <v>330</v>
      </c>
      <c r="L562" s="38">
        <v>330</v>
      </c>
      <c r="M562" s="38">
        <v>0.3</v>
      </c>
      <c r="N562" s="38">
        <v>0.5</v>
      </c>
      <c r="O562" s="38">
        <v>0.8</v>
      </c>
      <c r="P562" s="38">
        <v>1</v>
      </c>
      <c r="Q562" s="38" t="s">
        <v>505</v>
      </c>
      <c r="T562">
        <f>VLOOKUP(_xlfn.CONCAT(MID(A562,1,11),F562),[2]ConIAPI!$G:$K,5,FALSE)</f>
        <v>330</v>
      </c>
      <c r="U562" t="b">
        <f t="shared" si="8"/>
        <v>1</v>
      </c>
    </row>
    <row r="563" spans="1:21" hidden="1" x14ac:dyDescent="0.25">
      <c r="A563" t="s">
        <v>12119</v>
      </c>
      <c r="B563" t="s">
        <v>4474</v>
      </c>
      <c r="C563" t="s">
        <v>2270</v>
      </c>
      <c r="D563" t="s">
        <v>489</v>
      </c>
      <c r="E563" t="s">
        <v>119</v>
      </c>
      <c r="F563" t="s">
        <v>2137</v>
      </c>
      <c r="G563" t="s">
        <v>4500</v>
      </c>
      <c r="H563" t="s">
        <v>4501</v>
      </c>
      <c r="I563" t="s">
        <v>4502</v>
      </c>
      <c r="J563">
        <v>1</v>
      </c>
      <c r="K563">
        <v>1100</v>
      </c>
      <c r="L563">
        <v>1100</v>
      </c>
      <c r="M563">
        <v>0.25</v>
      </c>
      <c r="N563">
        <v>0.5</v>
      </c>
      <c r="O563">
        <v>0.75</v>
      </c>
      <c r="P563">
        <v>1</v>
      </c>
      <c r="Q563" t="s">
        <v>505</v>
      </c>
      <c r="T563">
        <f>VLOOKUP(_xlfn.CONCAT(MID(A563,1,11),F563),[2]ConIAPI!$G:$K,5,FALSE)</f>
        <v>1100</v>
      </c>
      <c r="U563" t="b">
        <f t="shared" si="8"/>
        <v>1</v>
      </c>
    </row>
    <row r="564" spans="1:21" hidden="1" x14ac:dyDescent="0.25">
      <c r="A564" t="s">
        <v>12120</v>
      </c>
      <c r="B564" t="s">
        <v>4474</v>
      </c>
      <c r="C564" t="s">
        <v>4503</v>
      </c>
      <c r="D564" t="s">
        <v>489</v>
      </c>
      <c r="E564" t="s">
        <v>309</v>
      </c>
      <c r="F564" t="s">
        <v>2128</v>
      </c>
      <c r="G564" t="s">
        <v>4504</v>
      </c>
      <c r="H564" t="s">
        <v>4505</v>
      </c>
      <c r="I564" t="s">
        <v>4506</v>
      </c>
      <c r="J564">
        <v>1</v>
      </c>
      <c r="K564">
        <v>81705</v>
      </c>
      <c r="L564">
        <v>81705</v>
      </c>
      <c r="M564">
        <v>0</v>
      </c>
      <c r="N564">
        <v>0.22</v>
      </c>
      <c r="O564">
        <v>0.82</v>
      </c>
      <c r="P564">
        <v>1</v>
      </c>
      <c r="Q564" t="s">
        <v>502</v>
      </c>
      <c r="T564">
        <f>VLOOKUP(_xlfn.CONCAT(MID(A564,1,11),F564),[2]ConIAPI!$G:$K,5,FALSE)</f>
        <v>81705</v>
      </c>
      <c r="U564" t="b">
        <f t="shared" si="8"/>
        <v>1</v>
      </c>
    </row>
    <row r="565" spans="1:21" hidden="1" x14ac:dyDescent="0.25">
      <c r="A565" t="s">
        <v>12121</v>
      </c>
      <c r="B565" t="s">
        <v>4474</v>
      </c>
      <c r="C565" t="s">
        <v>4503</v>
      </c>
      <c r="D565" t="s">
        <v>489</v>
      </c>
      <c r="E565" t="s">
        <v>309</v>
      </c>
      <c r="F565" t="s">
        <v>2129</v>
      </c>
      <c r="G565" t="s">
        <v>4507</v>
      </c>
      <c r="H565" t="s">
        <v>4508</v>
      </c>
      <c r="I565" t="s">
        <v>4509</v>
      </c>
      <c r="J565">
        <v>1</v>
      </c>
      <c r="K565">
        <v>14000</v>
      </c>
      <c r="L565">
        <v>14000</v>
      </c>
      <c r="M565">
        <v>0.1</v>
      </c>
      <c r="N565">
        <v>0.4</v>
      </c>
      <c r="O565">
        <v>0.7</v>
      </c>
      <c r="P565">
        <v>1</v>
      </c>
      <c r="Q565" t="s">
        <v>502</v>
      </c>
      <c r="T565">
        <f>VLOOKUP(_xlfn.CONCAT(MID(A565,1,11),F565),[2]ConIAPI!$G:$K,5,FALSE)</f>
        <v>14000</v>
      </c>
      <c r="U565" t="b">
        <f t="shared" si="8"/>
        <v>1</v>
      </c>
    </row>
    <row r="566" spans="1:21" hidden="1" x14ac:dyDescent="0.25">
      <c r="A566" t="s">
        <v>12122</v>
      </c>
      <c r="B566" t="s">
        <v>4474</v>
      </c>
      <c r="C566" t="s">
        <v>4503</v>
      </c>
      <c r="D566" t="s">
        <v>489</v>
      </c>
      <c r="E566" t="s">
        <v>309</v>
      </c>
      <c r="F566" t="s">
        <v>2133</v>
      </c>
      <c r="G566" t="s">
        <v>4510</v>
      </c>
      <c r="H566" t="s">
        <v>4511</v>
      </c>
      <c r="I566" t="s">
        <v>4512</v>
      </c>
      <c r="J566">
        <v>1</v>
      </c>
      <c r="K566">
        <v>40</v>
      </c>
      <c r="L566">
        <v>40</v>
      </c>
      <c r="M566">
        <v>0</v>
      </c>
      <c r="N566">
        <v>0.25</v>
      </c>
      <c r="O566">
        <v>0.75</v>
      </c>
      <c r="P566">
        <v>1</v>
      </c>
      <c r="Q566" t="s">
        <v>502</v>
      </c>
      <c r="T566">
        <f>VLOOKUP(_xlfn.CONCAT(MID(A566,1,11),F566),[2]ConIAPI!$G:$K,5,FALSE)</f>
        <v>40</v>
      </c>
      <c r="U566" t="b">
        <f t="shared" si="8"/>
        <v>1</v>
      </c>
    </row>
    <row r="567" spans="1:21" hidden="1" x14ac:dyDescent="0.25">
      <c r="A567" t="s">
        <v>12123</v>
      </c>
      <c r="B567" t="s">
        <v>4474</v>
      </c>
      <c r="C567" t="s">
        <v>4503</v>
      </c>
      <c r="D567" t="s">
        <v>489</v>
      </c>
      <c r="E567" t="s">
        <v>309</v>
      </c>
      <c r="F567" t="s">
        <v>2342</v>
      </c>
      <c r="G567" t="s">
        <v>4513</v>
      </c>
      <c r="H567" t="s">
        <v>4514</v>
      </c>
      <c r="I567" t="s">
        <v>4515</v>
      </c>
      <c r="J567">
        <v>1</v>
      </c>
      <c r="K567">
        <v>165000</v>
      </c>
      <c r="L567">
        <v>165000</v>
      </c>
      <c r="M567">
        <v>0.3</v>
      </c>
      <c r="N567">
        <v>0.5</v>
      </c>
      <c r="O567">
        <v>0.8</v>
      </c>
      <c r="P567">
        <v>1</v>
      </c>
      <c r="Q567" t="s">
        <v>502</v>
      </c>
      <c r="T567">
        <f>VLOOKUP(_xlfn.CONCAT(MID(A567,1,11),F567),[2]ConIAPI!$G:$K,5,FALSE)</f>
        <v>165000</v>
      </c>
      <c r="U567" t="b">
        <f t="shared" si="8"/>
        <v>1</v>
      </c>
    </row>
    <row r="568" spans="1:21" hidden="1" x14ac:dyDescent="0.25">
      <c r="A568" t="s">
        <v>12124</v>
      </c>
      <c r="B568" t="s">
        <v>4474</v>
      </c>
      <c r="C568" t="s">
        <v>4516</v>
      </c>
      <c r="D568" t="s">
        <v>489</v>
      </c>
      <c r="E568" t="s">
        <v>301</v>
      </c>
      <c r="F568" t="s">
        <v>2128</v>
      </c>
      <c r="G568" t="s">
        <v>4517</v>
      </c>
      <c r="H568" t="s">
        <v>4518</v>
      </c>
      <c r="I568" t="s">
        <v>4519</v>
      </c>
      <c r="J568">
        <v>1</v>
      </c>
      <c r="K568">
        <v>45</v>
      </c>
      <c r="L568">
        <v>45</v>
      </c>
      <c r="M568">
        <v>0</v>
      </c>
      <c r="N568">
        <v>0.31</v>
      </c>
      <c r="O568">
        <v>0.84</v>
      </c>
      <c r="P568">
        <v>1</v>
      </c>
      <c r="Q568" t="s">
        <v>501</v>
      </c>
      <c r="T568">
        <f>VLOOKUP(_xlfn.CONCAT(MID(A568,1,11),F568),[2]ConIAPI!$G:$K,5,FALSE)</f>
        <v>45</v>
      </c>
      <c r="U568" t="b">
        <f t="shared" si="8"/>
        <v>1</v>
      </c>
    </row>
    <row r="569" spans="1:21" hidden="1" x14ac:dyDescent="0.25">
      <c r="A569" t="s">
        <v>12125</v>
      </c>
      <c r="B569" t="s">
        <v>4474</v>
      </c>
      <c r="C569" t="s">
        <v>4516</v>
      </c>
      <c r="D569" t="s">
        <v>489</v>
      </c>
      <c r="E569" t="s">
        <v>301</v>
      </c>
      <c r="F569" t="s">
        <v>2129</v>
      </c>
      <c r="G569" t="s">
        <v>4520</v>
      </c>
      <c r="H569" t="s">
        <v>4521</v>
      </c>
      <c r="I569" t="s">
        <v>4522</v>
      </c>
      <c r="J569">
        <v>1</v>
      </c>
      <c r="K569">
        <v>20</v>
      </c>
      <c r="L569">
        <v>20</v>
      </c>
      <c r="M569">
        <v>0</v>
      </c>
      <c r="N569">
        <v>0.25</v>
      </c>
      <c r="O569">
        <v>0.75</v>
      </c>
      <c r="P569">
        <v>1</v>
      </c>
      <c r="Q569" t="s">
        <v>501</v>
      </c>
      <c r="T569">
        <f>VLOOKUP(_xlfn.CONCAT(MID(A569,1,11),F569),[2]ConIAPI!$G:$K,5,FALSE)</f>
        <v>20</v>
      </c>
      <c r="U569" t="b">
        <f t="shared" si="8"/>
        <v>1</v>
      </c>
    </row>
    <row r="570" spans="1:21" hidden="1" x14ac:dyDescent="0.25">
      <c r="A570" t="s">
        <v>12126</v>
      </c>
      <c r="B570" t="s">
        <v>4474</v>
      </c>
      <c r="C570" t="s">
        <v>4516</v>
      </c>
      <c r="D570" t="s">
        <v>489</v>
      </c>
      <c r="E570" t="s">
        <v>301</v>
      </c>
      <c r="F570" t="s">
        <v>2133</v>
      </c>
      <c r="G570" t="s">
        <v>4523</v>
      </c>
      <c r="H570" t="s">
        <v>4524</v>
      </c>
      <c r="I570" t="s">
        <v>4525</v>
      </c>
      <c r="J570">
        <v>1</v>
      </c>
      <c r="K570">
        <v>15</v>
      </c>
      <c r="L570">
        <v>15</v>
      </c>
      <c r="M570">
        <v>0</v>
      </c>
      <c r="N570">
        <v>0.33</v>
      </c>
      <c r="O570">
        <v>0.66</v>
      </c>
      <c r="P570">
        <v>1</v>
      </c>
      <c r="Q570" t="s">
        <v>501</v>
      </c>
      <c r="T570">
        <f>VLOOKUP(_xlfn.CONCAT(MID(A570,1,11),F570),[2]ConIAPI!$G:$K,5,FALSE)</f>
        <v>15</v>
      </c>
      <c r="U570" t="b">
        <f t="shared" si="8"/>
        <v>1</v>
      </c>
    </row>
    <row r="571" spans="1:21" hidden="1" x14ac:dyDescent="0.25">
      <c r="A571" t="s">
        <v>12127</v>
      </c>
      <c r="B571" t="s">
        <v>4474</v>
      </c>
      <c r="C571" t="s">
        <v>4516</v>
      </c>
      <c r="D571" t="s">
        <v>489</v>
      </c>
      <c r="E571" t="s">
        <v>301</v>
      </c>
      <c r="F571" t="s">
        <v>2342</v>
      </c>
      <c r="G571" t="s">
        <v>4526</v>
      </c>
      <c r="H571" t="s">
        <v>4527</v>
      </c>
      <c r="I571" t="s">
        <v>4528</v>
      </c>
      <c r="J571">
        <v>1</v>
      </c>
      <c r="K571">
        <v>10</v>
      </c>
      <c r="L571">
        <v>10</v>
      </c>
      <c r="M571">
        <v>0</v>
      </c>
      <c r="N571">
        <v>0.3</v>
      </c>
      <c r="O571">
        <v>0.6</v>
      </c>
      <c r="P571">
        <v>1</v>
      </c>
      <c r="Q571" t="s">
        <v>501</v>
      </c>
      <c r="T571">
        <f>VLOOKUP(_xlfn.CONCAT(MID(A571,1,11),F571),[2]ConIAPI!$G:$K,5,FALSE)</f>
        <v>10</v>
      </c>
      <c r="U571" t="b">
        <f t="shared" si="8"/>
        <v>1</v>
      </c>
    </row>
    <row r="572" spans="1:21" hidden="1" x14ac:dyDescent="0.25">
      <c r="A572" t="s">
        <v>12128</v>
      </c>
      <c r="B572" t="s">
        <v>4474</v>
      </c>
      <c r="C572" t="s">
        <v>4529</v>
      </c>
      <c r="D572" t="s">
        <v>489</v>
      </c>
      <c r="E572" t="s">
        <v>244</v>
      </c>
      <c r="F572" t="s">
        <v>2128</v>
      </c>
      <c r="G572" t="s">
        <v>2517</v>
      </c>
      <c r="H572" t="s">
        <v>4530</v>
      </c>
      <c r="I572" t="s">
        <v>4531</v>
      </c>
      <c r="J572">
        <v>1</v>
      </c>
      <c r="K572">
        <v>20000</v>
      </c>
      <c r="L572">
        <v>20000</v>
      </c>
      <c r="M572">
        <v>0.25</v>
      </c>
      <c r="N572">
        <v>0.5</v>
      </c>
      <c r="O572">
        <v>0.75</v>
      </c>
      <c r="P572">
        <v>1</v>
      </c>
      <c r="Q572" t="s">
        <v>488</v>
      </c>
      <c r="T572">
        <f>VLOOKUP(_xlfn.CONCAT(MID(A572,1,11),F572),[2]ConIAPI!$G:$K,5,FALSE)</f>
        <v>20000</v>
      </c>
      <c r="U572" t="b">
        <f t="shared" si="8"/>
        <v>1</v>
      </c>
    </row>
    <row r="573" spans="1:21" hidden="1" x14ac:dyDescent="0.25">
      <c r="A573" t="s">
        <v>12129</v>
      </c>
      <c r="B573" t="s">
        <v>4474</v>
      </c>
      <c r="C573" t="s">
        <v>4529</v>
      </c>
      <c r="D573" t="s">
        <v>489</v>
      </c>
      <c r="E573" t="s">
        <v>244</v>
      </c>
      <c r="F573" t="s">
        <v>2129</v>
      </c>
      <c r="G573" t="s">
        <v>4532</v>
      </c>
      <c r="H573" t="s">
        <v>4533</v>
      </c>
      <c r="I573" t="s">
        <v>4534</v>
      </c>
      <c r="J573">
        <v>1</v>
      </c>
      <c r="K573">
        <v>100</v>
      </c>
      <c r="L573">
        <v>100</v>
      </c>
      <c r="M573">
        <v>0.25</v>
      </c>
      <c r="N573">
        <v>0.5</v>
      </c>
      <c r="O573">
        <v>0.75</v>
      </c>
      <c r="P573">
        <v>1</v>
      </c>
      <c r="Q573" t="s">
        <v>488</v>
      </c>
      <c r="T573">
        <f>VLOOKUP(_xlfn.CONCAT(MID(A573,1,11),F573),[2]ConIAPI!$G:$K,5,FALSE)</f>
        <v>100</v>
      </c>
      <c r="U573" t="b">
        <f t="shared" si="8"/>
        <v>1</v>
      </c>
    </row>
    <row r="574" spans="1:21" hidden="1" x14ac:dyDescent="0.25">
      <c r="A574" t="s">
        <v>12130</v>
      </c>
      <c r="B574" t="s">
        <v>4474</v>
      </c>
      <c r="C574" t="s">
        <v>4529</v>
      </c>
      <c r="D574" t="s">
        <v>489</v>
      </c>
      <c r="E574" t="s">
        <v>244</v>
      </c>
      <c r="F574" t="s">
        <v>2133</v>
      </c>
      <c r="G574" t="s">
        <v>4535</v>
      </c>
      <c r="H574" t="s">
        <v>4536</v>
      </c>
      <c r="I574" t="s">
        <v>4537</v>
      </c>
      <c r="J574">
        <v>1</v>
      </c>
      <c r="K574">
        <v>40000</v>
      </c>
      <c r="L574">
        <v>40000</v>
      </c>
      <c r="M574">
        <v>0.4</v>
      </c>
      <c r="N574">
        <v>0.6</v>
      </c>
      <c r="O574">
        <v>0.8</v>
      </c>
      <c r="P574">
        <v>1</v>
      </c>
      <c r="Q574" t="s">
        <v>488</v>
      </c>
      <c r="T574">
        <f>VLOOKUP(_xlfn.CONCAT(MID(A574,1,11),F574),[2]ConIAPI!$G:$K,5,FALSE)</f>
        <v>40000</v>
      </c>
      <c r="U574" t="b">
        <f t="shared" si="8"/>
        <v>1</v>
      </c>
    </row>
    <row r="575" spans="1:21" hidden="1" x14ac:dyDescent="0.25">
      <c r="A575" t="s">
        <v>12131</v>
      </c>
      <c r="B575" t="s">
        <v>4474</v>
      </c>
      <c r="C575" t="s">
        <v>4529</v>
      </c>
      <c r="D575" t="s">
        <v>489</v>
      </c>
      <c r="E575" t="s">
        <v>244</v>
      </c>
      <c r="F575" t="s">
        <v>2342</v>
      </c>
      <c r="G575" t="s">
        <v>3236</v>
      </c>
      <c r="H575" t="s">
        <v>4538</v>
      </c>
      <c r="I575" t="s">
        <v>4539</v>
      </c>
      <c r="J575">
        <v>1</v>
      </c>
      <c r="K575">
        <v>20000</v>
      </c>
      <c r="L575">
        <v>20000</v>
      </c>
      <c r="M575">
        <v>0.25</v>
      </c>
      <c r="N575">
        <v>0.5</v>
      </c>
      <c r="O575">
        <v>0.75</v>
      </c>
      <c r="P575">
        <v>1</v>
      </c>
      <c r="Q575" t="s">
        <v>488</v>
      </c>
      <c r="T575">
        <f>VLOOKUP(_xlfn.CONCAT(MID(A575,1,11),F575),[2]ConIAPI!$G:$K,5,FALSE)</f>
        <v>20000</v>
      </c>
      <c r="U575" t="b">
        <f t="shared" si="8"/>
        <v>1</v>
      </c>
    </row>
    <row r="576" spans="1:21" hidden="1" x14ac:dyDescent="0.25">
      <c r="A576" t="s">
        <v>12132</v>
      </c>
      <c r="B576" t="s">
        <v>4474</v>
      </c>
      <c r="C576" t="s">
        <v>4529</v>
      </c>
      <c r="D576" t="s">
        <v>489</v>
      </c>
      <c r="E576" t="s">
        <v>244</v>
      </c>
      <c r="F576" t="s">
        <v>4415</v>
      </c>
      <c r="G576" t="s">
        <v>4540</v>
      </c>
      <c r="H576" t="s">
        <v>4541</v>
      </c>
      <c r="I576" t="s">
        <v>4542</v>
      </c>
      <c r="J576">
        <v>1</v>
      </c>
      <c r="K576">
        <v>1</v>
      </c>
      <c r="L576">
        <v>1</v>
      </c>
      <c r="M576">
        <v>0</v>
      </c>
      <c r="N576">
        <v>0.5</v>
      </c>
      <c r="O576">
        <v>0.75</v>
      </c>
      <c r="P576">
        <v>1</v>
      </c>
      <c r="Q576" t="s">
        <v>488</v>
      </c>
      <c r="T576">
        <f>VLOOKUP(_xlfn.CONCAT(MID(A576,1,11),F576),[2]ConIAPI!$G:$K,5,FALSE)</f>
        <v>1</v>
      </c>
      <c r="U576" t="b">
        <f t="shared" si="8"/>
        <v>1</v>
      </c>
    </row>
    <row r="577" spans="1:21" hidden="1" x14ac:dyDescent="0.25">
      <c r="A577" t="s">
        <v>12133</v>
      </c>
      <c r="B577" t="s">
        <v>4474</v>
      </c>
      <c r="C577" t="s">
        <v>4543</v>
      </c>
      <c r="D577" t="s">
        <v>489</v>
      </c>
      <c r="E577" t="s">
        <v>294</v>
      </c>
      <c r="F577" t="s">
        <v>2128</v>
      </c>
      <c r="G577" t="s">
        <v>3230</v>
      </c>
      <c r="H577" t="s">
        <v>4544</v>
      </c>
      <c r="I577" t="s">
        <v>4545</v>
      </c>
      <c r="J577">
        <v>1</v>
      </c>
      <c r="K577">
        <v>1521</v>
      </c>
      <c r="L577">
        <v>1521</v>
      </c>
      <c r="M577">
        <v>0</v>
      </c>
      <c r="N577">
        <v>0.3</v>
      </c>
      <c r="O577">
        <v>0.6</v>
      </c>
      <c r="P577">
        <v>1</v>
      </c>
      <c r="Q577" t="s">
        <v>498</v>
      </c>
      <c r="T577">
        <f>VLOOKUP(_xlfn.CONCAT(MID(A577,1,11),F577),[2]ConIAPI!$G:$K,5,FALSE)</f>
        <v>1521</v>
      </c>
      <c r="U577" t="b">
        <f t="shared" si="8"/>
        <v>1</v>
      </c>
    </row>
    <row r="578" spans="1:21" hidden="1" x14ac:dyDescent="0.25">
      <c r="A578" t="s">
        <v>12134</v>
      </c>
      <c r="B578" t="s">
        <v>4474</v>
      </c>
      <c r="C578" t="s">
        <v>4543</v>
      </c>
      <c r="D578" t="s">
        <v>489</v>
      </c>
      <c r="E578" t="s">
        <v>294</v>
      </c>
      <c r="F578" t="s">
        <v>2129</v>
      </c>
      <c r="G578" t="s">
        <v>3062</v>
      </c>
      <c r="H578" t="s">
        <v>4546</v>
      </c>
      <c r="I578" t="s">
        <v>4547</v>
      </c>
      <c r="J578">
        <v>1</v>
      </c>
      <c r="K578">
        <v>1521</v>
      </c>
      <c r="L578">
        <v>1521</v>
      </c>
      <c r="M578">
        <v>0</v>
      </c>
      <c r="N578">
        <v>0.5</v>
      </c>
      <c r="O578">
        <v>1</v>
      </c>
      <c r="P578">
        <v>1</v>
      </c>
      <c r="Q578" t="s">
        <v>498</v>
      </c>
      <c r="T578">
        <f>VLOOKUP(_xlfn.CONCAT(MID(A578,1,11),F578),[2]ConIAPI!$G:$K,5,FALSE)</f>
        <v>1521</v>
      </c>
      <c r="U578" t="b">
        <f t="shared" si="8"/>
        <v>1</v>
      </c>
    </row>
    <row r="579" spans="1:21" hidden="1" x14ac:dyDescent="0.25">
      <c r="A579" t="s">
        <v>12135</v>
      </c>
      <c r="B579" t="s">
        <v>4474</v>
      </c>
      <c r="C579" t="s">
        <v>4543</v>
      </c>
      <c r="D579" t="s">
        <v>489</v>
      </c>
      <c r="E579" t="s">
        <v>294</v>
      </c>
      <c r="F579" t="s">
        <v>2133</v>
      </c>
      <c r="G579" t="s">
        <v>4548</v>
      </c>
      <c r="H579" t="s">
        <v>4549</v>
      </c>
      <c r="I579" t="s">
        <v>4550</v>
      </c>
      <c r="J579">
        <v>1</v>
      </c>
      <c r="K579">
        <v>2</v>
      </c>
      <c r="L579">
        <v>2</v>
      </c>
      <c r="M579">
        <v>0.5</v>
      </c>
      <c r="N579">
        <v>0.5</v>
      </c>
      <c r="O579">
        <v>1</v>
      </c>
      <c r="P579">
        <v>1</v>
      </c>
      <c r="Q579" t="s">
        <v>498</v>
      </c>
      <c r="T579">
        <f>VLOOKUP(_xlfn.CONCAT(MID(A579,1,11),F579),[2]ConIAPI!$G:$K,5,FALSE)</f>
        <v>2</v>
      </c>
      <c r="U579" t="b">
        <f t="shared" si="8"/>
        <v>1</v>
      </c>
    </row>
    <row r="580" spans="1:21" hidden="1" x14ac:dyDescent="0.25">
      <c r="A580" t="s">
        <v>12136</v>
      </c>
      <c r="B580" t="s">
        <v>4474</v>
      </c>
      <c r="C580" t="s">
        <v>4543</v>
      </c>
      <c r="D580" t="s">
        <v>489</v>
      </c>
      <c r="E580" t="s">
        <v>294</v>
      </c>
      <c r="F580" t="s">
        <v>2135</v>
      </c>
      <c r="G580" t="s">
        <v>3557</v>
      </c>
      <c r="H580" t="s">
        <v>4551</v>
      </c>
      <c r="I580" t="s">
        <v>4552</v>
      </c>
      <c r="J580">
        <v>1</v>
      </c>
      <c r="K580">
        <v>760000</v>
      </c>
      <c r="L580">
        <v>760000</v>
      </c>
      <c r="M580">
        <v>0.25</v>
      </c>
      <c r="N580">
        <v>0.5</v>
      </c>
      <c r="O580">
        <v>0.75</v>
      </c>
      <c r="P580">
        <v>1</v>
      </c>
      <c r="Q580" t="s">
        <v>498</v>
      </c>
      <c r="T580">
        <f>VLOOKUP(_xlfn.CONCAT(MID(A580,1,11),F580),[2]ConIAPI!$G:$K,5,FALSE)</f>
        <v>760000</v>
      </c>
      <c r="U580" t="b">
        <f t="shared" si="8"/>
        <v>1</v>
      </c>
    </row>
    <row r="581" spans="1:21" hidden="1" x14ac:dyDescent="0.25">
      <c r="A581" t="s">
        <v>12137</v>
      </c>
      <c r="B581" t="s">
        <v>4474</v>
      </c>
      <c r="C581" t="s">
        <v>4543</v>
      </c>
      <c r="D581" t="s">
        <v>489</v>
      </c>
      <c r="E581" t="s">
        <v>294</v>
      </c>
      <c r="F581" t="s">
        <v>2137</v>
      </c>
      <c r="G581" t="s">
        <v>3789</v>
      </c>
      <c r="H581" t="s">
        <v>4553</v>
      </c>
      <c r="I581" t="s">
        <v>4554</v>
      </c>
      <c r="J581">
        <v>1</v>
      </c>
      <c r="K581">
        <v>1</v>
      </c>
      <c r="L581">
        <v>1</v>
      </c>
      <c r="M581">
        <v>0</v>
      </c>
      <c r="N581">
        <v>0.5</v>
      </c>
      <c r="O581">
        <v>1</v>
      </c>
      <c r="P581">
        <v>1</v>
      </c>
      <c r="Q581" t="s">
        <v>498</v>
      </c>
      <c r="T581">
        <f>VLOOKUP(_xlfn.CONCAT(MID(A581,1,11),F581),[2]ConIAPI!$G:$K,5,FALSE)</f>
        <v>1</v>
      </c>
      <c r="U581" t="b">
        <f t="shared" ref="U581:U644" si="9">EXACT(T581,L581)</f>
        <v>1</v>
      </c>
    </row>
    <row r="582" spans="1:21" hidden="1" x14ac:dyDescent="0.25">
      <c r="A582" t="s">
        <v>12138</v>
      </c>
      <c r="B582" t="s">
        <v>4474</v>
      </c>
      <c r="C582" t="s">
        <v>4543</v>
      </c>
      <c r="D582" t="s">
        <v>489</v>
      </c>
      <c r="E582" t="s">
        <v>294</v>
      </c>
      <c r="F582" t="s">
        <v>2139</v>
      </c>
      <c r="G582" t="s">
        <v>4555</v>
      </c>
      <c r="H582" t="s">
        <v>4556</v>
      </c>
      <c r="I582" t="s">
        <v>4557</v>
      </c>
      <c r="J582">
        <v>1</v>
      </c>
      <c r="K582">
        <v>1</v>
      </c>
      <c r="L582">
        <v>1</v>
      </c>
      <c r="M582">
        <v>0</v>
      </c>
      <c r="N582">
        <v>0</v>
      </c>
      <c r="O582">
        <v>1</v>
      </c>
      <c r="P582">
        <v>1</v>
      </c>
      <c r="Q582" t="s">
        <v>498</v>
      </c>
      <c r="T582">
        <f>VLOOKUP(_xlfn.CONCAT(MID(A582,1,11),F582),[2]ConIAPI!$G:$K,5,FALSE)</f>
        <v>1</v>
      </c>
      <c r="U582" t="b">
        <f t="shared" si="9"/>
        <v>1</v>
      </c>
    </row>
    <row r="583" spans="1:21" hidden="1" x14ac:dyDescent="0.25">
      <c r="A583" t="s">
        <v>12139</v>
      </c>
      <c r="B583" t="s">
        <v>4474</v>
      </c>
      <c r="C583" t="s">
        <v>4543</v>
      </c>
      <c r="D583" t="s">
        <v>489</v>
      </c>
      <c r="E583" t="s">
        <v>294</v>
      </c>
      <c r="F583" t="s">
        <v>2141</v>
      </c>
      <c r="G583" t="s">
        <v>4558</v>
      </c>
      <c r="H583" t="s">
        <v>4559</v>
      </c>
      <c r="I583" t="s">
        <v>4560</v>
      </c>
      <c r="J583">
        <v>1</v>
      </c>
      <c r="K583">
        <v>1</v>
      </c>
      <c r="L583">
        <v>1</v>
      </c>
      <c r="M583">
        <v>0</v>
      </c>
      <c r="N583">
        <v>0</v>
      </c>
      <c r="O583">
        <v>1</v>
      </c>
      <c r="P583">
        <v>1</v>
      </c>
      <c r="Q583" t="s">
        <v>498</v>
      </c>
      <c r="T583">
        <f>VLOOKUP(_xlfn.CONCAT(MID(A583,1,11),F583),[2]ConIAPI!$G:$K,5,FALSE)</f>
        <v>1</v>
      </c>
      <c r="U583" t="b">
        <f t="shared" si="9"/>
        <v>1</v>
      </c>
    </row>
    <row r="584" spans="1:21" hidden="1" x14ac:dyDescent="0.25">
      <c r="A584" t="s">
        <v>12140</v>
      </c>
      <c r="B584" t="s">
        <v>4474</v>
      </c>
      <c r="C584" t="s">
        <v>4561</v>
      </c>
      <c r="D584" t="s">
        <v>489</v>
      </c>
      <c r="E584" t="s">
        <v>281</v>
      </c>
      <c r="F584" t="s">
        <v>2128</v>
      </c>
      <c r="G584" t="s">
        <v>4562</v>
      </c>
      <c r="H584" t="s">
        <v>4563</v>
      </c>
      <c r="I584" t="s">
        <v>4564</v>
      </c>
      <c r="J584">
        <v>1</v>
      </c>
      <c r="K584">
        <v>1000</v>
      </c>
      <c r="L584">
        <v>1000</v>
      </c>
      <c r="M584">
        <v>0</v>
      </c>
      <c r="N584">
        <v>0.2</v>
      </c>
      <c r="O584">
        <v>0.6</v>
      </c>
      <c r="P584">
        <v>1</v>
      </c>
      <c r="Q584" t="s">
        <v>497</v>
      </c>
      <c r="T584">
        <f>VLOOKUP(_xlfn.CONCAT(MID(A584,1,11),F584),[2]ConIAPI!$G:$K,5,FALSE)</f>
        <v>1000</v>
      </c>
      <c r="U584" t="b">
        <f t="shared" si="9"/>
        <v>1</v>
      </c>
    </row>
    <row r="585" spans="1:21" hidden="1" x14ac:dyDescent="0.25">
      <c r="A585" t="s">
        <v>12141</v>
      </c>
      <c r="B585" t="s">
        <v>4474</v>
      </c>
      <c r="C585" t="s">
        <v>4561</v>
      </c>
      <c r="D585" t="s">
        <v>489</v>
      </c>
      <c r="E585" t="s">
        <v>281</v>
      </c>
      <c r="F585" t="s">
        <v>2129</v>
      </c>
      <c r="G585" t="s">
        <v>4565</v>
      </c>
      <c r="H585" t="s">
        <v>4566</v>
      </c>
      <c r="I585" t="s">
        <v>4567</v>
      </c>
      <c r="J585">
        <v>1</v>
      </c>
      <c r="K585">
        <v>20400</v>
      </c>
      <c r="L585">
        <v>20400</v>
      </c>
      <c r="M585">
        <v>0.25</v>
      </c>
      <c r="N585">
        <v>0.5</v>
      </c>
      <c r="O585">
        <v>0.75</v>
      </c>
      <c r="P585">
        <v>1</v>
      </c>
      <c r="Q585" t="s">
        <v>497</v>
      </c>
      <c r="T585">
        <f>VLOOKUP(_xlfn.CONCAT(MID(A585,1,11),F585),[2]ConIAPI!$G:$K,5,FALSE)</f>
        <v>20400</v>
      </c>
      <c r="U585" t="b">
        <f t="shared" si="9"/>
        <v>1</v>
      </c>
    </row>
    <row r="586" spans="1:21" hidden="1" x14ac:dyDescent="0.25">
      <c r="A586" t="s">
        <v>12142</v>
      </c>
      <c r="B586" t="s">
        <v>4474</v>
      </c>
      <c r="C586" t="s">
        <v>4561</v>
      </c>
      <c r="D586" t="s">
        <v>489</v>
      </c>
      <c r="E586" t="s">
        <v>281</v>
      </c>
      <c r="F586" t="s">
        <v>2133</v>
      </c>
      <c r="G586" t="s">
        <v>4568</v>
      </c>
      <c r="H586" t="s">
        <v>4569</v>
      </c>
      <c r="I586" t="s">
        <v>4570</v>
      </c>
      <c r="J586">
        <v>1</v>
      </c>
      <c r="K586">
        <v>850</v>
      </c>
      <c r="L586">
        <v>850</v>
      </c>
      <c r="M586">
        <v>0.2</v>
      </c>
      <c r="N586">
        <v>0.6</v>
      </c>
      <c r="O586">
        <v>0.8</v>
      </c>
      <c r="P586">
        <v>1</v>
      </c>
      <c r="Q586" t="s">
        <v>497</v>
      </c>
      <c r="T586">
        <f>VLOOKUP(_xlfn.CONCAT(MID(A586,1,11),F586),[2]ConIAPI!$G:$K,5,FALSE)</f>
        <v>850</v>
      </c>
      <c r="U586" t="b">
        <f t="shared" si="9"/>
        <v>1</v>
      </c>
    </row>
    <row r="587" spans="1:21" hidden="1" x14ac:dyDescent="0.25">
      <c r="A587" t="s">
        <v>12143</v>
      </c>
      <c r="B587" t="s">
        <v>4474</v>
      </c>
      <c r="C587" t="s">
        <v>4571</v>
      </c>
      <c r="D587" t="s">
        <v>489</v>
      </c>
      <c r="E587" t="s">
        <v>273</v>
      </c>
      <c r="F587" t="s">
        <v>2128</v>
      </c>
      <c r="G587" t="s">
        <v>2500</v>
      </c>
      <c r="H587" t="s">
        <v>4572</v>
      </c>
      <c r="I587" t="s">
        <v>4573</v>
      </c>
      <c r="J587">
        <v>1</v>
      </c>
      <c r="K587">
        <v>20</v>
      </c>
      <c r="L587">
        <v>20</v>
      </c>
      <c r="M587">
        <v>0</v>
      </c>
      <c r="N587">
        <v>0.25</v>
      </c>
      <c r="O587">
        <v>0.5</v>
      </c>
      <c r="P587">
        <v>1</v>
      </c>
      <c r="Q587" t="s">
        <v>496</v>
      </c>
      <c r="T587">
        <f>VLOOKUP(_xlfn.CONCAT(MID(A587,1,11),F587),[2]ConIAPI!$G:$K,5,FALSE)</f>
        <v>20</v>
      </c>
      <c r="U587" t="b">
        <f t="shared" si="9"/>
        <v>1</v>
      </c>
    </row>
    <row r="588" spans="1:21" hidden="1" x14ac:dyDescent="0.25">
      <c r="A588" t="s">
        <v>12144</v>
      </c>
      <c r="B588" t="s">
        <v>4474</v>
      </c>
      <c r="C588" t="s">
        <v>4571</v>
      </c>
      <c r="D588" t="s">
        <v>489</v>
      </c>
      <c r="E588" t="s">
        <v>273</v>
      </c>
      <c r="F588" t="s">
        <v>2129</v>
      </c>
      <c r="G588" t="s">
        <v>4574</v>
      </c>
      <c r="H588" t="s">
        <v>4575</v>
      </c>
      <c r="I588" t="s">
        <v>4576</v>
      </c>
      <c r="J588">
        <v>1</v>
      </c>
      <c r="K588">
        <v>240000</v>
      </c>
      <c r="L588">
        <v>240000</v>
      </c>
      <c r="M588">
        <v>0.35</v>
      </c>
      <c r="N588">
        <v>0.5</v>
      </c>
      <c r="O588">
        <v>0.75</v>
      </c>
      <c r="P588">
        <v>1</v>
      </c>
      <c r="Q588" t="s">
        <v>496</v>
      </c>
      <c r="T588">
        <f>VLOOKUP(_xlfn.CONCAT(MID(A588,1,11),F588),[2]ConIAPI!$G:$K,5,FALSE)</f>
        <v>240000</v>
      </c>
      <c r="U588" t="b">
        <f t="shared" si="9"/>
        <v>1</v>
      </c>
    </row>
    <row r="589" spans="1:21" hidden="1" x14ac:dyDescent="0.25">
      <c r="A589" t="s">
        <v>12145</v>
      </c>
      <c r="B589" t="s">
        <v>4474</v>
      </c>
      <c r="C589" t="s">
        <v>4571</v>
      </c>
      <c r="D589" t="s">
        <v>489</v>
      </c>
      <c r="E589" t="s">
        <v>273</v>
      </c>
      <c r="F589" t="s">
        <v>2133</v>
      </c>
      <c r="G589" t="s">
        <v>4577</v>
      </c>
      <c r="H589" t="s">
        <v>4578</v>
      </c>
      <c r="I589" t="s">
        <v>4579</v>
      </c>
      <c r="J589">
        <v>1</v>
      </c>
      <c r="K589">
        <v>75000</v>
      </c>
      <c r="L589">
        <v>75000</v>
      </c>
      <c r="M589">
        <v>0.25</v>
      </c>
      <c r="N589">
        <v>0.5</v>
      </c>
      <c r="O589">
        <v>0.75</v>
      </c>
      <c r="P589">
        <v>1</v>
      </c>
      <c r="Q589" t="s">
        <v>496</v>
      </c>
      <c r="T589">
        <f>VLOOKUP(_xlfn.CONCAT(MID(A589,1,11),F589),[2]ConIAPI!$G:$K,5,FALSE)</f>
        <v>75000</v>
      </c>
      <c r="U589" t="b">
        <f t="shared" si="9"/>
        <v>1</v>
      </c>
    </row>
    <row r="590" spans="1:21" hidden="1" x14ac:dyDescent="0.25">
      <c r="A590" t="s">
        <v>12146</v>
      </c>
      <c r="B590" t="s">
        <v>4474</v>
      </c>
      <c r="C590" t="s">
        <v>4571</v>
      </c>
      <c r="D590" t="s">
        <v>489</v>
      </c>
      <c r="E590" t="s">
        <v>273</v>
      </c>
      <c r="F590" t="s">
        <v>2342</v>
      </c>
      <c r="G590" t="s">
        <v>3300</v>
      </c>
      <c r="H590" t="s">
        <v>4580</v>
      </c>
      <c r="I590" t="s">
        <v>4581</v>
      </c>
      <c r="J590">
        <v>1</v>
      </c>
      <c r="K590">
        <v>20000</v>
      </c>
      <c r="L590">
        <v>20000</v>
      </c>
      <c r="M590">
        <v>0.25</v>
      </c>
      <c r="N590">
        <v>0.5</v>
      </c>
      <c r="O590">
        <v>0.75</v>
      </c>
      <c r="P590">
        <v>1</v>
      </c>
      <c r="Q590" t="s">
        <v>496</v>
      </c>
      <c r="T590">
        <f>VLOOKUP(_xlfn.CONCAT(MID(A590,1,11),F590),[2]ConIAPI!$G:$K,5,FALSE)</f>
        <v>20000</v>
      </c>
      <c r="U590" t="b">
        <f t="shared" si="9"/>
        <v>1</v>
      </c>
    </row>
    <row r="591" spans="1:21" hidden="1" x14ac:dyDescent="0.25">
      <c r="A591" t="s">
        <v>12147</v>
      </c>
      <c r="B591" t="s">
        <v>4474</v>
      </c>
      <c r="C591" t="s">
        <v>4582</v>
      </c>
      <c r="D591" t="s">
        <v>489</v>
      </c>
      <c r="E591" t="s">
        <v>264</v>
      </c>
      <c r="F591" t="s">
        <v>2128</v>
      </c>
      <c r="G591" t="s">
        <v>4583</v>
      </c>
      <c r="H591" t="s">
        <v>4584</v>
      </c>
      <c r="I591" t="s">
        <v>4585</v>
      </c>
      <c r="J591">
        <v>1</v>
      </c>
      <c r="K591">
        <v>50</v>
      </c>
      <c r="L591">
        <v>50</v>
      </c>
      <c r="M591">
        <v>0</v>
      </c>
      <c r="N591">
        <v>0.3</v>
      </c>
      <c r="O591">
        <v>0.6</v>
      </c>
      <c r="P591">
        <v>1</v>
      </c>
      <c r="Q591" t="s">
        <v>495</v>
      </c>
      <c r="T591">
        <f>VLOOKUP(_xlfn.CONCAT(MID(A591,1,11),F591),[2]ConIAPI!$G:$K,5,FALSE)</f>
        <v>50</v>
      </c>
      <c r="U591" t="b">
        <f t="shared" si="9"/>
        <v>1</v>
      </c>
    </row>
    <row r="592" spans="1:21" hidden="1" x14ac:dyDescent="0.25">
      <c r="A592" t="s">
        <v>12148</v>
      </c>
      <c r="B592" t="s">
        <v>4474</v>
      </c>
      <c r="C592" t="s">
        <v>4582</v>
      </c>
      <c r="D592" t="s">
        <v>489</v>
      </c>
      <c r="E592" t="s">
        <v>264</v>
      </c>
      <c r="F592" t="s">
        <v>2129</v>
      </c>
      <c r="G592" t="s">
        <v>4586</v>
      </c>
      <c r="H592" t="s">
        <v>4587</v>
      </c>
      <c r="I592" t="s">
        <v>4588</v>
      </c>
      <c r="J592">
        <v>1</v>
      </c>
      <c r="K592">
        <v>2</v>
      </c>
      <c r="L592">
        <v>2</v>
      </c>
      <c r="M592">
        <v>0</v>
      </c>
      <c r="N592">
        <v>0.5</v>
      </c>
      <c r="O592">
        <v>0.5</v>
      </c>
      <c r="P592">
        <v>1</v>
      </c>
      <c r="Q592" t="s">
        <v>495</v>
      </c>
      <c r="T592">
        <f>VLOOKUP(_xlfn.CONCAT(MID(A592,1,11),F592),[2]ConIAPI!$G:$K,5,FALSE)</f>
        <v>2</v>
      </c>
      <c r="U592" t="b">
        <f t="shared" si="9"/>
        <v>1</v>
      </c>
    </row>
    <row r="593" spans="1:21" hidden="1" x14ac:dyDescent="0.25">
      <c r="A593" t="s">
        <v>12149</v>
      </c>
      <c r="B593" t="s">
        <v>4474</v>
      </c>
      <c r="C593" t="s">
        <v>4582</v>
      </c>
      <c r="D593" t="s">
        <v>489</v>
      </c>
      <c r="E593" t="s">
        <v>264</v>
      </c>
      <c r="F593" t="s">
        <v>2133</v>
      </c>
      <c r="G593" t="s">
        <v>4589</v>
      </c>
      <c r="H593" t="s">
        <v>4590</v>
      </c>
      <c r="I593" t="s">
        <v>4591</v>
      </c>
      <c r="J593">
        <v>1</v>
      </c>
      <c r="K593">
        <v>2</v>
      </c>
      <c r="L593">
        <v>2</v>
      </c>
      <c r="M593">
        <v>0</v>
      </c>
      <c r="N593">
        <v>0.5</v>
      </c>
      <c r="O593">
        <v>0.5</v>
      </c>
      <c r="P593">
        <v>1</v>
      </c>
      <c r="Q593" t="s">
        <v>495</v>
      </c>
      <c r="T593">
        <f>VLOOKUP(_xlfn.CONCAT(MID(A593,1,11),F593),[2]ConIAPI!$G:$K,5,FALSE)</f>
        <v>2</v>
      </c>
      <c r="U593" t="b">
        <f t="shared" si="9"/>
        <v>1</v>
      </c>
    </row>
    <row r="594" spans="1:21" hidden="1" x14ac:dyDescent="0.25">
      <c r="A594" t="s">
        <v>12150</v>
      </c>
      <c r="B594" t="s">
        <v>4474</v>
      </c>
      <c r="C594" t="s">
        <v>4582</v>
      </c>
      <c r="D594" t="s">
        <v>489</v>
      </c>
      <c r="E594" t="s">
        <v>264</v>
      </c>
      <c r="F594" t="s">
        <v>2342</v>
      </c>
      <c r="G594" t="s">
        <v>3820</v>
      </c>
      <c r="H594" t="s">
        <v>4592</v>
      </c>
      <c r="I594" t="s">
        <v>4593</v>
      </c>
      <c r="J594">
        <v>1</v>
      </c>
      <c r="K594">
        <v>2</v>
      </c>
      <c r="L594">
        <v>2</v>
      </c>
      <c r="M594">
        <v>0.5</v>
      </c>
      <c r="N594">
        <v>0.5</v>
      </c>
      <c r="O594">
        <v>1</v>
      </c>
      <c r="P594">
        <v>1</v>
      </c>
      <c r="Q594" t="s">
        <v>495</v>
      </c>
      <c r="T594">
        <f>VLOOKUP(_xlfn.CONCAT(MID(A594,1,11),F594),[2]ConIAPI!$G:$K,5,FALSE)</f>
        <v>2</v>
      </c>
      <c r="U594" t="b">
        <f t="shared" si="9"/>
        <v>1</v>
      </c>
    </row>
    <row r="595" spans="1:21" hidden="1" x14ac:dyDescent="0.25">
      <c r="A595" t="s">
        <v>12151</v>
      </c>
      <c r="B595" t="s">
        <v>4474</v>
      </c>
      <c r="C595" t="s">
        <v>4582</v>
      </c>
      <c r="D595" t="s">
        <v>489</v>
      </c>
      <c r="E595" t="s">
        <v>264</v>
      </c>
      <c r="F595" t="s">
        <v>2135</v>
      </c>
      <c r="G595" t="s">
        <v>4229</v>
      </c>
      <c r="H595" t="s">
        <v>4594</v>
      </c>
      <c r="I595" t="s">
        <v>4595</v>
      </c>
      <c r="J595">
        <v>1</v>
      </c>
      <c r="K595">
        <v>2100000</v>
      </c>
      <c r="L595">
        <v>2100000</v>
      </c>
      <c r="M595">
        <v>0.4</v>
      </c>
      <c r="N595">
        <v>0.6</v>
      </c>
      <c r="O595">
        <v>0.8</v>
      </c>
      <c r="P595">
        <v>1</v>
      </c>
      <c r="Q595" t="s">
        <v>495</v>
      </c>
      <c r="T595">
        <f>VLOOKUP(_xlfn.CONCAT(MID(A595,1,11),F595),[2]ConIAPI!$G:$K,5,FALSE)</f>
        <v>2100000</v>
      </c>
      <c r="U595" t="b">
        <f t="shared" si="9"/>
        <v>1</v>
      </c>
    </row>
    <row r="596" spans="1:21" hidden="1" x14ac:dyDescent="0.25">
      <c r="A596" t="s">
        <v>12152</v>
      </c>
      <c r="B596" t="s">
        <v>4474</v>
      </c>
      <c r="C596" t="s">
        <v>4582</v>
      </c>
      <c r="D596" t="s">
        <v>489</v>
      </c>
      <c r="E596" t="s">
        <v>264</v>
      </c>
      <c r="F596" t="s">
        <v>2137</v>
      </c>
      <c r="G596" t="s">
        <v>4596</v>
      </c>
      <c r="H596" t="s">
        <v>4597</v>
      </c>
      <c r="I596" t="s">
        <v>4598</v>
      </c>
      <c r="J596">
        <v>1</v>
      </c>
      <c r="K596">
        <v>35</v>
      </c>
      <c r="L596">
        <v>35</v>
      </c>
      <c r="M596">
        <v>0</v>
      </c>
      <c r="N596">
        <v>0.5</v>
      </c>
      <c r="O596">
        <v>0.75</v>
      </c>
      <c r="P596">
        <v>1</v>
      </c>
      <c r="Q596" t="s">
        <v>495</v>
      </c>
      <c r="T596">
        <f>VLOOKUP(_xlfn.CONCAT(MID(A596,1,11),F596),[2]ConIAPI!$G:$K,5,FALSE)</f>
        <v>35</v>
      </c>
      <c r="U596" t="b">
        <f t="shared" si="9"/>
        <v>1</v>
      </c>
    </row>
    <row r="597" spans="1:21" hidden="1" x14ac:dyDescent="0.25">
      <c r="A597" t="s">
        <v>12153</v>
      </c>
      <c r="B597" t="s">
        <v>4474</v>
      </c>
      <c r="C597" t="s">
        <v>4582</v>
      </c>
      <c r="D597" t="s">
        <v>489</v>
      </c>
      <c r="E597" t="s">
        <v>264</v>
      </c>
      <c r="F597" t="s">
        <v>2199</v>
      </c>
      <c r="G597" t="s">
        <v>4599</v>
      </c>
      <c r="H597" t="s">
        <v>4600</v>
      </c>
      <c r="I597" t="s">
        <v>4601</v>
      </c>
      <c r="J597">
        <v>1</v>
      </c>
      <c r="K597">
        <v>100</v>
      </c>
      <c r="L597">
        <v>100</v>
      </c>
      <c r="M597">
        <v>0.5</v>
      </c>
      <c r="N597">
        <v>0.5</v>
      </c>
      <c r="O597">
        <v>1</v>
      </c>
      <c r="P597">
        <v>1</v>
      </c>
      <c r="Q597" t="s">
        <v>495</v>
      </c>
      <c r="T597">
        <f>VLOOKUP(_xlfn.CONCAT(MID(A597,1,11),F597),[2]ConIAPI!$G:$K,5,FALSE)</f>
        <v>100</v>
      </c>
      <c r="U597" t="b">
        <f t="shared" si="9"/>
        <v>1</v>
      </c>
    </row>
    <row r="598" spans="1:21" hidden="1" x14ac:dyDescent="0.25">
      <c r="A598" t="s">
        <v>12154</v>
      </c>
      <c r="B598" t="s">
        <v>4474</v>
      </c>
      <c r="C598" t="s">
        <v>4582</v>
      </c>
      <c r="D598" t="s">
        <v>489</v>
      </c>
      <c r="E598" t="s">
        <v>264</v>
      </c>
      <c r="F598" t="s">
        <v>2139</v>
      </c>
      <c r="G598" t="s">
        <v>2703</v>
      </c>
      <c r="H598" t="s">
        <v>4602</v>
      </c>
      <c r="I598" t="s">
        <v>4603</v>
      </c>
      <c r="J598">
        <v>1</v>
      </c>
      <c r="K598">
        <v>15</v>
      </c>
      <c r="L598">
        <v>15</v>
      </c>
      <c r="M598">
        <v>0</v>
      </c>
      <c r="N598">
        <v>0.5</v>
      </c>
      <c r="O598">
        <v>0.75</v>
      </c>
      <c r="P598">
        <v>1</v>
      </c>
      <c r="Q598" t="s">
        <v>495</v>
      </c>
      <c r="T598">
        <f>VLOOKUP(_xlfn.CONCAT(MID(A598,1,11),F598),[2]ConIAPI!$G:$K,5,FALSE)</f>
        <v>15</v>
      </c>
      <c r="U598" t="b">
        <f t="shared" si="9"/>
        <v>1</v>
      </c>
    </row>
    <row r="599" spans="1:21" hidden="1" x14ac:dyDescent="0.25">
      <c r="A599" t="s">
        <v>12155</v>
      </c>
      <c r="B599" t="s">
        <v>4474</v>
      </c>
      <c r="C599" t="s">
        <v>4582</v>
      </c>
      <c r="D599" t="s">
        <v>489</v>
      </c>
      <c r="E599" t="s">
        <v>264</v>
      </c>
      <c r="F599" t="s">
        <v>2141</v>
      </c>
      <c r="G599" t="s">
        <v>3111</v>
      </c>
      <c r="H599" t="s">
        <v>4604</v>
      </c>
      <c r="I599" t="s">
        <v>4605</v>
      </c>
      <c r="J599">
        <v>1</v>
      </c>
      <c r="K599">
        <v>15</v>
      </c>
      <c r="L599">
        <v>15</v>
      </c>
      <c r="M599">
        <v>0</v>
      </c>
      <c r="N599">
        <v>0.5</v>
      </c>
      <c r="O599">
        <v>0.75</v>
      </c>
      <c r="P599">
        <v>1</v>
      </c>
      <c r="Q599" t="s">
        <v>495</v>
      </c>
      <c r="T599">
        <f>VLOOKUP(_xlfn.CONCAT(MID(A599,1,11),F599),[2]ConIAPI!$G:$K,5,FALSE)</f>
        <v>15</v>
      </c>
      <c r="U599" t="b">
        <f t="shared" si="9"/>
        <v>1</v>
      </c>
    </row>
    <row r="600" spans="1:21" hidden="1" x14ac:dyDescent="0.25">
      <c r="A600" t="s">
        <v>12156</v>
      </c>
      <c r="B600" t="s">
        <v>4474</v>
      </c>
      <c r="C600" t="s">
        <v>4606</v>
      </c>
      <c r="D600" t="s">
        <v>489</v>
      </c>
      <c r="E600" t="s">
        <v>254</v>
      </c>
      <c r="F600" t="s">
        <v>2128</v>
      </c>
      <c r="G600" t="s">
        <v>4607</v>
      </c>
      <c r="H600" t="s">
        <v>4608</v>
      </c>
      <c r="I600" t="s">
        <v>4609</v>
      </c>
      <c r="J600">
        <v>1</v>
      </c>
      <c r="K600">
        <v>524500</v>
      </c>
      <c r="L600">
        <v>524500</v>
      </c>
      <c r="M600">
        <v>0</v>
      </c>
      <c r="N600">
        <v>0.25</v>
      </c>
      <c r="O600">
        <v>0.5</v>
      </c>
      <c r="P600">
        <v>1</v>
      </c>
      <c r="Q600" t="s">
        <v>494</v>
      </c>
      <c r="T600">
        <f>VLOOKUP(_xlfn.CONCAT(MID(A600,1,11),F600),[2]ConIAPI!$G:$K,5,FALSE)</f>
        <v>524500</v>
      </c>
      <c r="U600" t="b">
        <f t="shared" si="9"/>
        <v>1</v>
      </c>
    </row>
    <row r="601" spans="1:21" hidden="1" x14ac:dyDescent="0.25">
      <c r="A601" t="s">
        <v>12157</v>
      </c>
      <c r="B601" t="s">
        <v>4474</v>
      </c>
      <c r="C601" t="s">
        <v>4606</v>
      </c>
      <c r="D601" t="s">
        <v>489</v>
      </c>
      <c r="E601" t="s">
        <v>254</v>
      </c>
      <c r="F601" t="s">
        <v>2129</v>
      </c>
      <c r="G601" t="s">
        <v>4610</v>
      </c>
      <c r="H601" t="s">
        <v>4611</v>
      </c>
      <c r="I601" t="s">
        <v>4612</v>
      </c>
      <c r="J601">
        <v>1</v>
      </c>
      <c r="K601">
        <v>19000</v>
      </c>
      <c r="L601">
        <v>19000</v>
      </c>
      <c r="M601">
        <v>0</v>
      </c>
      <c r="N601">
        <v>0.25</v>
      </c>
      <c r="O601">
        <v>0.5</v>
      </c>
      <c r="P601">
        <v>1</v>
      </c>
      <c r="Q601" t="s">
        <v>494</v>
      </c>
      <c r="T601">
        <f>VLOOKUP(_xlfn.CONCAT(MID(A601,1,11),F601),[2]ConIAPI!$G:$K,5,FALSE)</f>
        <v>19000</v>
      </c>
      <c r="U601" t="b">
        <f t="shared" si="9"/>
        <v>1</v>
      </c>
    </row>
    <row r="602" spans="1:21" hidden="1" x14ac:dyDescent="0.25">
      <c r="A602" t="s">
        <v>12158</v>
      </c>
      <c r="B602" t="s">
        <v>4474</v>
      </c>
      <c r="C602" t="s">
        <v>4606</v>
      </c>
      <c r="D602" t="s">
        <v>489</v>
      </c>
      <c r="E602" t="s">
        <v>254</v>
      </c>
      <c r="F602" t="s">
        <v>2133</v>
      </c>
      <c r="G602" t="s">
        <v>4613</v>
      </c>
      <c r="H602" t="s">
        <v>4614</v>
      </c>
      <c r="I602" t="s">
        <v>4615</v>
      </c>
      <c r="J602">
        <v>1</v>
      </c>
      <c r="K602">
        <v>500000</v>
      </c>
      <c r="L602">
        <v>500000</v>
      </c>
      <c r="M602">
        <v>0</v>
      </c>
      <c r="N602">
        <v>0.25</v>
      </c>
      <c r="O602">
        <v>0.5</v>
      </c>
      <c r="P602">
        <v>1</v>
      </c>
      <c r="Q602" t="s">
        <v>494</v>
      </c>
      <c r="T602">
        <f>VLOOKUP(_xlfn.CONCAT(MID(A602,1,11),F602),[2]ConIAPI!$G:$K,5,FALSE)</f>
        <v>500000</v>
      </c>
      <c r="U602" t="b">
        <f t="shared" si="9"/>
        <v>1</v>
      </c>
    </row>
    <row r="603" spans="1:21" hidden="1" x14ac:dyDescent="0.25">
      <c r="A603" t="s">
        <v>12159</v>
      </c>
      <c r="B603" t="s">
        <v>4474</v>
      </c>
      <c r="C603" t="s">
        <v>4606</v>
      </c>
      <c r="D603" t="s">
        <v>489</v>
      </c>
      <c r="E603" t="s">
        <v>254</v>
      </c>
      <c r="F603" t="s">
        <v>2342</v>
      </c>
      <c r="G603" t="s">
        <v>4616</v>
      </c>
      <c r="H603" t="s">
        <v>4617</v>
      </c>
      <c r="I603" t="s">
        <v>4618</v>
      </c>
      <c r="J603">
        <v>1</v>
      </c>
      <c r="K603">
        <v>5500</v>
      </c>
      <c r="L603">
        <v>5500</v>
      </c>
      <c r="M603">
        <v>0</v>
      </c>
      <c r="N603">
        <v>0.25</v>
      </c>
      <c r="O603">
        <v>0.5</v>
      </c>
      <c r="P603">
        <v>1</v>
      </c>
      <c r="Q603" t="s">
        <v>494</v>
      </c>
      <c r="T603">
        <f>VLOOKUP(_xlfn.CONCAT(MID(A603,1,11),F603),[2]ConIAPI!$G:$K,5,FALSE)</f>
        <v>5500</v>
      </c>
      <c r="U603" t="b">
        <f t="shared" si="9"/>
        <v>1</v>
      </c>
    </row>
    <row r="604" spans="1:21" hidden="1" x14ac:dyDescent="0.25">
      <c r="A604" t="s">
        <v>12160</v>
      </c>
      <c r="B604" t="s">
        <v>4474</v>
      </c>
      <c r="C604" t="s">
        <v>4606</v>
      </c>
      <c r="D604" t="s">
        <v>489</v>
      </c>
      <c r="E604" t="s">
        <v>254</v>
      </c>
      <c r="F604" t="s">
        <v>2135</v>
      </c>
      <c r="G604" t="s">
        <v>4619</v>
      </c>
      <c r="H604" t="s">
        <v>4620</v>
      </c>
      <c r="I604" t="s">
        <v>4621</v>
      </c>
      <c r="J604">
        <v>1</v>
      </c>
      <c r="K604">
        <v>70</v>
      </c>
      <c r="L604">
        <v>70</v>
      </c>
      <c r="M604">
        <v>0.3</v>
      </c>
      <c r="N604">
        <v>0.6</v>
      </c>
      <c r="O604">
        <v>0.9</v>
      </c>
      <c r="P604">
        <v>1</v>
      </c>
      <c r="Q604" t="s">
        <v>494</v>
      </c>
      <c r="T604">
        <f>VLOOKUP(_xlfn.CONCAT(MID(A604,1,11),F604),[2]ConIAPI!$G:$K,5,FALSE)</f>
        <v>70</v>
      </c>
      <c r="U604" t="b">
        <f t="shared" si="9"/>
        <v>1</v>
      </c>
    </row>
    <row r="605" spans="1:21" hidden="1" x14ac:dyDescent="0.25">
      <c r="A605" t="s">
        <v>12161</v>
      </c>
      <c r="B605" t="s">
        <v>4474</v>
      </c>
      <c r="C605" t="s">
        <v>4606</v>
      </c>
      <c r="D605" t="s">
        <v>489</v>
      </c>
      <c r="E605" t="s">
        <v>254</v>
      </c>
      <c r="F605" t="s">
        <v>2137</v>
      </c>
      <c r="G605" t="s">
        <v>4622</v>
      </c>
      <c r="H605" t="s">
        <v>4623</v>
      </c>
      <c r="I605" t="s">
        <v>4624</v>
      </c>
      <c r="J605">
        <v>1</v>
      </c>
      <c r="K605">
        <v>70</v>
      </c>
      <c r="L605">
        <v>70</v>
      </c>
      <c r="M605">
        <v>0.3</v>
      </c>
      <c r="N605">
        <v>0.6</v>
      </c>
      <c r="O605">
        <v>0.9</v>
      </c>
      <c r="P605">
        <v>1</v>
      </c>
      <c r="Q605" t="s">
        <v>494</v>
      </c>
      <c r="T605">
        <f>VLOOKUP(_xlfn.CONCAT(MID(A605,1,11),F605),[2]ConIAPI!$G:$K,5,FALSE)</f>
        <v>70</v>
      </c>
      <c r="U605" t="b">
        <f t="shared" si="9"/>
        <v>1</v>
      </c>
    </row>
    <row r="606" spans="1:21" hidden="1" x14ac:dyDescent="0.25">
      <c r="A606" t="s">
        <v>12162</v>
      </c>
      <c r="B606" t="s">
        <v>4474</v>
      </c>
      <c r="C606" t="s">
        <v>4606</v>
      </c>
      <c r="D606" t="s">
        <v>489</v>
      </c>
      <c r="E606" t="s">
        <v>254</v>
      </c>
      <c r="F606" t="s">
        <v>2139</v>
      </c>
      <c r="G606" t="s">
        <v>4625</v>
      </c>
      <c r="H606" t="s">
        <v>4626</v>
      </c>
      <c r="I606" t="s">
        <v>4627</v>
      </c>
      <c r="J606">
        <v>1</v>
      </c>
      <c r="K606">
        <v>65000</v>
      </c>
      <c r="L606">
        <v>65000</v>
      </c>
      <c r="M606">
        <v>0.1</v>
      </c>
      <c r="N606">
        <v>0.6</v>
      </c>
      <c r="O606">
        <v>0.8</v>
      </c>
      <c r="P606">
        <v>1</v>
      </c>
      <c r="Q606" t="s">
        <v>494</v>
      </c>
      <c r="T606">
        <f>VLOOKUP(_xlfn.CONCAT(MID(A606,1,11),F606),[2]ConIAPI!$G:$K,5,FALSE)</f>
        <v>65000</v>
      </c>
      <c r="U606" t="b">
        <f t="shared" si="9"/>
        <v>1</v>
      </c>
    </row>
    <row r="607" spans="1:21" hidden="1" x14ac:dyDescent="0.25">
      <c r="A607" t="s">
        <v>12163</v>
      </c>
      <c r="B607" t="s">
        <v>4474</v>
      </c>
      <c r="C607" t="s">
        <v>4606</v>
      </c>
      <c r="D607" t="s">
        <v>489</v>
      </c>
      <c r="E607" t="s">
        <v>254</v>
      </c>
      <c r="F607" t="s">
        <v>2141</v>
      </c>
      <c r="G607" t="s">
        <v>4628</v>
      </c>
      <c r="H607" t="s">
        <v>4629</v>
      </c>
      <c r="I607" t="s">
        <v>4630</v>
      </c>
      <c r="J607">
        <v>1</v>
      </c>
      <c r="K607">
        <v>320</v>
      </c>
      <c r="L607">
        <v>320</v>
      </c>
      <c r="M607">
        <v>0.3</v>
      </c>
      <c r="N607">
        <v>0.6</v>
      </c>
      <c r="O607">
        <v>0.8</v>
      </c>
      <c r="P607">
        <v>1</v>
      </c>
      <c r="Q607" t="s">
        <v>494</v>
      </c>
      <c r="T607">
        <f>VLOOKUP(_xlfn.CONCAT(MID(A607,1,11),F607),[2]ConIAPI!$G:$K,5,FALSE)</f>
        <v>320</v>
      </c>
      <c r="U607" t="b">
        <f t="shared" si="9"/>
        <v>1</v>
      </c>
    </row>
    <row r="608" spans="1:21" hidden="1" x14ac:dyDescent="0.25">
      <c r="A608" t="s">
        <v>12164</v>
      </c>
      <c r="B608" t="s">
        <v>4474</v>
      </c>
      <c r="C608" t="s">
        <v>4606</v>
      </c>
      <c r="D608" t="s">
        <v>489</v>
      </c>
      <c r="E608" t="s">
        <v>254</v>
      </c>
      <c r="F608" t="s">
        <v>2314</v>
      </c>
      <c r="G608" t="s">
        <v>4631</v>
      </c>
      <c r="H608" t="s">
        <v>4632</v>
      </c>
      <c r="I608" t="s">
        <v>4633</v>
      </c>
      <c r="J608">
        <v>1</v>
      </c>
      <c r="K608">
        <v>35</v>
      </c>
      <c r="L608">
        <v>35</v>
      </c>
      <c r="M608">
        <v>0</v>
      </c>
      <c r="N608">
        <v>0.25</v>
      </c>
      <c r="O608">
        <v>0.5</v>
      </c>
      <c r="P608">
        <v>1</v>
      </c>
      <c r="Q608" t="s">
        <v>494</v>
      </c>
      <c r="T608">
        <f>VLOOKUP(_xlfn.CONCAT(MID(A608,1,11),F608),[2]ConIAPI!$G:$K,5,FALSE)</f>
        <v>35</v>
      </c>
      <c r="U608" t="b">
        <f t="shared" si="9"/>
        <v>1</v>
      </c>
    </row>
    <row r="609" spans="1:21" hidden="1" x14ac:dyDescent="0.25">
      <c r="A609" t="s">
        <v>12165</v>
      </c>
      <c r="B609" t="s">
        <v>4353</v>
      </c>
      <c r="C609" t="s">
        <v>4606</v>
      </c>
      <c r="D609" t="s">
        <v>513</v>
      </c>
      <c r="E609" t="s">
        <v>254</v>
      </c>
      <c r="F609" t="s">
        <v>2128</v>
      </c>
      <c r="G609" t="s">
        <v>3293</v>
      </c>
      <c r="H609" t="s">
        <v>6430</v>
      </c>
      <c r="I609" t="s">
        <v>6336</v>
      </c>
      <c r="J609">
        <v>1</v>
      </c>
      <c r="K609">
        <v>2000</v>
      </c>
      <c r="L609">
        <v>2000</v>
      </c>
      <c r="M609">
        <v>0.25</v>
      </c>
      <c r="N609">
        <v>0.5</v>
      </c>
      <c r="O609">
        <v>0.75</v>
      </c>
      <c r="P609">
        <v>1</v>
      </c>
      <c r="Q609" t="s">
        <v>518</v>
      </c>
      <c r="T609">
        <f>VLOOKUP(_xlfn.CONCAT(MID(A609,1,11),F609),[2]ConIAPI!$G:$K,5,FALSE)</f>
        <v>2000</v>
      </c>
      <c r="U609" t="b">
        <f t="shared" si="9"/>
        <v>1</v>
      </c>
    </row>
    <row r="610" spans="1:21" hidden="1" x14ac:dyDescent="0.25">
      <c r="A610" t="s">
        <v>12166</v>
      </c>
      <c r="B610" t="s">
        <v>4353</v>
      </c>
      <c r="C610" t="s">
        <v>4606</v>
      </c>
      <c r="D610" t="s">
        <v>513</v>
      </c>
      <c r="E610" t="s">
        <v>254</v>
      </c>
      <c r="F610" t="s">
        <v>2129</v>
      </c>
      <c r="G610" t="s">
        <v>3344</v>
      </c>
      <c r="H610" t="s">
        <v>6337</v>
      </c>
      <c r="I610" t="s">
        <v>6431</v>
      </c>
      <c r="J610">
        <v>1</v>
      </c>
      <c r="K610">
        <v>100</v>
      </c>
      <c r="L610">
        <v>100</v>
      </c>
      <c r="M610">
        <v>0.25</v>
      </c>
      <c r="N610">
        <v>0.5</v>
      </c>
      <c r="O610">
        <v>0.75</v>
      </c>
      <c r="P610">
        <v>1</v>
      </c>
      <c r="Q610" t="s">
        <v>518</v>
      </c>
      <c r="T610">
        <f>VLOOKUP(_xlfn.CONCAT(MID(A610,1,11),F610),[2]ConIAPI!$G:$K,5,FALSE)</f>
        <v>100</v>
      </c>
      <c r="U610" t="b">
        <f t="shared" si="9"/>
        <v>1</v>
      </c>
    </row>
    <row r="611" spans="1:21" hidden="1" x14ac:dyDescent="0.25">
      <c r="A611" t="s">
        <v>12167</v>
      </c>
      <c r="B611" t="s">
        <v>4353</v>
      </c>
      <c r="C611" t="s">
        <v>4606</v>
      </c>
      <c r="D611" t="s">
        <v>513</v>
      </c>
      <c r="E611" t="s">
        <v>254</v>
      </c>
      <c r="F611" t="s">
        <v>2135</v>
      </c>
      <c r="G611" t="s">
        <v>3345</v>
      </c>
      <c r="H611" t="s">
        <v>6432</v>
      </c>
      <c r="I611" t="s">
        <v>6433</v>
      </c>
      <c r="J611">
        <v>1</v>
      </c>
      <c r="K611">
        <v>97</v>
      </c>
      <c r="L611">
        <v>97</v>
      </c>
      <c r="M611">
        <v>0.25</v>
      </c>
      <c r="N611">
        <v>0.5</v>
      </c>
      <c r="O611">
        <v>0.75</v>
      </c>
      <c r="P611">
        <v>1</v>
      </c>
      <c r="Q611" t="s">
        <v>518</v>
      </c>
      <c r="T611">
        <f>VLOOKUP(_xlfn.CONCAT(MID(A611,1,11),F611),[2]ConIAPI!$G:$K,5,FALSE)</f>
        <v>97</v>
      </c>
      <c r="U611" t="b">
        <f t="shared" si="9"/>
        <v>1</v>
      </c>
    </row>
    <row r="612" spans="1:21" hidden="1" x14ac:dyDescent="0.25">
      <c r="A612" t="s">
        <v>12168</v>
      </c>
      <c r="B612" t="s">
        <v>4353</v>
      </c>
      <c r="C612" t="s">
        <v>4606</v>
      </c>
      <c r="D612" t="s">
        <v>513</v>
      </c>
      <c r="E612" t="s">
        <v>254</v>
      </c>
      <c r="F612" t="s">
        <v>2137</v>
      </c>
      <c r="G612" t="s">
        <v>3346</v>
      </c>
      <c r="H612" t="s">
        <v>6434</v>
      </c>
      <c r="I612" t="s">
        <v>5179</v>
      </c>
      <c r="J612">
        <v>1</v>
      </c>
      <c r="K612">
        <v>97</v>
      </c>
      <c r="L612">
        <v>97</v>
      </c>
      <c r="M612">
        <v>0.25</v>
      </c>
      <c r="N612">
        <v>0.5</v>
      </c>
      <c r="O612">
        <v>0.75</v>
      </c>
      <c r="P612">
        <v>1</v>
      </c>
      <c r="Q612" t="s">
        <v>518</v>
      </c>
      <c r="T612">
        <f>VLOOKUP(_xlfn.CONCAT(MID(A612,1,11),F612),[2]ConIAPI!$G:$K,5,FALSE)</f>
        <v>97</v>
      </c>
      <c r="U612" t="b">
        <f t="shared" si="9"/>
        <v>1</v>
      </c>
    </row>
    <row r="613" spans="1:21" hidden="1" x14ac:dyDescent="0.25">
      <c r="A613" t="s">
        <v>12169</v>
      </c>
      <c r="B613" t="s">
        <v>4353</v>
      </c>
      <c r="C613" t="s">
        <v>4606</v>
      </c>
      <c r="D613" t="s">
        <v>513</v>
      </c>
      <c r="E613" t="s">
        <v>254</v>
      </c>
      <c r="F613" t="s">
        <v>2139</v>
      </c>
      <c r="G613" t="s">
        <v>3347</v>
      </c>
      <c r="H613" t="s">
        <v>6435</v>
      </c>
      <c r="I613" t="s">
        <v>6436</v>
      </c>
      <c r="J613">
        <v>1</v>
      </c>
      <c r="K613">
        <v>45</v>
      </c>
      <c r="L613">
        <v>45</v>
      </c>
      <c r="M613">
        <v>0.25</v>
      </c>
      <c r="N613">
        <v>0.5</v>
      </c>
      <c r="O613">
        <v>0.75</v>
      </c>
      <c r="P613">
        <v>1</v>
      </c>
      <c r="Q613" t="s">
        <v>518</v>
      </c>
      <c r="R613" t="str">
        <f>IF([3]C_Focapp!R1129&lt;&gt;0,"X","")</f>
        <v/>
      </c>
      <c r="S613" t="str">
        <f>IF([3]C_Focapp!V1129&lt;&gt;0,"X","")</f>
        <v/>
      </c>
      <c r="T613">
        <f>VLOOKUP(_xlfn.CONCAT(MID(A613,1,11),F613),[2]ConIAPI!$G:$K,5,FALSE)</f>
        <v>45</v>
      </c>
      <c r="U613" t="b">
        <f t="shared" si="9"/>
        <v>1</v>
      </c>
    </row>
    <row r="614" spans="1:21" hidden="1" x14ac:dyDescent="0.25">
      <c r="A614" t="s">
        <v>12170</v>
      </c>
      <c r="B614" t="s">
        <v>4353</v>
      </c>
      <c r="C614" t="s">
        <v>4606</v>
      </c>
      <c r="D614" t="s">
        <v>513</v>
      </c>
      <c r="E614" t="s">
        <v>254</v>
      </c>
      <c r="F614" t="s">
        <v>2141</v>
      </c>
      <c r="G614" t="s">
        <v>3348</v>
      </c>
      <c r="H614" t="s">
        <v>6437</v>
      </c>
      <c r="I614" t="s">
        <v>6438</v>
      </c>
      <c r="J614">
        <v>1</v>
      </c>
      <c r="K614">
        <v>20</v>
      </c>
      <c r="L614">
        <v>20</v>
      </c>
      <c r="M614">
        <v>0.25</v>
      </c>
      <c r="N614">
        <v>0.5</v>
      </c>
      <c r="O614">
        <v>0.75</v>
      </c>
      <c r="P614">
        <v>1</v>
      </c>
      <c r="Q614" t="s">
        <v>518</v>
      </c>
      <c r="R614" t="str">
        <f>IF([3]C_Focapp!R1130&lt;&gt;0,"X","")</f>
        <v/>
      </c>
      <c r="S614" t="str">
        <f>IF([3]C_Focapp!V1130&lt;&gt;0,"X","")</f>
        <v/>
      </c>
      <c r="T614">
        <f>VLOOKUP(_xlfn.CONCAT(MID(A614,1,11),F614),[2]ConIAPI!$G:$K,5,FALSE)</f>
        <v>20</v>
      </c>
      <c r="U614" t="b">
        <f t="shared" si="9"/>
        <v>1</v>
      </c>
    </row>
    <row r="615" spans="1:21" hidden="1" x14ac:dyDescent="0.25">
      <c r="A615" t="s">
        <v>12171</v>
      </c>
      <c r="B615" t="s">
        <v>4353</v>
      </c>
      <c r="C615" t="s">
        <v>4606</v>
      </c>
      <c r="D615" t="s">
        <v>513</v>
      </c>
      <c r="E615" t="s">
        <v>254</v>
      </c>
      <c r="F615" t="s">
        <v>2143</v>
      </c>
      <c r="G615" t="s">
        <v>3312</v>
      </c>
      <c r="H615" t="s">
        <v>6439</v>
      </c>
      <c r="I615" t="s">
        <v>6375</v>
      </c>
      <c r="J615">
        <v>1</v>
      </c>
      <c r="K615">
        <v>900</v>
      </c>
      <c r="L615">
        <v>900</v>
      </c>
      <c r="M615">
        <v>0.25</v>
      </c>
      <c r="N615">
        <v>0.5</v>
      </c>
      <c r="O615">
        <v>0.75</v>
      </c>
      <c r="P615">
        <v>1</v>
      </c>
      <c r="Q615" t="s">
        <v>518</v>
      </c>
      <c r="R615" t="str">
        <f>IF([3]C_Focapp!R1131&lt;&gt;0,"X","")</f>
        <v/>
      </c>
      <c r="S615" t="str">
        <f>IF([3]C_Focapp!V1131&lt;&gt;0,"X","")</f>
        <v/>
      </c>
      <c r="T615">
        <f>VLOOKUP(_xlfn.CONCAT(MID(A615,1,11),F615),[2]ConIAPI!$G:$K,5,FALSE)</f>
        <v>900</v>
      </c>
      <c r="U615" t="b">
        <f t="shared" si="9"/>
        <v>1</v>
      </c>
    </row>
    <row r="616" spans="1:21" hidden="1" x14ac:dyDescent="0.25">
      <c r="A616" t="s">
        <v>12172</v>
      </c>
      <c r="B616" t="s">
        <v>4353</v>
      </c>
      <c r="C616" t="s">
        <v>4606</v>
      </c>
      <c r="D616" t="s">
        <v>513</v>
      </c>
      <c r="E616" t="s">
        <v>254</v>
      </c>
      <c r="F616" t="s">
        <v>2145</v>
      </c>
      <c r="G616" t="s">
        <v>3313</v>
      </c>
      <c r="H616" t="s">
        <v>6440</v>
      </c>
      <c r="I616" t="s">
        <v>6441</v>
      </c>
      <c r="J616">
        <v>1</v>
      </c>
      <c r="K616">
        <v>900</v>
      </c>
      <c r="L616">
        <v>900</v>
      </c>
      <c r="M616">
        <v>0.25</v>
      </c>
      <c r="N616">
        <v>0.5</v>
      </c>
      <c r="O616">
        <v>0.75</v>
      </c>
      <c r="P616">
        <v>1</v>
      </c>
      <c r="Q616" t="s">
        <v>518</v>
      </c>
      <c r="R616" t="str">
        <f>IF([3]C_Focapp!R1132&lt;&gt;0,"X","")</f>
        <v/>
      </c>
      <c r="S616" t="str">
        <f>IF([3]C_Focapp!V1132&lt;&gt;0,"X","")</f>
        <v/>
      </c>
      <c r="T616">
        <f>VLOOKUP(_xlfn.CONCAT(MID(A616,1,11),F616),[2]ConIAPI!$G:$K,5,FALSE)</f>
        <v>900</v>
      </c>
      <c r="U616" t="b">
        <f t="shared" si="9"/>
        <v>1</v>
      </c>
    </row>
    <row r="617" spans="1:21" hidden="1" x14ac:dyDescent="0.25">
      <c r="A617" t="s">
        <v>12173</v>
      </c>
      <c r="B617" t="s">
        <v>4353</v>
      </c>
      <c r="C617" t="s">
        <v>4606</v>
      </c>
      <c r="D617" t="s">
        <v>513</v>
      </c>
      <c r="E617" t="s">
        <v>254</v>
      </c>
      <c r="F617" t="s">
        <v>2147</v>
      </c>
      <c r="G617" t="s">
        <v>3349</v>
      </c>
      <c r="H617" t="s">
        <v>6442</v>
      </c>
      <c r="I617" t="s">
        <v>6443</v>
      </c>
      <c r="J617">
        <v>1</v>
      </c>
      <c r="K617">
        <v>480</v>
      </c>
      <c r="L617">
        <v>480</v>
      </c>
      <c r="M617">
        <v>0.25</v>
      </c>
      <c r="N617">
        <v>0.5</v>
      </c>
      <c r="O617">
        <v>0.75</v>
      </c>
      <c r="P617">
        <v>1</v>
      </c>
      <c r="Q617" t="s">
        <v>518</v>
      </c>
      <c r="R617" t="str">
        <f>IF([3]C_Focapp!R1133&lt;&gt;0,"X","")</f>
        <v/>
      </c>
      <c r="S617" t="str">
        <f>IF([3]C_Focapp!V1133&lt;&gt;0,"X","")</f>
        <v/>
      </c>
      <c r="T617">
        <f>VLOOKUP(_xlfn.CONCAT(MID(A617,1,11),F617),[2]ConIAPI!$G:$K,5,FALSE)</f>
        <v>480</v>
      </c>
      <c r="U617" t="b">
        <f t="shared" si="9"/>
        <v>1</v>
      </c>
    </row>
    <row r="618" spans="1:21" hidden="1" x14ac:dyDescent="0.25">
      <c r="A618" t="s">
        <v>12174</v>
      </c>
      <c r="B618" t="s">
        <v>4353</v>
      </c>
      <c r="C618" t="s">
        <v>4606</v>
      </c>
      <c r="D618" t="s">
        <v>513</v>
      </c>
      <c r="E618" t="s">
        <v>254</v>
      </c>
      <c r="F618" t="s">
        <v>2149</v>
      </c>
      <c r="G618" t="s">
        <v>3350</v>
      </c>
      <c r="H618" t="s">
        <v>6444</v>
      </c>
      <c r="I618" t="s">
        <v>6445</v>
      </c>
      <c r="J618">
        <v>1</v>
      </c>
      <c r="K618">
        <v>2820</v>
      </c>
      <c r="L618">
        <v>2820</v>
      </c>
      <c r="M618">
        <v>0.25</v>
      </c>
      <c r="N618">
        <v>0.5</v>
      </c>
      <c r="O618">
        <v>0.75</v>
      </c>
      <c r="P618">
        <v>1</v>
      </c>
      <c r="Q618" t="s">
        <v>518</v>
      </c>
      <c r="R618" t="str">
        <f>IF([3]C_Focapp!R1134&lt;&gt;0,"X","")</f>
        <v/>
      </c>
      <c r="S618" t="str">
        <f>IF([3]C_Focapp!V1134&lt;&gt;0,"X","")</f>
        <v/>
      </c>
      <c r="T618">
        <f>VLOOKUP(_xlfn.CONCAT(MID(A618,1,11),F618),[2]ConIAPI!$G:$K,5,FALSE)</f>
        <v>2820</v>
      </c>
      <c r="U618" t="b">
        <f t="shared" si="9"/>
        <v>1</v>
      </c>
    </row>
    <row r="619" spans="1:21" hidden="1" x14ac:dyDescent="0.25">
      <c r="A619" t="s">
        <v>12175</v>
      </c>
      <c r="B619" t="s">
        <v>4353</v>
      </c>
      <c r="C619" t="s">
        <v>4606</v>
      </c>
      <c r="D619" t="s">
        <v>513</v>
      </c>
      <c r="E619" t="s">
        <v>254</v>
      </c>
      <c r="F619" t="s">
        <v>2151</v>
      </c>
      <c r="G619" t="s">
        <v>3351</v>
      </c>
      <c r="H619" t="s">
        <v>6446</v>
      </c>
      <c r="I619" t="s">
        <v>6447</v>
      </c>
      <c r="J619">
        <v>1</v>
      </c>
      <c r="K619">
        <v>235</v>
      </c>
      <c r="L619">
        <v>235</v>
      </c>
      <c r="M619">
        <v>1</v>
      </c>
      <c r="N619">
        <v>1</v>
      </c>
      <c r="O619">
        <v>1</v>
      </c>
      <c r="P619">
        <v>1</v>
      </c>
      <c r="Q619" t="s">
        <v>518</v>
      </c>
      <c r="R619" t="str">
        <f>IF([3]C_Focapp!R1135&lt;&gt;0,"X","")</f>
        <v/>
      </c>
      <c r="S619" t="str">
        <f>IF([3]C_Focapp!V1135&lt;&gt;0,"X","")</f>
        <v/>
      </c>
      <c r="T619">
        <f>VLOOKUP(_xlfn.CONCAT(MID(A619,1,11),F619),[2]ConIAPI!$G:$K,5,FALSE)</f>
        <v>235</v>
      </c>
      <c r="U619" t="b">
        <f t="shared" si="9"/>
        <v>1</v>
      </c>
    </row>
    <row r="620" spans="1:21" hidden="1" x14ac:dyDescent="0.25">
      <c r="A620" t="s">
        <v>12176</v>
      </c>
      <c r="B620" t="s">
        <v>4353</v>
      </c>
      <c r="C620" t="s">
        <v>4606</v>
      </c>
      <c r="D620" t="s">
        <v>513</v>
      </c>
      <c r="E620" t="s">
        <v>254</v>
      </c>
      <c r="F620" t="s">
        <v>2153</v>
      </c>
      <c r="G620" t="s">
        <v>3352</v>
      </c>
      <c r="H620" t="s">
        <v>6448</v>
      </c>
      <c r="I620" t="s">
        <v>6449</v>
      </c>
      <c r="J620">
        <v>1</v>
      </c>
      <c r="K620">
        <v>315</v>
      </c>
      <c r="L620">
        <v>315</v>
      </c>
      <c r="M620">
        <v>0</v>
      </c>
      <c r="N620">
        <v>0.5</v>
      </c>
      <c r="O620">
        <v>0.75</v>
      </c>
      <c r="P620">
        <v>1</v>
      </c>
      <c r="Q620" t="s">
        <v>518</v>
      </c>
      <c r="R620" t="str">
        <f>IF([3]C_Focapp!R1136&lt;&gt;0,"X","")</f>
        <v/>
      </c>
      <c r="S620" t="str">
        <f>IF([3]C_Focapp!V1136&lt;&gt;0,"X","")</f>
        <v/>
      </c>
      <c r="T620">
        <f>VLOOKUP(_xlfn.CONCAT(MID(A620,1,11),F620),[2]ConIAPI!$G:$K,5,FALSE)</f>
        <v>315</v>
      </c>
      <c r="U620" t="b">
        <f t="shared" si="9"/>
        <v>1</v>
      </c>
    </row>
    <row r="621" spans="1:21" hidden="1" x14ac:dyDescent="0.25">
      <c r="A621" t="s">
        <v>12177</v>
      </c>
      <c r="B621" t="s">
        <v>4353</v>
      </c>
      <c r="C621" t="s">
        <v>4606</v>
      </c>
      <c r="D621" t="s">
        <v>513</v>
      </c>
      <c r="E621" t="s">
        <v>254</v>
      </c>
      <c r="F621" t="s">
        <v>2154</v>
      </c>
      <c r="G621" t="s">
        <v>3353</v>
      </c>
      <c r="H621" t="s">
        <v>6446</v>
      </c>
      <c r="I621" t="s">
        <v>6450</v>
      </c>
      <c r="J621">
        <v>1</v>
      </c>
      <c r="K621">
        <v>315</v>
      </c>
      <c r="L621">
        <v>315</v>
      </c>
      <c r="M621">
        <v>0</v>
      </c>
      <c r="N621">
        <v>0.5</v>
      </c>
      <c r="O621">
        <v>0.5</v>
      </c>
      <c r="P621">
        <v>1</v>
      </c>
      <c r="Q621" t="s">
        <v>518</v>
      </c>
      <c r="R621" t="str">
        <f>IF([3]C_Focapp!R1137&lt;&gt;0,"X","")</f>
        <v/>
      </c>
      <c r="S621" t="str">
        <f>IF([3]C_Focapp!V1137&lt;&gt;0,"X","")</f>
        <v/>
      </c>
      <c r="T621">
        <f>VLOOKUP(_xlfn.CONCAT(MID(A621,1,11),F621),[2]ConIAPI!$G:$K,5,FALSE)</f>
        <v>315</v>
      </c>
      <c r="U621" t="b">
        <f t="shared" si="9"/>
        <v>1</v>
      </c>
    </row>
    <row r="622" spans="1:21" hidden="1" x14ac:dyDescent="0.25">
      <c r="A622" t="s">
        <v>12178</v>
      </c>
      <c r="B622" t="s">
        <v>4353</v>
      </c>
      <c r="C622" t="s">
        <v>4606</v>
      </c>
      <c r="D622" t="s">
        <v>513</v>
      </c>
      <c r="E622" t="s">
        <v>254</v>
      </c>
      <c r="F622" t="s">
        <v>2156</v>
      </c>
      <c r="G622" t="s">
        <v>3354</v>
      </c>
      <c r="H622" t="s">
        <v>6451</v>
      </c>
      <c r="I622" t="s">
        <v>6449</v>
      </c>
      <c r="J622">
        <v>1</v>
      </c>
      <c r="K622">
        <v>60</v>
      </c>
      <c r="L622">
        <v>60</v>
      </c>
      <c r="M622">
        <v>0</v>
      </c>
      <c r="N622">
        <v>0.5</v>
      </c>
      <c r="O622">
        <v>0.75</v>
      </c>
      <c r="P622">
        <v>1</v>
      </c>
      <c r="Q622" t="s">
        <v>518</v>
      </c>
      <c r="R622" t="str">
        <f>IF([3]C_Focapp!R1138&lt;&gt;0,"X","")</f>
        <v/>
      </c>
      <c r="S622" t="str">
        <f>IF([3]C_Focapp!V1138&lt;&gt;0,"X","")</f>
        <v/>
      </c>
      <c r="T622">
        <f>VLOOKUP(_xlfn.CONCAT(MID(A622,1,11),F622),[2]ConIAPI!$G:$K,5,FALSE)</f>
        <v>60</v>
      </c>
      <c r="U622" t="b">
        <f t="shared" si="9"/>
        <v>1</v>
      </c>
    </row>
    <row r="623" spans="1:21" hidden="1" x14ac:dyDescent="0.25">
      <c r="A623" t="s">
        <v>12179</v>
      </c>
      <c r="B623" t="s">
        <v>4353</v>
      </c>
      <c r="C623" t="s">
        <v>4606</v>
      </c>
      <c r="D623" t="s">
        <v>513</v>
      </c>
      <c r="E623" t="s">
        <v>254</v>
      </c>
      <c r="F623" t="s">
        <v>2158</v>
      </c>
      <c r="G623" t="s">
        <v>3355</v>
      </c>
      <c r="H623" t="s">
        <v>2412</v>
      </c>
      <c r="I623" t="s">
        <v>6447</v>
      </c>
      <c r="J623">
        <v>1</v>
      </c>
      <c r="K623">
        <v>60</v>
      </c>
      <c r="L623">
        <v>60</v>
      </c>
      <c r="M623">
        <v>0.25</v>
      </c>
      <c r="N623">
        <v>0.5</v>
      </c>
      <c r="O623">
        <v>0.75</v>
      </c>
      <c r="P623">
        <v>1</v>
      </c>
      <c r="Q623" t="s">
        <v>518</v>
      </c>
      <c r="R623" t="str">
        <f>IF([3]C_Focapp!R1139&lt;&gt;0,"X","")</f>
        <v/>
      </c>
      <c r="S623" t="str">
        <f>IF([3]C_Focapp!V1139&lt;&gt;0,"X","")</f>
        <v/>
      </c>
      <c r="T623">
        <f>VLOOKUP(_xlfn.CONCAT(MID(A623,1,11),F623),[2]ConIAPI!$G:$K,5,FALSE)</f>
        <v>60</v>
      </c>
      <c r="U623" t="b">
        <f t="shared" si="9"/>
        <v>1</v>
      </c>
    </row>
    <row r="624" spans="1:21" hidden="1" x14ac:dyDescent="0.25">
      <c r="A624" t="s">
        <v>12180</v>
      </c>
      <c r="B624" t="s">
        <v>4353</v>
      </c>
      <c r="C624" t="s">
        <v>4582</v>
      </c>
      <c r="D624" t="s">
        <v>513</v>
      </c>
      <c r="E624" t="s">
        <v>264</v>
      </c>
      <c r="F624" t="s">
        <v>2128</v>
      </c>
      <c r="G624" t="s">
        <v>3356</v>
      </c>
      <c r="H624" t="s">
        <v>6452</v>
      </c>
      <c r="I624" t="s">
        <v>6453</v>
      </c>
      <c r="J624">
        <v>1</v>
      </c>
      <c r="K624">
        <v>50</v>
      </c>
      <c r="L624">
        <v>50</v>
      </c>
      <c r="M624">
        <v>0.25</v>
      </c>
      <c r="N624">
        <v>0.5</v>
      </c>
      <c r="O624">
        <v>0.75</v>
      </c>
      <c r="P624">
        <v>1</v>
      </c>
      <c r="Q624" t="s">
        <v>519</v>
      </c>
      <c r="R624" t="str">
        <f>IF([3]C_Focapp!R1140&lt;&gt;0,"X","")</f>
        <v/>
      </c>
      <c r="S624" t="str">
        <f>IF([3]C_Focapp!V1140&lt;&gt;0,"X","")</f>
        <v/>
      </c>
      <c r="T624">
        <f>VLOOKUP(_xlfn.CONCAT(MID(A624,1,11),F624),[2]ConIAPI!$G:$K,5,FALSE)</f>
        <v>50</v>
      </c>
      <c r="U624" t="b">
        <f t="shared" si="9"/>
        <v>1</v>
      </c>
    </row>
    <row r="625" spans="1:21" hidden="1" x14ac:dyDescent="0.25">
      <c r="A625" t="s">
        <v>12181</v>
      </c>
      <c r="B625" t="s">
        <v>4353</v>
      </c>
      <c r="C625" t="s">
        <v>4582</v>
      </c>
      <c r="D625" t="s">
        <v>513</v>
      </c>
      <c r="E625" t="s">
        <v>264</v>
      </c>
      <c r="F625" t="s">
        <v>2129</v>
      </c>
      <c r="G625" t="s">
        <v>3357</v>
      </c>
      <c r="H625" t="s">
        <v>6454</v>
      </c>
      <c r="I625" t="s">
        <v>6455</v>
      </c>
      <c r="J625">
        <v>1</v>
      </c>
      <c r="K625">
        <v>50</v>
      </c>
      <c r="L625">
        <v>50</v>
      </c>
      <c r="M625">
        <v>0.25</v>
      </c>
      <c r="N625">
        <v>0.5</v>
      </c>
      <c r="O625">
        <v>0.75</v>
      </c>
      <c r="P625">
        <v>1</v>
      </c>
      <c r="Q625" t="s">
        <v>519</v>
      </c>
      <c r="R625" t="str">
        <f>IF([3]C_Focapp!R1141&lt;&gt;0,"X","")</f>
        <v/>
      </c>
      <c r="S625" t="str">
        <f>IF([3]C_Focapp!V1141&lt;&gt;0,"X","")</f>
        <v/>
      </c>
      <c r="T625">
        <f>VLOOKUP(_xlfn.CONCAT(MID(A625,1,11),F625),[2]ConIAPI!$G:$K,5,FALSE)</f>
        <v>50</v>
      </c>
      <c r="U625" t="b">
        <f t="shared" si="9"/>
        <v>1</v>
      </c>
    </row>
    <row r="626" spans="1:21" hidden="1" x14ac:dyDescent="0.25">
      <c r="A626" t="s">
        <v>12182</v>
      </c>
      <c r="B626" t="s">
        <v>4353</v>
      </c>
      <c r="C626" t="s">
        <v>4582</v>
      </c>
      <c r="D626" t="s">
        <v>513</v>
      </c>
      <c r="E626" t="s">
        <v>264</v>
      </c>
      <c r="F626" t="s">
        <v>2135</v>
      </c>
      <c r="G626" t="s">
        <v>3358</v>
      </c>
      <c r="H626" t="s">
        <v>6456</v>
      </c>
      <c r="I626" t="s">
        <v>6457</v>
      </c>
      <c r="J626">
        <v>1</v>
      </c>
      <c r="K626">
        <v>50</v>
      </c>
      <c r="L626">
        <v>50</v>
      </c>
      <c r="M626">
        <v>0</v>
      </c>
      <c r="N626">
        <v>0.5</v>
      </c>
      <c r="O626">
        <v>0.5</v>
      </c>
      <c r="P626">
        <v>1</v>
      </c>
      <c r="Q626" t="s">
        <v>519</v>
      </c>
      <c r="R626" t="str">
        <f>IF([3]C_Focapp!R1142&lt;&gt;0,"X","")</f>
        <v/>
      </c>
      <c r="S626" t="str">
        <f>IF([3]C_Focapp!V1142&lt;&gt;0,"X","")</f>
        <v/>
      </c>
      <c r="T626">
        <f>VLOOKUP(_xlfn.CONCAT(MID(A626,1,11),F626),[2]ConIAPI!$G:$K,5,FALSE)</f>
        <v>50</v>
      </c>
      <c r="U626" t="b">
        <f t="shared" si="9"/>
        <v>1</v>
      </c>
    </row>
    <row r="627" spans="1:21" hidden="1" x14ac:dyDescent="0.25">
      <c r="A627" t="s">
        <v>12183</v>
      </c>
      <c r="B627" t="s">
        <v>4353</v>
      </c>
      <c r="C627" t="s">
        <v>4582</v>
      </c>
      <c r="D627" t="s">
        <v>513</v>
      </c>
      <c r="E627" t="s">
        <v>264</v>
      </c>
      <c r="F627" t="s">
        <v>2137</v>
      </c>
      <c r="G627" t="s">
        <v>3359</v>
      </c>
      <c r="H627" t="s">
        <v>5048</v>
      </c>
      <c r="I627" t="s">
        <v>6458</v>
      </c>
      <c r="J627">
        <v>1</v>
      </c>
      <c r="K627">
        <v>1</v>
      </c>
      <c r="L627">
        <v>1</v>
      </c>
      <c r="M627">
        <v>0</v>
      </c>
      <c r="N627">
        <v>1</v>
      </c>
      <c r="O627">
        <v>1</v>
      </c>
      <c r="P627">
        <v>1</v>
      </c>
      <c r="Q627" t="s">
        <v>519</v>
      </c>
      <c r="R627" t="str">
        <f>IF([3]C_Focapp!R1143&lt;&gt;0,"X","")</f>
        <v/>
      </c>
      <c r="S627" t="str">
        <f>IF([3]C_Focapp!V1143&lt;&gt;0,"X","")</f>
        <v/>
      </c>
      <c r="T627">
        <f>VLOOKUP(_xlfn.CONCAT(MID(A627,1,11),F627),[2]ConIAPI!$G:$K,5,FALSE)</f>
        <v>1</v>
      </c>
      <c r="U627" t="b">
        <f t="shared" si="9"/>
        <v>1</v>
      </c>
    </row>
    <row r="628" spans="1:21" hidden="1" x14ac:dyDescent="0.25">
      <c r="A628" t="s">
        <v>12184</v>
      </c>
      <c r="B628" t="s">
        <v>4353</v>
      </c>
      <c r="C628" t="s">
        <v>4582</v>
      </c>
      <c r="D628" t="s">
        <v>513</v>
      </c>
      <c r="E628" t="s">
        <v>264</v>
      </c>
      <c r="F628" t="s">
        <v>2199</v>
      </c>
      <c r="G628" t="s">
        <v>3360</v>
      </c>
      <c r="H628" t="s">
        <v>6446</v>
      </c>
      <c r="I628" t="s">
        <v>6447</v>
      </c>
      <c r="J628">
        <v>1</v>
      </c>
      <c r="K628">
        <v>50</v>
      </c>
      <c r="L628">
        <v>50</v>
      </c>
      <c r="M628">
        <v>0</v>
      </c>
      <c r="N628">
        <v>0.5</v>
      </c>
      <c r="O628">
        <v>0.5</v>
      </c>
      <c r="P628">
        <v>1</v>
      </c>
      <c r="Q628" t="s">
        <v>519</v>
      </c>
      <c r="R628" t="str">
        <f>IF([3]C_Focapp!R1144&lt;&gt;0,"X","")</f>
        <v/>
      </c>
      <c r="S628" t="str">
        <f>IF([3]C_Focapp!V1144&lt;&gt;0,"X","")</f>
        <v/>
      </c>
      <c r="T628">
        <f>VLOOKUP(_xlfn.CONCAT(MID(A628,1,11),F628),[2]ConIAPI!$G:$K,5,FALSE)</f>
        <v>50</v>
      </c>
      <c r="U628" t="b">
        <f t="shared" si="9"/>
        <v>1</v>
      </c>
    </row>
    <row r="629" spans="1:21" hidden="1" x14ac:dyDescent="0.25">
      <c r="A629" t="s">
        <v>12185</v>
      </c>
      <c r="B629" t="s">
        <v>4353</v>
      </c>
      <c r="C629" t="s">
        <v>4582</v>
      </c>
      <c r="D629" t="s">
        <v>513</v>
      </c>
      <c r="E629" t="s">
        <v>264</v>
      </c>
      <c r="F629" t="s">
        <v>2139</v>
      </c>
      <c r="G629" t="s">
        <v>3361</v>
      </c>
      <c r="H629" t="s">
        <v>6459</v>
      </c>
      <c r="I629" t="s">
        <v>6393</v>
      </c>
      <c r="J629">
        <v>1</v>
      </c>
      <c r="K629">
        <v>190</v>
      </c>
      <c r="L629">
        <v>190</v>
      </c>
      <c r="M629">
        <v>0</v>
      </c>
      <c r="N629">
        <v>1</v>
      </c>
      <c r="O629">
        <v>1</v>
      </c>
      <c r="P629">
        <v>1</v>
      </c>
      <c r="Q629" t="s">
        <v>519</v>
      </c>
      <c r="R629" t="str">
        <f>IF([3]C_Focapp!R1145&lt;&gt;0,"X","")</f>
        <v/>
      </c>
      <c r="S629" t="str">
        <f>IF([3]C_Focapp!V1145&lt;&gt;0,"X","")</f>
        <v/>
      </c>
      <c r="T629">
        <f>VLOOKUP(_xlfn.CONCAT(MID(A629,1,11),F629),[2]ConIAPI!$G:$K,5,FALSE)</f>
        <v>190</v>
      </c>
      <c r="U629" t="b">
        <f t="shared" si="9"/>
        <v>1</v>
      </c>
    </row>
    <row r="630" spans="1:21" hidden="1" x14ac:dyDescent="0.25">
      <c r="A630" t="s">
        <v>12186</v>
      </c>
      <c r="B630" t="s">
        <v>4353</v>
      </c>
      <c r="C630" t="s">
        <v>4582</v>
      </c>
      <c r="D630" t="s">
        <v>513</v>
      </c>
      <c r="E630" t="s">
        <v>264</v>
      </c>
      <c r="F630" t="s">
        <v>2141</v>
      </c>
      <c r="G630" t="s">
        <v>3362</v>
      </c>
      <c r="H630" t="s">
        <v>6460</v>
      </c>
      <c r="I630" t="s">
        <v>6458</v>
      </c>
      <c r="J630">
        <v>1</v>
      </c>
      <c r="K630">
        <v>1</v>
      </c>
      <c r="L630">
        <v>1</v>
      </c>
      <c r="M630">
        <v>0</v>
      </c>
      <c r="N630">
        <v>1</v>
      </c>
      <c r="O630">
        <v>1</v>
      </c>
      <c r="P630">
        <v>1</v>
      </c>
      <c r="Q630" t="s">
        <v>519</v>
      </c>
      <c r="R630" t="str">
        <f>IF([3]C_Focapp!R1146&lt;&gt;0,"X","")</f>
        <v/>
      </c>
      <c r="S630" t="str">
        <f>IF([3]C_Focapp!V1146&lt;&gt;0,"X","")</f>
        <v/>
      </c>
      <c r="T630">
        <f>VLOOKUP(_xlfn.CONCAT(MID(A630,1,11),F630),[2]ConIAPI!$G:$K,5,FALSE)</f>
        <v>1</v>
      </c>
      <c r="U630" t="b">
        <f t="shared" si="9"/>
        <v>1</v>
      </c>
    </row>
    <row r="631" spans="1:21" hidden="1" x14ac:dyDescent="0.25">
      <c r="A631" t="s">
        <v>12187</v>
      </c>
      <c r="B631" t="s">
        <v>4353</v>
      </c>
      <c r="C631" t="s">
        <v>4582</v>
      </c>
      <c r="D631" t="s">
        <v>513</v>
      </c>
      <c r="E631" t="s">
        <v>264</v>
      </c>
      <c r="F631" t="s">
        <v>2314</v>
      </c>
      <c r="G631" t="s">
        <v>3363</v>
      </c>
      <c r="H631" t="s">
        <v>6446</v>
      </c>
      <c r="I631" t="s">
        <v>6450</v>
      </c>
      <c r="J631">
        <v>1</v>
      </c>
      <c r="K631">
        <v>190</v>
      </c>
      <c r="L631">
        <v>190</v>
      </c>
      <c r="M631">
        <v>0</v>
      </c>
      <c r="N631">
        <v>1</v>
      </c>
      <c r="O631">
        <v>1</v>
      </c>
      <c r="P631">
        <v>1</v>
      </c>
      <c r="Q631" t="s">
        <v>519</v>
      </c>
      <c r="R631" t="str">
        <f>IF([3]C_Focapp!R1147&lt;&gt;0,"X","")</f>
        <v/>
      </c>
      <c r="S631" t="str">
        <f>IF([3]C_Focapp!V1147&lt;&gt;0,"X","")</f>
        <v/>
      </c>
      <c r="T631">
        <f>VLOOKUP(_xlfn.CONCAT(MID(A631,1,11),F631),[2]ConIAPI!$G:$K,5,FALSE)</f>
        <v>190</v>
      </c>
      <c r="U631" t="b">
        <f t="shared" si="9"/>
        <v>1</v>
      </c>
    </row>
    <row r="632" spans="1:21" hidden="1" x14ac:dyDescent="0.25">
      <c r="A632" t="s">
        <v>12188</v>
      </c>
      <c r="B632" t="s">
        <v>4353</v>
      </c>
      <c r="C632" t="s">
        <v>4582</v>
      </c>
      <c r="D632" t="s">
        <v>513</v>
      </c>
      <c r="E632" t="s">
        <v>264</v>
      </c>
      <c r="F632" t="s">
        <v>2143</v>
      </c>
      <c r="G632" t="s">
        <v>3364</v>
      </c>
      <c r="H632" t="s">
        <v>6461</v>
      </c>
      <c r="I632" t="s">
        <v>6417</v>
      </c>
      <c r="J632">
        <v>1</v>
      </c>
      <c r="K632">
        <v>50</v>
      </c>
      <c r="L632">
        <v>50</v>
      </c>
      <c r="M632">
        <v>0</v>
      </c>
      <c r="N632">
        <v>0</v>
      </c>
      <c r="O632">
        <v>1</v>
      </c>
      <c r="P632">
        <v>1</v>
      </c>
      <c r="Q632" t="s">
        <v>519</v>
      </c>
      <c r="R632" t="str">
        <f>IF([3]C_Focapp!R1148&lt;&gt;0,"X","")</f>
        <v/>
      </c>
      <c r="S632" t="str">
        <f>IF([3]C_Focapp!V1148&lt;&gt;0,"X","")</f>
        <v/>
      </c>
      <c r="T632">
        <f>VLOOKUP(_xlfn.CONCAT(MID(A632,1,11),F632),[2]ConIAPI!$G:$K,5,FALSE)</f>
        <v>50</v>
      </c>
      <c r="U632" t="b">
        <f t="shared" si="9"/>
        <v>1</v>
      </c>
    </row>
    <row r="633" spans="1:21" hidden="1" x14ac:dyDescent="0.25">
      <c r="A633" t="s">
        <v>12189</v>
      </c>
      <c r="B633" t="s">
        <v>4353</v>
      </c>
      <c r="C633" t="s">
        <v>4582</v>
      </c>
      <c r="D633" t="s">
        <v>513</v>
      </c>
      <c r="E633" t="s">
        <v>264</v>
      </c>
      <c r="F633" t="s">
        <v>2145</v>
      </c>
      <c r="G633" t="s">
        <v>3365</v>
      </c>
      <c r="H633" t="s">
        <v>5048</v>
      </c>
      <c r="I633" t="s">
        <v>6458</v>
      </c>
      <c r="J633">
        <v>1</v>
      </c>
      <c r="K633">
        <v>1</v>
      </c>
      <c r="L633">
        <v>1</v>
      </c>
      <c r="M633">
        <v>0</v>
      </c>
      <c r="N633">
        <v>0</v>
      </c>
      <c r="O633">
        <v>1</v>
      </c>
      <c r="P633">
        <v>1</v>
      </c>
      <c r="Q633" t="s">
        <v>519</v>
      </c>
      <c r="R633" t="str">
        <f>IF([3]C_Focapp!R1155&lt;&gt;0,"X","")</f>
        <v/>
      </c>
      <c r="S633" t="str">
        <f>IF([3]C_Focapp!V1155&lt;&gt;0,"X","")</f>
        <v/>
      </c>
      <c r="T633">
        <f>VLOOKUP(_xlfn.CONCAT(MID(A633,1,11),F633),[2]ConIAPI!$G:$K,5,FALSE)</f>
        <v>1</v>
      </c>
      <c r="U633" t="b">
        <f t="shared" si="9"/>
        <v>1</v>
      </c>
    </row>
    <row r="634" spans="1:21" hidden="1" x14ac:dyDescent="0.25">
      <c r="A634" t="s">
        <v>12190</v>
      </c>
      <c r="B634" t="s">
        <v>4353</v>
      </c>
      <c r="C634" t="s">
        <v>4582</v>
      </c>
      <c r="D634" t="s">
        <v>513</v>
      </c>
      <c r="E634" t="s">
        <v>264</v>
      </c>
      <c r="F634" t="s">
        <v>4413</v>
      </c>
      <c r="G634" t="s">
        <v>3366</v>
      </c>
      <c r="H634" t="s">
        <v>2412</v>
      </c>
      <c r="I634" t="s">
        <v>6450</v>
      </c>
      <c r="J634">
        <v>1</v>
      </c>
      <c r="K634">
        <v>50</v>
      </c>
      <c r="L634">
        <v>50</v>
      </c>
      <c r="M634">
        <v>0</v>
      </c>
      <c r="N634">
        <v>0</v>
      </c>
      <c r="O634">
        <v>1</v>
      </c>
      <c r="P634">
        <v>1</v>
      </c>
      <c r="Q634" t="s">
        <v>519</v>
      </c>
      <c r="R634" t="str">
        <f>IF([3]C_Focapp!R1156&lt;&gt;0,"X","")</f>
        <v/>
      </c>
      <c r="S634" t="str">
        <f>IF([3]C_Focapp!V1156&lt;&gt;0,"X","")</f>
        <v/>
      </c>
      <c r="T634">
        <f>VLOOKUP(_xlfn.CONCAT(MID(A634,1,11),F634),[2]ConIAPI!$G:$K,5,FALSE)</f>
        <v>50</v>
      </c>
      <c r="U634" t="b">
        <f t="shared" si="9"/>
        <v>1</v>
      </c>
    </row>
    <row r="635" spans="1:21" hidden="1" x14ac:dyDescent="0.25">
      <c r="A635" t="s">
        <v>12191</v>
      </c>
      <c r="B635" t="s">
        <v>4353</v>
      </c>
      <c r="C635" t="s">
        <v>4582</v>
      </c>
      <c r="D635" t="s">
        <v>513</v>
      </c>
      <c r="E635" t="s">
        <v>264</v>
      </c>
      <c r="F635" t="s">
        <v>2147</v>
      </c>
      <c r="G635" t="s">
        <v>3367</v>
      </c>
      <c r="H635" t="s">
        <v>6462</v>
      </c>
      <c r="I635" t="s">
        <v>6417</v>
      </c>
      <c r="J635">
        <v>1</v>
      </c>
      <c r="K635">
        <v>250</v>
      </c>
      <c r="L635">
        <v>250</v>
      </c>
      <c r="M635">
        <v>0</v>
      </c>
      <c r="N635">
        <v>0</v>
      </c>
      <c r="O635">
        <v>1</v>
      </c>
      <c r="P635">
        <v>1</v>
      </c>
      <c r="Q635" t="s">
        <v>519</v>
      </c>
      <c r="R635" t="str">
        <f>IF([3]C_Focapp!R1157&lt;&gt;0,"X","")</f>
        <v/>
      </c>
      <c r="S635" t="str">
        <f>IF([3]C_Focapp!V1157&lt;&gt;0,"X","")</f>
        <v/>
      </c>
      <c r="T635">
        <f>VLOOKUP(_xlfn.CONCAT(MID(A635,1,11),F635),[2]ConIAPI!$G:$K,5,FALSE)</f>
        <v>250</v>
      </c>
      <c r="U635" t="b">
        <f t="shared" si="9"/>
        <v>1</v>
      </c>
    </row>
    <row r="636" spans="1:21" hidden="1" x14ac:dyDescent="0.25">
      <c r="A636" t="s">
        <v>12192</v>
      </c>
      <c r="B636" t="s">
        <v>4353</v>
      </c>
      <c r="C636" t="s">
        <v>4582</v>
      </c>
      <c r="D636" t="s">
        <v>513</v>
      </c>
      <c r="E636" t="s">
        <v>264</v>
      </c>
      <c r="F636" t="s">
        <v>2148</v>
      </c>
      <c r="G636" t="s">
        <v>3368</v>
      </c>
      <c r="H636" t="s">
        <v>5048</v>
      </c>
      <c r="I636" t="s">
        <v>6458</v>
      </c>
      <c r="J636">
        <v>1</v>
      </c>
      <c r="K636">
        <v>1</v>
      </c>
      <c r="L636">
        <v>1</v>
      </c>
      <c r="M636">
        <v>0</v>
      </c>
      <c r="N636">
        <v>0</v>
      </c>
      <c r="O636">
        <v>1</v>
      </c>
      <c r="P636">
        <v>1</v>
      </c>
      <c r="Q636" t="s">
        <v>519</v>
      </c>
      <c r="R636" t="str">
        <f>IF([3]C_Focapp!R1160&lt;&gt;0,"X","")</f>
        <v/>
      </c>
      <c r="S636" t="str">
        <f>IF([3]C_Focapp!V1160&lt;&gt;0,"X","")</f>
        <v/>
      </c>
      <c r="T636">
        <f>VLOOKUP(_xlfn.CONCAT(MID(A636,1,11),F636),[2]ConIAPI!$G:$K,5,FALSE)</f>
        <v>1</v>
      </c>
      <c r="U636" t="b">
        <f t="shared" si="9"/>
        <v>1</v>
      </c>
    </row>
    <row r="637" spans="1:21" hidden="1" x14ac:dyDescent="0.25">
      <c r="A637" t="s">
        <v>12193</v>
      </c>
      <c r="B637" t="s">
        <v>4353</v>
      </c>
      <c r="C637" t="s">
        <v>4582</v>
      </c>
      <c r="D637" t="s">
        <v>513</v>
      </c>
      <c r="E637" t="s">
        <v>264</v>
      </c>
      <c r="F637" t="s">
        <v>4423</v>
      </c>
      <c r="G637" t="s">
        <v>3369</v>
      </c>
      <c r="H637" t="s">
        <v>2412</v>
      </c>
      <c r="I637" t="s">
        <v>6450</v>
      </c>
      <c r="J637">
        <v>1</v>
      </c>
      <c r="K637">
        <v>250</v>
      </c>
      <c r="L637">
        <v>250</v>
      </c>
      <c r="M637">
        <v>0</v>
      </c>
      <c r="N637">
        <v>0</v>
      </c>
      <c r="O637">
        <v>1</v>
      </c>
      <c r="P637">
        <v>1</v>
      </c>
      <c r="Q637" t="s">
        <v>519</v>
      </c>
      <c r="R637" t="str">
        <f>IF([3]C_Focapp!R1161&lt;&gt;0,"X","")</f>
        <v/>
      </c>
      <c r="S637" t="str">
        <f>IF([3]C_Focapp!V1161&lt;&gt;0,"X","")</f>
        <v/>
      </c>
      <c r="T637">
        <f>VLOOKUP(_xlfn.CONCAT(MID(A637,1,11),F637),[2]ConIAPI!$G:$K,5,FALSE)</f>
        <v>250</v>
      </c>
      <c r="U637" t="b">
        <f t="shared" si="9"/>
        <v>1</v>
      </c>
    </row>
    <row r="638" spans="1:21" hidden="1" x14ac:dyDescent="0.25">
      <c r="A638" t="s">
        <v>12194</v>
      </c>
      <c r="B638" t="s">
        <v>4353</v>
      </c>
      <c r="C638" t="s">
        <v>4582</v>
      </c>
      <c r="D638" t="s">
        <v>513</v>
      </c>
      <c r="E638" t="s">
        <v>264</v>
      </c>
      <c r="F638" t="s">
        <v>2149</v>
      </c>
      <c r="G638" t="s">
        <v>3370</v>
      </c>
      <c r="H638" t="s">
        <v>6463</v>
      </c>
      <c r="I638" t="s">
        <v>6417</v>
      </c>
      <c r="J638">
        <v>1</v>
      </c>
      <c r="K638">
        <v>1500</v>
      </c>
      <c r="L638">
        <v>1500</v>
      </c>
      <c r="M638">
        <v>0</v>
      </c>
      <c r="N638">
        <v>0</v>
      </c>
      <c r="O638">
        <v>1</v>
      </c>
      <c r="P638">
        <v>1</v>
      </c>
      <c r="Q638" t="s">
        <v>519</v>
      </c>
      <c r="R638" t="str">
        <f>IF([3]C_Focapp!R1162&lt;&gt;0,"X","")</f>
        <v/>
      </c>
      <c r="S638" t="str">
        <f>IF([3]C_Focapp!V1162&lt;&gt;0,"X","")</f>
        <v/>
      </c>
      <c r="T638">
        <f>VLOOKUP(_xlfn.CONCAT(MID(A638,1,11),F638),[2]ConIAPI!$G:$K,5,FALSE)</f>
        <v>1500</v>
      </c>
      <c r="U638" t="b">
        <f t="shared" si="9"/>
        <v>1</v>
      </c>
    </row>
    <row r="639" spans="1:21" hidden="1" x14ac:dyDescent="0.25">
      <c r="A639" t="s">
        <v>12195</v>
      </c>
      <c r="B639" t="s">
        <v>4353</v>
      </c>
      <c r="C639" t="s">
        <v>4582</v>
      </c>
      <c r="D639" t="s">
        <v>513</v>
      </c>
      <c r="E639" t="s">
        <v>264</v>
      </c>
      <c r="F639" t="s">
        <v>2151</v>
      </c>
      <c r="G639" t="s">
        <v>3371</v>
      </c>
      <c r="H639" t="s">
        <v>5048</v>
      </c>
      <c r="I639" t="s">
        <v>6458</v>
      </c>
      <c r="J639">
        <v>1</v>
      </c>
      <c r="K639">
        <v>1</v>
      </c>
      <c r="L639">
        <v>1</v>
      </c>
      <c r="M639">
        <v>0</v>
      </c>
      <c r="N639">
        <v>0</v>
      </c>
      <c r="O639">
        <v>1</v>
      </c>
      <c r="P639">
        <v>1</v>
      </c>
      <c r="Q639" t="s">
        <v>519</v>
      </c>
      <c r="R639" t="str">
        <f>IF([3]C_Focapp!R1163&lt;&gt;0,"X","")</f>
        <v/>
      </c>
      <c r="S639" t="str">
        <f>IF([3]C_Focapp!V1163&lt;&gt;0,"X","")</f>
        <v/>
      </c>
      <c r="T639">
        <f>VLOOKUP(_xlfn.CONCAT(MID(A639,1,11),F639),[2]ConIAPI!$G:$K,5,FALSE)</f>
        <v>1</v>
      </c>
      <c r="U639" t="b">
        <f t="shared" si="9"/>
        <v>1</v>
      </c>
    </row>
    <row r="640" spans="1:21" hidden="1" x14ac:dyDescent="0.25">
      <c r="A640" t="s">
        <v>12196</v>
      </c>
      <c r="B640" t="s">
        <v>4353</v>
      </c>
      <c r="C640" t="s">
        <v>4582</v>
      </c>
      <c r="D640" t="s">
        <v>513</v>
      </c>
      <c r="E640" t="s">
        <v>264</v>
      </c>
      <c r="F640" t="s">
        <v>4416</v>
      </c>
      <c r="G640" t="s">
        <v>3372</v>
      </c>
      <c r="H640" t="s">
        <v>2412</v>
      </c>
      <c r="I640" t="s">
        <v>6450</v>
      </c>
      <c r="J640">
        <v>1</v>
      </c>
      <c r="K640">
        <v>1500</v>
      </c>
      <c r="L640">
        <v>1500</v>
      </c>
      <c r="M640">
        <v>0</v>
      </c>
      <c r="N640">
        <v>0</v>
      </c>
      <c r="O640">
        <v>1</v>
      </c>
      <c r="P640">
        <v>1</v>
      </c>
      <c r="Q640" t="s">
        <v>519</v>
      </c>
      <c r="R640" t="str">
        <f>IF([3]C_Focapp!R1164&lt;&gt;0,"X","")</f>
        <v/>
      </c>
      <c r="S640" t="str">
        <f>IF([3]C_Focapp!V1164&lt;&gt;0,"X","")</f>
        <v/>
      </c>
      <c r="T640">
        <f>VLOOKUP(_xlfn.CONCAT(MID(A640,1,11),F640),[2]ConIAPI!$G:$K,5,FALSE)</f>
        <v>1500</v>
      </c>
      <c r="U640" t="b">
        <f t="shared" si="9"/>
        <v>1</v>
      </c>
    </row>
    <row r="641" spans="1:21" hidden="1" x14ac:dyDescent="0.25">
      <c r="A641" t="s">
        <v>12197</v>
      </c>
      <c r="B641" t="s">
        <v>4353</v>
      </c>
      <c r="C641" t="s">
        <v>4582</v>
      </c>
      <c r="D641" t="s">
        <v>513</v>
      </c>
      <c r="E641" t="s">
        <v>264</v>
      </c>
      <c r="F641" t="s">
        <v>2153</v>
      </c>
      <c r="G641" t="s">
        <v>3373</v>
      </c>
      <c r="H641" t="s">
        <v>6464</v>
      </c>
      <c r="I641" t="s">
        <v>6417</v>
      </c>
      <c r="J641">
        <v>1</v>
      </c>
      <c r="K641">
        <v>275</v>
      </c>
      <c r="L641">
        <v>275</v>
      </c>
      <c r="M641">
        <v>0</v>
      </c>
      <c r="N641">
        <v>0.5</v>
      </c>
      <c r="O641">
        <v>0.5</v>
      </c>
      <c r="P641">
        <v>1</v>
      </c>
      <c r="Q641" t="s">
        <v>519</v>
      </c>
      <c r="R641" t="str">
        <f>IF([3]C_Focapp!R1165&lt;&gt;0,"X","")</f>
        <v/>
      </c>
      <c r="S641" t="str">
        <f>IF([3]C_Focapp!V1165&lt;&gt;0,"X","")</f>
        <v/>
      </c>
      <c r="T641">
        <f>VLOOKUP(_xlfn.CONCAT(MID(A641,1,11),F641),[2]ConIAPI!$G:$K,5,FALSE)</f>
        <v>275</v>
      </c>
      <c r="U641" t="b">
        <f t="shared" si="9"/>
        <v>1</v>
      </c>
    </row>
    <row r="642" spans="1:21" hidden="1" x14ac:dyDescent="0.25">
      <c r="A642" t="s">
        <v>12198</v>
      </c>
      <c r="B642" t="s">
        <v>4353</v>
      </c>
      <c r="C642" t="s">
        <v>4582</v>
      </c>
      <c r="D642" t="s">
        <v>513</v>
      </c>
      <c r="E642" t="s">
        <v>264</v>
      </c>
      <c r="F642" t="s">
        <v>2154</v>
      </c>
      <c r="G642" t="s">
        <v>3374</v>
      </c>
      <c r="H642" t="s">
        <v>2412</v>
      </c>
      <c r="I642" t="s">
        <v>6450</v>
      </c>
      <c r="J642">
        <v>1</v>
      </c>
      <c r="K642">
        <v>275</v>
      </c>
      <c r="L642">
        <v>275</v>
      </c>
      <c r="M642">
        <v>0</v>
      </c>
      <c r="N642">
        <v>0.5</v>
      </c>
      <c r="O642">
        <v>0.5</v>
      </c>
      <c r="P642">
        <v>1</v>
      </c>
      <c r="Q642" t="s">
        <v>519</v>
      </c>
      <c r="R642" t="str">
        <f>IF([3]C_Focapp!R1166&lt;&gt;0,"X","")</f>
        <v/>
      </c>
      <c r="S642" t="str">
        <f>IF([3]C_Focapp!V1166&lt;&gt;0,"X","")</f>
        <v/>
      </c>
      <c r="T642">
        <f>VLOOKUP(_xlfn.CONCAT(MID(A642,1,11),F642),[2]ConIAPI!$G:$K,5,FALSE)</f>
        <v>275</v>
      </c>
      <c r="U642" t="b">
        <f t="shared" si="9"/>
        <v>1</v>
      </c>
    </row>
    <row r="643" spans="1:21" hidden="1" x14ac:dyDescent="0.25">
      <c r="A643" t="s">
        <v>12199</v>
      </c>
      <c r="B643" t="s">
        <v>4353</v>
      </c>
      <c r="C643" t="s">
        <v>4582</v>
      </c>
      <c r="D643" t="s">
        <v>513</v>
      </c>
      <c r="E643" t="s">
        <v>264</v>
      </c>
      <c r="F643" t="s">
        <v>2156</v>
      </c>
      <c r="G643" t="s">
        <v>3375</v>
      </c>
      <c r="H643" t="s">
        <v>6465</v>
      </c>
      <c r="I643" t="s">
        <v>6417</v>
      </c>
      <c r="J643">
        <v>1</v>
      </c>
      <c r="K643">
        <v>40</v>
      </c>
      <c r="L643">
        <v>40</v>
      </c>
      <c r="M643">
        <v>1</v>
      </c>
      <c r="N643">
        <v>1</v>
      </c>
      <c r="O643">
        <v>1</v>
      </c>
      <c r="P643">
        <v>1</v>
      </c>
      <c r="Q643" t="s">
        <v>519</v>
      </c>
      <c r="R643" t="str">
        <f>IF([3]C_Focapp!R1167&lt;&gt;0,"X","")</f>
        <v/>
      </c>
      <c r="S643" t="str">
        <f>IF([3]C_Focapp!V1167&lt;&gt;0,"X","")</f>
        <v/>
      </c>
      <c r="T643">
        <f>VLOOKUP(_xlfn.CONCAT(MID(A643,1,11),F643),[2]ConIAPI!$G:$K,5,FALSE)</f>
        <v>40</v>
      </c>
      <c r="U643" t="b">
        <f t="shared" si="9"/>
        <v>1</v>
      </c>
    </row>
    <row r="644" spans="1:21" hidden="1" x14ac:dyDescent="0.25">
      <c r="A644" t="s">
        <v>12200</v>
      </c>
      <c r="B644" t="s">
        <v>4353</v>
      </c>
      <c r="C644" t="s">
        <v>4582</v>
      </c>
      <c r="D644" t="s">
        <v>513</v>
      </c>
      <c r="E644" t="s">
        <v>264</v>
      </c>
      <c r="F644" t="s">
        <v>2158</v>
      </c>
      <c r="G644" t="s">
        <v>3376</v>
      </c>
      <c r="H644" t="s">
        <v>5048</v>
      </c>
      <c r="I644" t="s">
        <v>6458</v>
      </c>
      <c r="J644">
        <v>1</v>
      </c>
      <c r="K644">
        <v>1</v>
      </c>
      <c r="L644">
        <v>1</v>
      </c>
      <c r="M644">
        <v>1</v>
      </c>
      <c r="N644">
        <v>1</v>
      </c>
      <c r="O644">
        <v>1</v>
      </c>
      <c r="P644">
        <v>1</v>
      </c>
      <c r="Q644" t="s">
        <v>519</v>
      </c>
      <c r="R644" t="str">
        <f>IF([3]C_Focapp!R1168&lt;&gt;0,"X","")</f>
        <v/>
      </c>
      <c r="S644" t="str">
        <f>IF([3]C_Focapp!V1168&lt;&gt;0,"X","")</f>
        <v/>
      </c>
      <c r="T644">
        <f>VLOOKUP(_xlfn.CONCAT(MID(A644,1,11),F644),[2]ConIAPI!$G:$K,5,FALSE)</f>
        <v>1</v>
      </c>
      <c r="U644" t="b">
        <f t="shared" si="9"/>
        <v>1</v>
      </c>
    </row>
    <row r="645" spans="1:21" hidden="1" x14ac:dyDescent="0.25">
      <c r="A645" t="s">
        <v>12201</v>
      </c>
      <c r="B645" t="s">
        <v>4353</v>
      </c>
      <c r="C645" t="s">
        <v>4582</v>
      </c>
      <c r="D645" t="s">
        <v>513</v>
      </c>
      <c r="E645" t="s">
        <v>264</v>
      </c>
      <c r="F645" t="s">
        <v>4419</v>
      </c>
      <c r="G645" t="s">
        <v>3377</v>
      </c>
      <c r="H645" t="s">
        <v>2412</v>
      </c>
      <c r="I645" t="s">
        <v>6450</v>
      </c>
      <c r="J645">
        <v>1</v>
      </c>
      <c r="K645">
        <v>40</v>
      </c>
      <c r="L645">
        <v>40</v>
      </c>
      <c r="M645">
        <v>1</v>
      </c>
      <c r="N645">
        <v>1</v>
      </c>
      <c r="O645">
        <v>1</v>
      </c>
      <c r="P645">
        <v>1</v>
      </c>
      <c r="Q645" t="s">
        <v>519</v>
      </c>
      <c r="R645" t="str">
        <f>IF([3]C_Focapp!R1172&lt;&gt;0,"X","")</f>
        <v/>
      </c>
      <c r="S645" t="str">
        <f>IF([3]C_Focapp!V1172&lt;&gt;0,"X","")</f>
        <v/>
      </c>
      <c r="T645">
        <f>VLOOKUP(_xlfn.CONCAT(MID(A645,1,11),F645),[2]ConIAPI!$G:$K,5,FALSE)</f>
        <v>40</v>
      </c>
      <c r="U645" t="b">
        <f t="shared" ref="U645:U708" si="10">EXACT(T645,L645)</f>
        <v>1</v>
      </c>
    </row>
    <row r="646" spans="1:21" hidden="1" x14ac:dyDescent="0.25">
      <c r="A646" t="s">
        <v>12202</v>
      </c>
      <c r="B646" t="s">
        <v>4353</v>
      </c>
      <c r="C646" t="s">
        <v>4571</v>
      </c>
      <c r="D646" t="s">
        <v>513</v>
      </c>
      <c r="E646" t="s">
        <v>273</v>
      </c>
      <c r="F646" t="s">
        <v>2128</v>
      </c>
      <c r="G646" t="s">
        <v>2500</v>
      </c>
      <c r="H646" t="s">
        <v>4714</v>
      </c>
      <c r="I646" t="s">
        <v>4715</v>
      </c>
      <c r="J646">
        <v>1</v>
      </c>
      <c r="K646">
        <v>3747</v>
      </c>
      <c r="L646">
        <v>3747</v>
      </c>
      <c r="M646">
        <v>0.25</v>
      </c>
      <c r="N646">
        <v>0.5</v>
      </c>
      <c r="O646">
        <v>0.75</v>
      </c>
      <c r="P646">
        <v>1</v>
      </c>
      <c r="Q646" t="s">
        <v>520</v>
      </c>
      <c r="R646" t="str">
        <f>IF([3]C_Focapp!R1173&lt;&gt;0,"X","")</f>
        <v/>
      </c>
      <c r="S646" t="str">
        <f>IF([3]C_Focapp!V1173&lt;&gt;0,"X","")</f>
        <v/>
      </c>
      <c r="T646">
        <f>VLOOKUP(_xlfn.CONCAT(MID(A646,1,11),F646),[2]ConIAPI!$G:$K,5,FALSE)</f>
        <v>3747</v>
      </c>
      <c r="U646" t="b">
        <f t="shared" si="10"/>
        <v>1</v>
      </c>
    </row>
    <row r="647" spans="1:21" hidden="1" x14ac:dyDescent="0.25">
      <c r="A647" t="s">
        <v>12203</v>
      </c>
      <c r="B647" t="s">
        <v>4353</v>
      </c>
      <c r="C647" t="s">
        <v>4571</v>
      </c>
      <c r="D647" t="s">
        <v>513</v>
      </c>
      <c r="E647" t="s">
        <v>273</v>
      </c>
      <c r="F647" t="s">
        <v>2129</v>
      </c>
      <c r="G647" t="s">
        <v>3300</v>
      </c>
      <c r="H647" t="s">
        <v>6466</v>
      </c>
      <c r="I647" t="s">
        <v>6467</v>
      </c>
      <c r="J647">
        <v>1</v>
      </c>
      <c r="K647">
        <v>50</v>
      </c>
      <c r="L647">
        <v>50</v>
      </c>
      <c r="M647">
        <v>0.25</v>
      </c>
      <c r="N647">
        <v>0.5</v>
      </c>
      <c r="O647">
        <v>0.75</v>
      </c>
      <c r="P647">
        <v>1</v>
      </c>
      <c r="Q647" t="s">
        <v>520</v>
      </c>
      <c r="R647" t="str">
        <f>IF([3]C_Focapp!R1174&lt;&gt;0,"X","")</f>
        <v/>
      </c>
      <c r="S647" t="str">
        <f>IF([3]C_Focapp!V1174&lt;&gt;0,"X","")</f>
        <v/>
      </c>
      <c r="T647">
        <f>VLOOKUP(_xlfn.CONCAT(MID(A647,1,11),F647),[2]ConIAPI!$G:$K,5,FALSE)</f>
        <v>50</v>
      </c>
      <c r="U647" t="b">
        <f t="shared" si="10"/>
        <v>1</v>
      </c>
    </row>
    <row r="648" spans="1:21" hidden="1" x14ac:dyDescent="0.25">
      <c r="A648" t="s">
        <v>12204</v>
      </c>
      <c r="B648" t="s">
        <v>4353</v>
      </c>
      <c r="C648" t="s">
        <v>4571</v>
      </c>
      <c r="D648" t="s">
        <v>513</v>
      </c>
      <c r="E648" t="s">
        <v>273</v>
      </c>
      <c r="F648" t="s">
        <v>2133</v>
      </c>
      <c r="G648" t="s">
        <v>3378</v>
      </c>
      <c r="H648" t="s">
        <v>4714</v>
      </c>
      <c r="I648" t="s">
        <v>4715</v>
      </c>
      <c r="J648">
        <v>1</v>
      </c>
      <c r="K648">
        <v>1500</v>
      </c>
      <c r="L648">
        <v>1500</v>
      </c>
      <c r="M648">
        <v>0.25</v>
      </c>
      <c r="N648">
        <v>0.5</v>
      </c>
      <c r="O648">
        <v>0.75</v>
      </c>
      <c r="P648">
        <v>1</v>
      </c>
      <c r="Q648" t="s">
        <v>520</v>
      </c>
      <c r="R648" t="str">
        <f>IF([3]C_Focapp!R1175&lt;&gt;0,"X","")</f>
        <v/>
      </c>
      <c r="S648" t="str">
        <f>IF([3]C_Focapp!V1175&lt;&gt;0,"X","")</f>
        <v/>
      </c>
      <c r="T648">
        <f>VLOOKUP(_xlfn.CONCAT(MID(A648,1,11),F648),[2]ConIAPI!$G:$K,5,FALSE)</f>
        <v>1500</v>
      </c>
      <c r="U648" t="b">
        <f t="shared" si="10"/>
        <v>1</v>
      </c>
    </row>
    <row r="649" spans="1:21" hidden="1" x14ac:dyDescent="0.25">
      <c r="A649" t="s">
        <v>12205</v>
      </c>
      <c r="B649" t="s">
        <v>4353</v>
      </c>
      <c r="C649" t="s">
        <v>4571</v>
      </c>
      <c r="D649" t="s">
        <v>513</v>
      </c>
      <c r="E649" t="s">
        <v>273</v>
      </c>
      <c r="F649" t="s">
        <v>2135</v>
      </c>
      <c r="G649" t="s">
        <v>3379</v>
      </c>
      <c r="H649" t="s">
        <v>6468</v>
      </c>
      <c r="I649" t="s">
        <v>6469</v>
      </c>
      <c r="J649">
        <v>1</v>
      </c>
      <c r="K649">
        <v>10000</v>
      </c>
      <c r="L649">
        <v>10000</v>
      </c>
      <c r="M649">
        <v>0.25</v>
      </c>
      <c r="N649">
        <v>0.5</v>
      </c>
      <c r="O649">
        <v>0.75</v>
      </c>
      <c r="P649">
        <v>1</v>
      </c>
      <c r="Q649" t="s">
        <v>520</v>
      </c>
      <c r="R649" t="str">
        <f>IF([3]C_Focapp!R1176&lt;&gt;0,"X","")</f>
        <v/>
      </c>
      <c r="S649" t="str">
        <f>IF([3]C_Focapp!V1176&lt;&gt;0,"X","")</f>
        <v/>
      </c>
      <c r="T649">
        <f>VLOOKUP(_xlfn.CONCAT(MID(A649,1,11),F649),[2]ConIAPI!$G:$K,5,FALSE)</f>
        <v>10000</v>
      </c>
      <c r="U649" t="b">
        <f t="shared" si="10"/>
        <v>1</v>
      </c>
    </row>
    <row r="650" spans="1:21" hidden="1" x14ac:dyDescent="0.25">
      <c r="A650" t="s">
        <v>12206</v>
      </c>
      <c r="B650" t="s">
        <v>4353</v>
      </c>
      <c r="C650" t="s">
        <v>4571</v>
      </c>
      <c r="D650" t="s">
        <v>513</v>
      </c>
      <c r="E650" t="s">
        <v>273</v>
      </c>
      <c r="F650" t="s">
        <v>2137</v>
      </c>
      <c r="G650" t="s">
        <v>3380</v>
      </c>
      <c r="H650" t="s">
        <v>6470</v>
      </c>
      <c r="I650" t="s">
        <v>6471</v>
      </c>
      <c r="J650">
        <v>1</v>
      </c>
      <c r="K650">
        <v>1</v>
      </c>
      <c r="L650">
        <v>1</v>
      </c>
      <c r="M650">
        <v>1</v>
      </c>
      <c r="N650">
        <v>1</v>
      </c>
      <c r="O650">
        <v>1</v>
      </c>
      <c r="P650">
        <v>1</v>
      </c>
      <c r="Q650" t="s">
        <v>520</v>
      </c>
      <c r="R650" t="str">
        <f>IF([3]C_Focapp!R1177&lt;&gt;0,"X","")</f>
        <v/>
      </c>
      <c r="S650" t="str">
        <f>IF([3]C_Focapp!V1177&lt;&gt;0,"X","")</f>
        <v/>
      </c>
      <c r="T650">
        <f>VLOOKUP(_xlfn.CONCAT(MID(A650,1,11),F650),[2]ConIAPI!$G:$K,5,FALSE)</f>
        <v>1</v>
      </c>
      <c r="U650" t="b">
        <f t="shared" si="10"/>
        <v>1</v>
      </c>
    </row>
    <row r="651" spans="1:21" hidden="1" x14ac:dyDescent="0.25">
      <c r="A651" t="s">
        <v>12207</v>
      </c>
      <c r="B651" t="s">
        <v>4353</v>
      </c>
      <c r="C651" t="s">
        <v>4571</v>
      </c>
      <c r="D651" t="s">
        <v>513</v>
      </c>
      <c r="E651" t="s">
        <v>273</v>
      </c>
      <c r="F651" t="s">
        <v>2139</v>
      </c>
      <c r="G651" t="s">
        <v>3381</v>
      </c>
      <c r="H651" t="s">
        <v>6472</v>
      </c>
      <c r="I651" t="s">
        <v>6355</v>
      </c>
      <c r="J651">
        <v>1</v>
      </c>
      <c r="K651">
        <v>2000</v>
      </c>
      <c r="L651">
        <v>2000</v>
      </c>
      <c r="M651">
        <v>0.25</v>
      </c>
      <c r="N651">
        <v>0.5</v>
      </c>
      <c r="O651">
        <v>0.75</v>
      </c>
      <c r="P651">
        <v>1</v>
      </c>
      <c r="Q651" t="s">
        <v>520</v>
      </c>
      <c r="R651" t="str">
        <f>IF([3]C_Focapp!R1178&lt;&gt;0,"X","")</f>
        <v/>
      </c>
      <c r="S651" t="str">
        <f>IF([3]C_Focapp!V1178&lt;&gt;0,"X","")</f>
        <v/>
      </c>
      <c r="T651">
        <f>VLOOKUP(_xlfn.CONCAT(MID(A651,1,11),F651),[2]ConIAPI!$G:$K,5,FALSE)</f>
        <v>2000</v>
      </c>
      <c r="U651" t="b">
        <f t="shared" si="10"/>
        <v>1</v>
      </c>
    </row>
    <row r="652" spans="1:21" hidden="1" x14ac:dyDescent="0.25">
      <c r="A652" t="s">
        <v>12208</v>
      </c>
      <c r="B652" t="s">
        <v>4353</v>
      </c>
      <c r="C652" t="s">
        <v>4571</v>
      </c>
      <c r="D652" t="s">
        <v>513</v>
      </c>
      <c r="E652" t="s">
        <v>273</v>
      </c>
      <c r="F652" t="s">
        <v>2141</v>
      </c>
      <c r="G652" t="s">
        <v>3382</v>
      </c>
      <c r="H652" t="s">
        <v>6473</v>
      </c>
      <c r="I652" t="s">
        <v>6474</v>
      </c>
      <c r="J652">
        <v>1</v>
      </c>
      <c r="K652">
        <v>200</v>
      </c>
      <c r="L652">
        <v>200</v>
      </c>
      <c r="M652">
        <v>0.25</v>
      </c>
      <c r="N652">
        <v>0.5</v>
      </c>
      <c r="O652">
        <v>0.75</v>
      </c>
      <c r="P652">
        <v>1</v>
      </c>
      <c r="Q652" t="s">
        <v>520</v>
      </c>
      <c r="R652" t="str">
        <f>IF([3]C_Focapp!R1179&lt;&gt;0,"X","")</f>
        <v/>
      </c>
      <c r="S652" t="str">
        <f>IF([3]C_Focapp!V1179&lt;&gt;0,"X","")</f>
        <v/>
      </c>
      <c r="T652">
        <f>VLOOKUP(_xlfn.CONCAT(MID(A652,1,11),F652),[2]ConIAPI!$G:$K,5,FALSE)</f>
        <v>200</v>
      </c>
      <c r="U652" t="b">
        <f t="shared" si="10"/>
        <v>1</v>
      </c>
    </row>
    <row r="653" spans="1:21" hidden="1" x14ac:dyDescent="0.25">
      <c r="A653" t="s">
        <v>12209</v>
      </c>
      <c r="B653" t="s">
        <v>4353</v>
      </c>
      <c r="C653" t="s">
        <v>4571</v>
      </c>
      <c r="D653" t="s">
        <v>513</v>
      </c>
      <c r="E653" t="s">
        <v>273</v>
      </c>
      <c r="F653" t="s">
        <v>2143</v>
      </c>
      <c r="G653" t="s">
        <v>3383</v>
      </c>
      <c r="H653" t="s">
        <v>6475</v>
      </c>
      <c r="I653" t="s">
        <v>6476</v>
      </c>
      <c r="J653">
        <v>1</v>
      </c>
      <c r="K653">
        <v>4000</v>
      </c>
      <c r="L653">
        <v>4000</v>
      </c>
      <c r="M653">
        <v>0.25</v>
      </c>
      <c r="N653">
        <v>0.5</v>
      </c>
      <c r="O653">
        <v>0.75</v>
      </c>
      <c r="P653">
        <v>1</v>
      </c>
      <c r="Q653" t="s">
        <v>520</v>
      </c>
      <c r="R653" t="str">
        <f>IF([3]C_Focapp!R1180&lt;&gt;0,"X","")</f>
        <v/>
      </c>
      <c r="S653" t="str">
        <f>IF([3]C_Focapp!V1180&lt;&gt;0,"X","")</f>
        <v/>
      </c>
      <c r="T653">
        <f>VLOOKUP(_xlfn.CONCAT(MID(A653,1,11),F653),[2]ConIAPI!$G:$K,5,FALSE)</f>
        <v>4000</v>
      </c>
      <c r="U653" t="b">
        <f t="shared" si="10"/>
        <v>1</v>
      </c>
    </row>
    <row r="654" spans="1:21" hidden="1" x14ac:dyDescent="0.25">
      <c r="A654" t="s">
        <v>12210</v>
      </c>
      <c r="B654" t="s">
        <v>4353</v>
      </c>
      <c r="C654" t="s">
        <v>4571</v>
      </c>
      <c r="D654" t="s">
        <v>513</v>
      </c>
      <c r="E654" t="s">
        <v>273</v>
      </c>
      <c r="F654" t="s">
        <v>2145</v>
      </c>
      <c r="G654" t="s">
        <v>3384</v>
      </c>
      <c r="H654" t="s">
        <v>6477</v>
      </c>
      <c r="I654" t="s">
        <v>6471</v>
      </c>
      <c r="J654">
        <v>1</v>
      </c>
      <c r="K654">
        <v>1</v>
      </c>
      <c r="L654">
        <v>1</v>
      </c>
      <c r="M654">
        <v>1</v>
      </c>
      <c r="N654">
        <v>1</v>
      </c>
      <c r="O654">
        <v>1</v>
      </c>
      <c r="P654">
        <v>1</v>
      </c>
      <c r="Q654" t="s">
        <v>520</v>
      </c>
      <c r="R654" t="str">
        <f>IF([3]C_Focapp!R1181&lt;&gt;0,"X","")</f>
        <v/>
      </c>
      <c r="S654" t="str">
        <f>IF([3]C_Focapp!V1181&lt;&gt;0,"X","")</f>
        <v/>
      </c>
      <c r="T654">
        <f>VLOOKUP(_xlfn.CONCAT(MID(A654,1,11),F654),[2]ConIAPI!$G:$K,5,FALSE)</f>
        <v>1</v>
      </c>
      <c r="U654" t="b">
        <f t="shared" si="10"/>
        <v>1</v>
      </c>
    </row>
    <row r="655" spans="1:21" hidden="1" x14ac:dyDescent="0.25">
      <c r="A655" t="s">
        <v>12211</v>
      </c>
      <c r="B655" t="s">
        <v>4353</v>
      </c>
      <c r="C655" t="s">
        <v>4571</v>
      </c>
      <c r="D655" t="s">
        <v>513</v>
      </c>
      <c r="E655" t="s">
        <v>273</v>
      </c>
      <c r="F655" t="s">
        <v>2147</v>
      </c>
      <c r="G655" t="s">
        <v>3385</v>
      </c>
      <c r="H655" t="s">
        <v>6478</v>
      </c>
      <c r="I655" t="s">
        <v>6417</v>
      </c>
      <c r="J655">
        <v>1</v>
      </c>
      <c r="K655">
        <v>222</v>
      </c>
      <c r="L655">
        <v>222</v>
      </c>
      <c r="M655">
        <v>1</v>
      </c>
      <c r="N655">
        <v>1</v>
      </c>
      <c r="O655">
        <v>1</v>
      </c>
      <c r="P655">
        <v>1</v>
      </c>
      <c r="Q655" t="s">
        <v>520</v>
      </c>
      <c r="R655" t="str">
        <f>IF([3]C_Focapp!R1182&lt;&gt;0,"X","")</f>
        <v/>
      </c>
      <c r="S655" t="str">
        <f>IF([3]C_Focapp!V1182&lt;&gt;0,"X","")</f>
        <v/>
      </c>
      <c r="T655">
        <f>VLOOKUP(_xlfn.CONCAT(MID(A655,1,11),F655),[2]ConIAPI!$G:$K,5,FALSE)</f>
        <v>222</v>
      </c>
      <c r="U655" t="b">
        <f t="shared" si="10"/>
        <v>1</v>
      </c>
    </row>
    <row r="656" spans="1:21" hidden="1" x14ac:dyDescent="0.25">
      <c r="A656" t="s">
        <v>12212</v>
      </c>
      <c r="B656" t="s">
        <v>4353</v>
      </c>
      <c r="C656" t="s">
        <v>4571</v>
      </c>
      <c r="D656" t="s">
        <v>513</v>
      </c>
      <c r="E656" t="s">
        <v>273</v>
      </c>
      <c r="F656" t="s">
        <v>2148</v>
      </c>
      <c r="G656" t="s">
        <v>3386</v>
      </c>
      <c r="H656" t="s">
        <v>6460</v>
      </c>
      <c r="I656" t="s">
        <v>6458</v>
      </c>
      <c r="J656">
        <v>1</v>
      </c>
      <c r="K656">
        <v>1</v>
      </c>
      <c r="L656">
        <v>1</v>
      </c>
      <c r="M656">
        <v>1</v>
      </c>
      <c r="N656">
        <v>1</v>
      </c>
      <c r="O656">
        <v>1</v>
      </c>
      <c r="P656">
        <v>1</v>
      </c>
      <c r="Q656" t="s">
        <v>520</v>
      </c>
      <c r="R656" t="str">
        <f>IF([3]C_Focapp!R1183&lt;&gt;0,"X","")</f>
        <v/>
      </c>
      <c r="S656" t="str">
        <f>IF([3]C_Focapp!V1183&lt;&gt;0,"X","")</f>
        <v/>
      </c>
      <c r="T656">
        <f>VLOOKUP(_xlfn.CONCAT(MID(A656,1,11),F656),[2]ConIAPI!$G:$K,5,FALSE)</f>
        <v>1</v>
      </c>
      <c r="U656" t="b">
        <f t="shared" si="10"/>
        <v>1</v>
      </c>
    </row>
    <row r="657" spans="1:21" hidden="1" x14ac:dyDescent="0.25">
      <c r="A657" t="s">
        <v>12213</v>
      </c>
      <c r="B657" t="s">
        <v>4353</v>
      </c>
      <c r="C657" t="s">
        <v>4571</v>
      </c>
      <c r="D657" t="s">
        <v>513</v>
      </c>
      <c r="E657" t="s">
        <v>273</v>
      </c>
      <c r="F657" t="s">
        <v>4423</v>
      </c>
      <c r="G657" t="s">
        <v>3387</v>
      </c>
      <c r="H657" t="s">
        <v>6479</v>
      </c>
      <c r="I657" t="s">
        <v>6480</v>
      </c>
      <c r="J657">
        <v>1</v>
      </c>
      <c r="K657">
        <v>222</v>
      </c>
      <c r="L657">
        <v>222</v>
      </c>
      <c r="M657">
        <v>1</v>
      </c>
      <c r="N657">
        <v>1</v>
      </c>
      <c r="O657">
        <v>1</v>
      </c>
      <c r="P657">
        <v>1</v>
      </c>
      <c r="Q657" t="s">
        <v>520</v>
      </c>
      <c r="R657" t="str">
        <f>IF([3]C_Focapp!R1184&lt;&gt;0,"X","")</f>
        <v/>
      </c>
      <c r="S657" t="str">
        <f>IF([3]C_Focapp!V1184&lt;&gt;0,"X","")</f>
        <v/>
      </c>
      <c r="T657">
        <f>VLOOKUP(_xlfn.CONCAT(MID(A657,1,11),F657),[2]ConIAPI!$G:$K,5,FALSE)</f>
        <v>222</v>
      </c>
      <c r="U657" t="b">
        <f t="shared" si="10"/>
        <v>1</v>
      </c>
    </row>
    <row r="658" spans="1:21" hidden="1" x14ac:dyDescent="0.25">
      <c r="A658" t="s">
        <v>12214</v>
      </c>
      <c r="B658" t="s">
        <v>4353</v>
      </c>
      <c r="C658" t="s">
        <v>4571</v>
      </c>
      <c r="D658" t="s">
        <v>513</v>
      </c>
      <c r="E658" t="s">
        <v>273</v>
      </c>
      <c r="F658" t="s">
        <v>2149</v>
      </c>
      <c r="G658" t="s">
        <v>3388</v>
      </c>
      <c r="H658" t="s">
        <v>6481</v>
      </c>
      <c r="I658" t="s">
        <v>6482</v>
      </c>
      <c r="J658">
        <v>1</v>
      </c>
      <c r="K658">
        <v>1100</v>
      </c>
      <c r="L658">
        <v>1100</v>
      </c>
      <c r="M658">
        <v>0</v>
      </c>
      <c r="N658">
        <v>1</v>
      </c>
      <c r="O658">
        <v>1</v>
      </c>
      <c r="P658">
        <v>1</v>
      </c>
      <c r="Q658" t="s">
        <v>520</v>
      </c>
      <c r="R658" t="str">
        <f>IF([3]C_Focapp!R1185&lt;&gt;0,"X","")</f>
        <v/>
      </c>
      <c r="S658" t="str">
        <f>IF([3]C_Focapp!V1185&lt;&gt;0,"X","")</f>
        <v/>
      </c>
      <c r="T658">
        <f>VLOOKUP(_xlfn.CONCAT(MID(A658,1,11),F658),[2]ConIAPI!$G:$K,5,FALSE)</f>
        <v>1100</v>
      </c>
      <c r="U658" t="b">
        <f t="shared" si="10"/>
        <v>1</v>
      </c>
    </row>
    <row r="659" spans="1:21" hidden="1" x14ac:dyDescent="0.25">
      <c r="A659" t="s">
        <v>12215</v>
      </c>
      <c r="B659" t="s">
        <v>4353</v>
      </c>
      <c r="C659" t="s">
        <v>4571</v>
      </c>
      <c r="D659" t="s">
        <v>513</v>
      </c>
      <c r="E659" t="s">
        <v>273</v>
      </c>
      <c r="F659" t="s">
        <v>2151</v>
      </c>
      <c r="G659" t="s">
        <v>3389</v>
      </c>
      <c r="H659" t="s">
        <v>5048</v>
      </c>
      <c r="I659" t="s">
        <v>6458</v>
      </c>
      <c r="J659">
        <v>1</v>
      </c>
      <c r="K659">
        <v>1</v>
      </c>
      <c r="L659">
        <v>1</v>
      </c>
      <c r="M659">
        <v>0</v>
      </c>
      <c r="N659">
        <v>1</v>
      </c>
      <c r="O659">
        <v>1</v>
      </c>
      <c r="P659">
        <v>1</v>
      </c>
      <c r="Q659" t="s">
        <v>520</v>
      </c>
      <c r="R659" t="str">
        <f>IF([3]C_Focapp!R1186&lt;&gt;0,"X","")</f>
        <v/>
      </c>
      <c r="S659" t="str">
        <f>IF([3]C_Focapp!V1186&lt;&gt;0,"X","")</f>
        <v/>
      </c>
      <c r="T659">
        <f>VLOOKUP(_xlfn.CONCAT(MID(A659,1,11),F659),[2]ConIAPI!$G:$K,5,FALSE)</f>
        <v>1</v>
      </c>
      <c r="U659" t="b">
        <f t="shared" si="10"/>
        <v>1</v>
      </c>
    </row>
    <row r="660" spans="1:21" hidden="1" x14ac:dyDescent="0.25">
      <c r="A660" t="s">
        <v>12216</v>
      </c>
      <c r="B660" t="s">
        <v>4353</v>
      </c>
      <c r="C660" t="s">
        <v>4571</v>
      </c>
      <c r="D660" t="s">
        <v>513</v>
      </c>
      <c r="E660" t="s">
        <v>273</v>
      </c>
      <c r="F660" t="s">
        <v>4416</v>
      </c>
      <c r="G660" t="s">
        <v>3390</v>
      </c>
      <c r="H660" t="s">
        <v>6479</v>
      </c>
      <c r="I660" t="s">
        <v>6480</v>
      </c>
      <c r="J660">
        <v>1</v>
      </c>
      <c r="K660">
        <v>1100</v>
      </c>
      <c r="L660">
        <v>1100</v>
      </c>
      <c r="M660">
        <v>0</v>
      </c>
      <c r="N660">
        <v>1</v>
      </c>
      <c r="O660">
        <v>1</v>
      </c>
      <c r="P660">
        <v>1</v>
      </c>
      <c r="Q660" t="s">
        <v>520</v>
      </c>
      <c r="R660" t="str">
        <f>IF([3]C_Focapp!R1187&lt;&gt;0,"X","")</f>
        <v/>
      </c>
      <c r="S660" t="str">
        <f>IF([3]C_Focapp!V1187&lt;&gt;0,"X","")</f>
        <v/>
      </c>
      <c r="T660">
        <f>VLOOKUP(_xlfn.CONCAT(MID(A660,1,11),F660),[2]ConIAPI!$G:$K,5,FALSE)</f>
        <v>1100</v>
      </c>
      <c r="U660" t="b">
        <f t="shared" si="10"/>
        <v>1</v>
      </c>
    </row>
    <row r="661" spans="1:21" hidden="1" x14ac:dyDescent="0.25">
      <c r="A661" t="s">
        <v>12217</v>
      </c>
      <c r="B661" t="s">
        <v>4353</v>
      </c>
      <c r="C661" t="s">
        <v>4571</v>
      </c>
      <c r="D661" t="s">
        <v>513</v>
      </c>
      <c r="E661" t="s">
        <v>273</v>
      </c>
      <c r="F661" t="s">
        <v>2153</v>
      </c>
      <c r="G661" t="s">
        <v>3391</v>
      </c>
      <c r="H661" t="s">
        <v>6483</v>
      </c>
      <c r="I661" t="s">
        <v>6484</v>
      </c>
      <c r="J661">
        <v>1</v>
      </c>
      <c r="K661">
        <v>350</v>
      </c>
      <c r="L661">
        <v>350</v>
      </c>
      <c r="M661">
        <v>0.25</v>
      </c>
      <c r="N661">
        <v>0.5</v>
      </c>
      <c r="O661">
        <v>0.75</v>
      </c>
      <c r="P661">
        <v>1</v>
      </c>
      <c r="Q661" t="s">
        <v>520</v>
      </c>
      <c r="R661" t="str">
        <f>IF([3]C_Focapp!R1188&lt;&gt;0,"X","")</f>
        <v/>
      </c>
      <c r="S661" t="str">
        <f>IF([3]C_Focapp!V1188&lt;&gt;0,"X","")</f>
        <v/>
      </c>
      <c r="T661">
        <f>VLOOKUP(_xlfn.CONCAT(MID(A661,1,11),F661),[2]ConIAPI!$G:$K,5,FALSE)</f>
        <v>350</v>
      </c>
      <c r="U661" t="b">
        <f t="shared" si="10"/>
        <v>1</v>
      </c>
    </row>
    <row r="662" spans="1:21" hidden="1" x14ac:dyDescent="0.25">
      <c r="A662" t="s">
        <v>12218</v>
      </c>
      <c r="B662" t="s">
        <v>4353</v>
      </c>
      <c r="C662" t="s">
        <v>4571</v>
      </c>
      <c r="D662" t="s">
        <v>513</v>
      </c>
      <c r="E662" t="s">
        <v>273</v>
      </c>
      <c r="F662" t="s">
        <v>2154</v>
      </c>
      <c r="G662" t="s">
        <v>3392</v>
      </c>
      <c r="H662" t="s">
        <v>6485</v>
      </c>
      <c r="I662" t="s">
        <v>6486</v>
      </c>
      <c r="J662">
        <v>1</v>
      </c>
      <c r="K662">
        <v>1100</v>
      </c>
      <c r="L662">
        <v>1100</v>
      </c>
      <c r="M662">
        <v>0.25</v>
      </c>
      <c r="N662">
        <v>0.5</v>
      </c>
      <c r="O662">
        <v>0.75</v>
      </c>
      <c r="P662">
        <v>1</v>
      </c>
      <c r="Q662" t="s">
        <v>520</v>
      </c>
      <c r="R662" t="str">
        <f>IF([3]C_Focapp!R1189&lt;&gt;0,"X","")</f>
        <v/>
      </c>
      <c r="S662" t="str">
        <f>IF([3]C_Focapp!V1189&lt;&gt;0,"X","")</f>
        <v/>
      </c>
      <c r="T662">
        <f>VLOOKUP(_xlfn.CONCAT(MID(A662,1,11),F662),[2]ConIAPI!$G:$K,5,FALSE)</f>
        <v>1100</v>
      </c>
      <c r="U662" t="b">
        <f t="shared" si="10"/>
        <v>1</v>
      </c>
    </row>
    <row r="663" spans="1:21" hidden="1" x14ac:dyDescent="0.25">
      <c r="A663" t="s">
        <v>12219</v>
      </c>
      <c r="B663" t="s">
        <v>4353</v>
      </c>
      <c r="C663" t="s">
        <v>4571</v>
      </c>
      <c r="D663" t="s">
        <v>513</v>
      </c>
      <c r="E663" t="s">
        <v>273</v>
      </c>
      <c r="F663" t="s">
        <v>2156</v>
      </c>
      <c r="G663" t="s">
        <v>3393</v>
      </c>
      <c r="H663" t="s">
        <v>6487</v>
      </c>
      <c r="I663" t="s">
        <v>6488</v>
      </c>
      <c r="J663">
        <v>1</v>
      </c>
      <c r="K663">
        <v>6</v>
      </c>
      <c r="L663">
        <v>6</v>
      </c>
      <c r="M663">
        <v>0</v>
      </c>
      <c r="N663">
        <v>0</v>
      </c>
      <c r="O663">
        <v>0</v>
      </c>
      <c r="P663">
        <v>1</v>
      </c>
      <c r="Q663" t="s">
        <v>520</v>
      </c>
      <c r="R663" t="str">
        <f>IF([3]C_Focapp!R1190&lt;&gt;0,"X","")</f>
        <v/>
      </c>
      <c r="S663" t="str">
        <f>IF([3]C_Focapp!V1190&lt;&gt;0,"X","")</f>
        <v/>
      </c>
      <c r="T663">
        <f>VLOOKUP(_xlfn.CONCAT(MID(A663,1,11),F663),[2]ConIAPI!$G:$K,5,FALSE)</f>
        <v>6</v>
      </c>
      <c r="U663" t="b">
        <f t="shared" si="10"/>
        <v>1</v>
      </c>
    </row>
    <row r="664" spans="1:21" hidden="1" x14ac:dyDescent="0.25">
      <c r="A664" t="s">
        <v>12220</v>
      </c>
      <c r="B664" t="s">
        <v>4353</v>
      </c>
      <c r="C664" t="s">
        <v>4561</v>
      </c>
      <c r="D664" t="s">
        <v>513</v>
      </c>
      <c r="E664" t="s">
        <v>281</v>
      </c>
      <c r="F664" t="s">
        <v>2128</v>
      </c>
      <c r="G664" t="s">
        <v>3394</v>
      </c>
      <c r="H664" t="s">
        <v>6489</v>
      </c>
      <c r="I664" t="s">
        <v>6490</v>
      </c>
      <c r="J664">
        <v>1</v>
      </c>
      <c r="K664">
        <v>3256</v>
      </c>
      <c r="L664">
        <v>3256</v>
      </c>
      <c r="M664">
        <v>0.25</v>
      </c>
      <c r="N664">
        <v>0.5</v>
      </c>
      <c r="O664">
        <v>1</v>
      </c>
      <c r="P664">
        <v>1</v>
      </c>
      <c r="Q664" t="s">
        <v>521</v>
      </c>
      <c r="R664" t="str">
        <f>IF([3]C_Focapp!R1191&lt;&gt;0,"X","")</f>
        <v/>
      </c>
      <c r="S664" t="str">
        <f>IF([3]C_Focapp!V1191&lt;&gt;0,"X","")</f>
        <v/>
      </c>
      <c r="T664">
        <f>VLOOKUP(_xlfn.CONCAT(MID(A664,1,11),F664),[2]ConIAPI!$G:$K,5,FALSE)</f>
        <v>3256</v>
      </c>
      <c r="U664" t="b">
        <f t="shared" si="10"/>
        <v>1</v>
      </c>
    </row>
    <row r="665" spans="1:21" hidden="1" x14ac:dyDescent="0.25">
      <c r="A665" t="s">
        <v>12221</v>
      </c>
      <c r="B665" t="s">
        <v>4353</v>
      </c>
      <c r="C665" t="s">
        <v>4561</v>
      </c>
      <c r="D665" t="s">
        <v>513</v>
      </c>
      <c r="E665" t="s">
        <v>281</v>
      </c>
      <c r="F665" t="s">
        <v>2135</v>
      </c>
      <c r="G665" t="s">
        <v>3395</v>
      </c>
      <c r="H665" t="s">
        <v>6491</v>
      </c>
      <c r="I665" t="s">
        <v>6492</v>
      </c>
      <c r="J665">
        <v>1</v>
      </c>
      <c r="K665">
        <v>1200</v>
      </c>
      <c r="L665">
        <v>1200</v>
      </c>
      <c r="M665">
        <v>0.25</v>
      </c>
      <c r="N665">
        <v>0.5</v>
      </c>
      <c r="O665">
        <v>0.75</v>
      </c>
      <c r="P665">
        <v>1</v>
      </c>
      <c r="Q665" t="s">
        <v>521</v>
      </c>
      <c r="R665" t="str">
        <f>IF([3]C_Focapp!R1192&lt;&gt;0,"X","")</f>
        <v/>
      </c>
      <c r="S665" t="str">
        <f>IF([3]C_Focapp!V1192&lt;&gt;0,"X","")</f>
        <v/>
      </c>
      <c r="T665">
        <f>VLOOKUP(_xlfn.CONCAT(MID(A665,1,11),F665),[2]ConIAPI!$G:$K,5,FALSE)</f>
        <v>1200</v>
      </c>
      <c r="U665" t="b">
        <f t="shared" si="10"/>
        <v>1</v>
      </c>
    </row>
    <row r="666" spans="1:21" hidden="1" x14ac:dyDescent="0.25">
      <c r="A666" t="s">
        <v>12222</v>
      </c>
      <c r="B666" t="s">
        <v>4353</v>
      </c>
      <c r="C666" t="s">
        <v>4561</v>
      </c>
      <c r="D666" t="s">
        <v>513</v>
      </c>
      <c r="E666" t="s">
        <v>281</v>
      </c>
      <c r="F666" t="s">
        <v>2137</v>
      </c>
      <c r="G666" t="s">
        <v>3396</v>
      </c>
      <c r="H666" t="s">
        <v>6493</v>
      </c>
      <c r="I666" t="s">
        <v>6494</v>
      </c>
      <c r="J666">
        <v>1</v>
      </c>
      <c r="K666">
        <v>1200</v>
      </c>
      <c r="L666">
        <v>1200</v>
      </c>
      <c r="M666">
        <v>0.25</v>
      </c>
      <c r="N666">
        <v>0.5</v>
      </c>
      <c r="O666">
        <v>0.75</v>
      </c>
      <c r="P666">
        <v>1</v>
      </c>
      <c r="Q666" t="s">
        <v>521</v>
      </c>
      <c r="R666" t="str">
        <f>IF([3]C_Focapp!R1193&lt;&gt;0,"X","")</f>
        <v/>
      </c>
      <c r="S666" t="str">
        <f>IF([3]C_Focapp!V1193&lt;&gt;0,"X","")</f>
        <v/>
      </c>
      <c r="T666">
        <f>VLOOKUP(_xlfn.CONCAT(MID(A666,1,11),F666),[2]ConIAPI!$G:$K,5,FALSE)</f>
        <v>1200</v>
      </c>
      <c r="U666" t="b">
        <f t="shared" si="10"/>
        <v>1</v>
      </c>
    </row>
    <row r="667" spans="1:21" hidden="1" x14ac:dyDescent="0.25">
      <c r="A667" t="s">
        <v>12223</v>
      </c>
      <c r="B667" t="s">
        <v>4353</v>
      </c>
      <c r="C667" t="s">
        <v>4561</v>
      </c>
      <c r="D667" t="s">
        <v>513</v>
      </c>
      <c r="E667" t="s">
        <v>281</v>
      </c>
      <c r="F667" t="s">
        <v>2199</v>
      </c>
      <c r="G667" t="s">
        <v>3301</v>
      </c>
      <c r="H667" t="s">
        <v>6495</v>
      </c>
      <c r="I667" t="s">
        <v>6496</v>
      </c>
      <c r="J667">
        <v>1</v>
      </c>
      <c r="K667">
        <v>1</v>
      </c>
      <c r="L667">
        <v>1</v>
      </c>
      <c r="M667">
        <v>0.25</v>
      </c>
      <c r="N667">
        <v>0.5</v>
      </c>
      <c r="O667">
        <v>0.75</v>
      </c>
      <c r="P667">
        <v>1</v>
      </c>
      <c r="Q667" t="s">
        <v>521</v>
      </c>
      <c r="R667" t="str">
        <f>IF([3]C_Focapp!R1194&lt;&gt;0,"X","")</f>
        <v/>
      </c>
      <c r="S667" t="str">
        <f>IF([3]C_Focapp!V1194&lt;&gt;0,"X","")</f>
        <v/>
      </c>
      <c r="T667">
        <f>VLOOKUP(_xlfn.CONCAT(MID(A667,1,11),F667),[2]ConIAPI!$G:$K,5,FALSE)</f>
        <v>1</v>
      </c>
      <c r="U667" t="b">
        <f t="shared" si="10"/>
        <v>1</v>
      </c>
    </row>
    <row r="668" spans="1:21" hidden="1" x14ac:dyDescent="0.25">
      <c r="A668" t="s">
        <v>12224</v>
      </c>
      <c r="B668" t="s">
        <v>4353</v>
      </c>
      <c r="C668" t="s">
        <v>4543</v>
      </c>
      <c r="D668" t="s">
        <v>513</v>
      </c>
      <c r="E668" t="s">
        <v>294</v>
      </c>
      <c r="F668" t="s">
        <v>2128</v>
      </c>
      <c r="G668" t="s">
        <v>3397</v>
      </c>
      <c r="H668" t="s">
        <v>6497</v>
      </c>
      <c r="I668" t="s">
        <v>6498</v>
      </c>
      <c r="J668">
        <v>1</v>
      </c>
      <c r="K668">
        <v>2760</v>
      </c>
      <c r="L668">
        <v>2760</v>
      </c>
      <c r="M668">
        <v>0.25</v>
      </c>
      <c r="N668">
        <v>0.5</v>
      </c>
      <c r="O668">
        <v>0.75</v>
      </c>
      <c r="P668">
        <v>1</v>
      </c>
      <c r="Q668" t="s">
        <v>522</v>
      </c>
      <c r="R668" t="str">
        <f>IF([3]C_Focapp!R1195&lt;&gt;0,"X","")</f>
        <v/>
      </c>
      <c r="S668" t="str">
        <f>IF([3]C_Focapp!V1195&lt;&gt;0,"X","")</f>
        <v/>
      </c>
      <c r="T668">
        <f>VLOOKUP(_xlfn.CONCAT(MID(A668,1,11),F668),[2]ConIAPI!$G:$K,5,FALSE)</f>
        <v>2760</v>
      </c>
      <c r="U668" t="b">
        <f t="shared" si="10"/>
        <v>1</v>
      </c>
    </row>
    <row r="669" spans="1:21" hidden="1" x14ac:dyDescent="0.25">
      <c r="A669" t="s">
        <v>12225</v>
      </c>
      <c r="B669" t="s">
        <v>4353</v>
      </c>
      <c r="C669" t="s">
        <v>4543</v>
      </c>
      <c r="D669" t="s">
        <v>513</v>
      </c>
      <c r="E669" t="s">
        <v>294</v>
      </c>
      <c r="F669" t="s">
        <v>2129</v>
      </c>
      <c r="G669" t="s">
        <v>3398</v>
      </c>
      <c r="H669" t="s">
        <v>6499</v>
      </c>
      <c r="I669" t="s">
        <v>6500</v>
      </c>
      <c r="J669">
        <v>1</v>
      </c>
      <c r="K669">
        <v>230</v>
      </c>
      <c r="L669">
        <v>230</v>
      </c>
      <c r="M669">
        <v>0.25</v>
      </c>
      <c r="N669">
        <v>0.5</v>
      </c>
      <c r="O669">
        <v>0.75</v>
      </c>
      <c r="P669">
        <v>1</v>
      </c>
      <c r="Q669" t="s">
        <v>522</v>
      </c>
      <c r="R669" t="str">
        <f>IF([3]C_Focapp!R1196&lt;&gt;0,"X","")</f>
        <v/>
      </c>
      <c r="S669" t="str">
        <f>IF([3]C_Focapp!V1196&lt;&gt;0,"X","")</f>
        <v/>
      </c>
      <c r="T669">
        <f>VLOOKUP(_xlfn.CONCAT(MID(A669,1,11),F669),[2]ConIAPI!$G:$K,5,FALSE)</f>
        <v>230</v>
      </c>
      <c r="U669" t="b">
        <f t="shared" si="10"/>
        <v>1</v>
      </c>
    </row>
    <row r="670" spans="1:21" hidden="1" x14ac:dyDescent="0.25">
      <c r="A670" t="s">
        <v>12226</v>
      </c>
      <c r="B670" t="s">
        <v>4353</v>
      </c>
      <c r="C670" t="s">
        <v>4543</v>
      </c>
      <c r="D670" t="s">
        <v>513</v>
      </c>
      <c r="E670" t="s">
        <v>294</v>
      </c>
      <c r="F670" t="s">
        <v>2135</v>
      </c>
      <c r="G670" t="s">
        <v>3399</v>
      </c>
      <c r="H670" t="s">
        <v>6501</v>
      </c>
      <c r="I670" t="s">
        <v>6417</v>
      </c>
      <c r="J670">
        <v>1</v>
      </c>
      <c r="K670">
        <v>4200</v>
      </c>
      <c r="L670">
        <v>4200</v>
      </c>
      <c r="M670">
        <v>0</v>
      </c>
      <c r="N670">
        <v>0.5</v>
      </c>
      <c r="O670">
        <v>0.75</v>
      </c>
      <c r="P670">
        <v>1</v>
      </c>
      <c r="Q670" t="s">
        <v>522</v>
      </c>
      <c r="R670" t="str">
        <f>IF([3]C_Focapp!R1197&lt;&gt;0,"X","")</f>
        <v/>
      </c>
      <c r="S670" t="str">
        <f>IF([3]C_Focapp!V1197&lt;&gt;0,"X","")</f>
        <v/>
      </c>
      <c r="T670">
        <f>VLOOKUP(_xlfn.CONCAT(MID(A670,1,11),F670),[2]ConIAPI!$G:$K,5,FALSE)</f>
        <v>4200</v>
      </c>
      <c r="U670" t="b">
        <f t="shared" si="10"/>
        <v>1</v>
      </c>
    </row>
    <row r="671" spans="1:21" hidden="1" x14ac:dyDescent="0.25">
      <c r="A671" t="s">
        <v>12227</v>
      </c>
      <c r="B671" t="s">
        <v>4353</v>
      </c>
      <c r="C671" t="s">
        <v>4543</v>
      </c>
      <c r="D671" t="s">
        <v>513</v>
      </c>
      <c r="E671" t="s">
        <v>294</v>
      </c>
      <c r="F671" t="s">
        <v>2137</v>
      </c>
      <c r="G671" t="s">
        <v>3400</v>
      </c>
      <c r="H671" t="s">
        <v>2412</v>
      </c>
      <c r="I671" t="s">
        <v>6447</v>
      </c>
      <c r="J671">
        <v>1</v>
      </c>
      <c r="K671">
        <v>4200</v>
      </c>
      <c r="L671">
        <v>4200</v>
      </c>
      <c r="M671">
        <v>0.25</v>
      </c>
      <c r="N671">
        <v>0.5</v>
      </c>
      <c r="O671">
        <v>0.75</v>
      </c>
      <c r="P671">
        <v>1</v>
      </c>
      <c r="Q671" t="s">
        <v>522</v>
      </c>
      <c r="R671" t="str">
        <f>IF([3]C_Focapp!R1198&lt;&gt;0,"X","")</f>
        <v/>
      </c>
      <c r="S671" t="str">
        <f>IF([3]C_Focapp!V1198&lt;&gt;0,"X","")</f>
        <v/>
      </c>
      <c r="T671">
        <f>VLOOKUP(_xlfn.CONCAT(MID(A671,1,11),F671),[2]ConIAPI!$G:$K,5,FALSE)</f>
        <v>4200</v>
      </c>
      <c r="U671" t="b">
        <f t="shared" si="10"/>
        <v>1</v>
      </c>
    </row>
    <row r="672" spans="1:21" hidden="1" x14ac:dyDescent="0.25">
      <c r="A672" t="s">
        <v>12228</v>
      </c>
      <c r="B672" t="s">
        <v>4353</v>
      </c>
      <c r="C672" t="s">
        <v>4543</v>
      </c>
      <c r="D672" t="s">
        <v>513</v>
      </c>
      <c r="E672" t="s">
        <v>294</v>
      </c>
      <c r="F672" t="s">
        <v>2139</v>
      </c>
      <c r="G672" t="s">
        <v>3401</v>
      </c>
      <c r="H672" t="s">
        <v>6502</v>
      </c>
      <c r="I672" t="s">
        <v>6482</v>
      </c>
      <c r="J672">
        <v>1</v>
      </c>
      <c r="K672">
        <v>700</v>
      </c>
      <c r="L672">
        <v>700</v>
      </c>
      <c r="M672">
        <v>0</v>
      </c>
      <c r="N672">
        <v>1</v>
      </c>
      <c r="O672">
        <v>1</v>
      </c>
      <c r="P672">
        <v>1</v>
      </c>
      <c r="Q672" t="s">
        <v>522</v>
      </c>
      <c r="R672" t="str">
        <f>IF([3]C_Focapp!R1199&lt;&gt;0,"X","")</f>
        <v/>
      </c>
      <c r="S672" t="str">
        <f>IF([3]C_Focapp!V1199&lt;&gt;0,"X","")</f>
        <v/>
      </c>
      <c r="T672">
        <f>VLOOKUP(_xlfn.CONCAT(MID(A672,1,11),F672),[2]ConIAPI!$G:$K,5,FALSE)</f>
        <v>700</v>
      </c>
      <c r="U672" t="b">
        <f t="shared" si="10"/>
        <v>1</v>
      </c>
    </row>
    <row r="673" spans="1:21" hidden="1" x14ac:dyDescent="0.25">
      <c r="A673" t="s">
        <v>12229</v>
      </c>
      <c r="B673" t="s">
        <v>4353</v>
      </c>
      <c r="C673" t="s">
        <v>4543</v>
      </c>
      <c r="D673" t="s">
        <v>513</v>
      </c>
      <c r="E673" t="s">
        <v>294</v>
      </c>
      <c r="F673" t="s">
        <v>2141</v>
      </c>
      <c r="G673" t="s">
        <v>3402</v>
      </c>
      <c r="H673" t="s">
        <v>5048</v>
      </c>
      <c r="I673" t="s">
        <v>6458</v>
      </c>
      <c r="J673">
        <v>1</v>
      </c>
      <c r="K673">
        <v>1</v>
      </c>
      <c r="L673">
        <v>1</v>
      </c>
      <c r="M673">
        <v>0</v>
      </c>
      <c r="N673">
        <v>1</v>
      </c>
      <c r="O673">
        <v>1</v>
      </c>
      <c r="P673">
        <v>1</v>
      </c>
      <c r="Q673" t="s">
        <v>522</v>
      </c>
      <c r="R673" t="str">
        <f>IF([3]C_Focapp!R1200&lt;&gt;0,"X","")</f>
        <v/>
      </c>
      <c r="S673" t="str">
        <f>IF([3]C_Focapp!V1200&lt;&gt;0,"X","")</f>
        <v/>
      </c>
      <c r="T673">
        <f>VLOOKUP(_xlfn.CONCAT(MID(A673,1,11),F673),[2]ConIAPI!$G:$K,5,FALSE)</f>
        <v>1</v>
      </c>
      <c r="U673" t="b">
        <f t="shared" si="10"/>
        <v>1</v>
      </c>
    </row>
    <row r="674" spans="1:21" hidden="1" x14ac:dyDescent="0.25">
      <c r="A674" t="s">
        <v>12230</v>
      </c>
      <c r="B674" t="s">
        <v>4353</v>
      </c>
      <c r="C674" t="s">
        <v>4543</v>
      </c>
      <c r="D674" t="s">
        <v>513</v>
      </c>
      <c r="E674" t="s">
        <v>294</v>
      </c>
      <c r="F674" t="s">
        <v>2314</v>
      </c>
      <c r="G674" t="s">
        <v>3403</v>
      </c>
      <c r="H674" t="s">
        <v>2412</v>
      </c>
      <c r="I674" t="s">
        <v>6447</v>
      </c>
      <c r="J674">
        <v>1</v>
      </c>
      <c r="K674">
        <v>700</v>
      </c>
      <c r="L674">
        <v>700</v>
      </c>
      <c r="M674">
        <v>0</v>
      </c>
      <c r="N674">
        <v>1</v>
      </c>
      <c r="O674">
        <v>1</v>
      </c>
      <c r="P674">
        <v>1</v>
      </c>
      <c r="Q674" t="s">
        <v>522</v>
      </c>
      <c r="R674" t="str">
        <f>IF([3]C_Focapp!R1201&lt;&gt;0,"X","")</f>
        <v/>
      </c>
      <c r="S674" t="str">
        <f>IF([3]C_Focapp!V1201&lt;&gt;0,"X","")</f>
        <v/>
      </c>
      <c r="T674">
        <f>VLOOKUP(_xlfn.CONCAT(MID(A674,1,11),F674),[2]ConIAPI!$G:$K,5,FALSE)</f>
        <v>700</v>
      </c>
      <c r="U674" t="b">
        <f t="shared" si="10"/>
        <v>1</v>
      </c>
    </row>
    <row r="675" spans="1:21" hidden="1" x14ac:dyDescent="0.25">
      <c r="A675" t="s">
        <v>12231</v>
      </c>
      <c r="B675" t="s">
        <v>4353</v>
      </c>
      <c r="C675" t="s">
        <v>4529</v>
      </c>
      <c r="D675" t="s">
        <v>513</v>
      </c>
      <c r="E675" t="s">
        <v>244</v>
      </c>
      <c r="F675" t="s">
        <v>2128</v>
      </c>
      <c r="G675" t="s">
        <v>3404</v>
      </c>
      <c r="H675" t="s">
        <v>6503</v>
      </c>
      <c r="I675" t="s">
        <v>6383</v>
      </c>
      <c r="J675">
        <v>1</v>
      </c>
      <c r="K675">
        <v>1600</v>
      </c>
      <c r="L675">
        <v>1600</v>
      </c>
      <c r="M675">
        <v>0.25</v>
      </c>
      <c r="N675">
        <v>0.5</v>
      </c>
      <c r="O675">
        <v>0.75</v>
      </c>
      <c r="P675">
        <v>1</v>
      </c>
      <c r="Q675" t="s">
        <v>512</v>
      </c>
      <c r="R675" t="str">
        <f>IF([3]C_Focapp!R1202&lt;&gt;0,"X","")</f>
        <v/>
      </c>
      <c r="S675" t="str">
        <f>IF([3]C_Focapp!V1202&lt;&gt;0,"X","")</f>
        <v/>
      </c>
      <c r="T675">
        <f>VLOOKUP(_xlfn.CONCAT(MID(A675,1,11),F675),[2]ConIAPI!$G:$K,5,FALSE)</f>
        <v>1600</v>
      </c>
      <c r="U675" t="b">
        <f t="shared" si="10"/>
        <v>1</v>
      </c>
    </row>
    <row r="676" spans="1:21" hidden="1" x14ac:dyDescent="0.25">
      <c r="A676" t="s">
        <v>12232</v>
      </c>
      <c r="B676" t="s">
        <v>4353</v>
      </c>
      <c r="C676" t="s">
        <v>4529</v>
      </c>
      <c r="D676" t="s">
        <v>513</v>
      </c>
      <c r="E676" t="s">
        <v>244</v>
      </c>
      <c r="F676" t="s">
        <v>2129</v>
      </c>
      <c r="G676" t="s">
        <v>3405</v>
      </c>
      <c r="H676" t="s">
        <v>6504</v>
      </c>
      <c r="I676" t="s">
        <v>6505</v>
      </c>
      <c r="J676">
        <v>1</v>
      </c>
      <c r="K676">
        <v>1600</v>
      </c>
      <c r="L676">
        <v>1600</v>
      </c>
      <c r="M676">
        <v>0.25</v>
      </c>
      <c r="N676">
        <v>0.5</v>
      </c>
      <c r="O676">
        <v>0.75</v>
      </c>
      <c r="P676">
        <v>1</v>
      </c>
      <c r="Q676" t="s">
        <v>512</v>
      </c>
      <c r="R676" t="str">
        <f>IF([3]C_Focapp!R1203&lt;&gt;0,"X","")</f>
        <v/>
      </c>
      <c r="S676" t="str">
        <f>IF([3]C_Focapp!V1203&lt;&gt;0,"X","")</f>
        <v/>
      </c>
      <c r="T676">
        <f>VLOOKUP(_xlfn.CONCAT(MID(A676,1,11),F676),[2]ConIAPI!$G:$K,5,FALSE)</f>
        <v>1600</v>
      </c>
      <c r="U676" t="b">
        <f t="shared" si="10"/>
        <v>1</v>
      </c>
    </row>
    <row r="677" spans="1:21" hidden="1" x14ac:dyDescent="0.25">
      <c r="A677" t="s">
        <v>12233</v>
      </c>
      <c r="B677" t="s">
        <v>4353</v>
      </c>
      <c r="C677" t="s">
        <v>4529</v>
      </c>
      <c r="D677" t="s">
        <v>513</v>
      </c>
      <c r="E677" t="s">
        <v>244</v>
      </c>
      <c r="F677" t="s">
        <v>2135</v>
      </c>
      <c r="G677" t="s">
        <v>3406</v>
      </c>
      <c r="H677" t="s">
        <v>6506</v>
      </c>
      <c r="I677" t="s">
        <v>6387</v>
      </c>
      <c r="J677">
        <v>1</v>
      </c>
      <c r="K677">
        <v>150</v>
      </c>
      <c r="L677">
        <v>150</v>
      </c>
      <c r="M677">
        <v>0.25</v>
      </c>
      <c r="N677">
        <v>0.5</v>
      </c>
      <c r="O677">
        <v>0.75</v>
      </c>
      <c r="P677">
        <v>1</v>
      </c>
      <c r="Q677" t="s">
        <v>512</v>
      </c>
      <c r="R677" t="str">
        <f>IF([3]C_Focapp!R1204&lt;&gt;0,"X","")</f>
        <v/>
      </c>
      <c r="S677" t="str">
        <f>IF([3]C_Focapp!V1204&lt;&gt;0,"X","")</f>
        <v/>
      </c>
      <c r="T677">
        <f>VLOOKUP(_xlfn.CONCAT(MID(A677,1,11),F677),[2]ConIAPI!$G:$K,5,FALSE)</f>
        <v>150</v>
      </c>
      <c r="U677" t="b">
        <f t="shared" si="10"/>
        <v>1</v>
      </c>
    </row>
    <row r="678" spans="1:21" hidden="1" x14ac:dyDescent="0.25">
      <c r="A678" t="s">
        <v>12234</v>
      </c>
      <c r="B678" t="s">
        <v>4353</v>
      </c>
      <c r="C678" t="s">
        <v>4529</v>
      </c>
      <c r="D678" t="s">
        <v>513</v>
      </c>
      <c r="E678" t="s">
        <v>244</v>
      </c>
      <c r="F678" t="s">
        <v>2139</v>
      </c>
      <c r="G678" t="s">
        <v>3407</v>
      </c>
      <c r="H678" t="s">
        <v>6507</v>
      </c>
      <c r="I678" t="s">
        <v>6393</v>
      </c>
      <c r="J678">
        <v>1</v>
      </c>
      <c r="K678">
        <v>139</v>
      </c>
      <c r="L678">
        <v>139</v>
      </c>
      <c r="M678">
        <v>0</v>
      </c>
      <c r="N678">
        <v>0</v>
      </c>
      <c r="O678">
        <v>0</v>
      </c>
      <c r="P678">
        <v>1</v>
      </c>
      <c r="Q678" t="s">
        <v>512</v>
      </c>
      <c r="R678" t="str">
        <f>IF([3]C_Focapp!R1205&lt;&gt;0,"X","")</f>
        <v/>
      </c>
      <c r="S678" t="str">
        <f>IF([3]C_Focapp!V1205&lt;&gt;0,"X","")</f>
        <v/>
      </c>
      <c r="T678">
        <f>VLOOKUP(_xlfn.CONCAT(MID(A678,1,11),F678),[2]ConIAPI!$G:$K,5,FALSE)</f>
        <v>139</v>
      </c>
      <c r="U678" t="b">
        <f t="shared" si="10"/>
        <v>1</v>
      </c>
    </row>
    <row r="679" spans="1:21" hidden="1" x14ac:dyDescent="0.25">
      <c r="A679" t="s">
        <v>12235</v>
      </c>
      <c r="B679" t="s">
        <v>4353</v>
      </c>
      <c r="C679" t="s">
        <v>4529</v>
      </c>
      <c r="D679" t="s">
        <v>513</v>
      </c>
      <c r="E679" t="s">
        <v>244</v>
      </c>
      <c r="F679" t="s">
        <v>2141</v>
      </c>
      <c r="G679" t="s">
        <v>3408</v>
      </c>
      <c r="H679" t="s">
        <v>5048</v>
      </c>
      <c r="I679" t="s">
        <v>6458</v>
      </c>
      <c r="J679">
        <v>1</v>
      </c>
      <c r="K679">
        <v>1</v>
      </c>
      <c r="L679">
        <v>1</v>
      </c>
      <c r="M679">
        <v>0</v>
      </c>
      <c r="N679">
        <v>0</v>
      </c>
      <c r="O679">
        <v>0</v>
      </c>
      <c r="P679">
        <v>1</v>
      </c>
      <c r="Q679" t="s">
        <v>512</v>
      </c>
      <c r="R679" t="str">
        <f>IF([3]C_Focapp!R1206&lt;&gt;0,"X","")</f>
        <v/>
      </c>
      <c r="S679" t="str">
        <f>IF([3]C_Focapp!V1206&lt;&gt;0,"X","")</f>
        <v/>
      </c>
      <c r="T679">
        <f>VLOOKUP(_xlfn.CONCAT(MID(A679,1,11),F679),[2]ConIAPI!$G:$K,5,FALSE)</f>
        <v>1</v>
      </c>
      <c r="U679" t="b">
        <f t="shared" si="10"/>
        <v>1</v>
      </c>
    </row>
    <row r="680" spans="1:21" hidden="1" x14ac:dyDescent="0.25">
      <c r="A680" t="s">
        <v>12236</v>
      </c>
      <c r="B680" t="s">
        <v>4353</v>
      </c>
      <c r="C680" t="s">
        <v>4529</v>
      </c>
      <c r="D680" t="s">
        <v>513</v>
      </c>
      <c r="E680" t="s">
        <v>244</v>
      </c>
      <c r="F680" t="s">
        <v>2314</v>
      </c>
      <c r="G680" t="s">
        <v>3409</v>
      </c>
      <c r="H680" t="s">
        <v>2412</v>
      </c>
      <c r="I680" t="s">
        <v>6447</v>
      </c>
      <c r="J680">
        <v>1</v>
      </c>
      <c r="K680">
        <v>139</v>
      </c>
      <c r="L680">
        <v>139</v>
      </c>
      <c r="M680">
        <v>0</v>
      </c>
      <c r="N680">
        <v>0</v>
      </c>
      <c r="O680">
        <v>0</v>
      </c>
      <c r="P680">
        <v>1</v>
      </c>
      <c r="Q680" t="s">
        <v>512</v>
      </c>
      <c r="R680" t="str">
        <f>IF([3]C_Focapp!R1207&lt;&gt;0,"X","")</f>
        <v/>
      </c>
      <c r="S680" t="str">
        <f>IF([3]C_Focapp!V1207&lt;&gt;0,"X","")</f>
        <v/>
      </c>
      <c r="T680">
        <f>VLOOKUP(_xlfn.CONCAT(MID(A680,1,11),F680),[2]ConIAPI!$G:$K,5,FALSE)</f>
        <v>139</v>
      </c>
      <c r="U680" t="b">
        <f t="shared" si="10"/>
        <v>1</v>
      </c>
    </row>
    <row r="681" spans="1:21" hidden="1" x14ac:dyDescent="0.25">
      <c r="A681" t="s">
        <v>12237</v>
      </c>
      <c r="B681" t="s">
        <v>4353</v>
      </c>
      <c r="C681" t="s">
        <v>4529</v>
      </c>
      <c r="D681" t="s">
        <v>513</v>
      </c>
      <c r="E681" t="s">
        <v>244</v>
      </c>
      <c r="F681" t="s">
        <v>2143</v>
      </c>
      <c r="G681" t="s">
        <v>3410</v>
      </c>
      <c r="H681" t="s">
        <v>6508</v>
      </c>
      <c r="I681" t="s">
        <v>6509</v>
      </c>
      <c r="J681">
        <v>1</v>
      </c>
      <c r="K681">
        <v>840</v>
      </c>
      <c r="L681">
        <v>840</v>
      </c>
      <c r="M681">
        <v>0</v>
      </c>
      <c r="N681">
        <v>0</v>
      </c>
      <c r="O681">
        <v>0.5</v>
      </c>
      <c r="P681">
        <v>1</v>
      </c>
      <c r="Q681" t="s">
        <v>512</v>
      </c>
      <c r="R681" t="str">
        <f>IF([3]C_Focapp!R1208&lt;&gt;0,"X","")</f>
        <v/>
      </c>
      <c r="S681" t="str">
        <f>IF([3]C_Focapp!V1208&lt;&gt;0,"X","")</f>
        <v/>
      </c>
      <c r="T681">
        <f>VLOOKUP(_xlfn.CONCAT(MID(A681,1,11),F681),[2]ConIAPI!$G:$K,5,FALSE)</f>
        <v>840</v>
      </c>
      <c r="U681" t="b">
        <f t="shared" si="10"/>
        <v>1</v>
      </c>
    </row>
    <row r="682" spans="1:21" hidden="1" x14ac:dyDescent="0.25">
      <c r="A682" t="s">
        <v>12238</v>
      </c>
      <c r="B682" t="s">
        <v>4353</v>
      </c>
      <c r="C682" t="s">
        <v>4529</v>
      </c>
      <c r="D682" t="s">
        <v>513</v>
      </c>
      <c r="E682" t="s">
        <v>244</v>
      </c>
      <c r="F682" t="s">
        <v>4448</v>
      </c>
      <c r="G682" t="s">
        <v>3411</v>
      </c>
      <c r="H682" t="s">
        <v>6510</v>
      </c>
      <c r="I682" t="s">
        <v>6511</v>
      </c>
      <c r="J682">
        <v>1</v>
      </c>
      <c r="K682">
        <v>840</v>
      </c>
      <c r="L682">
        <v>840</v>
      </c>
      <c r="M682">
        <v>0</v>
      </c>
      <c r="N682">
        <v>0.5</v>
      </c>
      <c r="O682">
        <v>0.75</v>
      </c>
      <c r="P682">
        <v>1</v>
      </c>
      <c r="Q682" t="s">
        <v>512</v>
      </c>
      <c r="R682" t="str">
        <f>IF([3]C_Focapp!R1209&lt;&gt;0,"X","")</f>
        <v/>
      </c>
      <c r="S682" t="str">
        <f>IF([3]C_Focapp!V1209&lt;&gt;0,"X","")</f>
        <v/>
      </c>
      <c r="T682">
        <f>VLOOKUP(_xlfn.CONCAT(MID(A682,1,11),F682),[2]ConIAPI!$G:$K,5,FALSE)</f>
        <v>840</v>
      </c>
      <c r="U682" t="b">
        <f t="shared" si="10"/>
        <v>1</v>
      </c>
    </row>
    <row r="683" spans="1:21" hidden="1" x14ac:dyDescent="0.25">
      <c r="A683" t="s">
        <v>12239</v>
      </c>
      <c r="B683" t="s">
        <v>4353</v>
      </c>
      <c r="C683" t="s">
        <v>4529</v>
      </c>
      <c r="D683" t="s">
        <v>513</v>
      </c>
      <c r="E683" t="s">
        <v>244</v>
      </c>
      <c r="F683" t="s">
        <v>2147</v>
      </c>
      <c r="G683" t="s">
        <v>3412</v>
      </c>
      <c r="H683" t="s">
        <v>6512</v>
      </c>
      <c r="I683" t="s">
        <v>6513</v>
      </c>
      <c r="J683">
        <v>1</v>
      </c>
      <c r="K683">
        <v>365</v>
      </c>
      <c r="L683">
        <v>365</v>
      </c>
      <c r="M683">
        <v>0.25</v>
      </c>
      <c r="N683">
        <v>0.5</v>
      </c>
      <c r="O683">
        <v>0.75</v>
      </c>
      <c r="P683">
        <v>1</v>
      </c>
      <c r="Q683" t="s">
        <v>512</v>
      </c>
      <c r="R683" t="str">
        <f>IF([3]C_Focapp!R1210&lt;&gt;0,"X","")</f>
        <v/>
      </c>
      <c r="S683" t="str">
        <f>IF([3]C_Focapp!V1210&lt;&gt;0,"X","")</f>
        <v/>
      </c>
      <c r="T683">
        <f>VLOOKUP(_xlfn.CONCAT(MID(A683,1,11),F683),[2]ConIAPI!$G:$K,5,FALSE)</f>
        <v>365</v>
      </c>
      <c r="U683" t="b">
        <f t="shared" si="10"/>
        <v>1</v>
      </c>
    </row>
    <row r="684" spans="1:21" hidden="1" x14ac:dyDescent="0.25">
      <c r="A684" t="s">
        <v>12240</v>
      </c>
      <c r="B684" t="s">
        <v>4353</v>
      </c>
      <c r="C684" t="s">
        <v>4529</v>
      </c>
      <c r="D684" t="s">
        <v>513</v>
      </c>
      <c r="E684" t="s">
        <v>244</v>
      </c>
      <c r="F684" t="s">
        <v>4449</v>
      </c>
      <c r="G684" t="s">
        <v>3413</v>
      </c>
      <c r="H684" t="s">
        <v>6514</v>
      </c>
      <c r="I684" t="s">
        <v>6515</v>
      </c>
      <c r="J684">
        <v>1</v>
      </c>
      <c r="K684">
        <v>365</v>
      </c>
      <c r="L684">
        <v>365</v>
      </c>
      <c r="M684">
        <v>0.25</v>
      </c>
      <c r="N684">
        <v>0.5</v>
      </c>
      <c r="O684">
        <v>0.75</v>
      </c>
      <c r="P684">
        <v>1</v>
      </c>
      <c r="Q684" t="s">
        <v>512</v>
      </c>
      <c r="R684" t="str">
        <f>IF([3]C_Focapp!R1211&lt;&gt;0,"X","")</f>
        <v/>
      </c>
      <c r="S684" t="str">
        <f>IF([3]C_Focapp!V1211&lt;&gt;0,"X","")</f>
        <v/>
      </c>
      <c r="T684">
        <f>VLOOKUP(_xlfn.CONCAT(MID(A684,1,11),F684),[2]ConIAPI!$G:$K,5,FALSE)</f>
        <v>365</v>
      </c>
      <c r="U684" t="b">
        <f t="shared" si="10"/>
        <v>1</v>
      </c>
    </row>
    <row r="685" spans="1:21" hidden="1" x14ac:dyDescent="0.25">
      <c r="A685" t="s">
        <v>12241</v>
      </c>
      <c r="B685" t="s">
        <v>4353</v>
      </c>
      <c r="C685" t="s">
        <v>4529</v>
      </c>
      <c r="D685" t="s">
        <v>513</v>
      </c>
      <c r="E685" t="s">
        <v>244</v>
      </c>
      <c r="F685" t="s">
        <v>2149</v>
      </c>
      <c r="G685" t="s">
        <v>3312</v>
      </c>
      <c r="H685" t="s">
        <v>6439</v>
      </c>
      <c r="I685" t="s">
        <v>6375</v>
      </c>
      <c r="J685">
        <v>1</v>
      </c>
      <c r="K685">
        <v>9804</v>
      </c>
      <c r="L685">
        <v>9804</v>
      </c>
      <c r="M685">
        <v>0.25</v>
      </c>
      <c r="N685">
        <v>0.5</v>
      </c>
      <c r="O685">
        <v>0.75</v>
      </c>
      <c r="P685">
        <v>1</v>
      </c>
      <c r="Q685" t="s">
        <v>512</v>
      </c>
      <c r="R685" t="str">
        <f>IF([3]C_Focapp!R1212&lt;&gt;0,"X","")</f>
        <v/>
      </c>
      <c r="S685" t="str">
        <f>IF([3]C_Focapp!V1212&lt;&gt;0,"X","")</f>
        <v/>
      </c>
      <c r="T685">
        <f>VLOOKUP(_xlfn.CONCAT(MID(A685,1,11),F685),[2]ConIAPI!$G:$K,5,FALSE)</f>
        <v>9804</v>
      </c>
      <c r="U685" t="b">
        <f t="shared" si="10"/>
        <v>1</v>
      </c>
    </row>
    <row r="686" spans="1:21" hidden="1" x14ac:dyDescent="0.25">
      <c r="A686" t="s">
        <v>12242</v>
      </c>
      <c r="B686" t="s">
        <v>4353</v>
      </c>
      <c r="C686" t="s">
        <v>4529</v>
      </c>
      <c r="D686" t="s">
        <v>513</v>
      </c>
      <c r="E686" t="s">
        <v>244</v>
      </c>
      <c r="F686" t="s">
        <v>2151</v>
      </c>
      <c r="G686" t="s">
        <v>3313</v>
      </c>
      <c r="H686" t="s">
        <v>6440</v>
      </c>
      <c r="I686" t="s">
        <v>6441</v>
      </c>
      <c r="J686">
        <v>1</v>
      </c>
      <c r="K686">
        <v>9804</v>
      </c>
      <c r="L686">
        <v>9804</v>
      </c>
      <c r="M686">
        <v>0.25</v>
      </c>
      <c r="N686">
        <v>0.5</v>
      </c>
      <c r="O686">
        <v>0.75</v>
      </c>
      <c r="P686">
        <v>1</v>
      </c>
      <c r="Q686" t="s">
        <v>512</v>
      </c>
      <c r="R686" t="str">
        <f>IF([3]C_Focapp!R1213&lt;&gt;0,"X","")</f>
        <v/>
      </c>
      <c r="S686" t="str">
        <f>IF([3]C_Focapp!V1213&lt;&gt;0,"X","")</f>
        <v/>
      </c>
      <c r="T686">
        <f>VLOOKUP(_xlfn.CONCAT(MID(A686,1,11),F686),[2]ConIAPI!$G:$K,5,FALSE)</f>
        <v>9804</v>
      </c>
      <c r="U686" t="b">
        <f t="shared" si="10"/>
        <v>1</v>
      </c>
    </row>
    <row r="687" spans="1:21" hidden="1" x14ac:dyDescent="0.25">
      <c r="A687" t="s">
        <v>12243</v>
      </c>
      <c r="B687" t="s">
        <v>4353</v>
      </c>
      <c r="C687" t="s">
        <v>4529</v>
      </c>
      <c r="D687" t="s">
        <v>513</v>
      </c>
      <c r="E687" t="s">
        <v>244</v>
      </c>
      <c r="F687" t="s">
        <v>2153</v>
      </c>
      <c r="G687" t="s">
        <v>3414</v>
      </c>
      <c r="H687" t="s">
        <v>6516</v>
      </c>
      <c r="I687" t="s">
        <v>6517</v>
      </c>
      <c r="J687">
        <v>1</v>
      </c>
      <c r="K687">
        <v>3500</v>
      </c>
      <c r="L687">
        <v>3500</v>
      </c>
      <c r="M687">
        <v>0.25</v>
      </c>
      <c r="N687">
        <v>0.5</v>
      </c>
      <c r="O687">
        <v>0.75</v>
      </c>
      <c r="P687">
        <v>1</v>
      </c>
      <c r="Q687" t="s">
        <v>512</v>
      </c>
      <c r="R687" t="str">
        <f>IF([3]C_Focapp!R1214&lt;&gt;0,"X","")</f>
        <v/>
      </c>
      <c r="S687" t="str">
        <f>IF([3]C_Focapp!V1214&lt;&gt;0,"X","")</f>
        <v/>
      </c>
      <c r="T687">
        <f>VLOOKUP(_xlfn.CONCAT(MID(A687,1,11),F687),[2]ConIAPI!$G:$K,5,FALSE)</f>
        <v>3500</v>
      </c>
      <c r="U687" t="b">
        <f t="shared" si="10"/>
        <v>1</v>
      </c>
    </row>
    <row r="688" spans="1:21" hidden="1" x14ac:dyDescent="0.25">
      <c r="A688" t="s">
        <v>12244</v>
      </c>
      <c r="B688" t="s">
        <v>4353</v>
      </c>
      <c r="C688" t="s">
        <v>4529</v>
      </c>
      <c r="D688" t="s">
        <v>513</v>
      </c>
      <c r="E688" t="s">
        <v>244</v>
      </c>
      <c r="F688" t="s">
        <v>2154</v>
      </c>
      <c r="G688" t="s">
        <v>3415</v>
      </c>
      <c r="H688" t="s">
        <v>6518</v>
      </c>
      <c r="I688" t="s">
        <v>6519</v>
      </c>
      <c r="J688">
        <v>1</v>
      </c>
      <c r="K688">
        <v>3500</v>
      </c>
      <c r="L688">
        <v>3500</v>
      </c>
      <c r="M688">
        <v>0.25</v>
      </c>
      <c r="N688">
        <v>0.5</v>
      </c>
      <c r="O688">
        <v>0.75</v>
      </c>
      <c r="P688">
        <v>1</v>
      </c>
      <c r="Q688" t="s">
        <v>512</v>
      </c>
      <c r="R688" t="str">
        <f>IF([3]C_Focapp!R1215&lt;&gt;0,"X","")</f>
        <v/>
      </c>
      <c r="S688" t="str">
        <f>IF([3]C_Focapp!V1215&lt;&gt;0,"X","")</f>
        <v/>
      </c>
      <c r="T688">
        <f>VLOOKUP(_xlfn.CONCAT(MID(A688,1,11),F688),[2]ConIAPI!$G:$K,5,FALSE)</f>
        <v>3500</v>
      </c>
      <c r="U688" t="b">
        <f t="shared" si="10"/>
        <v>1</v>
      </c>
    </row>
    <row r="689" spans="1:21" hidden="1" x14ac:dyDescent="0.25">
      <c r="A689" t="s">
        <v>12245</v>
      </c>
      <c r="B689" t="s">
        <v>4353</v>
      </c>
      <c r="C689" t="s">
        <v>4529</v>
      </c>
      <c r="D689" t="s">
        <v>513</v>
      </c>
      <c r="E689" t="s">
        <v>244</v>
      </c>
      <c r="F689" t="s">
        <v>2156</v>
      </c>
      <c r="G689" t="s">
        <v>3416</v>
      </c>
      <c r="H689" t="s">
        <v>6520</v>
      </c>
      <c r="I689" t="s">
        <v>6371</v>
      </c>
      <c r="J689">
        <v>1</v>
      </c>
      <c r="K689">
        <v>2000</v>
      </c>
      <c r="L689">
        <v>2000</v>
      </c>
      <c r="M689">
        <v>0.25</v>
      </c>
      <c r="N689">
        <v>0.5</v>
      </c>
      <c r="O689">
        <v>0.75</v>
      </c>
      <c r="P689">
        <v>1</v>
      </c>
      <c r="Q689" t="s">
        <v>512</v>
      </c>
      <c r="R689" t="str">
        <f>IF([3]C_Focapp!R1216&lt;&gt;0,"X","")</f>
        <v/>
      </c>
      <c r="S689" t="str">
        <f>IF([3]C_Focapp!V1216&lt;&gt;0,"X","")</f>
        <v/>
      </c>
      <c r="T689">
        <f>VLOOKUP(_xlfn.CONCAT(MID(A689,1,11),F689),[2]ConIAPI!$G:$K,5,FALSE)</f>
        <v>2000</v>
      </c>
      <c r="U689" t="b">
        <f t="shared" si="10"/>
        <v>1</v>
      </c>
    </row>
    <row r="690" spans="1:21" hidden="1" x14ac:dyDescent="0.25">
      <c r="A690" t="s">
        <v>12246</v>
      </c>
      <c r="B690" t="s">
        <v>4353</v>
      </c>
      <c r="C690" t="s">
        <v>4529</v>
      </c>
      <c r="D690" t="s">
        <v>513</v>
      </c>
      <c r="E690" t="s">
        <v>244</v>
      </c>
      <c r="F690" t="s">
        <v>2158</v>
      </c>
      <c r="G690" t="s">
        <v>3311</v>
      </c>
      <c r="H690" t="s">
        <v>6521</v>
      </c>
      <c r="I690" t="s">
        <v>6522</v>
      </c>
      <c r="J690">
        <v>1</v>
      </c>
      <c r="K690">
        <v>2000</v>
      </c>
      <c r="L690">
        <v>2000</v>
      </c>
      <c r="M690">
        <v>0.25</v>
      </c>
      <c r="N690">
        <v>0.5</v>
      </c>
      <c r="O690">
        <v>0.75</v>
      </c>
      <c r="P690">
        <v>1</v>
      </c>
      <c r="Q690" t="s">
        <v>512</v>
      </c>
      <c r="R690" t="str">
        <f>IF([3]C_Focapp!R1217&lt;&gt;0,"X","")</f>
        <v/>
      </c>
      <c r="S690" t="str">
        <f>IF([3]C_Focapp!V1217&lt;&gt;0,"X","")</f>
        <v/>
      </c>
      <c r="T690">
        <f>VLOOKUP(_xlfn.CONCAT(MID(A690,1,11),F690),[2]ConIAPI!$G:$K,5,FALSE)</f>
        <v>2000</v>
      </c>
      <c r="U690" t="b">
        <f t="shared" si="10"/>
        <v>1</v>
      </c>
    </row>
    <row r="691" spans="1:21" hidden="1" x14ac:dyDescent="0.25">
      <c r="A691" t="s">
        <v>12247</v>
      </c>
      <c r="B691" t="s">
        <v>4353</v>
      </c>
      <c r="C691" t="s">
        <v>4529</v>
      </c>
      <c r="D691" t="s">
        <v>513</v>
      </c>
      <c r="E691" t="s">
        <v>244</v>
      </c>
      <c r="F691" t="s">
        <v>4420</v>
      </c>
      <c r="G691" t="s">
        <v>3417</v>
      </c>
      <c r="H691" t="s">
        <v>6523</v>
      </c>
      <c r="I691" t="s">
        <v>6417</v>
      </c>
      <c r="J691">
        <v>1</v>
      </c>
      <c r="K691">
        <v>70</v>
      </c>
      <c r="L691">
        <v>70</v>
      </c>
      <c r="M691">
        <v>0</v>
      </c>
      <c r="N691">
        <v>0.5</v>
      </c>
      <c r="O691">
        <v>0.75</v>
      </c>
      <c r="P691">
        <v>1</v>
      </c>
      <c r="Q691" t="s">
        <v>512</v>
      </c>
      <c r="R691" t="str">
        <f>IF([3]C_Focapp!R1218&lt;&gt;0,"X","")</f>
        <v/>
      </c>
      <c r="S691" t="str">
        <f>IF([3]C_Focapp!V1218&lt;&gt;0,"X","")</f>
        <v/>
      </c>
      <c r="T691">
        <f>VLOOKUP(_xlfn.CONCAT(MID(A691,1,11),F691),[2]ConIAPI!$G:$K,5,FALSE)</f>
        <v>70</v>
      </c>
      <c r="U691" t="b">
        <f t="shared" si="10"/>
        <v>1</v>
      </c>
    </row>
    <row r="692" spans="1:21" hidden="1" x14ac:dyDescent="0.25">
      <c r="A692" t="s">
        <v>12248</v>
      </c>
      <c r="B692" t="s">
        <v>4353</v>
      </c>
      <c r="C692" t="s">
        <v>4529</v>
      </c>
      <c r="D692" t="s">
        <v>513</v>
      </c>
      <c r="E692" t="s">
        <v>244</v>
      </c>
      <c r="F692" t="s">
        <v>4421</v>
      </c>
      <c r="G692" t="s">
        <v>3418</v>
      </c>
      <c r="H692" t="s">
        <v>2412</v>
      </c>
      <c r="I692" t="s">
        <v>6447</v>
      </c>
      <c r="J692">
        <v>1</v>
      </c>
      <c r="K692">
        <v>70</v>
      </c>
      <c r="L692">
        <v>70</v>
      </c>
      <c r="M692">
        <v>0.25</v>
      </c>
      <c r="N692">
        <v>0.5</v>
      </c>
      <c r="O692">
        <v>0.75</v>
      </c>
      <c r="P692">
        <v>1</v>
      </c>
      <c r="Q692" t="s">
        <v>512</v>
      </c>
      <c r="R692" t="str">
        <f>IF([3]C_Focapp!R1219&lt;&gt;0,"X","")</f>
        <v/>
      </c>
      <c r="S692" t="str">
        <f>IF([3]C_Focapp!V1219&lt;&gt;0,"X","")</f>
        <v/>
      </c>
      <c r="T692">
        <f>VLOOKUP(_xlfn.CONCAT(MID(A692,1,11),F692),[2]ConIAPI!$G:$K,5,FALSE)</f>
        <v>70</v>
      </c>
      <c r="U692" t="b">
        <f t="shared" si="10"/>
        <v>1</v>
      </c>
    </row>
    <row r="693" spans="1:21" hidden="1" x14ac:dyDescent="0.25">
      <c r="A693" t="s">
        <v>12249</v>
      </c>
      <c r="B693" t="s">
        <v>4353</v>
      </c>
      <c r="C693" t="s">
        <v>4516</v>
      </c>
      <c r="D693" t="s">
        <v>513</v>
      </c>
      <c r="E693" t="s">
        <v>301</v>
      </c>
      <c r="F693" t="s">
        <v>2128</v>
      </c>
      <c r="G693" t="s">
        <v>3419</v>
      </c>
      <c r="H693" t="s">
        <v>6524</v>
      </c>
      <c r="I693" t="s">
        <v>6525</v>
      </c>
      <c r="J693">
        <v>1</v>
      </c>
      <c r="K693">
        <v>20</v>
      </c>
      <c r="L693">
        <v>20</v>
      </c>
      <c r="M693">
        <v>0.25</v>
      </c>
      <c r="N693">
        <v>0.5</v>
      </c>
      <c r="O693">
        <v>0.75</v>
      </c>
      <c r="P693">
        <v>1</v>
      </c>
      <c r="Q693" t="s">
        <v>523</v>
      </c>
      <c r="R693" t="str">
        <f>IF([3]C_Focapp!R1220&lt;&gt;0,"X","")</f>
        <v/>
      </c>
      <c r="S693" t="str">
        <f>IF([3]C_Focapp!V1220&lt;&gt;0,"X","")</f>
        <v/>
      </c>
      <c r="T693">
        <f>VLOOKUP(_xlfn.CONCAT(MID(A693,1,11),F693),[2]ConIAPI!$G:$K,5,FALSE)</f>
        <v>20</v>
      </c>
      <c r="U693" t="b">
        <f t="shared" si="10"/>
        <v>1</v>
      </c>
    </row>
    <row r="694" spans="1:21" hidden="1" x14ac:dyDescent="0.25">
      <c r="A694" t="s">
        <v>12250</v>
      </c>
      <c r="B694" t="s">
        <v>4353</v>
      </c>
      <c r="C694" t="s">
        <v>4516</v>
      </c>
      <c r="D694" t="s">
        <v>513</v>
      </c>
      <c r="E694" t="s">
        <v>301</v>
      </c>
      <c r="F694" t="s">
        <v>2129</v>
      </c>
      <c r="G694" t="s">
        <v>3420</v>
      </c>
      <c r="H694" t="s">
        <v>6526</v>
      </c>
      <c r="I694" t="s">
        <v>6527</v>
      </c>
      <c r="J694">
        <v>1</v>
      </c>
      <c r="K694">
        <v>20</v>
      </c>
      <c r="L694">
        <v>20</v>
      </c>
      <c r="M694">
        <v>0.25</v>
      </c>
      <c r="N694">
        <v>0.5</v>
      </c>
      <c r="O694">
        <v>0.75</v>
      </c>
      <c r="P694">
        <v>1</v>
      </c>
      <c r="Q694" t="s">
        <v>523</v>
      </c>
      <c r="R694" t="str">
        <f>IF([3]C_Focapp!R1221&lt;&gt;0,"X","")</f>
        <v/>
      </c>
      <c r="S694" t="str">
        <f>IF([3]C_Focapp!V1221&lt;&gt;0,"X","")</f>
        <v/>
      </c>
      <c r="T694">
        <f>VLOOKUP(_xlfn.CONCAT(MID(A694,1,11),F694),[2]ConIAPI!$G:$K,5,FALSE)</f>
        <v>20</v>
      </c>
      <c r="U694" t="b">
        <f t="shared" si="10"/>
        <v>1</v>
      </c>
    </row>
    <row r="695" spans="1:21" hidden="1" x14ac:dyDescent="0.25">
      <c r="A695" t="s">
        <v>12251</v>
      </c>
      <c r="B695" t="s">
        <v>4353</v>
      </c>
      <c r="C695" t="s">
        <v>4516</v>
      </c>
      <c r="D695" t="s">
        <v>513</v>
      </c>
      <c r="E695" t="s">
        <v>301</v>
      </c>
      <c r="F695" t="s">
        <v>2135</v>
      </c>
      <c r="G695" t="s">
        <v>3421</v>
      </c>
      <c r="H695" t="s">
        <v>6528</v>
      </c>
      <c r="I695" t="s">
        <v>6393</v>
      </c>
      <c r="J695">
        <v>1</v>
      </c>
      <c r="K695">
        <v>700</v>
      </c>
      <c r="L695">
        <v>700</v>
      </c>
      <c r="M695">
        <v>0</v>
      </c>
      <c r="N695">
        <v>0</v>
      </c>
      <c r="O695">
        <v>1</v>
      </c>
      <c r="P695">
        <v>1</v>
      </c>
      <c r="Q695" t="s">
        <v>523</v>
      </c>
      <c r="R695" t="str">
        <f>IF([3]C_Focapp!R1222&lt;&gt;0,"X","")</f>
        <v/>
      </c>
      <c r="S695" t="str">
        <f>IF([3]C_Focapp!V1222&lt;&gt;0,"X","")</f>
        <v/>
      </c>
      <c r="T695">
        <f>VLOOKUP(_xlfn.CONCAT(MID(A695,1,11),F695),[2]ConIAPI!$G:$K,5,FALSE)</f>
        <v>700</v>
      </c>
      <c r="U695" t="b">
        <f t="shared" si="10"/>
        <v>1</v>
      </c>
    </row>
    <row r="696" spans="1:21" hidden="1" x14ac:dyDescent="0.25">
      <c r="A696" t="s">
        <v>12252</v>
      </c>
      <c r="B696" t="s">
        <v>4353</v>
      </c>
      <c r="C696" t="s">
        <v>4516</v>
      </c>
      <c r="D696" t="s">
        <v>513</v>
      </c>
      <c r="E696" t="s">
        <v>301</v>
      </c>
      <c r="F696" t="s">
        <v>2137</v>
      </c>
      <c r="G696" t="s">
        <v>3422</v>
      </c>
      <c r="H696" t="s">
        <v>5048</v>
      </c>
      <c r="I696" t="s">
        <v>6458</v>
      </c>
      <c r="J696">
        <v>1</v>
      </c>
      <c r="K696">
        <v>1</v>
      </c>
      <c r="L696">
        <v>1</v>
      </c>
      <c r="M696">
        <v>0</v>
      </c>
      <c r="N696">
        <v>0</v>
      </c>
      <c r="O696">
        <v>1</v>
      </c>
      <c r="P696">
        <v>1</v>
      </c>
      <c r="Q696" t="s">
        <v>523</v>
      </c>
      <c r="R696" t="str">
        <f>IF([3]C_Focapp!R1223&lt;&gt;0,"X","")</f>
        <v/>
      </c>
      <c r="S696" t="str">
        <f>IF([3]C_Focapp!V1223&lt;&gt;0,"X","")</f>
        <v/>
      </c>
      <c r="T696">
        <f>VLOOKUP(_xlfn.CONCAT(MID(A696,1,11),F696),[2]ConIAPI!$G:$K,5,FALSE)</f>
        <v>1</v>
      </c>
      <c r="U696" t="b">
        <f t="shared" si="10"/>
        <v>1</v>
      </c>
    </row>
    <row r="697" spans="1:21" hidden="1" x14ac:dyDescent="0.25">
      <c r="A697" t="s">
        <v>12253</v>
      </c>
      <c r="B697" t="s">
        <v>4353</v>
      </c>
      <c r="C697" t="s">
        <v>4516</v>
      </c>
      <c r="D697" t="s">
        <v>513</v>
      </c>
      <c r="E697" t="s">
        <v>301</v>
      </c>
      <c r="F697" t="s">
        <v>2314</v>
      </c>
      <c r="G697" t="s">
        <v>3423</v>
      </c>
      <c r="H697" t="s">
        <v>2412</v>
      </c>
      <c r="I697" t="s">
        <v>6447</v>
      </c>
      <c r="J697">
        <v>1</v>
      </c>
      <c r="K697">
        <v>700</v>
      </c>
      <c r="L697">
        <v>700</v>
      </c>
      <c r="M697">
        <v>0</v>
      </c>
      <c r="N697">
        <v>0</v>
      </c>
      <c r="O697">
        <v>0.5</v>
      </c>
      <c r="P697">
        <v>1</v>
      </c>
      <c r="Q697" t="s">
        <v>523</v>
      </c>
      <c r="R697" t="str">
        <f>IF([3]C_Focapp!R1224&lt;&gt;0,"X","")</f>
        <v/>
      </c>
      <c r="S697" t="str">
        <f>IF([3]C_Focapp!V1224&lt;&gt;0,"X","")</f>
        <v/>
      </c>
      <c r="T697">
        <f>VLOOKUP(_xlfn.CONCAT(MID(A697,1,11),F697),[2]ConIAPI!$G:$K,5,FALSE)</f>
        <v>700</v>
      </c>
      <c r="U697" t="b">
        <f t="shared" si="10"/>
        <v>1</v>
      </c>
    </row>
    <row r="698" spans="1:21" hidden="1" x14ac:dyDescent="0.25">
      <c r="A698" t="s">
        <v>12254</v>
      </c>
      <c r="B698" t="s">
        <v>4353</v>
      </c>
      <c r="C698" t="s">
        <v>4516</v>
      </c>
      <c r="D698" t="s">
        <v>513</v>
      </c>
      <c r="E698" t="s">
        <v>301</v>
      </c>
      <c r="F698" t="s">
        <v>2143</v>
      </c>
      <c r="G698" t="s">
        <v>3424</v>
      </c>
      <c r="H698" t="s">
        <v>6529</v>
      </c>
      <c r="I698" t="s">
        <v>6393</v>
      </c>
      <c r="J698">
        <v>1</v>
      </c>
      <c r="K698">
        <v>260</v>
      </c>
      <c r="L698">
        <v>260</v>
      </c>
      <c r="M698">
        <v>0</v>
      </c>
      <c r="N698">
        <v>0</v>
      </c>
      <c r="O698">
        <v>0.5</v>
      </c>
      <c r="P698">
        <v>1</v>
      </c>
      <c r="Q698" t="s">
        <v>523</v>
      </c>
      <c r="R698" t="str">
        <f>IF([3]C_Focapp!R1225&lt;&gt;0,"X","")</f>
        <v/>
      </c>
      <c r="S698" t="str">
        <f>IF([3]C_Focapp!V1225&lt;&gt;0,"X","")</f>
        <v/>
      </c>
      <c r="T698">
        <f>VLOOKUP(_xlfn.CONCAT(MID(A698,1,11),F698),[2]ConIAPI!$G:$K,5,FALSE)</f>
        <v>260</v>
      </c>
      <c r="U698" t="b">
        <f t="shared" si="10"/>
        <v>1</v>
      </c>
    </row>
    <row r="699" spans="1:21" hidden="1" x14ac:dyDescent="0.25">
      <c r="A699" t="s">
        <v>12255</v>
      </c>
      <c r="B699" t="s">
        <v>4353</v>
      </c>
      <c r="C699" t="s">
        <v>4516</v>
      </c>
      <c r="D699" t="s">
        <v>513</v>
      </c>
      <c r="E699" t="s">
        <v>301</v>
      </c>
      <c r="F699" t="s">
        <v>2145</v>
      </c>
      <c r="G699" t="s">
        <v>3425</v>
      </c>
      <c r="H699" t="s">
        <v>5048</v>
      </c>
      <c r="I699" t="s">
        <v>6458</v>
      </c>
      <c r="J699">
        <v>1</v>
      </c>
      <c r="K699">
        <v>1</v>
      </c>
      <c r="L699">
        <v>1</v>
      </c>
      <c r="M699">
        <v>0</v>
      </c>
      <c r="N699">
        <v>0</v>
      </c>
      <c r="O699">
        <v>1</v>
      </c>
      <c r="P699">
        <v>1</v>
      </c>
      <c r="Q699" t="s">
        <v>523</v>
      </c>
      <c r="R699" t="str">
        <f>IF([3]C_Focapp!R1226&lt;&gt;0,"X","")</f>
        <v/>
      </c>
      <c r="S699" t="str">
        <f>IF([3]C_Focapp!V1226&lt;&gt;0,"X","")</f>
        <v/>
      </c>
      <c r="T699">
        <f>VLOOKUP(_xlfn.CONCAT(MID(A699,1,11),F699),[2]ConIAPI!$G:$K,5,FALSE)</f>
        <v>1</v>
      </c>
      <c r="U699" t="b">
        <f t="shared" si="10"/>
        <v>1</v>
      </c>
    </row>
    <row r="700" spans="1:21" hidden="1" x14ac:dyDescent="0.25">
      <c r="A700" t="s">
        <v>12256</v>
      </c>
      <c r="B700" t="s">
        <v>4353</v>
      </c>
      <c r="C700" t="s">
        <v>4516</v>
      </c>
      <c r="D700" t="s">
        <v>513</v>
      </c>
      <c r="E700" t="s">
        <v>301</v>
      </c>
      <c r="F700" t="s">
        <v>4413</v>
      </c>
      <c r="G700" t="s">
        <v>3426</v>
      </c>
      <c r="H700" t="s">
        <v>2412</v>
      </c>
      <c r="I700" t="s">
        <v>6447</v>
      </c>
      <c r="J700">
        <v>1</v>
      </c>
      <c r="K700">
        <v>260</v>
      </c>
      <c r="L700">
        <v>260</v>
      </c>
      <c r="M700">
        <v>0</v>
      </c>
      <c r="N700">
        <v>0</v>
      </c>
      <c r="O700">
        <v>0.5</v>
      </c>
      <c r="P700">
        <v>1</v>
      </c>
      <c r="Q700" t="s">
        <v>523</v>
      </c>
      <c r="R700" t="str">
        <f>IF([3]C_Focapp!R1227&lt;&gt;0,"X","")</f>
        <v/>
      </c>
      <c r="S700" t="str">
        <f>IF([3]C_Focapp!V1227&lt;&gt;0,"X","")</f>
        <v/>
      </c>
      <c r="T700">
        <f>VLOOKUP(_xlfn.CONCAT(MID(A700,1,11),F700),[2]ConIAPI!$G:$K,5,FALSE)</f>
        <v>260</v>
      </c>
      <c r="U700" t="b">
        <f t="shared" si="10"/>
        <v>1</v>
      </c>
    </row>
    <row r="701" spans="1:21" hidden="1" x14ac:dyDescent="0.25">
      <c r="A701" t="s">
        <v>12257</v>
      </c>
      <c r="B701" t="s">
        <v>4353</v>
      </c>
      <c r="C701" t="s">
        <v>4503</v>
      </c>
      <c r="D701" t="s">
        <v>513</v>
      </c>
      <c r="E701" t="s">
        <v>309</v>
      </c>
      <c r="F701" t="s">
        <v>2128</v>
      </c>
      <c r="G701" t="s">
        <v>3427</v>
      </c>
      <c r="H701" t="s">
        <v>6530</v>
      </c>
      <c r="I701" t="s">
        <v>6531</v>
      </c>
      <c r="J701">
        <v>1</v>
      </c>
      <c r="K701" t="s">
        <v>6532</v>
      </c>
      <c r="L701" t="s">
        <v>6532</v>
      </c>
      <c r="M701">
        <v>0</v>
      </c>
      <c r="N701">
        <v>0</v>
      </c>
      <c r="O701">
        <v>0</v>
      </c>
      <c r="P701">
        <v>1</v>
      </c>
      <c r="Q701" t="s">
        <v>524</v>
      </c>
      <c r="R701" t="str">
        <f>IF([3]C_Focapp!R1228&lt;&gt;0,"X","")</f>
        <v/>
      </c>
      <c r="S701" t="str">
        <f>IF([3]C_Focapp!V1228&lt;&gt;0,"X","")</f>
        <v/>
      </c>
      <c r="T701" t="str">
        <f>VLOOKUP(_xlfn.CONCAT(MID(A701,1,11),F701),[2]ConIAPI!$G:$K,5,FALSE)</f>
        <v>38,283 km2</v>
      </c>
      <c r="U701" t="b">
        <f t="shared" si="10"/>
        <v>1</v>
      </c>
    </row>
    <row r="702" spans="1:21" hidden="1" x14ac:dyDescent="0.25">
      <c r="A702" t="s">
        <v>12258</v>
      </c>
      <c r="B702" t="s">
        <v>4353</v>
      </c>
      <c r="C702" t="s">
        <v>4503</v>
      </c>
      <c r="D702" t="s">
        <v>513</v>
      </c>
      <c r="E702" t="s">
        <v>309</v>
      </c>
      <c r="F702" t="s">
        <v>2135</v>
      </c>
      <c r="G702" t="s">
        <v>2543</v>
      </c>
      <c r="H702" t="s">
        <v>6533</v>
      </c>
      <c r="I702" t="s">
        <v>6534</v>
      </c>
      <c r="J702">
        <v>1</v>
      </c>
      <c r="K702">
        <v>4080</v>
      </c>
      <c r="L702">
        <v>4080</v>
      </c>
      <c r="M702">
        <v>0</v>
      </c>
      <c r="N702">
        <v>0</v>
      </c>
      <c r="O702">
        <v>0</v>
      </c>
      <c r="P702">
        <v>1</v>
      </c>
      <c r="Q702" t="s">
        <v>524</v>
      </c>
      <c r="R702" t="str">
        <f>IF([3]C_Focapp!R1229&lt;&gt;0,"X","")</f>
        <v/>
      </c>
      <c r="S702" t="str">
        <f>IF([3]C_Focapp!V1229&lt;&gt;0,"X","")</f>
        <v/>
      </c>
      <c r="T702">
        <f>VLOOKUP(_xlfn.CONCAT(MID(A702,1,11),F702),[2]ConIAPI!$G:$K,5,FALSE)</f>
        <v>4080</v>
      </c>
      <c r="U702" t="b">
        <f t="shared" si="10"/>
        <v>1</v>
      </c>
    </row>
    <row r="703" spans="1:21" hidden="1" x14ac:dyDescent="0.25">
      <c r="A703" t="s">
        <v>12259</v>
      </c>
      <c r="B703" t="s">
        <v>4353</v>
      </c>
      <c r="C703" t="s">
        <v>4503</v>
      </c>
      <c r="D703" t="s">
        <v>513</v>
      </c>
      <c r="E703" t="s">
        <v>309</v>
      </c>
      <c r="F703" t="s">
        <v>2139</v>
      </c>
      <c r="G703" t="s">
        <v>3428</v>
      </c>
      <c r="H703" t="s">
        <v>6535</v>
      </c>
      <c r="I703" t="s">
        <v>6536</v>
      </c>
      <c r="J703">
        <v>1</v>
      </c>
      <c r="K703">
        <v>16</v>
      </c>
      <c r="L703">
        <v>16</v>
      </c>
      <c r="M703">
        <v>0</v>
      </c>
      <c r="N703">
        <v>0</v>
      </c>
      <c r="O703">
        <v>0</v>
      </c>
      <c r="P703">
        <v>1</v>
      </c>
      <c r="Q703" t="s">
        <v>524</v>
      </c>
      <c r="R703" t="str">
        <f>IF([3]C_Focapp!R1230&lt;&gt;0,"X","")</f>
        <v/>
      </c>
      <c r="S703" t="str">
        <f>IF([3]C_Focapp!V1230&lt;&gt;0,"X","")</f>
        <v/>
      </c>
      <c r="T703">
        <f>VLOOKUP(_xlfn.CONCAT(MID(A703,1,11),F703),[2]ConIAPI!$G:$K,5,FALSE)</f>
        <v>16</v>
      </c>
      <c r="U703" t="b">
        <f t="shared" si="10"/>
        <v>1</v>
      </c>
    </row>
    <row r="704" spans="1:21" hidden="1" x14ac:dyDescent="0.25">
      <c r="A704" t="s">
        <v>12260</v>
      </c>
      <c r="B704" t="s">
        <v>4353</v>
      </c>
      <c r="C704" t="s">
        <v>4503</v>
      </c>
      <c r="D704" t="s">
        <v>513</v>
      </c>
      <c r="E704" t="s">
        <v>309</v>
      </c>
      <c r="F704" t="s">
        <v>2141</v>
      </c>
      <c r="G704" t="s">
        <v>3429</v>
      </c>
      <c r="H704" t="s">
        <v>6537</v>
      </c>
      <c r="I704" t="s">
        <v>6538</v>
      </c>
      <c r="J704">
        <v>1</v>
      </c>
      <c r="K704">
        <v>16</v>
      </c>
      <c r="L704">
        <v>16</v>
      </c>
      <c r="M704">
        <v>0</v>
      </c>
      <c r="N704">
        <v>0</v>
      </c>
      <c r="O704">
        <v>0</v>
      </c>
      <c r="P704">
        <v>1</v>
      </c>
      <c r="Q704" t="s">
        <v>524</v>
      </c>
      <c r="R704" t="str">
        <f>IF([3]C_Focapp!R1231&lt;&gt;0,"X","")</f>
        <v/>
      </c>
      <c r="S704" t="str">
        <f>IF([3]C_Focapp!V1231&lt;&gt;0,"X","")</f>
        <v/>
      </c>
      <c r="T704">
        <f>VLOOKUP(_xlfn.CONCAT(MID(A704,1,11),F704),[2]ConIAPI!$G:$K,5,FALSE)</f>
        <v>16</v>
      </c>
      <c r="U704" t="b">
        <f t="shared" si="10"/>
        <v>1</v>
      </c>
    </row>
    <row r="705" spans="1:21" hidden="1" x14ac:dyDescent="0.25">
      <c r="A705" t="s">
        <v>12261</v>
      </c>
      <c r="B705" t="s">
        <v>4353</v>
      </c>
      <c r="C705" t="s">
        <v>4503</v>
      </c>
      <c r="D705" t="s">
        <v>513</v>
      </c>
      <c r="E705" t="s">
        <v>309</v>
      </c>
      <c r="F705" t="s">
        <v>2143</v>
      </c>
      <c r="G705" t="s">
        <v>2547</v>
      </c>
      <c r="H705" t="s">
        <v>6539</v>
      </c>
      <c r="I705" t="s">
        <v>6540</v>
      </c>
      <c r="J705">
        <v>1</v>
      </c>
      <c r="K705" t="s">
        <v>6541</v>
      </c>
      <c r="L705" t="s">
        <v>6541</v>
      </c>
      <c r="M705">
        <v>0</v>
      </c>
      <c r="N705">
        <v>0</v>
      </c>
      <c r="O705">
        <v>0</v>
      </c>
      <c r="P705">
        <v>1</v>
      </c>
      <c r="Q705" t="s">
        <v>524</v>
      </c>
      <c r="R705" t="str">
        <f>IF([3]C_Focapp!R1232&lt;&gt;0,"X","")</f>
        <v/>
      </c>
      <c r="S705" t="str">
        <f>IF([3]C_Focapp!V1232&lt;&gt;0,"X","")</f>
        <v/>
      </c>
      <c r="T705" t="str">
        <f>VLOOKUP(_xlfn.CONCAT(MID(A705,1,11),F705),[2]ConIAPI!$G:$K,5,FALSE)</f>
        <v>6197 ml</v>
      </c>
      <c r="U705" t="b">
        <f t="shared" si="10"/>
        <v>1</v>
      </c>
    </row>
    <row r="706" spans="1:21" hidden="1" x14ac:dyDescent="0.25">
      <c r="A706" t="s">
        <v>12262</v>
      </c>
      <c r="B706" t="s">
        <v>4353</v>
      </c>
      <c r="C706" t="s">
        <v>4503</v>
      </c>
      <c r="D706" t="s">
        <v>513</v>
      </c>
      <c r="E706" t="s">
        <v>309</v>
      </c>
      <c r="F706" t="s">
        <v>2147</v>
      </c>
      <c r="G706" t="s">
        <v>3430</v>
      </c>
      <c r="H706" t="s">
        <v>6542</v>
      </c>
      <c r="I706" t="s">
        <v>6543</v>
      </c>
      <c r="J706">
        <v>1</v>
      </c>
      <c r="K706" t="s">
        <v>6544</v>
      </c>
      <c r="L706" t="s">
        <v>6544</v>
      </c>
      <c r="M706">
        <v>0</v>
      </c>
      <c r="N706">
        <v>0</v>
      </c>
      <c r="O706">
        <v>0</v>
      </c>
      <c r="P706">
        <v>1</v>
      </c>
      <c r="Q706" t="s">
        <v>524</v>
      </c>
      <c r="R706" t="str">
        <f>IF([3]C_Focapp!R1233&lt;&gt;0,"X","")</f>
        <v/>
      </c>
      <c r="S706" t="str">
        <f>IF([3]C_Focapp!V1233&lt;&gt;0,"X","")</f>
        <v/>
      </c>
      <c r="T706" t="str">
        <f>VLOOKUP(_xlfn.CONCAT(MID(A706,1,11),F706),[2]ConIAPI!$G:$K,5,FALSE)</f>
        <v>23,149 ml</v>
      </c>
      <c r="U706" t="b">
        <f t="shared" si="10"/>
        <v>1</v>
      </c>
    </row>
    <row r="707" spans="1:21" hidden="1" x14ac:dyDescent="0.25">
      <c r="A707" t="s">
        <v>12263</v>
      </c>
      <c r="B707" t="s">
        <v>4353</v>
      </c>
      <c r="C707" t="s">
        <v>2270</v>
      </c>
      <c r="D707" t="s">
        <v>513</v>
      </c>
      <c r="E707" t="s">
        <v>119</v>
      </c>
      <c r="F707" t="s">
        <v>2128</v>
      </c>
      <c r="G707" t="s">
        <v>3431</v>
      </c>
      <c r="H707" t="s">
        <v>6545</v>
      </c>
      <c r="I707" t="s">
        <v>6546</v>
      </c>
      <c r="J707">
        <v>1</v>
      </c>
      <c r="K707">
        <v>250</v>
      </c>
      <c r="L707">
        <v>250</v>
      </c>
      <c r="M707">
        <v>0</v>
      </c>
      <c r="N707">
        <v>0.5</v>
      </c>
      <c r="O707">
        <v>0.75</v>
      </c>
      <c r="P707">
        <v>1</v>
      </c>
      <c r="Q707" t="s">
        <v>527</v>
      </c>
      <c r="R707" t="str">
        <f>IF([3]C_Focapp!R1234&lt;&gt;0,"X","")</f>
        <v/>
      </c>
      <c r="S707" t="str">
        <f>IF([3]C_Focapp!V1234&lt;&gt;0,"X","")</f>
        <v/>
      </c>
      <c r="T707">
        <f>VLOOKUP(_xlfn.CONCAT(MID(A707,1,11),F707),[2]ConIAPI!$G:$K,5,FALSE)</f>
        <v>250</v>
      </c>
      <c r="U707" t="b">
        <f t="shared" si="10"/>
        <v>1</v>
      </c>
    </row>
    <row r="708" spans="1:21" hidden="1" x14ac:dyDescent="0.25">
      <c r="A708" t="s">
        <v>12264</v>
      </c>
      <c r="B708" t="s">
        <v>4353</v>
      </c>
      <c r="C708" t="s">
        <v>4484</v>
      </c>
      <c r="D708" t="s">
        <v>513</v>
      </c>
      <c r="E708" t="s">
        <v>319</v>
      </c>
      <c r="F708" t="s">
        <v>2128</v>
      </c>
      <c r="G708" t="s">
        <v>3432</v>
      </c>
      <c r="H708" t="s">
        <v>6547</v>
      </c>
      <c r="I708" t="s">
        <v>6548</v>
      </c>
      <c r="J708">
        <v>1</v>
      </c>
      <c r="K708">
        <v>52</v>
      </c>
      <c r="L708">
        <v>52</v>
      </c>
      <c r="M708">
        <v>1</v>
      </c>
      <c r="N708">
        <v>1</v>
      </c>
      <c r="O708">
        <v>1</v>
      </c>
      <c r="P708">
        <v>1</v>
      </c>
      <c r="Q708" t="s">
        <v>528</v>
      </c>
      <c r="R708" t="str">
        <f>IF([3]C_Focapp!R1235&lt;&gt;0,"X","")</f>
        <v/>
      </c>
      <c r="S708" t="str">
        <f>IF([3]C_Focapp!V1235&lt;&gt;0,"X","")</f>
        <v/>
      </c>
      <c r="T708">
        <f>VLOOKUP(_xlfn.CONCAT(MID(A708,1,11),F708),[2]ConIAPI!$G:$K,5,FALSE)</f>
        <v>52</v>
      </c>
      <c r="U708" t="b">
        <f t="shared" si="10"/>
        <v>1</v>
      </c>
    </row>
    <row r="709" spans="1:21" hidden="1" x14ac:dyDescent="0.25">
      <c r="A709" t="s">
        <v>12265</v>
      </c>
      <c r="B709" t="s">
        <v>4353</v>
      </c>
      <c r="C709" t="s">
        <v>4484</v>
      </c>
      <c r="D709" t="s">
        <v>513</v>
      </c>
      <c r="E709" t="s">
        <v>319</v>
      </c>
      <c r="F709" t="s">
        <v>2129</v>
      </c>
      <c r="G709" t="s">
        <v>3433</v>
      </c>
      <c r="H709" t="s">
        <v>6549</v>
      </c>
      <c r="I709" t="s">
        <v>6550</v>
      </c>
      <c r="J709">
        <v>1</v>
      </c>
      <c r="K709">
        <v>52</v>
      </c>
      <c r="L709">
        <v>52</v>
      </c>
      <c r="M709">
        <v>1</v>
      </c>
      <c r="N709">
        <v>1</v>
      </c>
      <c r="O709">
        <v>1</v>
      </c>
      <c r="P709">
        <v>1</v>
      </c>
      <c r="Q709" t="s">
        <v>528</v>
      </c>
      <c r="R709" t="str">
        <f>IF([3]C_Focapp!R1236&lt;&gt;0,"X","")</f>
        <v/>
      </c>
      <c r="S709" t="str">
        <f>IF([3]C_Focapp!V1236&lt;&gt;0,"X","")</f>
        <v/>
      </c>
      <c r="T709">
        <f>VLOOKUP(_xlfn.CONCAT(MID(A709,1,11),F709),[2]ConIAPI!$G:$K,5,FALSE)</f>
        <v>52</v>
      </c>
      <c r="U709" t="b">
        <f t="shared" ref="U709:U772" si="11">EXACT(T709,L709)</f>
        <v>1</v>
      </c>
    </row>
    <row r="710" spans="1:21" hidden="1" x14ac:dyDescent="0.25">
      <c r="A710" t="s">
        <v>12266</v>
      </c>
      <c r="B710" t="s">
        <v>4353</v>
      </c>
      <c r="C710" t="s">
        <v>4484</v>
      </c>
      <c r="D710" t="s">
        <v>513</v>
      </c>
      <c r="E710" t="s">
        <v>319</v>
      </c>
      <c r="F710" t="s">
        <v>2135</v>
      </c>
      <c r="G710" t="s">
        <v>3434</v>
      </c>
      <c r="H710" t="s">
        <v>6551</v>
      </c>
      <c r="I710" t="s">
        <v>6552</v>
      </c>
      <c r="J710">
        <v>1</v>
      </c>
      <c r="K710">
        <v>160</v>
      </c>
      <c r="L710">
        <v>160</v>
      </c>
      <c r="M710">
        <v>1</v>
      </c>
      <c r="N710">
        <v>1</v>
      </c>
      <c r="O710">
        <v>1</v>
      </c>
      <c r="P710">
        <v>1</v>
      </c>
      <c r="Q710" t="s">
        <v>528</v>
      </c>
      <c r="R710" t="str">
        <f>IF([3]C_Focapp!R1237&lt;&gt;0,"X","")</f>
        <v/>
      </c>
      <c r="S710" t="str">
        <f>IF([3]C_Focapp!V1237&lt;&gt;0,"X","")</f>
        <v/>
      </c>
      <c r="T710">
        <f>VLOOKUP(_xlfn.CONCAT(MID(A710,1,11),F710),[2]ConIAPI!$G:$K,5,FALSE)</f>
        <v>160</v>
      </c>
      <c r="U710" t="b">
        <f t="shared" si="11"/>
        <v>1</v>
      </c>
    </row>
    <row r="711" spans="1:21" hidden="1" x14ac:dyDescent="0.25">
      <c r="A711" t="s">
        <v>12267</v>
      </c>
      <c r="B711" t="s">
        <v>4353</v>
      </c>
      <c r="C711" t="s">
        <v>4484</v>
      </c>
      <c r="D711" t="s">
        <v>513</v>
      </c>
      <c r="E711" t="s">
        <v>319</v>
      </c>
      <c r="F711" t="s">
        <v>2137</v>
      </c>
      <c r="G711" t="s">
        <v>3330</v>
      </c>
      <c r="H711" t="s">
        <v>6553</v>
      </c>
      <c r="I711" t="s">
        <v>6413</v>
      </c>
      <c r="J711">
        <v>1</v>
      </c>
      <c r="K711">
        <v>160</v>
      </c>
      <c r="L711">
        <v>160</v>
      </c>
      <c r="M711">
        <v>1</v>
      </c>
      <c r="N711">
        <v>1</v>
      </c>
      <c r="O711">
        <v>1</v>
      </c>
      <c r="P711">
        <v>1</v>
      </c>
      <c r="Q711" t="s">
        <v>528</v>
      </c>
      <c r="R711" t="str">
        <f>IF([3]C_Focapp!R1238&lt;&gt;0,"X","")</f>
        <v/>
      </c>
      <c r="S711" t="str">
        <f>IF([3]C_Focapp!V1238&lt;&gt;0,"X","")</f>
        <v/>
      </c>
      <c r="T711">
        <f>VLOOKUP(_xlfn.CONCAT(MID(A711,1,11),F711),[2]ConIAPI!$G:$K,5,FALSE)</f>
        <v>160</v>
      </c>
      <c r="U711" t="b">
        <f t="shared" si="11"/>
        <v>1</v>
      </c>
    </row>
    <row r="712" spans="1:21" hidden="1" x14ac:dyDescent="0.25">
      <c r="A712" t="s">
        <v>12268</v>
      </c>
      <c r="B712" t="s">
        <v>4353</v>
      </c>
      <c r="C712" t="s">
        <v>4829</v>
      </c>
      <c r="D712" t="s">
        <v>513</v>
      </c>
      <c r="E712" t="s">
        <v>406</v>
      </c>
      <c r="F712" t="s">
        <v>2128</v>
      </c>
      <c r="G712" t="s">
        <v>3435</v>
      </c>
      <c r="H712" t="s">
        <v>6554</v>
      </c>
      <c r="I712" t="s">
        <v>6482</v>
      </c>
      <c r="J712">
        <v>1</v>
      </c>
      <c r="K712">
        <v>1920</v>
      </c>
      <c r="L712">
        <v>1920</v>
      </c>
      <c r="M712">
        <v>0</v>
      </c>
      <c r="N712">
        <v>0.5</v>
      </c>
      <c r="O712">
        <v>0.75</v>
      </c>
      <c r="P712">
        <v>1</v>
      </c>
      <c r="Q712" t="s">
        <v>529</v>
      </c>
      <c r="R712" t="str">
        <f>IF([3]C_Focapp!R1239&lt;&gt;0,"X","")</f>
        <v/>
      </c>
      <c r="S712" t="str">
        <f>IF([3]C_Focapp!V1239&lt;&gt;0,"X","")</f>
        <v/>
      </c>
      <c r="T712">
        <f>VLOOKUP(_xlfn.CONCAT(MID(A712,1,11),F712),[2]ConIAPI!$G:$K,5,FALSE)</f>
        <v>1920</v>
      </c>
      <c r="U712" t="b">
        <f t="shared" si="11"/>
        <v>1</v>
      </c>
    </row>
    <row r="713" spans="1:21" hidden="1" x14ac:dyDescent="0.25">
      <c r="A713" t="s">
        <v>12269</v>
      </c>
      <c r="B713" t="s">
        <v>4353</v>
      </c>
      <c r="C713" t="s">
        <v>4829</v>
      </c>
      <c r="D713" t="s">
        <v>513</v>
      </c>
      <c r="E713" t="s">
        <v>406</v>
      </c>
      <c r="F713" t="s">
        <v>2129</v>
      </c>
      <c r="G713" t="s">
        <v>3436</v>
      </c>
      <c r="H713" t="s">
        <v>6446</v>
      </c>
      <c r="I713" t="s">
        <v>6450</v>
      </c>
      <c r="J713">
        <v>1</v>
      </c>
      <c r="K713">
        <v>160</v>
      </c>
      <c r="L713">
        <v>160</v>
      </c>
      <c r="M713">
        <v>0.25</v>
      </c>
      <c r="N713">
        <v>0.5</v>
      </c>
      <c r="O713">
        <v>0.75</v>
      </c>
      <c r="P713">
        <v>1</v>
      </c>
      <c r="Q713" t="s">
        <v>529</v>
      </c>
      <c r="R713" t="str">
        <f>IF([3]C_Focapp!R1240&lt;&gt;0,"X","")</f>
        <v/>
      </c>
      <c r="S713" t="str">
        <f>IF([3]C_Focapp!V1240&lt;&gt;0,"X","")</f>
        <v/>
      </c>
      <c r="T713">
        <f>VLOOKUP(_xlfn.CONCAT(MID(A713,1,11),F713),[2]ConIAPI!$G:$K,5,FALSE)</f>
        <v>160</v>
      </c>
      <c r="U713" t="b">
        <f t="shared" si="11"/>
        <v>1</v>
      </c>
    </row>
    <row r="714" spans="1:21" hidden="1" x14ac:dyDescent="0.25">
      <c r="A714" t="s">
        <v>12270</v>
      </c>
      <c r="B714" t="s">
        <v>4353</v>
      </c>
      <c r="C714" t="s">
        <v>4829</v>
      </c>
      <c r="D714" t="s">
        <v>513</v>
      </c>
      <c r="E714" t="s">
        <v>406</v>
      </c>
      <c r="F714" t="s">
        <v>2135</v>
      </c>
      <c r="G714" t="s">
        <v>3437</v>
      </c>
      <c r="H714" t="s">
        <v>6555</v>
      </c>
      <c r="I714" t="s">
        <v>6393</v>
      </c>
      <c r="J714">
        <v>1</v>
      </c>
      <c r="K714">
        <v>4200</v>
      </c>
      <c r="L714">
        <v>4200</v>
      </c>
      <c r="M714">
        <v>0</v>
      </c>
      <c r="N714">
        <v>0</v>
      </c>
      <c r="O714">
        <v>0.5</v>
      </c>
      <c r="P714">
        <v>1</v>
      </c>
      <c r="Q714" t="s">
        <v>529</v>
      </c>
      <c r="R714" t="str">
        <f>IF([3]C_Focapp!R1241&lt;&gt;0,"X","")</f>
        <v/>
      </c>
      <c r="S714" t="str">
        <f>IF([3]C_Focapp!V1241&lt;&gt;0,"X","")</f>
        <v/>
      </c>
      <c r="T714">
        <f>VLOOKUP(_xlfn.CONCAT(MID(A714,1,11),F714),[2]ConIAPI!$G:$K,5,FALSE)</f>
        <v>4200</v>
      </c>
      <c r="U714" t="b">
        <f t="shared" si="11"/>
        <v>1</v>
      </c>
    </row>
    <row r="715" spans="1:21" x14ac:dyDescent="0.25">
      <c r="A715" t="s">
        <v>12271</v>
      </c>
      <c r="B715" t="s">
        <v>4353</v>
      </c>
      <c r="C715" t="s">
        <v>4829</v>
      </c>
      <c r="D715" t="s">
        <v>513</v>
      </c>
      <c r="E715" t="s">
        <v>406</v>
      </c>
      <c r="F715" t="s">
        <v>2137</v>
      </c>
      <c r="G715" t="s">
        <v>3438</v>
      </c>
      <c r="H715" t="s">
        <v>6446</v>
      </c>
      <c r="I715" t="s">
        <v>6447</v>
      </c>
      <c r="J715">
        <v>1</v>
      </c>
      <c r="K715" t="s">
        <v>9333</v>
      </c>
      <c r="L715" t="s">
        <v>9333</v>
      </c>
      <c r="M715" t="s">
        <v>9333</v>
      </c>
      <c r="N715" t="s">
        <v>9333</v>
      </c>
      <c r="O715" t="s">
        <v>9333</v>
      </c>
      <c r="P715" t="s">
        <v>9333</v>
      </c>
      <c r="Q715" t="s">
        <v>529</v>
      </c>
      <c r="R715" t="str">
        <f>IF([3]C_Focapp!R1242&lt;&gt;0,"X","")</f>
        <v/>
      </c>
      <c r="S715" t="str">
        <f>IF([3]C_Focapp!V1242&lt;&gt;0,"X","")</f>
        <v/>
      </c>
      <c r="T715">
        <f>VLOOKUP(_xlfn.CONCAT(MID(A715,1,11),F715),[2]ConIAPI!$G:$K,5,FALSE)</f>
        <v>4200</v>
      </c>
      <c r="U715" t="b">
        <f t="shared" si="11"/>
        <v>0</v>
      </c>
    </row>
    <row r="716" spans="1:21" hidden="1" x14ac:dyDescent="0.25">
      <c r="A716" t="s">
        <v>12272</v>
      </c>
      <c r="B716" t="s">
        <v>4353</v>
      </c>
      <c r="C716" t="s">
        <v>4475</v>
      </c>
      <c r="D716" t="s">
        <v>513</v>
      </c>
      <c r="E716" t="s">
        <v>333</v>
      </c>
      <c r="F716" t="s">
        <v>2128</v>
      </c>
      <c r="G716" t="s">
        <v>3439</v>
      </c>
      <c r="H716" t="s">
        <v>6556</v>
      </c>
      <c r="I716" t="s">
        <v>6417</v>
      </c>
      <c r="J716">
        <v>1</v>
      </c>
      <c r="K716">
        <v>5000</v>
      </c>
      <c r="L716">
        <v>5000</v>
      </c>
      <c r="M716">
        <v>0</v>
      </c>
      <c r="N716">
        <v>0</v>
      </c>
      <c r="O716">
        <v>0</v>
      </c>
      <c r="P716">
        <v>1</v>
      </c>
      <c r="Q716" t="s">
        <v>530</v>
      </c>
      <c r="R716" t="str">
        <f>IF([3]C_Focapp!R1243&lt;&gt;0,"X","")</f>
        <v/>
      </c>
      <c r="S716" t="str">
        <f>IF([3]C_Focapp!V1243&lt;&gt;0,"X","")</f>
        <v/>
      </c>
      <c r="T716">
        <f>VLOOKUP(_xlfn.CONCAT(MID(A716,1,11),F716),[2]ConIAPI!$G:$K,5,FALSE)</f>
        <v>5000</v>
      </c>
      <c r="U716" t="b">
        <f t="shared" si="11"/>
        <v>1</v>
      </c>
    </row>
    <row r="717" spans="1:21" hidden="1" x14ac:dyDescent="0.25">
      <c r="A717" t="s">
        <v>12273</v>
      </c>
      <c r="B717" t="s">
        <v>4353</v>
      </c>
      <c r="C717" t="s">
        <v>4475</v>
      </c>
      <c r="D717" t="s">
        <v>513</v>
      </c>
      <c r="E717" t="s">
        <v>333</v>
      </c>
      <c r="F717" t="s">
        <v>2129</v>
      </c>
      <c r="G717" t="s">
        <v>3440</v>
      </c>
      <c r="H717" t="s">
        <v>2412</v>
      </c>
      <c r="I717" t="s">
        <v>6447</v>
      </c>
      <c r="J717">
        <v>1</v>
      </c>
      <c r="K717">
        <v>5000</v>
      </c>
      <c r="L717">
        <v>5000</v>
      </c>
      <c r="M717">
        <v>0</v>
      </c>
      <c r="N717">
        <v>0</v>
      </c>
      <c r="O717">
        <v>0</v>
      </c>
      <c r="P717">
        <v>1</v>
      </c>
      <c r="Q717" t="s">
        <v>530</v>
      </c>
      <c r="R717" t="str">
        <f>IF([3]C_Focapp!R1244&lt;&gt;0,"X","")</f>
        <v/>
      </c>
      <c r="S717" t="str">
        <f>IF([3]C_Focapp!V1244&lt;&gt;0,"X","")</f>
        <v/>
      </c>
      <c r="T717">
        <f>VLOOKUP(_xlfn.CONCAT(MID(A717,1,11),F717),[2]ConIAPI!$G:$K,5,FALSE)</f>
        <v>5000</v>
      </c>
      <c r="U717" t="b">
        <f t="shared" si="11"/>
        <v>1</v>
      </c>
    </row>
    <row r="718" spans="1:21" hidden="1" x14ac:dyDescent="0.25">
      <c r="A718" t="s">
        <v>12274</v>
      </c>
      <c r="B718" t="s">
        <v>4353</v>
      </c>
      <c r="C718" t="s">
        <v>4475</v>
      </c>
      <c r="D718" t="s">
        <v>513</v>
      </c>
      <c r="E718" t="s">
        <v>333</v>
      </c>
      <c r="F718" t="s">
        <v>2135</v>
      </c>
      <c r="G718" t="s">
        <v>3441</v>
      </c>
      <c r="H718" t="s">
        <v>6557</v>
      </c>
      <c r="I718" t="s">
        <v>6417</v>
      </c>
      <c r="J718">
        <v>1</v>
      </c>
      <c r="K718">
        <v>6700</v>
      </c>
      <c r="L718">
        <v>6700</v>
      </c>
      <c r="M718">
        <v>0</v>
      </c>
      <c r="N718">
        <v>0</v>
      </c>
      <c r="O718">
        <v>1</v>
      </c>
      <c r="P718">
        <v>1</v>
      </c>
      <c r="Q718" t="s">
        <v>530</v>
      </c>
      <c r="R718" t="str">
        <f>IF([3]C_Focapp!R1245&lt;&gt;0,"X","")</f>
        <v/>
      </c>
      <c r="S718" t="str">
        <f>IF([3]C_Focapp!V1245&lt;&gt;0,"X","")</f>
        <v/>
      </c>
      <c r="T718">
        <f>VLOOKUP(_xlfn.CONCAT(MID(A718,1,11),F718),[2]ConIAPI!$G:$K,5,FALSE)</f>
        <v>6700</v>
      </c>
      <c r="U718" t="b">
        <f t="shared" si="11"/>
        <v>1</v>
      </c>
    </row>
    <row r="719" spans="1:21" hidden="1" x14ac:dyDescent="0.25">
      <c r="A719" t="s">
        <v>12275</v>
      </c>
      <c r="B719" t="s">
        <v>4353</v>
      </c>
      <c r="C719" t="s">
        <v>4475</v>
      </c>
      <c r="D719" t="s">
        <v>513</v>
      </c>
      <c r="E719" t="s">
        <v>333</v>
      </c>
      <c r="F719" t="s">
        <v>2137</v>
      </c>
      <c r="G719" t="s">
        <v>3442</v>
      </c>
      <c r="H719" t="s">
        <v>2412</v>
      </c>
      <c r="I719" t="s">
        <v>6447</v>
      </c>
      <c r="J719">
        <v>1</v>
      </c>
      <c r="K719">
        <v>6700</v>
      </c>
      <c r="L719">
        <v>6700</v>
      </c>
      <c r="M719">
        <v>0</v>
      </c>
      <c r="N719">
        <v>0</v>
      </c>
      <c r="O719">
        <v>1</v>
      </c>
      <c r="P719">
        <v>1</v>
      </c>
      <c r="Q719" t="s">
        <v>530</v>
      </c>
      <c r="R719" t="str">
        <f>IF([3]C_Focapp!R1246&lt;&gt;0,"X","")</f>
        <v/>
      </c>
      <c r="S719" t="str">
        <f>IF([3]C_Focapp!V1246&lt;&gt;0,"X","")</f>
        <v/>
      </c>
      <c r="T719">
        <f>VLOOKUP(_xlfn.CONCAT(MID(A719,1,11),F719),[2]ConIAPI!$G:$K,5,FALSE)</f>
        <v>6700</v>
      </c>
      <c r="U719" t="b">
        <f t="shared" si="11"/>
        <v>1</v>
      </c>
    </row>
    <row r="720" spans="1:21" hidden="1" x14ac:dyDescent="0.25">
      <c r="A720" t="s">
        <v>12276</v>
      </c>
      <c r="B720" t="s">
        <v>4353</v>
      </c>
      <c r="C720" t="s">
        <v>4475</v>
      </c>
      <c r="D720" t="s">
        <v>513</v>
      </c>
      <c r="E720" t="s">
        <v>333</v>
      </c>
      <c r="F720" t="s">
        <v>2139</v>
      </c>
      <c r="G720" t="s">
        <v>3443</v>
      </c>
      <c r="H720" t="s">
        <v>6558</v>
      </c>
      <c r="I720" t="s">
        <v>6417</v>
      </c>
      <c r="J720">
        <v>1</v>
      </c>
      <c r="K720">
        <v>1100</v>
      </c>
      <c r="L720">
        <v>1100</v>
      </c>
      <c r="M720">
        <v>0</v>
      </c>
      <c r="N720">
        <v>0</v>
      </c>
      <c r="O720">
        <v>1</v>
      </c>
      <c r="P720">
        <v>1</v>
      </c>
      <c r="Q720" t="s">
        <v>530</v>
      </c>
      <c r="R720" t="str">
        <f>IF([3]C_Focapp!R1247&lt;&gt;0,"X","")</f>
        <v/>
      </c>
      <c r="S720" t="str">
        <f>IF([3]C_Focapp!V1247&lt;&gt;0,"X","")</f>
        <v/>
      </c>
      <c r="T720">
        <f>VLOOKUP(_xlfn.CONCAT(MID(A720,1,11),F720),[2]ConIAPI!$G:$K,5,FALSE)</f>
        <v>1100</v>
      </c>
      <c r="U720" t="b">
        <f t="shared" si="11"/>
        <v>1</v>
      </c>
    </row>
    <row r="721" spans="1:21" hidden="1" x14ac:dyDescent="0.25">
      <c r="A721" t="s">
        <v>12277</v>
      </c>
      <c r="B721" t="s">
        <v>4353</v>
      </c>
      <c r="C721" t="s">
        <v>4475</v>
      </c>
      <c r="D721" t="s">
        <v>513</v>
      </c>
      <c r="E721" t="s">
        <v>333</v>
      </c>
      <c r="F721" t="s">
        <v>2141</v>
      </c>
      <c r="G721" t="s">
        <v>3444</v>
      </c>
      <c r="H721" t="s">
        <v>5048</v>
      </c>
      <c r="I721" t="s">
        <v>6458</v>
      </c>
      <c r="J721">
        <v>1</v>
      </c>
      <c r="K721">
        <v>1</v>
      </c>
      <c r="L721">
        <v>1</v>
      </c>
      <c r="M721">
        <v>0</v>
      </c>
      <c r="N721">
        <v>0</v>
      </c>
      <c r="O721">
        <v>1</v>
      </c>
      <c r="P721">
        <v>1</v>
      </c>
      <c r="Q721" t="s">
        <v>530</v>
      </c>
      <c r="R721" t="str">
        <f>IF([3]C_Focapp!R1248&lt;&gt;0,"X","")</f>
        <v/>
      </c>
      <c r="S721" t="str">
        <f>IF([3]C_Focapp!V1248&lt;&gt;0,"X","")</f>
        <v/>
      </c>
      <c r="T721">
        <f>VLOOKUP(_xlfn.CONCAT(MID(A721,1,11),F721),[2]ConIAPI!$G:$K,5,FALSE)</f>
        <v>1</v>
      </c>
      <c r="U721" t="b">
        <f t="shared" si="11"/>
        <v>1</v>
      </c>
    </row>
    <row r="722" spans="1:21" hidden="1" x14ac:dyDescent="0.25">
      <c r="A722" t="s">
        <v>12278</v>
      </c>
      <c r="B722" t="s">
        <v>4353</v>
      </c>
      <c r="C722" t="s">
        <v>4475</v>
      </c>
      <c r="D722" t="s">
        <v>513</v>
      </c>
      <c r="E722" t="s">
        <v>333</v>
      </c>
      <c r="F722" t="s">
        <v>2314</v>
      </c>
      <c r="G722" t="s">
        <v>3445</v>
      </c>
      <c r="H722" t="s">
        <v>2412</v>
      </c>
      <c r="I722" t="s">
        <v>6447</v>
      </c>
      <c r="J722">
        <v>1</v>
      </c>
      <c r="K722">
        <v>1100</v>
      </c>
      <c r="L722">
        <v>1100</v>
      </c>
      <c r="M722">
        <v>0</v>
      </c>
      <c r="N722">
        <v>0</v>
      </c>
      <c r="O722">
        <v>1</v>
      </c>
      <c r="P722">
        <v>1</v>
      </c>
      <c r="Q722" t="s">
        <v>530</v>
      </c>
      <c r="R722" t="str">
        <f>IF([3]C_Focapp!R1249&lt;&gt;0,"X","")</f>
        <v/>
      </c>
      <c r="S722" t="str">
        <f>IF([3]C_Focapp!V1249&lt;&gt;0,"X","")</f>
        <v/>
      </c>
      <c r="T722">
        <f>VLOOKUP(_xlfn.CONCAT(MID(A722,1,11),F722),[2]ConIAPI!$G:$K,5,FALSE)</f>
        <v>1100</v>
      </c>
      <c r="U722" t="b">
        <f t="shared" si="11"/>
        <v>1</v>
      </c>
    </row>
    <row r="723" spans="1:21" hidden="1" x14ac:dyDescent="0.25">
      <c r="A723" t="s">
        <v>12279</v>
      </c>
      <c r="B723" t="s">
        <v>4353</v>
      </c>
      <c r="C723" t="s">
        <v>4475</v>
      </c>
      <c r="D723" t="s">
        <v>513</v>
      </c>
      <c r="E723" t="s">
        <v>333</v>
      </c>
      <c r="F723" t="s">
        <v>2143</v>
      </c>
      <c r="G723" t="s">
        <v>3446</v>
      </c>
      <c r="H723" t="s">
        <v>6559</v>
      </c>
      <c r="I723" t="s">
        <v>6417</v>
      </c>
      <c r="J723">
        <v>1</v>
      </c>
      <c r="K723">
        <v>2500</v>
      </c>
      <c r="L723">
        <v>2500</v>
      </c>
      <c r="M723">
        <v>0</v>
      </c>
      <c r="N723">
        <v>0</v>
      </c>
      <c r="O723">
        <v>0</v>
      </c>
      <c r="P723">
        <v>1</v>
      </c>
      <c r="Q723" t="s">
        <v>530</v>
      </c>
      <c r="R723" t="str">
        <f>IF([3]C_Focapp!R1250&lt;&gt;0,"X","")</f>
        <v/>
      </c>
      <c r="S723" t="str">
        <f>IF([3]C_Focapp!V1250&lt;&gt;0,"X","")</f>
        <v/>
      </c>
      <c r="T723">
        <f>VLOOKUP(_xlfn.CONCAT(MID(A723,1,11),F723),[2]ConIAPI!$G:$K,5,FALSE)</f>
        <v>2500</v>
      </c>
      <c r="U723" t="b">
        <f t="shared" si="11"/>
        <v>1</v>
      </c>
    </row>
    <row r="724" spans="1:21" hidden="1" x14ac:dyDescent="0.25">
      <c r="A724" t="s">
        <v>12280</v>
      </c>
      <c r="B724" t="s">
        <v>4353</v>
      </c>
      <c r="C724" t="s">
        <v>4475</v>
      </c>
      <c r="D724" t="s">
        <v>513</v>
      </c>
      <c r="E724" t="s">
        <v>333</v>
      </c>
      <c r="F724" t="s">
        <v>2145</v>
      </c>
      <c r="G724" t="s">
        <v>3447</v>
      </c>
      <c r="H724" t="s">
        <v>2412</v>
      </c>
      <c r="I724" t="s">
        <v>6447</v>
      </c>
      <c r="J724">
        <v>1</v>
      </c>
      <c r="K724">
        <v>2500</v>
      </c>
      <c r="L724">
        <v>2500</v>
      </c>
      <c r="M724">
        <v>0</v>
      </c>
      <c r="N724">
        <v>0</v>
      </c>
      <c r="O724">
        <v>0</v>
      </c>
      <c r="P724">
        <v>1</v>
      </c>
      <c r="Q724" t="s">
        <v>530</v>
      </c>
      <c r="R724" t="str">
        <f>IF([3]C_Focapp!R1251&lt;&gt;0,"X","")</f>
        <v/>
      </c>
      <c r="S724" t="str">
        <f>IF([3]C_Focapp!V1251&lt;&gt;0,"X","")</f>
        <v/>
      </c>
      <c r="T724">
        <f>VLOOKUP(_xlfn.CONCAT(MID(A724,1,11),F724),[2]ConIAPI!$G:$K,5,FALSE)</f>
        <v>2500</v>
      </c>
      <c r="U724" t="b">
        <f t="shared" si="11"/>
        <v>1</v>
      </c>
    </row>
    <row r="725" spans="1:21" hidden="1" x14ac:dyDescent="0.25">
      <c r="A725" t="s">
        <v>12281</v>
      </c>
      <c r="B725" t="s">
        <v>4353</v>
      </c>
      <c r="C725" t="s">
        <v>4475</v>
      </c>
      <c r="D725" t="s">
        <v>513</v>
      </c>
      <c r="E725" t="s">
        <v>333</v>
      </c>
      <c r="F725" t="s">
        <v>2147</v>
      </c>
      <c r="G725" t="s">
        <v>3448</v>
      </c>
      <c r="H725" t="s">
        <v>6560</v>
      </c>
      <c r="I725" t="s">
        <v>6417</v>
      </c>
      <c r="J725">
        <v>1</v>
      </c>
      <c r="K725">
        <v>125</v>
      </c>
      <c r="L725">
        <v>125</v>
      </c>
      <c r="M725">
        <v>0</v>
      </c>
      <c r="N725">
        <v>0</v>
      </c>
      <c r="O725">
        <v>1</v>
      </c>
      <c r="P725">
        <v>1</v>
      </c>
      <c r="Q725" t="s">
        <v>530</v>
      </c>
      <c r="R725" t="str">
        <f>IF([3]C_Focapp!R1252&lt;&gt;0,"X","")</f>
        <v/>
      </c>
      <c r="S725" t="str">
        <f>IF([3]C_Focapp!V1252&lt;&gt;0,"X","")</f>
        <v/>
      </c>
      <c r="T725">
        <f>VLOOKUP(_xlfn.CONCAT(MID(A725,1,11),F725),[2]ConIAPI!$G:$K,5,FALSE)</f>
        <v>125</v>
      </c>
      <c r="U725" t="b">
        <f t="shared" si="11"/>
        <v>1</v>
      </c>
    </row>
    <row r="726" spans="1:21" hidden="1" x14ac:dyDescent="0.25">
      <c r="A726" t="s">
        <v>12282</v>
      </c>
      <c r="B726" t="s">
        <v>4353</v>
      </c>
      <c r="C726" t="s">
        <v>4475</v>
      </c>
      <c r="D726" t="s">
        <v>513</v>
      </c>
      <c r="E726" t="s">
        <v>333</v>
      </c>
      <c r="F726" t="s">
        <v>2148</v>
      </c>
      <c r="G726" t="s">
        <v>3449</v>
      </c>
      <c r="H726" t="s">
        <v>2412</v>
      </c>
      <c r="I726" t="s">
        <v>6447</v>
      </c>
      <c r="J726">
        <v>1</v>
      </c>
      <c r="K726">
        <v>125</v>
      </c>
      <c r="L726">
        <v>125</v>
      </c>
      <c r="M726">
        <v>0</v>
      </c>
      <c r="N726">
        <v>0</v>
      </c>
      <c r="O726">
        <v>1</v>
      </c>
      <c r="P726">
        <v>1</v>
      </c>
      <c r="Q726" t="s">
        <v>530</v>
      </c>
      <c r="R726" t="str">
        <f>IF([3]C_Focapp!R1253&lt;&gt;0,"X","")</f>
        <v/>
      </c>
      <c r="S726" t="str">
        <f>IF([3]C_Focapp!V1253&lt;&gt;0,"X","")</f>
        <v/>
      </c>
      <c r="T726">
        <f>VLOOKUP(_xlfn.CONCAT(MID(A726,1,11),F726),[2]ConIAPI!$G:$K,5,FALSE)</f>
        <v>125</v>
      </c>
      <c r="U726" t="b">
        <f t="shared" si="11"/>
        <v>1</v>
      </c>
    </row>
    <row r="727" spans="1:21" hidden="1" x14ac:dyDescent="0.25">
      <c r="A727" t="s">
        <v>12283</v>
      </c>
      <c r="B727" t="s">
        <v>4410</v>
      </c>
      <c r="C727" t="s">
        <v>4543</v>
      </c>
      <c r="D727" t="s">
        <v>577</v>
      </c>
      <c r="E727" t="s">
        <v>294</v>
      </c>
      <c r="F727" t="s">
        <v>2128</v>
      </c>
      <c r="G727" t="s">
        <v>4239</v>
      </c>
      <c r="H727" t="s">
        <v>8148</v>
      </c>
      <c r="I727" t="s">
        <v>6792</v>
      </c>
      <c r="J727">
        <v>1</v>
      </c>
      <c r="K727">
        <v>900</v>
      </c>
      <c r="L727">
        <v>900</v>
      </c>
      <c r="M727">
        <v>1</v>
      </c>
      <c r="N727">
        <v>1</v>
      </c>
      <c r="O727">
        <v>1</v>
      </c>
      <c r="P727">
        <v>1</v>
      </c>
      <c r="Q727" t="s">
        <v>585</v>
      </c>
      <c r="R727" t="str">
        <f>IF([3]C_Focapp!R968&lt;&gt;0,"X","")</f>
        <v/>
      </c>
      <c r="S727" t="str">
        <f>IF([3]C_Focapp!V968&lt;&gt;0,"X","")</f>
        <v>X</v>
      </c>
      <c r="T727">
        <f>VLOOKUP(_xlfn.CONCAT(MID(A727,1,11),F727),[2]ConIAPI!$G:$K,5,FALSE)</f>
        <v>900</v>
      </c>
      <c r="U727" t="b">
        <f t="shared" si="11"/>
        <v>1</v>
      </c>
    </row>
    <row r="728" spans="1:21" hidden="1" x14ac:dyDescent="0.25">
      <c r="A728" t="s">
        <v>12284</v>
      </c>
      <c r="B728" t="s">
        <v>4410</v>
      </c>
      <c r="C728" t="s">
        <v>4543</v>
      </c>
      <c r="D728" t="s">
        <v>577</v>
      </c>
      <c r="E728" t="s">
        <v>294</v>
      </c>
      <c r="F728" t="s">
        <v>2129</v>
      </c>
      <c r="G728" t="s">
        <v>4240</v>
      </c>
      <c r="H728" t="s">
        <v>8149</v>
      </c>
      <c r="I728" t="s">
        <v>4547</v>
      </c>
      <c r="J728">
        <v>1</v>
      </c>
      <c r="K728">
        <v>900</v>
      </c>
      <c r="L728">
        <v>900</v>
      </c>
      <c r="M728">
        <v>1</v>
      </c>
      <c r="N728">
        <v>1</v>
      </c>
      <c r="O728">
        <v>1</v>
      </c>
      <c r="P728">
        <v>1</v>
      </c>
      <c r="Q728" t="s">
        <v>585</v>
      </c>
      <c r="R728" t="str">
        <f>IF([3]C_Focapp!R969&lt;&gt;0,"X","")</f>
        <v/>
      </c>
      <c r="S728" t="str">
        <f>IF([3]C_Focapp!V969&lt;&gt;0,"X","")</f>
        <v/>
      </c>
      <c r="T728">
        <f>VLOOKUP(_xlfn.CONCAT(MID(A728,1,11),F728),[2]ConIAPI!$G:$K,5,FALSE)</f>
        <v>900</v>
      </c>
      <c r="U728" t="b">
        <f t="shared" si="11"/>
        <v>1</v>
      </c>
    </row>
    <row r="729" spans="1:21" hidden="1" x14ac:dyDescent="0.25">
      <c r="A729" t="s">
        <v>12285</v>
      </c>
      <c r="B729" t="s">
        <v>4410</v>
      </c>
      <c r="C729" t="s">
        <v>4516</v>
      </c>
      <c r="D729" t="s">
        <v>577</v>
      </c>
      <c r="E729" t="s">
        <v>301</v>
      </c>
      <c r="F729" t="s">
        <v>2128</v>
      </c>
      <c r="G729" t="s">
        <v>4246</v>
      </c>
      <c r="H729" t="s">
        <v>8177</v>
      </c>
      <c r="I729" t="s">
        <v>8178</v>
      </c>
      <c r="J729">
        <v>1</v>
      </c>
      <c r="K729">
        <v>2799</v>
      </c>
      <c r="L729">
        <v>2799</v>
      </c>
      <c r="M729">
        <v>0.26366559485530544</v>
      </c>
      <c r="N729">
        <v>0.54769560557341901</v>
      </c>
      <c r="O729">
        <v>0.7409789210432296</v>
      </c>
      <c r="P729">
        <v>0.99999999999999989</v>
      </c>
      <c r="Q729" t="s">
        <v>587</v>
      </c>
      <c r="R729" t="str">
        <f>IF([3]C_Focapp!R970&lt;&gt;0,"X","")</f>
        <v/>
      </c>
      <c r="S729" t="str">
        <f>IF([3]C_Focapp!V970&lt;&gt;0,"X","")</f>
        <v/>
      </c>
      <c r="T729">
        <f>VLOOKUP(_xlfn.CONCAT(MID(A729,1,11),F729),[2]ConIAPI!$G:$K,5,FALSE)</f>
        <v>2799</v>
      </c>
      <c r="U729" t="b">
        <f t="shared" si="11"/>
        <v>1</v>
      </c>
    </row>
    <row r="730" spans="1:21" hidden="1" x14ac:dyDescent="0.25">
      <c r="A730" t="s">
        <v>12286</v>
      </c>
      <c r="B730" t="s">
        <v>4410</v>
      </c>
      <c r="C730" t="s">
        <v>4516</v>
      </c>
      <c r="D730" t="s">
        <v>577</v>
      </c>
      <c r="E730" t="s">
        <v>301</v>
      </c>
      <c r="F730" t="s">
        <v>2129</v>
      </c>
      <c r="G730" t="s">
        <v>4247</v>
      </c>
      <c r="H730" t="s">
        <v>8179</v>
      </c>
      <c r="I730" t="s">
        <v>8180</v>
      </c>
      <c r="J730">
        <v>1</v>
      </c>
      <c r="K730">
        <v>15</v>
      </c>
      <c r="L730">
        <v>15</v>
      </c>
      <c r="M730">
        <v>1</v>
      </c>
      <c r="N730">
        <v>1</v>
      </c>
      <c r="O730">
        <v>1</v>
      </c>
      <c r="P730">
        <v>1</v>
      </c>
      <c r="Q730" t="s">
        <v>587</v>
      </c>
      <c r="R730" t="str">
        <f>IF([3]C_Focapp!R971&lt;&gt;0,"X","")</f>
        <v/>
      </c>
      <c r="S730" t="str">
        <f>IF([3]C_Focapp!V971&lt;&gt;0,"X","")</f>
        <v/>
      </c>
      <c r="T730">
        <f>VLOOKUP(_xlfn.CONCAT(MID(A730,1,11),F730),[2]ConIAPI!$G:$K,5,FALSE)</f>
        <v>15</v>
      </c>
      <c r="U730" t="b">
        <f t="shared" si="11"/>
        <v>1</v>
      </c>
    </row>
    <row r="731" spans="1:21" hidden="1" x14ac:dyDescent="0.25">
      <c r="A731" t="s">
        <v>12287</v>
      </c>
      <c r="B731" t="s">
        <v>4410</v>
      </c>
      <c r="C731" t="s">
        <v>4516</v>
      </c>
      <c r="D731" t="s">
        <v>577</v>
      </c>
      <c r="E731" t="s">
        <v>301</v>
      </c>
      <c r="F731" t="s">
        <v>2135</v>
      </c>
      <c r="G731" t="s">
        <v>4248</v>
      </c>
      <c r="H731" t="s">
        <v>8181</v>
      </c>
      <c r="I731" t="s">
        <v>8182</v>
      </c>
      <c r="J731">
        <v>1</v>
      </c>
      <c r="K731">
        <v>28</v>
      </c>
      <c r="L731">
        <v>28</v>
      </c>
      <c r="M731">
        <v>0.43</v>
      </c>
      <c r="N731">
        <v>0.61</v>
      </c>
      <c r="O731">
        <v>0.79</v>
      </c>
      <c r="P731">
        <v>1</v>
      </c>
      <c r="Q731" t="s">
        <v>587</v>
      </c>
      <c r="R731" t="str">
        <f>IF([3]C_Focapp!R2253&lt;&gt;0,"X","")</f>
        <v/>
      </c>
      <c r="S731" t="str">
        <f>IF([3]C_Focapp!V2253&lt;&gt;0,"X","")</f>
        <v/>
      </c>
      <c r="T731">
        <f>VLOOKUP(_xlfn.CONCAT(MID(A731,1,11),F731),[2]ConIAPI!$G:$K,5,FALSE)</f>
        <v>28</v>
      </c>
      <c r="U731" t="b">
        <f t="shared" si="11"/>
        <v>1</v>
      </c>
    </row>
    <row r="732" spans="1:21" hidden="1" x14ac:dyDescent="0.25">
      <c r="A732" t="s">
        <v>12288</v>
      </c>
      <c r="B732" t="s">
        <v>4410</v>
      </c>
      <c r="C732" t="s">
        <v>4516</v>
      </c>
      <c r="D732" t="s">
        <v>577</v>
      </c>
      <c r="E732" t="s">
        <v>301</v>
      </c>
      <c r="F732" t="s">
        <v>2137</v>
      </c>
      <c r="G732" t="s">
        <v>4249</v>
      </c>
      <c r="H732" t="s">
        <v>8183</v>
      </c>
      <c r="I732" t="s">
        <v>8184</v>
      </c>
      <c r="J732">
        <v>1</v>
      </c>
      <c r="K732">
        <v>5</v>
      </c>
      <c r="L732">
        <v>5</v>
      </c>
      <c r="M732">
        <v>1</v>
      </c>
      <c r="N732">
        <v>1</v>
      </c>
      <c r="O732">
        <v>1</v>
      </c>
      <c r="P732">
        <v>1</v>
      </c>
      <c r="Q732" t="s">
        <v>587</v>
      </c>
      <c r="R732" t="str">
        <f>IF([3]C_Focapp!R2254&lt;&gt;0,"X","")</f>
        <v/>
      </c>
      <c r="S732" t="str">
        <f>IF([3]C_Focapp!V2254&lt;&gt;0,"X","")</f>
        <v/>
      </c>
      <c r="T732">
        <f>VLOOKUP(_xlfn.CONCAT(MID(A732,1,11),F732),[2]ConIAPI!$G:$K,5,FALSE)</f>
        <v>5</v>
      </c>
      <c r="U732" t="b">
        <f t="shared" si="11"/>
        <v>1</v>
      </c>
    </row>
    <row r="733" spans="1:21" hidden="1" x14ac:dyDescent="0.25">
      <c r="A733" t="s">
        <v>12289</v>
      </c>
      <c r="B733" t="s">
        <v>4410</v>
      </c>
      <c r="C733" t="s">
        <v>4516</v>
      </c>
      <c r="D733" t="s">
        <v>577</v>
      </c>
      <c r="E733" t="s">
        <v>301</v>
      </c>
      <c r="F733" t="s">
        <v>2139</v>
      </c>
      <c r="G733" t="s">
        <v>4250</v>
      </c>
      <c r="H733" t="s">
        <v>8185</v>
      </c>
      <c r="I733" t="s">
        <v>8186</v>
      </c>
      <c r="J733">
        <v>1</v>
      </c>
      <c r="K733">
        <v>1709</v>
      </c>
      <c r="L733">
        <v>1709</v>
      </c>
      <c r="M733">
        <v>0.26</v>
      </c>
      <c r="N733">
        <v>0.47</v>
      </c>
      <c r="O733">
        <v>0.74</v>
      </c>
      <c r="P733">
        <v>1</v>
      </c>
      <c r="Q733" t="s">
        <v>587</v>
      </c>
      <c r="R733" t="str">
        <f>IF([3]C_Focapp!R2274&lt;&gt;0,"X","")</f>
        <v/>
      </c>
      <c r="S733" t="str">
        <f>IF([3]C_Focapp!V2274&lt;&gt;0,"X","")</f>
        <v/>
      </c>
      <c r="T733">
        <f>VLOOKUP(_xlfn.CONCAT(MID(A733,1,11),F733),[2]ConIAPI!$G:$K,5,FALSE)</f>
        <v>1709</v>
      </c>
      <c r="U733" t="b">
        <f t="shared" si="11"/>
        <v>1</v>
      </c>
    </row>
    <row r="734" spans="1:21" hidden="1" x14ac:dyDescent="0.25">
      <c r="A734" t="s">
        <v>12290</v>
      </c>
      <c r="B734" t="s">
        <v>4410</v>
      </c>
      <c r="C734" t="s">
        <v>4516</v>
      </c>
      <c r="D734" t="s">
        <v>577</v>
      </c>
      <c r="E734" t="s">
        <v>301</v>
      </c>
      <c r="F734" t="s">
        <v>2141</v>
      </c>
      <c r="G734" t="s">
        <v>4251</v>
      </c>
      <c r="H734" t="s">
        <v>8187</v>
      </c>
      <c r="I734" t="s">
        <v>8188</v>
      </c>
      <c r="J734">
        <v>1</v>
      </c>
      <c r="K734">
        <v>8</v>
      </c>
      <c r="L734">
        <v>8</v>
      </c>
      <c r="M734">
        <v>1</v>
      </c>
      <c r="N734">
        <v>1</v>
      </c>
      <c r="O734">
        <v>1</v>
      </c>
      <c r="P734">
        <v>1</v>
      </c>
      <c r="Q734" t="s">
        <v>587</v>
      </c>
      <c r="R734" t="str">
        <f>IF([3]C_Focapp!R2275&lt;&gt;0,"X","")</f>
        <v/>
      </c>
      <c r="S734" t="str">
        <f>IF([3]C_Focapp!V2275&lt;&gt;0,"X","")</f>
        <v/>
      </c>
      <c r="T734">
        <f>VLOOKUP(_xlfn.CONCAT(MID(A734,1,11),F734),[2]ConIAPI!$G:$K,5,FALSE)</f>
        <v>8</v>
      </c>
      <c r="U734" t="b">
        <f t="shared" si="11"/>
        <v>1</v>
      </c>
    </row>
    <row r="735" spans="1:21" hidden="1" x14ac:dyDescent="0.25">
      <c r="A735" t="s">
        <v>12291</v>
      </c>
      <c r="B735" t="s">
        <v>4410</v>
      </c>
      <c r="C735" t="s">
        <v>4475</v>
      </c>
      <c r="D735" t="s">
        <v>577</v>
      </c>
      <c r="E735" t="s">
        <v>333</v>
      </c>
      <c r="F735" t="s">
        <v>2128</v>
      </c>
      <c r="G735" t="s">
        <v>4268</v>
      </c>
      <c r="H735" t="s">
        <v>8218</v>
      </c>
      <c r="I735" t="s">
        <v>5303</v>
      </c>
      <c r="J735">
        <v>1</v>
      </c>
      <c r="K735">
        <v>8928</v>
      </c>
      <c r="L735">
        <v>8928</v>
      </c>
      <c r="M735">
        <v>0.97</v>
      </c>
      <c r="N735">
        <v>1</v>
      </c>
      <c r="O735">
        <v>1</v>
      </c>
      <c r="P735">
        <v>1</v>
      </c>
      <c r="Q735" t="s">
        <v>593</v>
      </c>
      <c r="R735" t="str">
        <f>IF([3]C_Focapp!R2276&lt;&gt;0,"X","")</f>
        <v/>
      </c>
      <c r="S735" t="str">
        <f>IF([3]C_Focapp!V2276&lt;&gt;0,"X","")</f>
        <v/>
      </c>
      <c r="T735">
        <f>VLOOKUP(_xlfn.CONCAT(MID(A735,1,11),F735),[2]ConIAPI!$G:$K,5,FALSE)</f>
        <v>8928</v>
      </c>
      <c r="U735" t="b">
        <f t="shared" si="11"/>
        <v>1</v>
      </c>
    </row>
    <row r="736" spans="1:21" hidden="1" x14ac:dyDescent="0.25">
      <c r="A736" t="s">
        <v>12292</v>
      </c>
      <c r="B736" t="s">
        <v>4410</v>
      </c>
      <c r="C736" t="s">
        <v>4475</v>
      </c>
      <c r="D736" t="s">
        <v>577</v>
      </c>
      <c r="E736" t="s">
        <v>333</v>
      </c>
      <c r="F736" t="s">
        <v>2129</v>
      </c>
      <c r="G736" t="s">
        <v>4269</v>
      </c>
      <c r="H736" t="s">
        <v>8219</v>
      </c>
      <c r="I736" t="s">
        <v>4480</v>
      </c>
      <c r="J736">
        <v>1</v>
      </c>
      <c r="K736">
        <v>6</v>
      </c>
      <c r="L736">
        <v>6</v>
      </c>
      <c r="M736">
        <v>1</v>
      </c>
      <c r="N736">
        <v>1</v>
      </c>
      <c r="O736">
        <v>1</v>
      </c>
      <c r="P736">
        <v>1</v>
      </c>
      <c r="Q736" t="s">
        <v>593</v>
      </c>
      <c r="R736" t="str">
        <f>IF([3]C_Focapp!R2277&lt;&gt;0,"X","")</f>
        <v/>
      </c>
      <c r="S736" t="str">
        <f>IF([3]C_Focapp!V2277&lt;&gt;0,"X","")</f>
        <v/>
      </c>
      <c r="T736">
        <f>VLOOKUP(_xlfn.CONCAT(MID(A736,1,11),F736),[2]ConIAPI!$G:$K,5,FALSE)</f>
        <v>6</v>
      </c>
      <c r="U736" t="b">
        <f t="shared" si="11"/>
        <v>1</v>
      </c>
    </row>
    <row r="737" spans="1:21" hidden="1" x14ac:dyDescent="0.25">
      <c r="A737" t="s">
        <v>12293</v>
      </c>
      <c r="B737" t="s">
        <v>4410</v>
      </c>
      <c r="C737" t="s">
        <v>4475</v>
      </c>
      <c r="D737" t="s">
        <v>577</v>
      </c>
      <c r="E737" t="s">
        <v>333</v>
      </c>
      <c r="F737" t="s">
        <v>2135</v>
      </c>
      <c r="G737" t="s">
        <v>4270</v>
      </c>
      <c r="H737" t="s">
        <v>8220</v>
      </c>
      <c r="I737" t="s">
        <v>8221</v>
      </c>
      <c r="J737">
        <v>1</v>
      </c>
      <c r="K737">
        <v>472</v>
      </c>
      <c r="L737">
        <v>472</v>
      </c>
      <c r="M737">
        <v>0.88</v>
      </c>
      <c r="N737">
        <v>0.88</v>
      </c>
      <c r="O737">
        <v>1</v>
      </c>
      <c r="P737">
        <v>1</v>
      </c>
      <c r="Q737" t="s">
        <v>593</v>
      </c>
      <c r="R737" t="str">
        <f>IF([3]C_Focapp!R2278&lt;&gt;0,"X","")</f>
        <v/>
      </c>
      <c r="S737" t="str">
        <f>IF([3]C_Focapp!V2278&lt;&gt;0,"X","")</f>
        <v/>
      </c>
      <c r="T737">
        <f>VLOOKUP(_xlfn.CONCAT(MID(A737,1,11),F737),[2]ConIAPI!$G:$K,5,FALSE)</f>
        <v>472</v>
      </c>
      <c r="U737" t="b">
        <f t="shared" si="11"/>
        <v>1</v>
      </c>
    </row>
    <row r="738" spans="1:21" hidden="1" x14ac:dyDescent="0.25">
      <c r="A738" t="s">
        <v>12294</v>
      </c>
      <c r="B738" t="s">
        <v>4410</v>
      </c>
      <c r="C738" t="s">
        <v>4475</v>
      </c>
      <c r="D738" t="s">
        <v>577</v>
      </c>
      <c r="E738" t="s">
        <v>333</v>
      </c>
      <c r="F738" t="s">
        <v>2137</v>
      </c>
      <c r="G738" t="s">
        <v>4271</v>
      </c>
      <c r="H738" t="s">
        <v>8222</v>
      </c>
      <c r="I738" t="s">
        <v>4480</v>
      </c>
      <c r="J738">
        <v>1</v>
      </c>
      <c r="K738">
        <v>12</v>
      </c>
      <c r="L738">
        <v>12</v>
      </c>
      <c r="M738">
        <v>0.88</v>
      </c>
      <c r="N738">
        <v>0.88</v>
      </c>
      <c r="O738">
        <v>1</v>
      </c>
      <c r="P738">
        <v>1</v>
      </c>
      <c r="Q738" t="s">
        <v>593</v>
      </c>
      <c r="R738" t="str">
        <f>IF([3]C_Focapp!R2279&lt;&gt;0,"X","")</f>
        <v/>
      </c>
      <c r="S738" t="str">
        <f>IF([3]C_Focapp!V2279&lt;&gt;0,"X","")</f>
        <v/>
      </c>
      <c r="T738">
        <f>VLOOKUP(_xlfn.CONCAT(MID(A738,1,11),F738),[2]ConIAPI!$G:$K,5,FALSE)</f>
        <v>12</v>
      </c>
      <c r="U738" t="b">
        <f t="shared" si="11"/>
        <v>1</v>
      </c>
    </row>
    <row r="739" spans="1:21" hidden="1" x14ac:dyDescent="0.25">
      <c r="A739" t="s">
        <v>12295</v>
      </c>
      <c r="B739" t="s">
        <v>4409</v>
      </c>
      <c r="C739" t="s">
        <v>5845</v>
      </c>
      <c r="D739" t="s">
        <v>577</v>
      </c>
      <c r="E739" t="s">
        <v>254</v>
      </c>
      <c r="F739" t="s">
        <v>2128</v>
      </c>
      <c r="G739" t="s">
        <v>4216</v>
      </c>
      <c r="H739" t="s">
        <v>8099</v>
      </c>
      <c r="I739" t="s">
        <v>8100</v>
      </c>
      <c r="J739">
        <v>1</v>
      </c>
      <c r="K739">
        <v>1095120</v>
      </c>
      <c r="L739">
        <v>1095120</v>
      </c>
      <c r="M739">
        <v>0.27231543624161075</v>
      </c>
      <c r="N739">
        <v>0.58748750535484795</v>
      </c>
      <c r="O739">
        <v>0.83484935027845208</v>
      </c>
      <c r="P739">
        <v>1</v>
      </c>
      <c r="Q739" t="s">
        <v>576</v>
      </c>
      <c r="R739" t="str">
        <f>IF([3]C_Focapp!R2296&lt;&gt;0,"X","")</f>
        <v/>
      </c>
      <c r="S739" t="str">
        <f>IF([3]C_Focapp!V2296&lt;&gt;0,"X","")</f>
        <v/>
      </c>
      <c r="T739">
        <f>VLOOKUP(_xlfn.CONCAT(MID(A739,1,11),F739),[2]ConIAPI!$G:$K,5,FALSE)</f>
        <v>1095120</v>
      </c>
      <c r="U739" t="b">
        <f t="shared" si="11"/>
        <v>1</v>
      </c>
    </row>
    <row r="740" spans="1:21" hidden="1" x14ac:dyDescent="0.25">
      <c r="A740" t="s">
        <v>12296</v>
      </c>
      <c r="B740" t="s">
        <v>4409</v>
      </c>
      <c r="C740" t="s">
        <v>5845</v>
      </c>
      <c r="D740" t="s">
        <v>577</v>
      </c>
      <c r="E740" t="s">
        <v>254</v>
      </c>
      <c r="F740" t="s">
        <v>2129</v>
      </c>
      <c r="G740" t="s">
        <v>4217</v>
      </c>
      <c r="H740" t="s">
        <v>8101</v>
      </c>
      <c r="I740" t="s">
        <v>8102</v>
      </c>
      <c r="J740">
        <v>1</v>
      </c>
      <c r="K740">
        <v>5</v>
      </c>
      <c r="L740">
        <v>5</v>
      </c>
      <c r="M740">
        <v>1</v>
      </c>
      <c r="N740">
        <v>1</v>
      </c>
      <c r="O740">
        <v>1</v>
      </c>
      <c r="P740">
        <v>1</v>
      </c>
      <c r="Q740" t="s">
        <v>576</v>
      </c>
      <c r="R740" t="str">
        <f>IF([3]C_Focapp!R2297&lt;&gt;0,"X","")</f>
        <v/>
      </c>
      <c r="S740" t="str">
        <f>IF([3]C_Focapp!V2297&lt;&gt;0,"X","")</f>
        <v/>
      </c>
      <c r="T740">
        <f>VLOOKUP(_xlfn.CONCAT(MID(A740,1,11),F740),[2]ConIAPI!$G:$K,5,FALSE)</f>
        <v>5</v>
      </c>
      <c r="U740" t="b">
        <f t="shared" si="11"/>
        <v>1</v>
      </c>
    </row>
    <row r="741" spans="1:21" hidden="1" x14ac:dyDescent="0.25">
      <c r="A741" t="s">
        <v>12297</v>
      </c>
      <c r="B741" t="s">
        <v>4409</v>
      </c>
      <c r="C741" t="s">
        <v>5845</v>
      </c>
      <c r="D741" t="s">
        <v>577</v>
      </c>
      <c r="E741" t="s">
        <v>254</v>
      </c>
      <c r="F741" t="s">
        <v>2135</v>
      </c>
      <c r="G741" t="s">
        <v>4218</v>
      </c>
      <c r="H741" t="s">
        <v>8103</v>
      </c>
      <c r="I741" t="s">
        <v>8104</v>
      </c>
      <c r="J741">
        <v>1</v>
      </c>
      <c r="K741">
        <v>853772</v>
      </c>
      <c r="L741">
        <v>853772</v>
      </c>
      <c r="M741">
        <v>0.25</v>
      </c>
      <c r="N741">
        <v>0.5</v>
      </c>
      <c r="O741">
        <v>0.75</v>
      </c>
      <c r="P741">
        <v>1</v>
      </c>
      <c r="Q741" t="s">
        <v>576</v>
      </c>
      <c r="R741" t="str">
        <f>IF([3]C_Focapp!R2298&lt;&gt;0,"X","")</f>
        <v/>
      </c>
      <c r="S741" t="str">
        <f>IF([3]C_Focapp!V2298&lt;&gt;0,"X","")</f>
        <v/>
      </c>
      <c r="T741">
        <f>VLOOKUP(_xlfn.CONCAT(MID(A741,1,11),F741),[2]ConIAPI!$G:$K,5,FALSE)</f>
        <v>853772</v>
      </c>
      <c r="U741" t="b">
        <f t="shared" si="11"/>
        <v>1</v>
      </c>
    </row>
    <row r="742" spans="1:21" hidden="1" x14ac:dyDescent="0.25">
      <c r="A742" t="s">
        <v>12298</v>
      </c>
      <c r="B742" t="s">
        <v>4409</v>
      </c>
      <c r="C742" t="s">
        <v>5845</v>
      </c>
      <c r="D742" t="s">
        <v>577</v>
      </c>
      <c r="E742" t="s">
        <v>254</v>
      </c>
      <c r="F742" t="s">
        <v>2137</v>
      </c>
      <c r="G742" t="s">
        <v>4219</v>
      </c>
      <c r="H742" t="s">
        <v>8105</v>
      </c>
      <c r="I742" t="s">
        <v>8106</v>
      </c>
      <c r="J742">
        <v>1</v>
      </c>
      <c r="K742">
        <v>3</v>
      </c>
      <c r="L742">
        <v>3</v>
      </c>
      <c r="M742">
        <v>1</v>
      </c>
      <c r="N742">
        <v>1</v>
      </c>
      <c r="O742">
        <v>1</v>
      </c>
      <c r="P742">
        <v>1</v>
      </c>
      <c r="Q742" t="s">
        <v>576</v>
      </c>
      <c r="R742" t="str">
        <f>IF([3]C_Focapp!R2299&lt;&gt;0,"X","")</f>
        <v/>
      </c>
      <c r="S742" t="str">
        <f>IF([3]C_Focapp!V2299&lt;&gt;0,"X","")</f>
        <v/>
      </c>
      <c r="T742">
        <f>VLOOKUP(_xlfn.CONCAT(MID(A742,1,11),F742),[2]ConIAPI!$G:$K,5,FALSE)</f>
        <v>3</v>
      </c>
      <c r="U742" t="b">
        <f t="shared" si="11"/>
        <v>1</v>
      </c>
    </row>
    <row r="743" spans="1:21" hidden="1" x14ac:dyDescent="0.25">
      <c r="A743" t="s">
        <v>12299</v>
      </c>
      <c r="B743" t="s">
        <v>4409</v>
      </c>
      <c r="C743" t="s">
        <v>5845</v>
      </c>
      <c r="D743" t="s">
        <v>577</v>
      </c>
      <c r="E743" t="s">
        <v>254</v>
      </c>
      <c r="F743" t="s">
        <v>2139</v>
      </c>
      <c r="G743" t="s">
        <v>4220</v>
      </c>
      <c r="H743" t="s">
        <v>8107</v>
      </c>
      <c r="I743" t="s">
        <v>8108</v>
      </c>
      <c r="J743">
        <v>1</v>
      </c>
      <c r="K743">
        <v>127387</v>
      </c>
      <c r="L743">
        <v>127387</v>
      </c>
      <c r="M743">
        <v>0.24643801957813591</v>
      </c>
      <c r="N743">
        <v>0.49216953064284424</v>
      </c>
      <c r="O743">
        <v>0.74299575309882482</v>
      </c>
      <c r="P743">
        <v>1</v>
      </c>
      <c r="Q743" t="s">
        <v>576</v>
      </c>
      <c r="R743" t="str">
        <f>IF([3]C_Focapp!R2228&lt;&gt;0,"X","")</f>
        <v/>
      </c>
      <c r="S743" t="str">
        <f>IF([3]C_Focapp!V2228&lt;&gt;0,"X","")</f>
        <v/>
      </c>
      <c r="T743">
        <f>VLOOKUP(_xlfn.CONCAT(MID(A743,1,11),F743),[2]ConIAPI!$G:$K,5,FALSE)</f>
        <v>127387</v>
      </c>
      <c r="U743" t="b">
        <f t="shared" si="11"/>
        <v>1</v>
      </c>
    </row>
    <row r="744" spans="1:21" hidden="1" x14ac:dyDescent="0.25">
      <c r="A744" t="s">
        <v>12300</v>
      </c>
      <c r="B744" t="s">
        <v>4409</v>
      </c>
      <c r="C744" t="s">
        <v>5845</v>
      </c>
      <c r="D744" t="s">
        <v>577</v>
      </c>
      <c r="E744" t="s">
        <v>254</v>
      </c>
      <c r="F744" t="s">
        <v>2141</v>
      </c>
      <c r="G744" t="s">
        <v>4221</v>
      </c>
      <c r="H744" t="s">
        <v>8109</v>
      </c>
      <c r="I744" t="s">
        <v>8110</v>
      </c>
      <c r="J744">
        <v>1</v>
      </c>
      <c r="K744">
        <v>54</v>
      </c>
      <c r="L744">
        <v>54</v>
      </c>
      <c r="M744">
        <v>1</v>
      </c>
      <c r="N744">
        <v>1</v>
      </c>
      <c r="O744">
        <v>1</v>
      </c>
      <c r="P744">
        <v>1</v>
      </c>
      <c r="Q744" t="s">
        <v>576</v>
      </c>
      <c r="R744" t="str">
        <f>IF([3]C_Focapp!R2229&lt;&gt;0,"X","")</f>
        <v/>
      </c>
      <c r="S744" t="str">
        <f>IF([3]C_Focapp!V2229&lt;&gt;0,"X","")</f>
        <v/>
      </c>
      <c r="T744">
        <f>VLOOKUP(_xlfn.CONCAT(MID(A744,1,11),F744),[2]ConIAPI!$G:$K,5,FALSE)</f>
        <v>54</v>
      </c>
      <c r="U744" t="b">
        <f t="shared" si="11"/>
        <v>1</v>
      </c>
    </row>
    <row r="745" spans="1:21" hidden="1" x14ac:dyDescent="0.25">
      <c r="A745" t="s">
        <v>12301</v>
      </c>
      <c r="B745" t="s">
        <v>4409</v>
      </c>
      <c r="C745" t="s">
        <v>5845</v>
      </c>
      <c r="D745" t="s">
        <v>577</v>
      </c>
      <c r="E745" t="s">
        <v>254</v>
      </c>
      <c r="F745" t="s">
        <v>2314</v>
      </c>
      <c r="G745" t="s">
        <v>4222</v>
      </c>
      <c r="H745" t="s">
        <v>8111</v>
      </c>
      <c r="I745" t="s">
        <v>8112</v>
      </c>
      <c r="J745">
        <v>1</v>
      </c>
      <c r="K745">
        <v>320</v>
      </c>
      <c r="L745">
        <v>320</v>
      </c>
      <c r="M745">
        <v>1</v>
      </c>
      <c r="N745">
        <v>1</v>
      </c>
      <c r="O745">
        <v>1</v>
      </c>
      <c r="P745">
        <v>1</v>
      </c>
      <c r="Q745" t="s">
        <v>576</v>
      </c>
      <c r="R745" t="str">
        <f>IF([3]C_Focapp!R2230&lt;&gt;0,"X","")</f>
        <v/>
      </c>
      <c r="S745" t="str">
        <f>IF([3]C_Focapp!V2230&lt;&gt;0,"X","")</f>
        <v/>
      </c>
      <c r="T745">
        <f>VLOOKUP(_xlfn.CONCAT(MID(A745,1,11),F745),[2]ConIAPI!$G:$K,5,FALSE)</f>
        <v>320</v>
      </c>
      <c r="U745" t="b">
        <f t="shared" si="11"/>
        <v>1</v>
      </c>
    </row>
    <row r="746" spans="1:21" hidden="1" x14ac:dyDescent="0.25">
      <c r="A746" t="s">
        <v>12302</v>
      </c>
      <c r="B746" t="s">
        <v>4409</v>
      </c>
      <c r="C746" t="s">
        <v>5845</v>
      </c>
      <c r="D746" t="s">
        <v>577</v>
      </c>
      <c r="E746" t="s">
        <v>254</v>
      </c>
      <c r="F746" t="s">
        <v>2143</v>
      </c>
      <c r="G746" t="s">
        <v>4223</v>
      </c>
      <c r="H746" t="s">
        <v>8113</v>
      </c>
      <c r="I746" t="s">
        <v>8114</v>
      </c>
      <c r="J746">
        <v>1</v>
      </c>
      <c r="K746">
        <v>594</v>
      </c>
      <c r="L746">
        <v>594</v>
      </c>
      <c r="M746">
        <v>0.26</v>
      </c>
      <c r="N746">
        <v>0.49</v>
      </c>
      <c r="O746">
        <v>0.75</v>
      </c>
      <c r="P746">
        <v>1</v>
      </c>
      <c r="Q746" t="s">
        <v>576</v>
      </c>
      <c r="R746" t="str">
        <f>IF([3]C_Focapp!R2231&lt;&gt;0,"X","")</f>
        <v/>
      </c>
      <c r="S746" t="str">
        <f>IF([3]C_Focapp!V2231&lt;&gt;0,"X","")</f>
        <v/>
      </c>
      <c r="T746">
        <f>VLOOKUP(_xlfn.CONCAT(MID(A746,1,11),F746),[2]ConIAPI!$G:$K,5,FALSE)</f>
        <v>594</v>
      </c>
      <c r="U746" t="b">
        <f t="shared" si="11"/>
        <v>1</v>
      </c>
    </row>
    <row r="747" spans="1:21" hidden="1" x14ac:dyDescent="0.25">
      <c r="A747" t="s">
        <v>12303</v>
      </c>
      <c r="B747" t="s">
        <v>4409</v>
      </c>
      <c r="C747" t="s">
        <v>5845</v>
      </c>
      <c r="D747" t="s">
        <v>577</v>
      </c>
      <c r="E747" t="s">
        <v>254</v>
      </c>
      <c r="F747" t="s">
        <v>2145</v>
      </c>
      <c r="G747" t="s">
        <v>4224</v>
      </c>
      <c r="H747" t="s">
        <v>8115</v>
      </c>
      <c r="I747" t="s">
        <v>8116</v>
      </c>
      <c r="J747">
        <v>1</v>
      </c>
      <c r="K747">
        <v>4</v>
      </c>
      <c r="L747">
        <v>4</v>
      </c>
      <c r="M747">
        <v>1</v>
      </c>
      <c r="N747">
        <v>1</v>
      </c>
      <c r="O747">
        <v>1</v>
      </c>
      <c r="P747">
        <v>1</v>
      </c>
      <c r="Q747" t="s">
        <v>576</v>
      </c>
      <c r="R747" t="str">
        <f>IF([3]C_Focapp!R2232&lt;&gt;0,"X","")</f>
        <v/>
      </c>
      <c r="S747" t="str">
        <f>IF([3]C_Focapp!V2232&lt;&gt;0,"X","")</f>
        <v/>
      </c>
      <c r="T747">
        <f>VLOOKUP(_xlfn.CONCAT(MID(A747,1,11),F747),[2]ConIAPI!$G:$K,5,FALSE)</f>
        <v>4</v>
      </c>
      <c r="U747" t="b">
        <f t="shared" si="11"/>
        <v>1</v>
      </c>
    </row>
    <row r="748" spans="1:21" hidden="1" x14ac:dyDescent="0.25">
      <c r="A748" t="s">
        <v>12304</v>
      </c>
      <c r="B748" t="s">
        <v>4409</v>
      </c>
      <c r="C748" t="s">
        <v>5845</v>
      </c>
      <c r="D748" t="s">
        <v>577</v>
      </c>
      <c r="E748" t="s">
        <v>254</v>
      </c>
      <c r="F748" t="s">
        <v>2147</v>
      </c>
      <c r="G748" t="s">
        <v>4225</v>
      </c>
      <c r="H748" t="s">
        <v>8117</v>
      </c>
      <c r="I748" t="s">
        <v>8118</v>
      </c>
      <c r="J748">
        <v>1</v>
      </c>
      <c r="K748">
        <v>10355</v>
      </c>
      <c r="L748">
        <v>10355</v>
      </c>
      <c r="M748">
        <v>0.27</v>
      </c>
      <c r="N748">
        <v>0.54</v>
      </c>
      <c r="O748">
        <v>0.77</v>
      </c>
      <c r="P748">
        <v>1</v>
      </c>
      <c r="Q748" t="s">
        <v>576</v>
      </c>
      <c r="R748" t="str">
        <f>IF([3]C_Focapp!R2233&lt;&gt;0,"X","")</f>
        <v/>
      </c>
      <c r="S748" t="str">
        <f>IF([3]C_Focapp!V2233&lt;&gt;0,"X","")</f>
        <v/>
      </c>
      <c r="T748">
        <f>VLOOKUP(_xlfn.CONCAT(MID(A748,1,11),F748),[2]ConIAPI!$G:$K,5,FALSE)</f>
        <v>10355</v>
      </c>
      <c r="U748" t="b">
        <f t="shared" si="11"/>
        <v>1</v>
      </c>
    </row>
    <row r="749" spans="1:21" hidden="1" x14ac:dyDescent="0.25">
      <c r="A749" t="s">
        <v>12305</v>
      </c>
      <c r="B749" t="s">
        <v>4409</v>
      </c>
      <c r="C749" t="s">
        <v>5845</v>
      </c>
      <c r="D749" t="s">
        <v>577</v>
      </c>
      <c r="E749" t="s">
        <v>254</v>
      </c>
      <c r="F749" t="s">
        <v>2148</v>
      </c>
      <c r="G749" t="s">
        <v>4226</v>
      </c>
      <c r="H749" t="s">
        <v>8119</v>
      </c>
      <c r="I749" t="s">
        <v>8120</v>
      </c>
      <c r="J749">
        <v>1</v>
      </c>
      <c r="K749">
        <v>2</v>
      </c>
      <c r="L749">
        <v>2</v>
      </c>
      <c r="M749">
        <v>1</v>
      </c>
      <c r="N749">
        <v>1</v>
      </c>
      <c r="O749">
        <v>1</v>
      </c>
      <c r="P749">
        <v>1</v>
      </c>
      <c r="Q749" t="s">
        <v>576</v>
      </c>
      <c r="R749" t="str">
        <f>IF([3]C_Focapp!R2234&lt;&gt;0,"X","")</f>
        <v/>
      </c>
      <c r="S749" t="str">
        <f>IF([3]C_Focapp!V2234&lt;&gt;0,"X","")</f>
        <v/>
      </c>
      <c r="T749">
        <f>VLOOKUP(_xlfn.CONCAT(MID(A749,1,11),F749),[2]ConIAPI!$G:$K,5,FALSE)</f>
        <v>2</v>
      </c>
      <c r="U749" t="b">
        <f t="shared" si="11"/>
        <v>1</v>
      </c>
    </row>
    <row r="750" spans="1:21" hidden="1" x14ac:dyDescent="0.25">
      <c r="A750" t="s">
        <v>12306</v>
      </c>
      <c r="B750" t="s">
        <v>4409</v>
      </c>
      <c r="C750" t="s">
        <v>5982</v>
      </c>
      <c r="D750" t="s">
        <v>577</v>
      </c>
      <c r="E750" t="s">
        <v>264</v>
      </c>
      <c r="F750" t="s">
        <v>2128</v>
      </c>
      <c r="G750" t="s">
        <v>4227</v>
      </c>
      <c r="H750" t="s">
        <v>8121</v>
      </c>
      <c r="I750" t="s">
        <v>8122</v>
      </c>
      <c r="J750">
        <v>1</v>
      </c>
      <c r="K750">
        <v>25558</v>
      </c>
      <c r="L750">
        <v>25558</v>
      </c>
      <c r="M750">
        <v>0.24</v>
      </c>
      <c r="N750">
        <v>0.56000000000000005</v>
      </c>
      <c r="O750">
        <v>0.8</v>
      </c>
      <c r="P750">
        <v>1</v>
      </c>
      <c r="Q750" t="s">
        <v>582</v>
      </c>
      <c r="R750" t="str">
        <f>IF([3]C_Focapp!R2235&lt;&gt;0,"X","")</f>
        <v/>
      </c>
      <c r="S750" t="str">
        <f>IF([3]C_Focapp!V2235&lt;&gt;0,"X","")</f>
        <v/>
      </c>
      <c r="T750">
        <f>VLOOKUP(_xlfn.CONCAT(MID(A750,1,11),F750),[2]ConIAPI!$G:$K,5,FALSE)</f>
        <v>25558</v>
      </c>
      <c r="U750" t="b">
        <f t="shared" si="11"/>
        <v>1</v>
      </c>
    </row>
    <row r="751" spans="1:21" hidden="1" x14ac:dyDescent="0.25">
      <c r="A751" t="s">
        <v>12307</v>
      </c>
      <c r="B751" t="s">
        <v>4409</v>
      </c>
      <c r="C751" t="s">
        <v>5982</v>
      </c>
      <c r="D751" t="s">
        <v>577</v>
      </c>
      <c r="E751" t="s">
        <v>264</v>
      </c>
      <c r="F751" t="s">
        <v>2129</v>
      </c>
      <c r="G751" t="s">
        <v>4228</v>
      </c>
      <c r="H751" t="s">
        <v>8123</v>
      </c>
      <c r="I751" t="s">
        <v>8124</v>
      </c>
      <c r="J751">
        <v>1</v>
      </c>
      <c r="K751">
        <v>21</v>
      </c>
      <c r="L751">
        <v>21</v>
      </c>
      <c r="M751">
        <v>1</v>
      </c>
      <c r="N751">
        <v>1</v>
      </c>
      <c r="O751">
        <v>1</v>
      </c>
      <c r="P751">
        <v>1</v>
      </c>
      <c r="Q751" t="s">
        <v>582</v>
      </c>
      <c r="R751" t="str">
        <f>IF([3]C_Focapp!R2236&lt;&gt;0,"X","")</f>
        <v/>
      </c>
      <c r="S751" t="str">
        <f>IF([3]C_Focapp!V2236&lt;&gt;0,"X","")</f>
        <v/>
      </c>
      <c r="T751">
        <f>VLOOKUP(_xlfn.CONCAT(MID(A751,1,11),F751),[2]ConIAPI!$G:$K,5,FALSE)</f>
        <v>21</v>
      </c>
      <c r="U751" t="b">
        <f t="shared" si="11"/>
        <v>1</v>
      </c>
    </row>
    <row r="752" spans="1:21" hidden="1" x14ac:dyDescent="0.25">
      <c r="A752" t="s">
        <v>12308</v>
      </c>
      <c r="B752" t="s">
        <v>4409</v>
      </c>
      <c r="C752" t="s">
        <v>5982</v>
      </c>
      <c r="D752" t="s">
        <v>577</v>
      </c>
      <c r="E752" t="s">
        <v>264</v>
      </c>
      <c r="F752" t="s">
        <v>2135</v>
      </c>
      <c r="G752" t="s">
        <v>4229</v>
      </c>
      <c r="H752" t="s">
        <v>8125</v>
      </c>
      <c r="I752" t="s">
        <v>8126</v>
      </c>
      <c r="J752">
        <v>1</v>
      </c>
      <c r="K752">
        <v>2910</v>
      </c>
      <c r="L752">
        <v>2910</v>
      </c>
      <c r="M752">
        <v>0.24845360824742269</v>
      </c>
      <c r="N752">
        <v>0.49896907216494846</v>
      </c>
      <c r="O752">
        <v>0.7529209621993127</v>
      </c>
      <c r="P752">
        <v>1</v>
      </c>
      <c r="Q752" t="s">
        <v>582</v>
      </c>
      <c r="R752" t="str">
        <f>IF([3]C_Focapp!R2237&lt;&gt;0,"X","")</f>
        <v/>
      </c>
      <c r="S752" t="str">
        <f>IF([3]C_Focapp!V2237&lt;&gt;0,"X","")</f>
        <v/>
      </c>
      <c r="T752">
        <f>VLOOKUP(_xlfn.CONCAT(MID(A752,1,11),F752),[2]ConIAPI!$G:$K,5,FALSE)</f>
        <v>2910</v>
      </c>
      <c r="U752" t="b">
        <f t="shared" si="11"/>
        <v>1</v>
      </c>
    </row>
    <row r="753" spans="1:21" hidden="1" x14ac:dyDescent="0.25">
      <c r="A753" t="s">
        <v>12309</v>
      </c>
      <c r="B753" t="s">
        <v>4409</v>
      </c>
      <c r="C753" t="s">
        <v>5982</v>
      </c>
      <c r="D753" t="s">
        <v>577</v>
      </c>
      <c r="E753" t="s">
        <v>264</v>
      </c>
      <c r="F753" t="s">
        <v>2137</v>
      </c>
      <c r="G753" t="s">
        <v>4230</v>
      </c>
      <c r="H753" t="s">
        <v>8127</v>
      </c>
      <c r="I753" t="s">
        <v>8128</v>
      </c>
      <c r="J753">
        <v>1</v>
      </c>
      <c r="K753">
        <v>38</v>
      </c>
      <c r="L753">
        <v>38</v>
      </c>
      <c r="M753">
        <v>1</v>
      </c>
      <c r="N753">
        <v>1</v>
      </c>
      <c r="O753">
        <v>1</v>
      </c>
      <c r="P753">
        <v>1</v>
      </c>
      <c r="Q753" t="s">
        <v>582</v>
      </c>
      <c r="R753" t="str">
        <f>IF([3]C_Focapp!R2238&lt;&gt;0,"X","")</f>
        <v/>
      </c>
      <c r="S753" t="str">
        <f>IF([3]C_Focapp!V2238&lt;&gt;0,"X","")</f>
        <v/>
      </c>
      <c r="T753">
        <f>VLOOKUP(_xlfn.CONCAT(MID(A753,1,11),F753),[2]ConIAPI!$G:$K,5,FALSE)</f>
        <v>38</v>
      </c>
      <c r="U753" t="b">
        <f t="shared" si="11"/>
        <v>1</v>
      </c>
    </row>
    <row r="754" spans="1:21" hidden="1" x14ac:dyDescent="0.25">
      <c r="A754" t="s">
        <v>12310</v>
      </c>
      <c r="B754" t="s">
        <v>4409</v>
      </c>
      <c r="C754" t="s">
        <v>5982</v>
      </c>
      <c r="D754" t="s">
        <v>577</v>
      </c>
      <c r="E754" t="s">
        <v>264</v>
      </c>
      <c r="F754" t="s">
        <v>2139</v>
      </c>
      <c r="G754" t="s">
        <v>4231</v>
      </c>
      <c r="H754" t="s">
        <v>8129</v>
      </c>
      <c r="I754" t="s">
        <v>8130</v>
      </c>
      <c r="J754">
        <v>1</v>
      </c>
      <c r="K754">
        <v>3</v>
      </c>
      <c r="L754">
        <v>3</v>
      </c>
      <c r="M754">
        <v>0.33</v>
      </c>
      <c r="N754">
        <v>1</v>
      </c>
      <c r="O754">
        <v>1</v>
      </c>
      <c r="P754">
        <v>1</v>
      </c>
      <c r="Q754" t="s">
        <v>582</v>
      </c>
      <c r="R754" t="str">
        <f>IF([3]C_Focapp!R2239&lt;&gt;0,"X","")</f>
        <v/>
      </c>
      <c r="S754" t="str">
        <f>IF([3]C_Focapp!V2239&lt;&gt;0,"X","")</f>
        <v/>
      </c>
      <c r="T754">
        <f>VLOOKUP(_xlfn.CONCAT(MID(A754,1,11),F754),[2]ConIAPI!$G:$K,5,FALSE)</f>
        <v>3</v>
      </c>
      <c r="U754" t="b">
        <f t="shared" si="11"/>
        <v>1</v>
      </c>
    </row>
    <row r="755" spans="1:21" hidden="1" x14ac:dyDescent="0.25">
      <c r="A755" t="s">
        <v>12311</v>
      </c>
      <c r="B755" t="s">
        <v>4409</v>
      </c>
      <c r="C755" t="s">
        <v>5982</v>
      </c>
      <c r="D755" t="s">
        <v>577</v>
      </c>
      <c r="E755" t="s">
        <v>264</v>
      </c>
      <c r="F755" t="s">
        <v>2141</v>
      </c>
      <c r="G755" t="s">
        <v>4232</v>
      </c>
      <c r="H755" t="s">
        <v>8127</v>
      </c>
      <c r="I755" t="s">
        <v>8131</v>
      </c>
      <c r="J755">
        <v>1</v>
      </c>
      <c r="K755">
        <v>3</v>
      </c>
      <c r="L755">
        <v>3</v>
      </c>
      <c r="M755">
        <v>1</v>
      </c>
      <c r="N755">
        <v>1</v>
      </c>
      <c r="O755">
        <v>1</v>
      </c>
      <c r="P755">
        <v>1</v>
      </c>
      <c r="Q755" t="s">
        <v>582</v>
      </c>
      <c r="R755" t="str">
        <f>IF([3]C_Focapp!R2240&lt;&gt;0,"X","")</f>
        <v/>
      </c>
      <c r="S755" t="str">
        <f>IF([3]C_Focapp!V2240&lt;&gt;0,"X","")</f>
        <v/>
      </c>
      <c r="T755">
        <f>VLOOKUP(_xlfn.CONCAT(MID(A755,1,11),F755),[2]ConIAPI!$G:$K,5,FALSE)</f>
        <v>3</v>
      </c>
      <c r="U755" t="b">
        <f t="shared" si="11"/>
        <v>1</v>
      </c>
    </row>
    <row r="756" spans="1:21" hidden="1" x14ac:dyDescent="0.25">
      <c r="A756" t="s">
        <v>12312</v>
      </c>
      <c r="B756" t="s">
        <v>4409</v>
      </c>
      <c r="C756" t="s">
        <v>8132</v>
      </c>
      <c r="D756" t="s">
        <v>577</v>
      </c>
      <c r="E756" t="s">
        <v>273</v>
      </c>
      <c r="F756" t="s">
        <v>2128</v>
      </c>
      <c r="G756" t="s">
        <v>2500</v>
      </c>
      <c r="H756" t="s">
        <v>8133</v>
      </c>
      <c r="I756" t="s">
        <v>8134</v>
      </c>
      <c r="J756">
        <v>1</v>
      </c>
      <c r="K756">
        <v>2160</v>
      </c>
      <c r="L756">
        <v>2160</v>
      </c>
      <c r="M756">
        <v>0.16666666666666666</v>
      </c>
      <c r="N756">
        <v>0.33333333333333331</v>
      </c>
      <c r="O756">
        <v>0.66666666666666663</v>
      </c>
      <c r="P756">
        <v>1</v>
      </c>
      <c r="Q756" t="s">
        <v>583</v>
      </c>
      <c r="R756" t="str">
        <f>IF([3]C_Focapp!R2241&lt;&gt;0,"X","")</f>
        <v/>
      </c>
      <c r="S756" t="str">
        <f>IF([3]C_Focapp!V2241&lt;&gt;0,"X","")</f>
        <v/>
      </c>
      <c r="T756">
        <f>VLOOKUP(_xlfn.CONCAT(MID(A756,1,11),F756),[2]ConIAPI!$G:$K,5,FALSE)</f>
        <v>2160</v>
      </c>
      <c r="U756" t="b">
        <f t="shared" si="11"/>
        <v>1</v>
      </c>
    </row>
    <row r="757" spans="1:21" hidden="1" x14ac:dyDescent="0.25">
      <c r="A757" t="s">
        <v>12313</v>
      </c>
      <c r="B757" t="s">
        <v>4409</v>
      </c>
      <c r="C757" t="s">
        <v>8132</v>
      </c>
      <c r="D757" t="s">
        <v>577</v>
      </c>
      <c r="E757" t="s">
        <v>273</v>
      </c>
      <c r="F757" t="s">
        <v>2129</v>
      </c>
      <c r="G757" t="s">
        <v>3300</v>
      </c>
      <c r="H757" t="s">
        <v>8135</v>
      </c>
      <c r="I757" t="s">
        <v>4581</v>
      </c>
      <c r="J757">
        <v>1</v>
      </c>
      <c r="K757">
        <v>12</v>
      </c>
      <c r="L757">
        <v>12</v>
      </c>
      <c r="M757">
        <v>0.17</v>
      </c>
      <c r="N757">
        <v>0.33</v>
      </c>
      <c r="O757">
        <v>0.67</v>
      </c>
      <c r="P757">
        <v>1</v>
      </c>
      <c r="Q757" t="s">
        <v>583</v>
      </c>
      <c r="R757" t="str">
        <f>IF([3]C_Focapp!R2242&lt;&gt;0,"X","")</f>
        <v/>
      </c>
      <c r="S757" t="str">
        <f>IF([3]C_Focapp!V2242&lt;&gt;0,"X","")</f>
        <v/>
      </c>
      <c r="T757">
        <f>VLOOKUP(_xlfn.CONCAT(MID(A757,1,11),F757),[2]ConIAPI!$G:$K,5,FALSE)</f>
        <v>12</v>
      </c>
      <c r="U757" t="b">
        <f t="shared" si="11"/>
        <v>1</v>
      </c>
    </row>
    <row r="758" spans="1:21" hidden="1" x14ac:dyDescent="0.25">
      <c r="A758" t="s">
        <v>12314</v>
      </c>
      <c r="B758" t="s">
        <v>4409</v>
      </c>
      <c r="C758" t="s">
        <v>8132</v>
      </c>
      <c r="D758" t="s">
        <v>577</v>
      </c>
      <c r="E758" t="s">
        <v>273</v>
      </c>
      <c r="F758" t="s">
        <v>2135</v>
      </c>
      <c r="G758" t="s">
        <v>4233</v>
      </c>
      <c r="H758" t="s">
        <v>8136</v>
      </c>
      <c r="I758" t="s">
        <v>8137</v>
      </c>
      <c r="J758">
        <v>1</v>
      </c>
      <c r="K758">
        <v>138</v>
      </c>
      <c r="L758">
        <v>138</v>
      </c>
      <c r="M758">
        <v>0.23</v>
      </c>
      <c r="N758">
        <v>0.46</v>
      </c>
      <c r="O758">
        <v>0.7</v>
      </c>
      <c r="P758">
        <v>1</v>
      </c>
      <c r="Q758" t="s">
        <v>583</v>
      </c>
      <c r="R758" t="str">
        <f>IF([3]C_Focapp!R2243&lt;&gt;0,"X","")</f>
        <v/>
      </c>
      <c r="S758" t="str">
        <f>IF([3]C_Focapp!V2243&lt;&gt;0,"X","")</f>
        <v/>
      </c>
      <c r="T758">
        <f>VLOOKUP(_xlfn.CONCAT(MID(A758,1,11),F758),[2]ConIAPI!$G:$K,5,FALSE)</f>
        <v>138</v>
      </c>
      <c r="U758" t="b">
        <f t="shared" si="11"/>
        <v>1</v>
      </c>
    </row>
    <row r="759" spans="1:21" hidden="1" x14ac:dyDescent="0.25">
      <c r="A759" t="s">
        <v>12315</v>
      </c>
      <c r="B759" t="s">
        <v>4409</v>
      </c>
      <c r="C759" t="s">
        <v>8132</v>
      </c>
      <c r="D759" t="s">
        <v>577</v>
      </c>
      <c r="E759" t="s">
        <v>273</v>
      </c>
      <c r="F759" t="s">
        <v>2137</v>
      </c>
      <c r="G759" t="s">
        <v>4234</v>
      </c>
      <c r="H759" t="s">
        <v>8138</v>
      </c>
      <c r="I759" t="s">
        <v>8139</v>
      </c>
      <c r="J759">
        <v>1</v>
      </c>
      <c r="K759">
        <v>3</v>
      </c>
      <c r="L759">
        <v>3</v>
      </c>
      <c r="M759">
        <v>1</v>
      </c>
      <c r="N759">
        <v>1</v>
      </c>
      <c r="O759">
        <v>1</v>
      </c>
      <c r="P759">
        <v>1</v>
      </c>
      <c r="Q759" t="s">
        <v>583</v>
      </c>
      <c r="R759" t="str">
        <f>IF([3]C_Focapp!R2244&lt;&gt;0,"X","")</f>
        <v/>
      </c>
      <c r="S759" t="str">
        <f>IF([3]C_Focapp!V2244&lt;&gt;0,"X","")</f>
        <v/>
      </c>
      <c r="T759">
        <f>VLOOKUP(_xlfn.CONCAT(MID(A759,1,11),F759),[2]ConIAPI!$G:$K,5,FALSE)</f>
        <v>3</v>
      </c>
      <c r="U759" t="b">
        <f t="shared" si="11"/>
        <v>1</v>
      </c>
    </row>
    <row r="760" spans="1:21" hidden="1" x14ac:dyDescent="0.25">
      <c r="A760" t="s">
        <v>12316</v>
      </c>
      <c r="B760" t="s">
        <v>4409</v>
      </c>
      <c r="C760" t="s">
        <v>6006</v>
      </c>
      <c r="D760" t="s">
        <v>577</v>
      </c>
      <c r="E760" t="s">
        <v>281</v>
      </c>
      <c r="F760" t="s">
        <v>2128</v>
      </c>
      <c r="G760" t="s">
        <v>4235</v>
      </c>
      <c r="H760" t="s">
        <v>8140</v>
      </c>
      <c r="I760" t="s">
        <v>8141</v>
      </c>
      <c r="J760">
        <v>1</v>
      </c>
      <c r="K760">
        <v>4900</v>
      </c>
      <c r="L760">
        <v>4900</v>
      </c>
      <c r="M760">
        <v>0.25</v>
      </c>
      <c r="N760">
        <v>0.5</v>
      </c>
      <c r="O760">
        <v>0.75</v>
      </c>
      <c r="P760">
        <v>1</v>
      </c>
      <c r="Q760" t="s">
        <v>584</v>
      </c>
      <c r="R760" t="str">
        <f>IF([3]C_Focapp!R2245&lt;&gt;0,"X","")</f>
        <v/>
      </c>
      <c r="S760" t="str">
        <f>IF([3]C_Focapp!V2245&lt;&gt;0,"X","")</f>
        <v/>
      </c>
      <c r="T760">
        <f>VLOOKUP(_xlfn.CONCAT(MID(A760,1,11),F760),[2]ConIAPI!$G:$K,5,FALSE)</f>
        <v>4900</v>
      </c>
      <c r="U760" t="b">
        <f t="shared" si="11"/>
        <v>1</v>
      </c>
    </row>
    <row r="761" spans="1:21" hidden="1" x14ac:dyDescent="0.25">
      <c r="A761" t="s">
        <v>12317</v>
      </c>
      <c r="B761" t="s">
        <v>4409</v>
      </c>
      <c r="C761" t="s">
        <v>6006</v>
      </c>
      <c r="D761" t="s">
        <v>577</v>
      </c>
      <c r="E761" t="s">
        <v>281</v>
      </c>
      <c r="F761" t="s">
        <v>2129</v>
      </c>
      <c r="G761" t="s">
        <v>4236</v>
      </c>
      <c r="H761" t="s">
        <v>8142</v>
      </c>
      <c r="I761" t="s">
        <v>8143</v>
      </c>
      <c r="J761">
        <v>1</v>
      </c>
      <c r="K761">
        <v>2</v>
      </c>
      <c r="L761">
        <v>2</v>
      </c>
      <c r="M761">
        <v>1</v>
      </c>
      <c r="N761">
        <v>1</v>
      </c>
      <c r="O761">
        <v>1</v>
      </c>
      <c r="P761">
        <v>1</v>
      </c>
      <c r="Q761" t="s">
        <v>584</v>
      </c>
      <c r="R761" t="str">
        <f>IF([3]C_Focapp!R2246&lt;&gt;0,"X","")</f>
        <v/>
      </c>
      <c r="S761" t="str">
        <f>IF([3]C_Focapp!V2246&lt;&gt;0,"X","")</f>
        <v/>
      </c>
      <c r="T761">
        <f>VLOOKUP(_xlfn.CONCAT(MID(A761,1,11),F761),[2]ConIAPI!$G:$K,5,FALSE)</f>
        <v>2</v>
      </c>
      <c r="U761" t="b">
        <f t="shared" si="11"/>
        <v>1</v>
      </c>
    </row>
    <row r="762" spans="1:21" hidden="1" x14ac:dyDescent="0.25">
      <c r="A762" t="s">
        <v>12318</v>
      </c>
      <c r="B762" t="s">
        <v>4409</v>
      </c>
      <c r="C762" t="s">
        <v>6006</v>
      </c>
      <c r="D762" t="s">
        <v>577</v>
      </c>
      <c r="E762" t="s">
        <v>281</v>
      </c>
      <c r="F762" t="s">
        <v>2135</v>
      </c>
      <c r="G762" t="s">
        <v>4237</v>
      </c>
      <c r="H762" t="s">
        <v>8144</v>
      </c>
      <c r="I762" t="s">
        <v>8145</v>
      </c>
      <c r="J762">
        <v>1</v>
      </c>
      <c r="K762">
        <v>4660</v>
      </c>
      <c r="L762">
        <v>4660</v>
      </c>
      <c r="M762">
        <v>0.26</v>
      </c>
      <c r="N762">
        <v>0.52</v>
      </c>
      <c r="O762">
        <v>0.78</v>
      </c>
      <c r="P762">
        <v>1</v>
      </c>
      <c r="Q762" t="s">
        <v>584</v>
      </c>
      <c r="R762" t="str">
        <f>IF([3]C_Focapp!R2247&lt;&gt;0,"X","")</f>
        <v/>
      </c>
      <c r="S762" t="str">
        <f>IF([3]C_Focapp!V2247&lt;&gt;0,"X","")</f>
        <v/>
      </c>
      <c r="T762">
        <f>VLOOKUP(_xlfn.CONCAT(MID(A762,1,11),F762),[2]ConIAPI!$G:$K,5,FALSE)</f>
        <v>4660</v>
      </c>
      <c r="U762" t="b">
        <f t="shared" si="11"/>
        <v>1</v>
      </c>
    </row>
    <row r="763" spans="1:21" hidden="1" x14ac:dyDescent="0.25">
      <c r="A763" t="s">
        <v>12319</v>
      </c>
      <c r="B763" t="s">
        <v>4409</v>
      </c>
      <c r="C763" t="s">
        <v>6006</v>
      </c>
      <c r="D763" t="s">
        <v>577</v>
      </c>
      <c r="E763" t="s">
        <v>281</v>
      </c>
      <c r="F763" t="s">
        <v>2137</v>
      </c>
      <c r="G763" t="s">
        <v>4238</v>
      </c>
      <c r="H763" t="s">
        <v>8146</v>
      </c>
      <c r="I763" t="s">
        <v>8147</v>
      </c>
      <c r="J763">
        <v>1</v>
      </c>
      <c r="K763">
        <v>2</v>
      </c>
      <c r="L763">
        <v>2</v>
      </c>
      <c r="M763">
        <v>1</v>
      </c>
      <c r="N763">
        <v>1</v>
      </c>
      <c r="O763">
        <v>1</v>
      </c>
      <c r="P763">
        <v>1</v>
      </c>
      <c r="Q763" t="s">
        <v>584</v>
      </c>
      <c r="R763" t="str">
        <f>IF([3]C_Focapp!R2248&lt;&gt;0,"X","")</f>
        <v/>
      </c>
      <c r="S763" t="str">
        <f>IF([3]C_Focapp!V2248&lt;&gt;0,"X","")</f>
        <v/>
      </c>
      <c r="T763">
        <f>VLOOKUP(_xlfn.CONCAT(MID(A763,1,11),F763),[2]ConIAPI!$G:$K,5,FALSE)</f>
        <v>2</v>
      </c>
      <c r="U763" t="b">
        <f t="shared" si="11"/>
        <v>1</v>
      </c>
    </row>
    <row r="764" spans="1:21" hidden="1" x14ac:dyDescent="0.25">
      <c r="A764" t="s">
        <v>12320</v>
      </c>
      <c r="B764" t="s">
        <v>4409</v>
      </c>
      <c r="C764" t="s">
        <v>6023</v>
      </c>
      <c r="D764" t="s">
        <v>577</v>
      </c>
      <c r="E764" t="s">
        <v>244</v>
      </c>
      <c r="F764" t="s">
        <v>2128</v>
      </c>
      <c r="G764" t="s">
        <v>2131</v>
      </c>
      <c r="H764" t="s">
        <v>2160</v>
      </c>
      <c r="I764" t="s">
        <v>8150</v>
      </c>
      <c r="J764">
        <v>1</v>
      </c>
      <c r="K764">
        <v>1250</v>
      </c>
      <c r="L764">
        <v>1250</v>
      </c>
      <c r="M764">
        <v>0.25</v>
      </c>
      <c r="N764">
        <v>0.5</v>
      </c>
      <c r="O764">
        <v>0.75</v>
      </c>
      <c r="P764">
        <v>1</v>
      </c>
      <c r="Q764" t="s">
        <v>586</v>
      </c>
      <c r="R764" t="str">
        <f>IF([3]C_Focapp!R2249&lt;&gt;0,"X","")</f>
        <v/>
      </c>
      <c r="S764" t="str">
        <f>IF([3]C_Focapp!V2249&lt;&gt;0,"X","")</f>
        <v/>
      </c>
      <c r="T764">
        <f>VLOOKUP(_xlfn.CONCAT(MID(A764,1,11),F764),[2]ConIAPI!$G:$K,5,FALSE)</f>
        <v>1250</v>
      </c>
      <c r="U764" t="b">
        <f t="shared" si="11"/>
        <v>1</v>
      </c>
    </row>
    <row r="765" spans="1:21" hidden="1" x14ac:dyDescent="0.25">
      <c r="A765" t="s">
        <v>12321</v>
      </c>
      <c r="B765" t="s">
        <v>4409</v>
      </c>
      <c r="C765" t="s">
        <v>6023</v>
      </c>
      <c r="D765" t="s">
        <v>577</v>
      </c>
      <c r="E765" t="s">
        <v>244</v>
      </c>
      <c r="F765" t="s">
        <v>2129</v>
      </c>
      <c r="G765" t="s">
        <v>2132</v>
      </c>
      <c r="H765" t="s">
        <v>2161</v>
      </c>
      <c r="I765" t="s">
        <v>8151</v>
      </c>
      <c r="J765">
        <v>1</v>
      </c>
      <c r="K765">
        <v>118</v>
      </c>
      <c r="L765">
        <v>118</v>
      </c>
      <c r="M765">
        <v>1</v>
      </c>
      <c r="N765">
        <v>1</v>
      </c>
      <c r="O765">
        <v>1</v>
      </c>
      <c r="P765">
        <v>1</v>
      </c>
      <c r="Q765" t="s">
        <v>586</v>
      </c>
      <c r="R765" t="str">
        <f>IF([3]C_Focapp!R2250&lt;&gt;0,"X","")</f>
        <v/>
      </c>
      <c r="S765" t="str">
        <f>IF([3]C_Focapp!V2250&lt;&gt;0,"X","")</f>
        <v/>
      </c>
      <c r="T765">
        <f>VLOOKUP(_xlfn.CONCAT(MID(A765,1,11),F765),[2]ConIAPI!$G:$K,5,FALSE)</f>
        <v>118</v>
      </c>
      <c r="U765" t="b">
        <f t="shared" si="11"/>
        <v>1</v>
      </c>
    </row>
    <row r="766" spans="1:21" hidden="1" x14ac:dyDescent="0.25">
      <c r="A766" t="s">
        <v>12322</v>
      </c>
      <c r="B766" t="s">
        <v>4409</v>
      </c>
      <c r="C766" t="s">
        <v>6023</v>
      </c>
      <c r="D766" t="s">
        <v>577</v>
      </c>
      <c r="E766" t="s">
        <v>244</v>
      </c>
      <c r="F766" t="s">
        <v>2133</v>
      </c>
      <c r="G766" t="s">
        <v>2134</v>
      </c>
      <c r="H766" t="s">
        <v>2162</v>
      </c>
      <c r="I766" t="s">
        <v>8152</v>
      </c>
      <c r="J766">
        <v>1</v>
      </c>
      <c r="K766">
        <v>2</v>
      </c>
      <c r="L766">
        <v>2</v>
      </c>
      <c r="M766">
        <v>1</v>
      </c>
      <c r="N766">
        <v>1</v>
      </c>
      <c r="O766">
        <v>1</v>
      </c>
      <c r="P766">
        <v>1</v>
      </c>
      <c r="Q766" t="s">
        <v>586</v>
      </c>
      <c r="R766" t="str">
        <f>IF([3]C_Focapp!R2251&lt;&gt;0,"X","")</f>
        <v/>
      </c>
      <c r="S766" t="str">
        <f>IF([3]C_Focapp!V2251&lt;&gt;0,"X","")</f>
        <v/>
      </c>
      <c r="T766">
        <f>VLOOKUP(_xlfn.CONCAT(MID(A766,1,11),F766),[2]ConIAPI!$G:$K,5,FALSE)</f>
        <v>2</v>
      </c>
      <c r="U766" t="b">
        <f t="shared" si="11"/>
        <v>1</v>
      </c>
    </row>
    <row r="767" spans="1:21" hidden="1" x14ac:dyDescent="0.25">
      <c r="A767" t="s">
        <v>12323</v>
      </c>
      <c r="B767" t="s">
        <v>4409</v>
      </c>
      <c r="C767" t="s">
        <v>6023</v>
      </c>
      <c r="D767" t="s">
        <v>577</v>
      </c>
      <c r="E767" t="s">
        <v>244</v>
      </c>
      <c r="F767" t="s">
        <v>2135</v>
      </c>
      <c r="G767" t="s">
        <v>2136</v>
      </c>
      <c r="H767" t="s">
        <v>2163</v>
      </c>
      <c r="I767" t="s">
        <v>8153</v>
      </c>
      <c r="J767">
        <v>1</v>
      </c>
      <c r="K767">
        <v>365</v>
      </c>
      <c r="L767">
        <v>365</v>
      </c>
      <c r="M767">
        <v>0.25</v>
      </c>
      <c r="N767">
        <v>0.5</v>
      </c>
      <c r="O767">
        <v>0.75</v>
      </c>
      <c r="P767">
        <v>1</v>
      </c>
      <c r="Q767" t="s">
        <v>586</v>
      </c>
      <c r="R767" t="str">
        <f>IF([3]C_Focapp!R2252&lt;&gt;0,"X","")</f>
        <v/>
      </c>
      <c r="S767" t="str">
        <f>IF([3]C_Focapp!V2252&lt;&gt;0,"X","")</f>
        <v/>
      </c>
      <c r="T767">
        <f>VLOOKUP(_xlfn.CONCAT(MID(A767,1,11),F767),[2]ConIAPI!$G:$K,5,FALSE)</f>
        <v>365</v>
      </c>
      <c r="U767" t="b">
        <f t="shared" si="11"/>
        <v>1</v>
      </c>
    </row>
    <row r="768" spans="1:21" hidden="1" x14ac:dyDescent="0.25">
      <c r="A768" t="s">
        <v>12324</v>
      </c>
      <c r="B768" t="s">
        <v>4409</v>
      </c>
      <c r="C768" t="s">
        <v>6023</v>
      </c>
      <c r="D768" t="s">
        <v>577</v>
      </c>
      <c r="E768" t="s">
        <v>244</v>
      </c>
      <c r="F768" t="s">
        <v>2137</v>
      </c>
      <c r="G768" t="s">
        <v>2138</v>
      </c>
      <c r="H768" t="s">
        <v>8154</v>
      </c>
      <c r="I768" t="s">
        <v>8155</v>
      </c>
      <c r="J768">
        <v>1</v>
      </c>
      <c r="K768">
        <v>262</v>
      </c>
      <c r="L768">
        <v>262</v>
      </c>
      <c r="M768">
        <v>0.25</v>
      </c>
      <c r="N768">
        <v>0.5</v>
      </c>
      <c r="O768">
        <v>0.75</v>
      </c>
      <c r="P768">
        <v>1</v>
      </c>
      <c r="Q768" t="s">
        <v>586</v>
      </c>
      <c r="R768" t="str">
        <f>IF([3]C_Focapp!R2255&lt;&gt;0,"X","")</f>
        <v/>
      </c>
      <c r="S768" t="str">
        <f>IF([3]C_Focapp!V2255&lt;&gt;0,"X","")</f>
        <v/>
      </c>
      <c r="T768">
        <f>VLOOKUP(_xlfn.CONCAT(MID(A768,1,11),F768),[2]ConIAPI!$G:$K,5,FALSE)</f>
        <v>262</v>
      </c>
      <c r="U768" t="b">
        <f t="shared" si="11"/>
        <v>1</v>
      </c>
    </row>
    <row r="769" spans="1:21" hidden="1" x14ac:dyDescent="0.25">
      <c r="A769" t="s">
        <v>12325</v>
      </c>
      <c r="B769" t="s">
        <v>4409</v>
      </c>
      <c r="C769" t="s">
        <v>6023</v>
      </c>
      <c r="D769" t="s">
        <v>577</v>
      </c>
      <c r="E769" t="s">
        <v>244</v>
      </c>
      <c r="F769" t="s">
        <v>2139</v>
      </c>
      <c r="G769" t="s">
        <v>2140</v>
      </c>
      <c r="H769" t="s">
        <v>2164</v>
      </c>
      <c r="I769" t="s">
        <v>8156</v>
      </c>
      <c r="J769">
        <v>1</v>
      </c>
      <c r="K769">
        <v>720</v>
      </c>
      <c r="L769">
        <v>720</v>
      </c>
      <c r="M769">
        <v>0.26</v>
      </c>
      <c r="N769">
        <v>0.51</v>
      </c>
      <c r="O769">
        <v>0.76</v>
      </c>
      <c r="P769">
        <v>1</v>
      </c>
      <c r="Q769" t="s">
        <v>586</v>
      </c>
      <c r="R769" t="str">
        <f>IF([3]C_Focapp!R2256&lt;&gt;0,"X","")</f>
        <v/>
      </c>
      <c r="S769" t="str">
        <f>IF([3]C_Focapp!V2256&lt;&gt;0,"X","")</f>
        <v/>
      </c>
      <c r="T769">
        <f>VLOOKUP(_xlfn.CONCAT(MID(A769,1,11),F769),[2]ConIAPI!$G:$K,5,FALSE)</f>
        <v>720</v>
      </c>
      <c r="U769" t="b">
        <f t="shared" si="11"/>
        <v>1</v>
      </c>
    </row>
    <row r="770" spans="1:21" hidden="1" x14ac:dyDescent="0.25">
      <c r="A770" t="s">
        <v>12326</v>
      </c>
      <c r="B770" t="s">
        <v>4409</v>
      </c>
      <c r="C770" t="s">
        <v>6023</v>
      </c>
      <c r="D770" t="s">
        <v>577</v>
      </c>
      <c r="E770" t="s">
        <v>244</v>
      </c>
      <c r="F770" t="s">
        <v>2141</v>
      </c>
      <c r="G770" t="s">
        <v>2142</v>
      </c>
      <c r="H770" t="s">
        <v>8157</v>
      </c>
      <c r="I770" t="s">
        <v>8158</v>
      </c>
      <c r="J770">
        <v>1</v>
      </c>
      <c r="K770">
        <v>4</v>
      </c>
      <c r="L770">
        <v>4</v>
      </c>
      <c r="M770">
        <v>1</v>
      </c>
      <c r="N770">
        <v>1</v>
      </c>
      <c r="O770">
        <v>1</v>
      </c>
      <c r="P770">
        <v>1</v>
      </c>
      <c r="Q770" t="s">
        <v>586</v>
      </c>
      <c r="R770" t="str">
        <f>IF([3]C_Focapp!R2257&lt;&gt;0,"X","")</f>
        <v/>
      </c>
      <c r="S770" t="str">
        <f>IF([3]C_Focapp!V2257&lt;&gt;0,"X","")</f>
        <v/>
      </c>
      <c r="T770">
        <f>VLOOKUP(_xlfn.CONCAT(MID(A770,1,11),F770),[2]ConIAPI!$G:$K,5,FALSE)</f>
        <v>4</v>
      </c>
      <c r="U770" t="b">
        <f t="shared" si="11"/>
        <v>1</v>
      </c>
    </row>
    <row r="771" spans="1:21" hidden="1" x14ac:dyDescent="0.25">
      <c r="A771" t="s">
        <v>12327</v>
      </c>
      <c r="B771" t="s">
        <v>4409</v>
      </c>
      <c r="C771" t="s">
        <v>6023</v>
      </c>
      <c r="D771" t="s">
        <v>577</v>
      </c>
      <c r="E771" t="s">
        <v>244</v>
      </c>
      <c r="F771" t="s">
        <v>2143</v>
      </c>
      <c r="G771" t="s">
        <v>2144</v>
      </c>
      <c r="H771" t="s">
        <v>2165</v>
      </c>
      <c r="I771" t="s">
        <v>8159</v>
      </c>
      <c r="J771">
        <v>1</v>
      </c>
      <c r="K771">
        <v>565</v>
      </c>
      <c r="L771">
        <v>565</v>
      </c>
      <c r="M771">
        <v>0.24</v>
      </c>
      <c r="N771">
        <v>0.49</v>
      </c>
      <c r="O771">
        <v>0.75</v>
      </c>
      <c r="P771">
        <v>1</v>
      </c>
      <c r="Q771" t="s">
        <v>586</v>
      </c>
      <c r="R771" t="str">
        <f>IF([3]C_Focapp!R2258&lt;&gt;0,"X","")</f>
        <v/>
      </c>
      <c r="S771" t="str">
        <f>IF([3]C_Focapp!V2258&lt;&gt;0,"X","")</f>
        <v/>
      </c>
      <c r="T771">
        <f>VLOOKUP(_xlfn.CONCAT(MID(A771,1,11),F771),[2]ConIAPI!$G:$K,5,FALSE)</f>
        <v>565</v>
      </c>
      <c r="U771" t="b">
        <f t="shared" si="11"/>
        <v>1</v>
      </c>
    </row>
    <row r="772" spans="1:21" hidden="1" x14ac:dyDescent="0.25">
      <c r="A772" t="s">
        <v>12328</v>
      </c>
      <c r="B772" t="s">
        <v>4409</v>
      </c>
      <c r="C772" t="s">
        <v>6023</v>
      </c>
      <c r="D772" t="s">
        <v>577</v>
      </c>
      <c r="E772" t="s">
        <v>244</v>
      </c>
      <c r="F772" t="s">
        <v>2145</v>
      </c>
      <c r="G772" t="s">
        <v>2146</v>
      </c>
      <c r="H772" t="s">
        <v>2166</v>
      </c>
      <c r="I772" t="s">
        <v>8160</v>
      </c>
      <c r="J772">
        <v>1</v>
      </c>
      <c r="K772">
        <v>565</v>
      </c>
      <c r="L772">
        <v>565</v>
      </c>
      <c r="M772">
        <v>0.24</v>
      </c>
      <c r="N772">
        <v>0.49</v>
      </c>
      <c r="O772">
        <v>0.75</v>
      </c>
      <c r="P772">
        <v>1</v>
      </c>
      <c r="Q772" t="s">
        <v>586</v>
      </c>
      <c r="R772" t="str">
        <f>IF([3]C_Focapp!R2259&lt;&gt;0,"X","")</f>
        <v/>
      </c>
      <c r="S772" t="str">
        <f>IF([3]C_Focapp!V2259&lt;&gt;0,"X","")</f>
        <v/>
      </c>
      <c r="T772">
        <f>VLOOKUP(_xlfn.CONCAT(MID(A772,1,11),F772),[2]ConIAPI!$G:$K,5,FALSE)</f>
        <v>565</v>
      </c>
      <c r="U772" t="b">
        <f t="shared" si="11"/>
        <v>1</v>
      </c>
    </row>
    <row r="773" spans="1:21" hidden="1" x14ac:dyDescent="0.25">
      <c r="A773" t="s">
        <v>12329</v>
      </c>
      <c r="B773" t="s">
        <v>4409</v>
      </c>
      <c r="C773" t="s">
        <v>6023</v>
      </c>
      <c r="D773" t="s">
        <v>577</v>
      </c>
      <c r="E773" t="s">
        <v>244</v>
      </c>
      <c r="F773" t="s">
        <v>2147</v>
      </c>
      <c r="G773" t="s">
        <v>4241</v>
      </c>
      <c r="H773" t="s">
        <v>8161</v>
      </c>
      <c r="I773" t="s">
        <v>8162</v>
      </c>
      <c r="J773">
        <v>1</v>
      </c>
      <c r="K773">
        <v>478</v>
      </c>
      <c r="L773">
        <v>478</v>
      </c>
      <c r="M773">
        <v>0.24</v>
      </c>
      <c r="N773">
        <v>0.5</v>
      </c>
      <c r="O773">
        <v>0.75</v>
      </c>
      <c r="P773">
        <v>1</v>
      </c>
      <c r="Q773" t="s">
        <v>586</v>
      </c>
      <c r="R773" t="str">
        <f>IF([3]C_Focapp!R2260&lt;&gt;0,"X","")</f>
        <v/>
      </c>
      <c r="S773" t="str">
        <f>IF([3]C_Focapp!V2260&lt;&gt;0,"X","")</f>
        <v/>
      </c>
      <c r="T773">
        <f>VLOOKUP(_xlfn.CONCAT(MID(A773,1,11),F773),[2]ConIAPI!$G:$K,5,FALSE)</f>
        <v>478</v>
      </c>
      <c r="U773" t="b">
        <f t="shared" ref="U773:U836" si="12">EXACT(T773,L773)</f>
        <v>1</v>
      </c>
    </row>
    <row r="774" spans="1:21" hidden="1" x14ac:dyDescent="0.25">
      <c r="A774" t="s">
        <v>12330</v>
      </c>
      <c r="B774" t="s">
        <v>4409</v>
      </c>
      <c r="C774" t="s">
        <v>6023</v>
      </c>
      <c r="D774" t="s">
        <v>577</v>
      </c>
      <c r="E774" t="s">
        <v>244</v>
      </c>
      <c r="F774" t="s">
        <v>2148</v>
      </c>
      <c r="G774" t="s">
        <v>4242</v>
      </c>
      <c r="H774" t="s">
        <v>8163</v>
      </c>
      <c r="I774" t="s">
        <v>8164</v>
      </c>
      <c r="J774">
        <v>1</v>
      </c>
      <c r="K774">
        <v>9</v>
      </c>
      <c r="L774">
        <v>9</v>
      </c>
      <c r="M774">
        <v>1</v>
      </c>
      <c r="N774">
        <v>1</v>
      </c>
      <c r="O774">
        <v>1</v>
      </c>
      <c r="P774">
        <v>1</v>
      </c>
      <c r="Q774" t="s">
        <v>586</v>
      </c>
      <c r="R774" t="str">
        <f>IF([3]C_Focapp!R2261&lt;&gt;0,"X","")</f>
        <v/>
      </c>
      <c r="S774" t="str">
        <f>IF([3]C_Focapp!V2261&lt;&gt;0,"X","")</f>
        <v/>
      </c>
      <c r="T774">
        <f>VLOOKUP(_xlfn.CONCAT(MID(A774,1,11),F774),[2]ConIAPI!$G:$K,5,FALSE)</f>
        <v>9</v>
      </c>
      <c r="U774" t="b">
        <f t="shared" si="12"/>
        <v>1</v>
      </c>
    </row>
    <row r="775" spans="1:21" hidden="1" x14ac:dyDescent="0.25">
      <c r="A775" t="s">
        <v>12331</v>
      </c>
      <c r="B775" t="s">
        <v>4409</v>
      </c>
      <c r="C775" t="s">
        <v>6023</v>
      </c>
      <c r="D775" t="s">
        <v>577</v>
      </c>
      <c r="E775" t="s">
        <v>244</v>
      </c>
      <c r="F775" t="s">
        <v>2149</v>
      </c>
      <c r="G775" t="s">
        <v>2150</v>
      </c>
      <c r="H775" t="s">
        <v>2167</v>
      </c>
      <c r="I775" t="s">
        <v>8165</v>
      </c>
      <c r="J775">
        <v>1</v>
      </c>
      <c r="K775">
        <v>48797</v>
      </c>
      <c r="L775">
        <v>48797</v>
      </c>
      <c r="M775">
        <v>0.31883107568088204</v>
      </c>
      <c r="N775">
        <v>0.59653257372379453</v>
      </c>
      <c r="O775">
        <v>0.86316781769371076</v>
      </c>
      <c r="P775">
        <v>1</v>
      </c>
      <c r="Q775" t="s">
        <v>586</v>
      </c>
      <c r="R775" t="str">
        <f>IF([3]C_Focapp!R2262&lt;&gt;0,"X","")</f>
        <v/>
      </c>
      <c r="S775" t="str">
        <f>IF([3]C_Focapp!V2262&lt;&gt;0,"X","")</f>
        <v/>
      </c>
      <c r="T775">
        <f>VLOOKUP(_xlfn.CONCAT(MID(A775,1,11),F775),[2]ConIAPI!$G:$K,5,FALSE)</f>
        <v>48797</v>
      </c>
      <c r="U775" t="b">
        <f t="shared" si="12"/>
        <v>1</v>
      </c>
    </row>
    <row r="776" spans="1:21" hidden="1" x14ac:dyDescent="0.25">
      <c r="A776" t="s">
        <v>12332</v>
      </c>
      <c r="B776" t="s">
        <v>4409</v>
      </c>
      <c r="C776" t="s">
        <v>6023</v>
      </c>
      <c r="D776" t="s">
        <v>577</v>
      </c>
      <c r="E776" t="s">
        <v>244</v>
      </c>
      <c r="F776" t="s">
        <v>2151</v>
      </c>
      <c r="G776" t="s">
        <v>2152</v>
      </c>
      <c r="H776" t="s">
        <v>2168</v>
      </c>
      <c r="I776" t="s">
        <v>8166</v>
      </c>
      <c r="J776">
        <v>1</v>
      </c>
      <c r="K776">
        <v>48797</v>
      </c>
      <c r="L776">
        <v>48797</v>
      </c>
      <c r="M776">
        <v>0.31883107568088204</v>
      </c>
      <c r="N776">
        <v>0.59653257372379453</v>
      </c>
      <c r="O776">
        <v>0.86316781769371076</v>
      </c>
      <c r="P776">
        <v>1</v>
      </c>
      <c r="Q776" t="s">
        <v>586</v>
      </c>
      <c r="R776" t="str">
        <f>IF([3]C_Focapp!R2263&lt;&gt;0,"X","")</f>
        <v/>
      </c>
      <c r="S776" t="str">
        <f>IF([3]C_Focapp!V2263&lt;&gt;0,"X","")</f>
        <v/>
      </c>
      <c r="T776">
        <f>VLOOKUP(_xlfn.CONCAT(MID(A776,1,11),F776),[2]ConIAPI!$G:$K,5,FALSE)</f>
        <v>48797</v>
      </c>
      <c r="U776" t="b">
        <f t="shared" si="12"/>
        <v>1</v>
      </c>
    </row>
    <row r="777" spans="1:21" hidden="1" x14ac:dyDescent="0.25">
      <c r="A777" t="s">
        <v>12333</v>
      </c>
      <c r="B777" t="s">
        <v>4409</v>
      </c>
      <c r="C777" t="s">
        <v>6023</v>
      </c>
      <c r="D777" t="s">
        <v>577</v>
      </c>
      <c r="E777" t="s">
        <v>244</v>
      </c>
      <c r="F777" t="s">
        <v>2153</v>
      </c>
      <c r="G777" t="s">
        <v>4243</v>
      </c>
      <c r="H777" t="s">
        <v>8167</v>
      </c>
      <c r="I777" t="s">
        <v>8168</v>
      </c>
      <c r="J777">
        <v>1</v>
      </c>
      <c r="K777">
        <v>240</v>
      </c>
      <c r="L777">
        <v>240</v>
      </c>
      <c r="M777">
        <v>0.25</v>
      </c>
      <c r="N777">
        <v>0.5</v>
      </c>
      <c r="O777">
        <v>0.75</v>
      </c>
      <c r="P777">
        <v>1</v>
      </c>
      <c r="Q777" t="s">
        <v>586</v>
      </c>
      <c r="R777" t="str">
        <f>IF([3]C_Focapp!R2264&lt;&gt;0,"X","")</f>
        <v/>
      </c>
      <c r="S777" t="str">
        <f>IF([3]C_Focapp!V2264&lt;&gt;0,"X","")</f>
        <v/>
      </c>
      <c r="T777">
        <f>VLOOKUP(_xlfn.CONCAT(MID(A777,1,11),F777),[2]ConIAPI!$G:$K,5,FALSE)</f>
        <v>240</v>
      </c>
      <c r="U777" t="b">
        <f t="shared" si="12"/>
        <v>1</v>
      </c>
    </row>
    <row r="778" spans="1:21" hidden="1" x14ac:dyDescent="0.25">
      <c r="A778" t="s">
        <v>12334</v>
      </c>
      <c r="B778" t="s">
        <v>4409</v>
      </c>
      <c r="C778" t="s">
        <v>6023</v>
      </c>
      <c r="D778" t="s">
        <v>577</v>
      </c>
      <c r="E778" t="s">
        <v>244</v>
      </c>
      <c r="F778" t="s">
        <v>2154</v>
      </c>
      <c r="G778" t="s">
        <v>2155</v>
      </c>
      <c r="H778" t="s">
        <v>2169</v>
      </c>
      <c r="I778" t="s">
        <v>8169</v>
      </c>
      <c r="J778">
        <v>1</v>
      </c>
      <c r="K778">
        <v>4</v>
      </c>
      <c r="L778">
        <v>4</v>
      </c>
      <c r="M778">
        <v>1</v>
      </c>
      <c r="N778">
        <v>1</v>
      </c>
      <c r="O778">
        <v>1</v>
      </c>
      <c r="P778">
        <v>1</v>
      </c>
      <c r="Q778" t="s">
        <v>586</v>
      </c>
      <c r="R778" t="str">
        <f>IF([3]C_Focapp!R2265&lt;&gt;0,"X","")</f>
        <v/>
      </c>
      <c r="S778" t="str">
        <f>IF([3]C_Focapp!V2265&lt;&gt;0,"X","")</f>
        <v/>
      </c>
      <c r="T778">
        <f>VLOOKUP(_xlfn.CONCAT(MID(A778,1,11),F778),[2]ConIAPI!$G:$K,5,FALSE)</f>
        <v>4</v>
      </c>
      <c r="U778" t="b">
        <f t="shared" si="12"/>
        <v>1</v>
      </c>
    </row>
    <row r="779" spans="1:21" hidden="1" x14ac:dyDescent="0.25">
      <c r="A779" t="s">
        <v>12335</v>
      </c>
      <c r="B779" t="s">
        <v>4409</v>
      </c>
      <c r="C779" t="s">
        <v>6023</v>
      </c>
      <c r="D779" t="s">
        <v>577</v>
      </c>
      <c r="E779" t="s">
        <v>244</v>
      </c>
      <c r="F779" t="s">
        <v>2156</v>
      </c>
      <c r="G779" t="s">
        <v>2157</v>
      </c>
      <c r="H779" t="s">
        <v>8170</v>
      </c>
      <c r="I779" t="s">
        <v>8171</v>
      </c>
      <c r="J779">
        <v>1</v>
      </c>
      <c r="K779">
        <v>259</v>
      </c>
      <c r="L779">
        <v>259</v>
      </c>
      <c r="M779">
        <v>0.22007722007722008</v>
      </c>
      <c r="N779">
        <v>0.45173745173745172</v>
      </c>
      <c r="O779">
        <v>0.71428571428571419</v>
      </c>
      <c r="P779">
        <v>0.99999999999999989</v>
      </c>
      <c r="Q779" t="s">
        <v>586</v>
      </c>
      <c r="R779" t="str">
        <f>IF([3]C_Focapp!R2266&lt;&gt;0,"X","")</f>
        <v/>
      </c>
      <c r="S779" t="str">
        <f>IF([3]C_Focapp!V2266&lt;&gt;0,"X","")</f>
        <v/>
      </c>
      <c r="T779">
        <f>VLOOKUP(_xlfn.CONCAT(MID(A779,1,11),F779),[2]ConIAPI!$G:$K,5,FALSE)</f>
        <v>259</v>
      </c>
      <c r="U779" t="b">
        <f t="shared" si="12"/>
        <v>1</v>
      </c>
    </row>
    <row r="780" spans="1:21" hidden="1" x14ac:dyDescent="0.25">
      <c r="A780" t="s">
        <v>12336</v>
      </c>
      <c r="B780" t="s">
        <v>4409</v>
      </c>
      <c r="C780" t="s">
        <v>6023</v>
      </c>
      <c r="D780" t="s">
        <v>577</v>
      </c>
      <c r="E780" t="s">
        <v>244</v>
      </c>
      <c r="F780" t="s">
        <v>2158</v>
      </c>
      <c r="G780" t="s">
        <v>2159</v>
      </c>
      <c r="H780" t="s">
        <v>2170</v>
      </c>
      <c r="I780" t="s">
        <v>8172</v>
      </c>
      <c r="J780">
        <v>1</v>
      </c>
      <c r="K780">
        <v>17</v>
      </c>
      <c r="L780">
        <v>17</v>
      </c>
      <c r="M780">
        <v>1</v>
      </c>
      <c r="N780">
        <v>1</v>
      </c>
      <c r="O780">
        <v>1</v>
      </c>
      <c r="P780">
        <v>1</v>
      </c>
      <c r="Q780" t="s">
        <v>586</v>
      </c>
      <c r="R780" t="str">
        <f>IF([3]C_Focapp!R2267&lt;&gt;0,"X","")</f>
        <v/>
      </c>
      <c r="S780" t="str">
        <f>IF([3]C_Focapp!V2267&lt;&gt;0,"X","")</f>
        <v/>
      </c>
      <c r="T780">
        <f>VLOOKUP(_xlfn.CONCAT(MID(A780,1,11),F780),[2]ConIAPI!$G:$K,5,FALSE)</f>
        <v>17</v>
      </c>
      <c r="U780" t="b">
        <f t="shared" si="12"/>
        <v>1</v>
      </c>
    </row>
    <row r="781" spans="1:21" hidden="1" x14ac:dyDescent="0.25">
      <c r="A781" t="s">
        <v>12337</v>
      </c>
      <c r="B781" t="s">
        <v>4409</v>
      </c>
      <c r="C781" t="s">
        <v>6023</v>
      </c>
      <c r="D781" t="s">
        <v>577</v>
      </c>
      <c r="E781" t="s">
        <v>244</v>
      </c>
      <c r="F781" t="s">
        <v>4420</v>
      </c>
      <c r="G781" t="s">
        <v>4244</v>
      </c>
      <c r="H781" t="s">
        <v>8173</v>
      </c>
      <c r="I781" t="s">
        <v>8174</v>
      </c>
      <c r="J781">
        <v>1</v>
      </c>
      <c r="K781">
        <v>48</v>
      </c>
      <c r="L781">
        <v>48</v>
      </c>
      <c r="M781">
        <v>0.25</v>
      </c>
      <c r="N781">
        <v>0.5</v>
      </c>
      <c r="O781">
        <v>0.75</v>
      </c>
      <c r="P781">
        <v>1</v>
      </c>
      <c r="Q781" t="s">
        <v>586</v>
      </c>
      <c r="R781" t="str">
        <f>IF([3]C_Focapp!R2268&lt;&gt;0,"X","")</f>
        <v/>
      </c>
      <c r="S781" t="str">
        <f>IF([3]C_Focapp!V2268&lt;&gt;0,"X","")</f>
        <v/>
      </c>
      <c r="T781">
        <f>VLOOKUP(_xlfn.CONCAT(MID(A781,1,11),F781),[2]ConIAPI!$G:$K,5,FALSE)</f>
        <v>48</v>
      </c>
      <c r="U781" t="b">
        <f t="shared" si="12"/>
        <v>1</v>
      </c>
    </row>
    <row r="782" spans="1:21" hidden="1" x14ac:dyDescent="0.25">
      <c r="A782" t="s">
        <v>12338</v>
      </c>
      <c r="B782" t="s">
        <v>4409</v>
      </c>
      <c r="C782" t="s">
        <v>6023</v>
      </c>
      <c r="D782" t="s">
        <v>577</v>
      </c>
      <c r="E782" t="s">
        <v>244</v>
      </c>
      <c r="F782" t="s">
        <v>4421</v>
      </c>
      <c r="G782" t="s">
        <v>4245</v>
      </c>
      <c r="H782" t="s">
        <v>8175</v>
      </c>
      <c r="I782" t="s">
        <v>8176</v>
      </c>
      <c r="J782">
        <v>1</v>
      </c>
      <c r="K782">
        <v>1</v>
      </c>
      <c r="L782">
        <v>1</v>
      </c>
      <c r="M782">
        <v>1</v>
      </c>
      <c r="N782">
        <v>1</v>
      </c>
      <c r="O782">
        <v>1</v>
      </c>
      <c r="P782">
        <v>1</v>
      </c>
      <c r="Q782" t="s">
        <v>586</v>
      </c>
      <c r="R782" t="str">
        <f>IF([3]C_Focapp!R2269&lt;&gt;0,"X","")</f>
        <v/>
      </c>
      <c r="S782" t="str">
        <f>IF([3]C_Focapp!V2269&lt;&gt;0,"X","")</f>
        <v/>
      </c>
      <c r="T782">
        <f>VLOOKUP(_xlfn.CONCAT(MID(A782,1,11),F782),[2]ConIAPI!$G:$K,5,FALSE)</f>
        <v>1</v>
      </c>
      <c r="U782" t="b">
        <f t="shared" si="12"/>
        <v>1</v>
      </c>
    </row>
    <row r="783" spans="1:21" hidden="1" x14ac:dyDescent="0.25">
      <c r="A783" t="s">
        <v>12339</v>
      </c>
      <c r="B783" t="s">
        <v>4409</v>
      </c>
      <c r="C783" t="s">
        <v>4503</v>
      </c>
      <c r="D783" t="s">
        <v>577</v>
      </c>
      <c r="E783" t="s">
        <v>309</v>
      </c>
      <c r="F783" t="s">
        <v>2128</v>
      </c>
      <c r="G783" t="s">
        <v>4252</v>
      </c>
      <c r="H783" t="s">
        <v>8189</v>
      </c>
      <c r="I783" t="s">
        <v>5264</v>
      </c>
      <c r="J783">
        <v>1</v>
      </c>
      <c r="K783">
        <v>1319</v>
      </c>
      <c r="L783">
        <v>1319</v>
      </c>
      <c r="M783">
        <v>0.23</v>
      </c>
      <c r="N783">
        <v>0.49</v>
      </c>
      <c r="O783">
        <v>0.77</v>
      </c>
      <c r="P783">
        <v>1</v>
      </c>
      <c r="Q783" t="s">
        <v>588</v>
      </c>
      <c r="R783" t="str">
        <f>IF([3]C_Focapp!R2270&lt;&gt;0,"X","")</f>
        <v/>
      </c>
      <c r="S783" t="str">
        <f>IF([3]C_Focapp!V2270&lt;&gt;0,"X","")</f>
        <v/>
      </c>
      <c r="T783">
        <f>VLOOKUP(_xlfn.CONCAT(MID(A783,1,11),F783),[2]ConIAPI!$G:$K,5,FALSE)</f>
        <v>1319</v>
      </c>
      <c r="U783" t="b">
        <f t="shared" si="12"/>
        <v>1</v>
      </c>
    </row>
    <row r="784" spans="1:21" hidden="1" x14ac:dyDescent="0.25">
      <c r="A784" t="s">
        <v>12340</v>
      </c>
      <c r="B784" t="s">
        <v>4409</v>
      </c>
      <c r="C784" t="s">
        <v>4503</v>
      </c>
      <c r="D784" t="s">
        <v>577</v>
      </c>
      <c r="E784" t="s">
        <v>309</v>
      </c>
      <c r="F784" t="s">
        <v>2129</v>
      </c>
      <c r="G784" t="s">
        <v>4253</v>
      </c>
      <c r="H784" t="s">
        <v>8190</v>
      </c>
      <c r="I784" t="s">
        <v>8191</v>
      </c>
      <c r="J784">
        <v>1</v>
      </c>
      <c r="K784">
        <v>5</v>
      </c>
      <c r="L784">
        <v>5</v>
      </c>
      <c r="M784">
        <v>1</v>
      </c>
      <c r="N784">
        <v>1</v>
      </c>
      <c r="O784">
        <v>1</v>
      </c>
      <c r="P784">
        <v>1</v>
      </c>
      <c r="Q784" t="s">
        <v>588</v>
      </c>
      <c r="R784" t="str">
        <f>IF([3]C_Focapp!R2271&lt;&gt;0,"X","")</f>
        <v/>
      </c>
      <c r="S784" t="str">
        <f>IF([3]C_Focapp!V2271&lt;&gt;0,"X","")</f>
        <v/>
      </c>
      <c r="T784">
        <f>VLOOKUP(_xlfn.CONCAT(MID(A784,1,11),F784),[2]ConIAPI!$G:$K,5,FALSE)</f>
        <v>5</v>
      </c>
      <c r="U784" t="b">
        <f t="shared" si="12"/>
        <v>1</v>
      </c>
    </row>
    <row r="785" spans="1:21" hidden="1" x14ac:dyDescent="0.25">
      <c r="A785" t="s">
        <v>12341</v>
      </c>
      <c r="B785" t="s">
        <v>4409</v>
      </c>
      <c r="C785" t="s">
        <v>4503</v>
      </c>
      <c r="D785" t="s">
        <v>577</v>
      </c>
      <c r="E785" t="s">
        <v>309</v>
      </c>
      <c r="F785" t="s">
        <v>2135</v>
      </c>
      <c r="G785" t="s">
        <v>4254</v>
      </c>
      <c r="H785" t="s">
        <v>8192</v>
      </c>
      <c r="I785" t="s">
        <v>8193</v>
      </c>
      <c r="J785">
        <v>1</v>
      </c>
      <c r="K785">
        <v>15714</v>
      </c>
      <c r="L785">
        <v>15714</v>
      </c>
      <c r="M785">
        <v>0.19</v>
      </c>
      <c r="N785">
        <v>0.45</v>
      </c>
      <c r="O785">
        <v>0.77</v>
      </c>
      <c r="P785">
        <v>1</v>
      </c>
      <c r="Q785" t="s">
        <v>588</v>
      </c>
      <c r="R785" t="str">
        <f>IF([3]C_Focapp!R2272&lt;&gt;0,"X","")</f>
        <v/>
      </c>
      <c r="S785" t="str">
        <f>IF([3]C_Focapp!V2272&lt;&gt;0,"X","")</f>
        <v/>
      </c>
      <c r="T785">
        <f>VLOOKUP(_xlfn.CONCAT(MID(A785,1,11),F785),[2]ConIAPI!$G:$K,5,FALSE)</f>
        <v>15714</v>
      </c>
      <c r="U785" t="b">
        <f t="shared" si="12"/>
        <v>1</v>
      </c>
    </row>
    <row r="786" spans="1:21" hidden="1" x14ac:dyDescent="0.25">
      <c r="A786" t="s">
        <v>12342</v>
      </c>
      <c r="B786" t="s">
        <v>4409</v>
      </c>
      <c r="C786" t="s">
        <v>4503</v>
      </c>
      <c r="D786" t="s">
        <v>577</v>
      </c>
      <c r="E786" t="s">
        <v>309</v>
      </c>
      <c r="F786" t="s">
        <v>2137</v>
      </c>
      <c r="G786" t="s">
        <v>4255</v>
      </c>
      <c r="H786" t="s">
        <v>8194</v>
      </c>
      <c r="I786" t="s">
        <v>8195</v>
      </c>
      <c r="J786">
        <v>1</v>
      </c>
      <c r="K786">
        <v>2</v>
      </c>
      <c r="L786">
        <v>2</v>
      </c>
      <c r="M786">
        <v>1</v>
      </c>
      <c r="N786">
        <v>1</v>
      </c>
      <c r="O786">
        <v>1</v>
      </c>
      <c r="P786">
        <v>1</v>
      </c>
      <c r="Q786" t="s">
        <v>588</v>
      </c>
      <c r="R786" t="str">
        <f>IF([3]C_Focapp!R2273&lt;&gt;0,"X","")</f>
        <v/>
      </c>
      <c r="S786" t="str">
        <f>IF([3]C_Focapp!V2273&lt;&gt;0,"X","")</f>
        <v/>
      </c>
      <c r="T786">
        <f>VLOOKUP(_xlfn.CONCAT(MID(A786,1,11),F786),[2]ConIAPI!$G:$K,5,FALSE)</f>
        <v>2</v>
      </c>
      <c r="U786" t="b">
        <f t="shared" si="12"/>
        <v>1</v>
      </c>
    </row>
    <row r="787" spans="1:21" hidden="1" x14ac:dyDescent="0.25">
      <c r="A787" t="s">
        <v>12343</v>
      </c>
      <c r="B787" t="s">
        <v>4409</v>
      </c>
      <c r="C787" t="s">
        <v>4503</v>
      </c>
      <c r="D787" t="s">
        <v>577</v>
      </c>
      <c r="E787" t="s">
        <v>309</v>
      </c>
      <c r="F787" t="s">
        <v>2139</v>
      </c>
      <c r="G787" t="s">
        <v>4256</v>
      </c>
      <c r="H787" t="s">
        <v>8196</v>
      </c>
      <c r="I787" t="s">
        <v>8197</v>
      </c>
      <c r="J787">
        <v>1</v>
      </c>
      <c r="K787">
        <v>3445</v>
      </c>
      <c r="L787">
        <v>3445</v>
      </c>
      <c r="M787">
        <v>0.21</v>
      </c>
      <c r="N787">
        <v>0.53</v>
      </c>
      <c r="O787">
        <v>0.82</v>
      </c>
      <c r="P787">
        <v>1</v>
      </c>
      <c r="Q787" t="s">
        <v>588</v>
      </c>
      <c r="R787" t="str">
        <f>IF([3]C_Focapp!R2280&lt;&gt;0,"X","")</f>
        <v/>
      </c>
      <c r="S787" t="str">
        <f>IF([3]C_Focapp!V2280&lt;&gt;0,"X","")</f>
        <v/>
      </c>
      <c r="T787">
        <f>VLOOKUP(_xlfn.CONCAT(MID(A787,1,11),F787),[2]ConIAPI!$G:$K,5,FALSE)</f>
        <v>3445</v>
      </c>
      <c r="U787" t="b">
        <f t="shared" si="12"/>
        <v>1</v>
      </c>
    </row>
    <row r="788" spans="1:21" hidden="1" x14ac:dyDescent="0.25">
      <c r="A788" t="s">
        <v>12344</v>
      </c>
      <c r="B788" t="s">
        <v>4409</v>
      </c>
      <c r="C788" t="s">
        <v>4503</v>
      </c>
      <c r="D788" t="s">
        <v>577</v>
      </c>
      <c r="E788" t="s">
        <v>309</v>
      </c>
      <c r="F788" t="s">
        <v>2141</v>
      </c>
      <c r="G788" t="s">
        <v>4257</v>
      </c>
      <c r="H788" t="s">
        <v>8198</v>
      </c>
      <c r="I788" t="s">
        <v>8199</v>
      </c>
      <c r="J788">
        <v>1</v>
      </c>
      <c r="K788">
        <v>1</v>
      </c>
      <c r="L788">
        <v>1</v>
      </c>
      <c r="M788">
        <v>1</v>
      </c>
      <c r="N788">
        <v>1</v>
      </c>
      <c r="O788">
        <v>1</v>
      </c>
      <c r="P788">
        <v>1</v>
      </c>
      <c r="Q788" t="s">
        <v>588</v>
      </c>
      <c r="R788" t="str">
        <f>IF([3]C_Focapp!R2281&lt;&gt;0,"X","")</f>
        <v/>
      </c>
      <c r="S788" t="str">
        <f>IF([3]C_Focapp!V2281&lt;&gt;0,"X","")</f>
        <v/>
      </c>
      <c r="T788">
        <f>VLOOKUP(_xlfn.CONCAT(MID(A788,1,11),F788),[2]ConIAPI!$G:$K,5,FALSE)</f>
        <v>1</v>
      </c>
      <c r="U788" t="b">
        <f t="shared" si="12"/>
        <v>1</v>
      </c>
    </row>
    <row r="789" spans="1:21" hidden="1" x14ac:dyDescent="0.25">
      <c r="A789" t="s">
        <v>12345</v>
      </c>
      <c r="B789" t="s">
        <v>4409</v>
      </c>
      <c r="C789" t="s">
        <v>4503</v>
      </c>
      <c r="D789" t="s">
        <v>577</v>
      </c>
      <c r="E789" t="s">
        <v>309</v>
      </c>
      <c r="F789" t="s">
        <v>2143</v>
      </c>
      <c r="G789" t="s">
        <v>4258</v>
      </c>
      <c r="H789" t="s">
        <v>8200</v>
      </c>
      <c r="I789" t="s">
        <v>8201</v>
      </c>
      <c r="J789">
        <v>1</v>
      </c>
      <c r="K789">
        <v>111136</v>
      </c>
      <c r="L789">
        <v>111136</v>
      </c>
      <c r="M789">
        <v>0.18</v>
      </c>
      <c r="N789">
        <v>0.44</v>
      </c>
      <c r="O789">
        <v>0.74</v>
      </c>
      <c r="P789">
        <v>1</v>
      </c>
      <c r="Q789" t="s">
        <v>588</v>
      </c>
      <c r="R789" t="str">
        <f>IF([3]C_Focapp!R2282&lt;&gt;0,"X","")</f>
        <v/>
      </c>
      <c r="S789" t="str">
        <f>IF([3]C_Focapp!V2282&lt;&gt;0,"X","")</f>
        <v/>
      </c>
      <c r="T789">
        <f>VLOOKUP(_xlfn.CONCAT(MID(A789,1,11),F789),[2]ConIAPI!$G:$K,5,FALSE)</f>
        <v>111136</v>
      </c>
      <c r="U789" t="b">
        <f t="shared" si="12"/>
        <v>1</v>
      </c>
    </row>
    <row r="790" spans="1:21" hidden="1" x14ac:dyDescent="0.25">
      <c r="A790" t="s">
        <v>12346</v>
      </c>
      <c r="B790" t="s">
        <v>4409</v>
      </c>
      <c r="C790" t="s">
        <v>4503</v>
      </c>
      <c r="D790" t="s">
        <v>577</v>
      </c>
      <c r="E790" t="s">
        <v>309</v>
      </c>
      <c r="F790" t="s">
        <v>2145</v>
      </c>
      <c r="G790" t="s">
        <v>4259</v>
      </c>
      <c r="H790" t="s">
        <v>8202</v>
      </c>
      <c r="I790" t="s">
        <v>8203</v>
      </c>
      <c r="J790">
        <v>1</v>
      </c>
      <c r="K790">
        <v>2</v>
      </c>
      <c r="L790">
        <v>2</v>
      </c>
      <c r="M790">
        <v>1</v>
      </c>
      <c r="N790">
        <v>1</v>
      </c>
      <c r="O790">
        <v>1</v>
      </c>
      <c r="P790">
        <v>1</v>
      </c>
      <c r="Q790" t="s">
        <v>588</v>
      </c>
      <c r="R790" t="str">
        <f>IF([3]C_Focapp!R2283&lt;&gt;0,"X","")</f>
        <v/>
      </c>
      <c r="S790" t="str">
        <f>IF([3]C_Focapp!V2283&lt;&gt;0,"X","")</f>
        <v/>
      </c>
      <c r="T790">
        <f>VLOOKUP(_xlfn.CONCAT(MID(A790,1,11),F790),[2]ConIAPI!$G:$K,5,FALSE)</f>
        <v>2</v>
      </c>
      <c r="U790" t="b">
        <f t="shared" si="12"/>
        <v>1</v>
      </c>
    </row>
    <row r="791" spans="1:21" hidden="1" x14ac:dyDescent="0.25">
      <c r="A791" t="s">
        <v>12347</v>
      </c>
      <c r="B791" t="s">
        <v>4409</v>
      </c>
      <c r="C791" t="s">
        <v>4503</v>
      </c>
      <c r="D791" t="s">
        <v>577</v>
      </c>
      <c r="E791" t="s">
        <v>309</v>
      </c>
      <c r="F791" t="s">
        <v>2147</v>
      </c>
      <c r="G791" t="s">
        <v>4260</v>
      </c>
      <c r="H791" t="s">
        <v>8204</v>
      </c>
      <c r="I791" t="s">
        <v>8205</v>
      </c>
      <c r="J791">
        <v>1</v>
      </c>
      <c r="K791">
        <v>107976</v>
      </c>
      <c r="L791">
        <v>107976</v>
      </c>
      <c r="M791">
        <v>0.14000000000000001</v>
      </c>
      <c r="N791">
        <v>0.35</v>
      </c>
      <c r="O791">
        <v>0.73</v>
      </c>
      <c r="P791">
        <v>1</v>
      </c>
      <c r="Q791" t="s">
        <v>588</v>
      </c>
      <c r="R791" t="str">
        <f>IF([3]C_Focapp!R2284&lt;&gt;0,"X","")</f>
        <v/>
      </c>
      <c r="S791" t="str">
        <f>IF([3]C_Focapp!V2284&lt;&gt;0,"X","")</f>
        <v/>
      </c>
      <c r="T791">
        <f>VLOOKUP(_xlfn.CONCAT(MID(A791,1,11),F791),[2]ConIAPI!$G:$K,5,FALSE)</f>
        <v>107976</v>
      </c>
      <c r="U791" t="b">
        <f t="shared" si="12"/>
        <v>1</v>
      </c>
    </row>
    <row r="792" spans="1:21" hidden="1" x14ac:dyDescent="0.25">
      <c r="A792" t="s">
        <v>12348</v>
      </c>
      <c r="B792" t="s">
        <v>4409</v>
      </c>
      <c r="C792" t="s">
        <v>4503</v>
      </c>
      <c r="D792" t="s">
        <v>577</v>
      </c>
      <c r="E792" t="s">
        <v>309</v>
      </c>
      <c r="F792" t="s">
        <v>2148</v>
      </c>
      <c r="G792" t="s">
        <v>4261</v>
      </c>
      <c r="H792" t="s">
        <v>8206</v>
      </c>
      <c r="I792" t="s">
        <v>8207</v>
      </c>
      <c r="J792">
        <v>1</v>
      </c>
      <c r="K792">
        <v>6</v>
      </c>
      <c r="L792">
        <v>6</v>
      </c>
      <c r="M792">
        <v>1</v>
      </c>
      <c r="N792">
        <v>1</v>
      </c>
      <c r="O792">
        <v>1</v>
      </c>
      <c r="P792">
        <v>1</v>
      </c>
      <c r="Q792" t="s">
        <v>588</v>
      </c>
      <c r="R792" t="str">
        <f>IF([3]C_Focapp!R2285&lt;&gt;0,"X","")</f>
        <v/>
      </c>
      <c r="S792" t="str">
        <f>IF([3]C_Focapp!V2285&lt;&gt;0,"X","")</f>
        <v/>
      </c>
      <c r="T792">
        <f>VLOOKUP(_xlfn.CONCAT(MID(A792,1,11),F792),[2]ConIAPI!$G:$K,5,FALSE)</f>
        <v>6</v>
      </c>
      <c r="U792" t="b">
        <f t="shared" si="12"/>
        <v>1</v>
      </c>
    </row>
    <row r="793" spans="1:21" hidden="1" x14ac:dyDescent="0.25">
      <c r="A793" t="s">
        <v>12349</v>
      </c>
      <c r="B793" t="s">
        <v>4409</v>
      </c>
      <c r="C793" t="s">
        <v>2259</v>
      </c>
      <c r="D793" t="s">
        <v>577</v>
      </c>
      <c r="E793" t="s">
        <v>119</v>
      </c>
      <c r="F793" t="s">
        <v>2128</v>
      </c>
      <c r="G793" t="s">
        <v>4262</v>
      </c>
      <c r="H793" t="s">
        <v>8208</v>
      </c>
      <c r="I793" t="s">
        <v>8209</v>
      </c>
      <c r="J793">
        <v>1</v>
      </c>
      <c r="K793">
        <v>110</v>
      </c>
      <c r="L793">
        <v>110</v>
      </c>
      <c r="M793">
        <v>0.3</v>
      </c>
      <c r="N793">
        <v>0.6</v>
      </c>
      <c r="O793">
        <v>0.8</v>
      </c>
      <c r="P793">
        <v>1</v>
      </c>
      <c r="Q793" t="s">
        <v>591</v>
      </c>
      <c r="R793" t="str">
        <f>IF([3]C_Focapp!R2286&lt;&gt;0,"X","")</f>
        <v/>
      </c>
      <c r="S793" t="str">
        <f>IF([3]C_Focapp!V2286&lt;&gt;0,"X","")</f>
        <v/>
      </c>
      <c r="T793">
        <f>VLOOKUP(_xlfn.CONCAT(MID(A793,1,11),F793),[2]ConIAPI!$G:$K,5,FALSE)</f>
        <v>110</v>
      </c>
      <c r="U793" t="b">
        <f t="shared" si="12"/>
        <v>1</v>
      </c>
    </row>
    <row r="794" spans="1:21" hidden="1" x14ac:dyDescent="0.25">
      <c r="A794" t="s">
        <v>12350</v>
      </c>
      <c r="B794" t="s">
        <v>4409</v>
      </c>
      <c r="C794" t="s">
        <v>2259</v>
      </c>
      <c r="D794" t="s">
        <v>577</v>
      </c>
      <c r="E794" t="s">
        <v>119</v>
      </c>
      <c r="F794" t="s">
        <v>2129</v>
      </c>
      <c r="G794" t="s">
        <v>4263</v>
      </c>
      <c r="H794" t="s">
        <v>8210</v>
      </c>
      <c r="I794" t="s">
        <v>8211</v>
      </c>
      <c r="J794">
        <v>1</v>
      </c>
      <c r="K794">
        <v>1</v>
      </c>
      <c r="L794">
        <v>1</v>
      </c>
      <c r="M794">
        <v>1</v>
      </c>
      <c r="N794">
        <v>1</v>
      </c>
      <c r="O794">
        <v>1</v>
      </c>
      <c r="P794">
        <v>1</v>
      </c>
      <c r="Q794" t="s">
        <v>591</v>
      </c>
      <c r="R794" t="str">
        <f>IF([3]C_Focapp!R2287&lt;&gt;0,"X","")</f>
        <v/>
      </c>
      <c r="S794" t="str">
        <f>IF([3]C_Focapp!V2287&lt;&gt;0,"X","")</f>
        <v/>
      </c>
      <c r="T794">
        <f>VLOOKUP(_xlfn.CONCAT(MID(A794,1,11),F794),[2]ConIAPI!$G:$K,5,FALSE)</f>
        <v>1</v>
      </c>
      <c r="U794" t="b">
        <f t="shared" si="12"/>
        <v>1</v>
      </c>
    </row>
    <row r="795" spans="1:21" hidden="1" x14ac:dyDescent="0.25">
      <c r="A795" t="s">
        <v>12351</v>
      </c>
      <c r="B795" t="s">
        <v>4409</v>
      </c>
      <c r="C795" t="s">
        <v>2259</v>
      </c>
      <c r="D795" t="s">
        <v>577</v>
      </c>
      <c r="E795" t="s">
        <v>119</v>
      </c>
      <c r="F795" t="s">
        <v>2135</v>
      </c>
      <c r="G795" t="s">
        <v>4264</v>
      </c>
      <c r="H795" t="s">
        <v>8212</v>
      </c>
      <c r="I795" t="s">
        <v>8213</v>
      </c>
      <c r="J795">
        <v>1</v>
      </c>
      <c r="K795">
        <v>2200</v>
      </c>
      <c r="L795">
        <v>2200</v>
      </c>
      <c r="M795">
        <v>0.26727272727272727</v>
      </c>
      <c r="N795">
        <v>0.50909090909090904</v>
      </c>
      <c r="O795">
        <v>0.75545454545454538</v>
      </c>
      <c r="P795">
        <v>0.99999999999999989</v>
      </c>
      <c r="Q795" t="s">
        <v>591</v>
      </c>
      <c r="R795" t="str">
        <f>IF([3]C_Focapp!R2288&lt;&gt;0,"X","")</f>
        <v/>
      </c>
      <c r="S795" t="str">
        <f>IF([3]C_Focapp!V2288&lt;&gt;0,"X","")</f>
        <v/>
      </c>
      <c r="T795">
        <f>VLOOKUP(_xlfn.CONCAT(MID(A795,1,11),F795),[2]ConIAPI!$G:$K,5,FALSE)</f>
        <v>2200</v>
      </c>
      <c r="U795" t="b">
        <f t="shared" si="12"/>
        <v>1</v>
      </c>
    </row>
    <row r="796" spans="1:21" hidden="1" x14ac:dyDescent="0.25">
      <c r="A796" t="s">
        <v>12352</v>
      </c>
      <c r="B796" t="s">
        <v>4409</v>
      </c>
      <c r="C796" t="s">
        <v>2259</v>
      </c>
      <c r="D796" t="s">
        <v>577</v>
      </c>
      <c r="E796" t="s">
        <v>119</v>
      </c>
      <c r="F796" t="s">
        <v>2137</v>
      </c>
      <c r="G796" t="s">
        <v>4265</v>
      </c>
      <c r="H796" t="s">
        <v>8214</v>
      </c>
      <c r="I796" t="s">
        <v>8215</v>
      </c>
      <c r="J796">
        <v>1</v>
      </c>
      <c r="K796">
        <v>4700</v>
      </c>
      <c r="L796">
        <v>4700</v>
      </c>
      <c r="M796">
        <v>0.32212765957446809</v>
      </c>
      <c r="N796">
        <v>0.50425531914893618</v>
      </c>
      <c r="O796">
        <v>0.74191489361702123</v>
      </c>
      <c r="P796">
        <v>1</v>
      </c>
      <c r="Q796" t="s">
        <v>591</v>
      </c>
      <c r="R796" t="str">
        <f>IF([3]C_Focapp!R2289&lt;&gt;0,"X","")</f>
        <v/>
      </c>
      <c r="S796" t="str">
        <f>IF([3]C_Focapp!V2289&lt;&gt;0,"X","")</f>
        <v/>
      </c>
      <c r="T796">
        <f>VLOOKUP(_xlfn.CONCAT(MID(A796,1,11),F796),[2]ConIAPI!$G:$K,5,FALSE)</f>
        <v>4700</v>
      </c>
      <c r="U796" t="b">
        <f t="shared" si="12"/>
        <v>1</v>
      </c>
    </row>
    <row r="797" spans="1:21" hidden="1" x14ac:dyDescent="0.25">
      <c r="A797" t="s">
        <v>12353</v>
      </c>
      <c r="B797" t="s">
        <v>4409</v>
      </c>
      <c r="C797" t="s">
        <v>4484</v>
      </c>
      <c r="D797" t="s">
        <v>577</v>
      </c>
      <c r="E797" t="s">
        <v>319</v>
      </c>
      <c r="F797" t="s">
        <v>2128</v>
      </c>
      <c r="G797" t="s">
        <v>4266</v>
      </c>
      <c r="H797" t="s">
        <v>4485</v>
      </c>
      <c r="I797" t="s">
        <v>8216</v>
      </c>
      <c r="J797">
        <v>1</v>
      </c>
      <c r="K797">
        <v>59</v>
      </c>
      <c r="L797">
        <v>59</v>
      </c>
      <c r="M797">
        <v>0</v>
      </c>
      <c r="N797">
        <v>0</v>
      </c>
      <c r="O797">
        <v>0.73</v>
      </c>
      <c r="P797">
        <v>1</v>
      </c>
      <c r="Q797" t="s">
        <v>592</v>
      </c>
      <c r="R797" t="str">
        <f>IF([3]C_Focapp!R2290&lt;&gt;0,"X","")</f>
        <v/>
      </c>
      <c r="S797" t="str">
        <f>IF([3]C_Focapp!V2290&lt;&gt;0,"X","")</f>
        <v>X</v>
      </c>
      <c r="T797">
        <f>VLOOKUP(_xlfn.CONCAT(MID(A797,1,11),F797),[2]ConIAPI!$G:$K,5,FALSE)</f>
        <v>59</v>
      </c>
      <c r="U797" t="b">
        <f t="shared" si="12"/>
        <v>1</v>
      </c>
    </row>
    <row r="798" spans="1:21" hidden="1" x14ac:dyDescent="0.25">
      <c r="A798" t="s">
        <v>12354</v>
      </c>
      <c r="B798" t="s">
        <v>4409</v>
      </c>
      <c r="C798" t="s">
        <v>4484</v>
      </c>
      <c r="D798" t="s">
        <v>577</v>
      </c>
      <c r="E798" t="s">
        <v>319</v>
      </c>
      <c r="F798" t="s">
        <v>2129</v>
      </c>
      <c r="G798" t="s">
        <v>4267</v>
      </c>
      <c r="H798" t="s">
        <v>8217</v>
      </c>
      <c r="I798" t="s">
        <v>4818</v>
      </c>
      <c r="J798">
        <v>1</v>
      </c>
      <c r="K798">
        <v>324</v>
      </c>
      <c r="L798">
        <v>324</v>
      </c>
      <c r="M798">
        <v>1</v>
      </c>
      <c r="N798">
        <v>1</v>
      </c>
      <c r="O798">
        <v>1</v>
      </c>
      <c r="P798">
        <v>1</v>
      </c>
      <c r="Q798" t="s">
        <v>592</v>
      </c>
      <c r="R798" t="str">
        <f>IF([3]C_Focapp!R2291&lt;&gt;0,"X","")</f>
        <v/>
      </c>
      <c r="S798" t="str">
        <f>IF([3]C_Focapp!V2291&lt;&gt;0,"X","")</f>
        <v/>
      </c>
      <c r="T798">
        <f>VLOOKUP(_xlfn.CONCAT(MID(A798,1,11),F798),[2]ConIAPI!$G:$K,5,FALSE)</f>
        <v>324</v>
      </c>
      <c r="U798" t="b">
        <f t="shared" si="12"/>
        <v>1</v>
      </c>
    </row>
    <row r="799" spans="1:21" hidden="1" x14ac:dyDescent="0.25">
      <c r="A799" t="s">
        <v>12355</v>
      </c>
      <c r="B799" t="s">
        <v>4313</v>
      </c>
      <c r="C799" t="s">
        <v>4606</v>
      </c>
      <c r="D799" t="s">
        <v>595</v>
      </c>
      <c r="E799" t="s">
        <v>254</v>
      </c>
      <c r="F799" t="s">
        <v>2128</v>
      </c>
      <c r="G799" t="s">
        <v>2472</v>
      </c>
      <c r="H799" t="s">
        <v>4659</v>
      </c>
      <c r="I799" t="s">
        <v>4660</v>
      </c>
      <c r="J799">
        <v>1</v>
      </c>
      <c r="K799">
        <v>412600</v>
      </c>
      <c r="L799">
        <v>412600</v>
      </c>
      <c r="M799">
        <v>0.25</v>
      </c>
      <c r="N799">
        <v>0.5</v>
      </c>
      <c r="O799">
        <v>0.75</v>
      </c>
      <c r="P799">
        <v>1</v>
      </c>
      <c r="Q799" t="s">
        <v>600</v>
      </c>
      <c r="R799" t="str">
        <f>IF([3]C_Focapp!R2292&lt;&gt;0,"X","")</f>
        <v/>
      </c>
      <c r="S799" t="str">
        <f>IF([3]C_Focapp!V2292&lt;&gt;0,"X","")</f>
        <v/>
      </c>
      <c r="T799">
        <f>VLOOKUP(_xlfn.CONCAT(MID(A799,1,11),F799),[2]ConIAPI!$G:$K,5,FALSE)</f>
        <v>412600</v>
      </c>
      <c r="U799" t="b">
        <f t="shared" si="12"/>
        <v>1</v>
      </c>
    </row>
    <row r="800" spans="1:21" hidden="1" x14ac:dyDescent="0.25">
      <c r="A800" t="s">
        <v>12356</v>
      </c>
      <c r="B800" t="s">
        <v>4313</v>
      </c>
      <c r="C800" t="s">
        <v>4606</v>
      </c>
      <c r="D800" t="s">
        <v>595</v>
      </c>
      <c r="E800" t="s">
        <v>254</v>
      </c>
      <c r="F800" t="s">
        <v>2129</v>
      </c>
      <c r="G800" t="s">
        <v>2473</v>
      </c>
      <c r="H800" t="s">
        <v>4661</v>
      </c>
      <c r="I800" t="s">
        <v>4662</v>
      </c>
      <c r="J800">
        <v>1</v>
      </c>
      <c r="K800">
        <v>141</v>
      </c>
      <c r="L800">
        <v>141</v>
      </c>
      <c r="M800">
        <v>0.24</v>
      </c>
      <c r="N800">
        <v>0.49</v>
      </c>
      <c r="O800">
        <v>0.76</v>
      </c>
      <c r="P800">
        <v>1</v>
      </c>
      <c r="Q800" t="s">
        <v>600</v>
      </c>
      <c r="R800" t="str">
        <f>IF([3]C_Focapp!R2293&lt;&gt;0,"X","")</f>
        <v/>
      </c>
      <c r="S800" t="str">
        <f>IF([3]C_Focapp!V2293&lt;&gt;0,"X","")</f>
        <v/>
      </c>
      <c r="T800">
        <f>VLOOKUP(_xlfn.CONCAT(MID(A800,1,11),F800),[2]ConIAPI!$G:$K,5,FALSE)</f>
        <v>141</v>
      </c>
      <c r="U800" t="b">
        <f t="shared" si="12"/>
        <v>1</v>
      </c>
    </row>
    <row r="801" spans="1:21" hidden="1" x14ac:dyDescent="0.25">
      <c r="A801" t="s">
        <v>12357</v>
      </c>
      <c r="B801" t="s">
        <v>4313</v>
      </c>
      <c r="C801" t="s">
        <v>4606</v>
      </c>
      <c r="D801" t="s">
        <v>595</v>
      </c>
      <c r="E801" t="s">
        <v>254</v>
      </c>
      <c r="F801" t="s">
        <v>2135</v>
      </c>
      <c r="G801" t="s">
        <v>2474</v>
      </c>
      <c r="H801" t="s">
        <v>4663</v>
      </c>
      <c r="I801" t="s">
        <v>4664</v>
      </c>
      <c r="J801">
        <v>1</v>
      </c>
      <c r="K801">
        <v>12000</v>
      </c>
      <c r="L801">
        <v>12000</v>
      </c>
      <c r="M801">
        <v>0.25</v>
      </c>
      <c r="N801">
        <v>0.5</v>
      </c>
      <c r="O801">
        <v>0.75</v>
      </c>
      <c r="P801">
        <v>1</v>
      </c>
      <c r="Q801" t="s">
        <v>600</v>
      </c>
      <c r="R801" t="str">
        <f>IF([3]C_Focapp!R2294&lt;&gt;0,"X","")</f>
        <v/>
      </c>
      <c r="S801" t="str">
        <f>IF([3]C_Focapp!V2294&lt;&gt;0,"X","")</f>
        <v>X</v>
      </c>
      <c r="T801">
        <f>VLOOKUP(_xlfn.CONCAT(MID(A801,1,11),F801),[2]ConIAPI!$G:$K,5,FALSE)</f>
        <v>12000</v>
      </c>
      <c r="U801" t="b">
        <f t="shared" si="12"/>
        <v>1</v>
      </c>
    </row>
    <row r="802" spans="1:21" hidden="1" x14ac:dyDescent="0.25">
      <c r="A802" t="s">
        <v>12358</v>
      </c>
      <c r="B802" t="s">
        <v>4313</v>
      </c>
      <c r="C802" t="s">
        <v>4606</v>
      </c>
      <c r="D802" t="s">
        <v>595</v>
      </c>
      <c r="E802" t="s">
        <v>254</v>
      </c>
      <c r="F802" t="s">
        <v>2137</v>
      </c>
      <c r="G802" t="s">
        <v>2475</v>
      </c>
      <c r="H802" t="s">
        <v>4665</v>
      </c>
      <c r="I802" t="s">
        <v>4666</v>
      </c>
      <c r="J802">
        <v>1</v>
      </c>
      <c r="K802">
        <v>5000</v>
      </c>
      <c r="L802">
        <v>5000</v>
      </c>
      <c r="M802">
        <v>0.25</v>
      </c>
      <c r="N802">
        <v>0.5</v>
      </c>
      <c r="O802">
        <v>0.75</v>
      </c>
      <c r="P802">
        <v>1</v>
      </c>
      <c r="Q802" t="s">
        <v>600</v>
      </c>
      <c r="R802" t="str">
        <f>IF([3]C_Focapp!R2295&lt;&gt;0,"X","")</f>
        <v/>
      </c>
      <c r="S802" t="str">
        <f>IF([3]C_Focapp!V2295&lt;&gt;0,"X","")</f>
        <v/>
      </c>
      <c r="T802">
        <f>VLOOKUP(_xlfn.CONCAT(MID(A802,1,11),F802),[2]ConIAPI!$G:$K,5,FALSE)</f>
        <v>5000</v>
      </c>
      <c r="U802" t="b">
        <f t="shared" si="12"/>
        <v>1</v>
      </c>
    </row>
    <row r="803" spans="1:21" hidden="1" x14ac:dyDescent="0.25">
      <c r="A803" t="s">
        <v>12359</v>
      </c>
      <c r="B803" t="s">
        <v>4313</v>
      </c>
      <c r="C803" t="s">
        <v>4606</v>
      </c>
      <c r="D803" t="s">
        <v>595</v>
      </c>
      <c r="E803" t="s">
        <v>254</v>
      </c>
      <c r="F803" t="s">
        <v>2139</v>
      </c>
      <c r="G803" t="s">
        <v>2476</v>
      </c>
      <c r="H803" t="s">
        <v>4667</v>
      </c>
      <c r="I803" t="s">
        <v>4668</v>
      </c>
      <c r="J803">
        <v>1</v>
      </c>
      <c r="K803">
        <v>200</v>
      </c>
      <c r="L803">
        <v>200</v>
      </c>
      <c r="M803">
        <v>0.25</v>
      </c>
      <c r="N803">
        <v>0.5</v>
      </c>
      <c r="O803">
        <v>0.75</v>
      </c>
      <c r="P803">
        <v>1</v>
      </c>
      <c r="Q803" t="s">
        <v>600</v>
      </c>
      <c r="R803" t="str">
        <f>IF([3]C_Focapp!R5&lt;&gt;0,"X","")</f>
        <v/>
      </c>
      <c r="S803" t="str">
        <f>IF([3]C_Focapp!V5&lt;&gt;0,"X","")</f>
        <v/>
      </c>
      <c r="T803">
        <f>VLOOKUP(_xlfn.CONCAT(MID(A803,1,11),F803),[2]ConIAPI!$G:$K,5,FALSE)</f>
        <v>200</v>
      </c>
      <c r="U803" t="b">
        <f t="shared" si="12"/>
        <v>1</v>
      </c>
    </row>
    <row r="804" spans="1:21" hidden="1" x14ac:dyDescent="0.25">
      <c r="A804" t="s">
        <v>12360</v>
      </c>
      <c r="B804" t="s">
        <v>4313</v>
      </c>
      <c r="C804" t="s">
        <v>4606</v>
      </c>
      <c r="D804" t="s">
        <v>595</v>
      </c>
      <c r="E804" t="s">
        <v>254</v>
      </c>
      <c r="F804" t="s">
        <v>2141</v>
      </c>
      <c r="G804" t="s">
        <v>2477</v>
      </c>
      <c r="H804" t="s">
        <v>4669</v>
      </c>
      <c r="I804" t="s">
        <v>4670</v>
      </c>
      <c r="J804">
        <v>1</v>
      </c>
      <c r="K804">
        <v>1000000</v>
      </c>
      <c r="L804">
        <v>1000000</v>
      </c>
      <c r="M804">
        <v>0.25</v>
      </c>
      <c r="N804">
        <v>0.5</v>
      </c>
      <c r="O804">
        <v>0.75</v>
      </c>
      <c r="P804">
        <v>1</v>
      </c>
      <c r="Q804" t="s">
        <v>600</v>
      </c>
      <c r="R804" t="str">
        <f>IF([3]C_Focapp!R6&lt;&gt;0,"X","")</f>
        <v/>
      </c>
      <c r="S804" t="str">
        <f>IF([3]C_Focapp!V6&lt;&gt;0,"X","")</f>
        <v>X</v>
      </c>
      <c r="T804">
        <f>VLOOKUP(_xlfn.CONCAT(MID(A804,1,11),F804),[2]ConIAPI!$G:$K,5,FALSE)</f>
        <v>1000000</v>
      </c>
      <c r="U804" t="b">
        <f t="shared" si="12"/>
        <v>1</v>
      </c>
    </row>
    <row r="805" spans="1:21" hidden="1" x14ac:dyDescent="0.25">
      <c r="A805" t="s">
        <v>12361</v>
      </c>
      <c r="B805" t="s">
        <v>4313</v>
      </c>
      <c r="C805" t="s">
        <v>4606</v>
      </c>
      <c r="D805" t="s">
        <v>595</v>
      </c>
      <c r="E805" t="s">
        <v>254</v>
      </c>
      <c r="F805" t="s">
        <v>2314</v>
      </c>
      <c r="G805" t="s">
        <v>2478</v>
      </c>
      <c r="H805" t="s">
        <v>4671</v>
      </c>
      <c r="I805" t="s">
        <v>4672</v>
      </c>
      <c r="J805">
        <v>1</v>
      </c>
      <c r="K805">
        <v>260000</v>
      </c>
      <c r="L805">
        <v>260000</v>
      </c>
      <c r="M805">
        <v>0.25</v>
      </c>
      <c r="N805">
        <v>0.5</v>
      </c>
      <c r="O805">
        <v>0.75</v>
      </c>
      <c r="P805">
        <v>1</v>
      </c>
      <c r="Q805" t="s">
        <v>600</v>
      </c>
      <c r="R805" t="str">
        <f>IF([3]C_Focapp!R7&lt;&gt;0,"X","")</f>
        <v/>
      </c>
      <c r="S805" t="str">
        <f>IF([3]C_Focapp!V7&lt;&gt;0,"X","")</f>
        <v/>
      </c>
      <c r="T805">
        <f>VLOOKUP(_xlfn.CONCAT(MID(A805,1,11),F805),[2]ConIAPI!$G:$K,5,FALSE)</f>
        <v>260000</v>
      </c>
      <c r="U805" t="b">
        <f t="shared" si="12"/>
        <v>1</v>
      </c>
    </row>
    <row r="806" spans="1:21" hidden="1" x14ac:dyDescent="0.25">
      <c r="A806" t="s">
        <v>12362</v>
      </c>
      <c r="B806" t="s">
        <v>4313</v>
      </c>
      <c r="C806" t="s">
        <v>4606</v>
      </c>
      <c r="D806" t="s">
        <v>595</v>
      </c>
      <c r="E806" t="s">
        <v>254</v>
      </c>
      <c r="F806" t="s">
        <v>2318</v>
      </c>
      <c r="G806" t="s">
        <v>2479</v>
      </c>
      <c r="H806" t="s">
        <v>4673</v>
      </c>
      <c r="I806" t="s">
        <v>4674</v>
      </c>
      <c r="J806">
        <v>1</v>
      </c>
      <c r="K806">
        <v>200</v>
      </c>
      <c r="L806">
        <v>200</v>
      </c>
      <c r="M806">
        <v>0.25</v>
      </c>
      <c r="N806">
        <v>0.5</v>
      </c>
      <c r="O806">
        <v>0.75</v>
      </c>
      <c r="P806">
        <v>1</v>
      </c>
      <c r="Q806" t="s">
        <v>600</v>
      </c>
      <c r="R806" t="str">
        <f>IF([3]C_Focapp!R8&lt;&gt;0,"X","")</f>
        <v/>
      </c>
      <c r="S806" t="str">
        <f>IF([3]C_Focapp!V8&lt;&gt;0,"X","")</f>
        <v/>
      </c>
      <c r="T806">
        <f>VLOOKUP(_xlfn.CONCAT(MID(A806,1,11),F806),[2]ConIAPI!$G:$K,5,FALSE)</f>
        <v>200</v>
      </c>
      <c r="U806" t="b">
        <f t="shared" si="12"/>
        <v>1</v>
      </c>
    </row>
    <row r="807" spans="1:21" hidden="1" x14ac:dyDescent="0.25">
      <c r="A807" t="s">
        <v>12363</v>
      </c>
      <c r="B807" t="s">
        <v>4313</v>
      </c>
      <c r="C807" t="s">
        <v>4606</v>
      </c>
      <c r="D807" t="s">
        <v>595</v>
      </c>
      <c r="E807" t="s">
        <v>254</v>
      </c>
      <c r="F807" t="s">
        <v>2143</v>
      </c>
      <c r="G807" t="s">
        <v>2480</v>
      </c>
      <c r="H807" t="s">
        <v>4675</v>
      </c>
      <c r="I807" t="s">
        <v>4676</v>
      </c>
      <c r="J807">
        <v>1</v>
      </c>
      <c r="K807">
        <v>1000000</v>
      </c>
      <c r="L807">
        <v>1000000</v>
      </c>
      <c r="M807">
        <v>0.25</v>
      </c>
      <c r="N807">
        <v>0.5</v>
      </c>
      <c r="O807">
        <v>0.75</v>
      </c>
      <c r="P807">
        <v>1</v>
      </c>
      <c r="Q807" t="s">
        <v>600</v>
      </c>
      <c r="R807" t="str">
        <f>IF([3]C_Focapp!R9&lt;&gt;0,"X","")</f>
        <v/>
      </c>
      <c r="S807" t="str">
        <f>IF([3]C_Focapp!V9&lt;&gt;0,"X","")</f>
        <v/>
      </c>
      <c r="T807">
        <f>VLOOKUP(_xlfn.CONCAT(MID(A807,1,11),F807),[2]ConIAPI!$G:$K,5,FALSE)</f>
        <v>1000000</v>
      </c>
      <c r="U807" t="b">
        <f t="shared" si="12"/>
        <v>1</v>
      </c>
    </row>
    <row r="808" spans="1:21" hidden="1" x14ac:dyDescent="0.25">
      <c r="A808" t="s">
        <v>12364</v>
      </c>
      <c r="B808" t="s">
        <v>4313</v>
      </c>
      <c r="C808" t="s">
        <v>4606</v>
      </c>
      <c r="D808" t="s">
        <v>595</v>
      </c>
      <c r="E808" t="s">
        <v>254</v>
      </c>
      <c r="F808" t="s">
        <v>2145</v>
      </c>
      <c r="G808" t="s">
        <v>2481</v>
      </c>
      <c r="H808" t="s">
        <v>4677</v>
      </c>
      <c r="I808" t="s">
        <v>4678</v>
      </c>
      <c r="J808">
        <v>1</v>
      </c>
      <c r="K808">
        <v>13600</v>
      </c>
      <c r="L808">
        <v>13600</v>
      </c>
      <c r="M808">
        <v>0.25</v>
      </c>
      <c r="N808">
        <v>0.5</v>
      </c>
      <c r="O808">
        <v>0.75</v>
      </c>
      <c r="P808">
        <v>1</v>
      </c>
      <c r="Q808" t="s">
        <v>600</v>
      </c>
      <c r="R808" t="str">
        <f>IF([3]C_Focapp!R10&lt;&gt;0,"X","")</f>
        <v/>
      </c>
      <c r="S808" t="str">
        <f>IF([3]C_Focapp!V10&lt;&gt;0,"X","")</f>
        <v/>
      </c>
      <c r="T808">
        <f>VLOOKUP(_xlfn.CONCAT(MID(A808,1,11),F808),[2]ConIAPI!$G:$K,5,FALSE)</f>
        <v>13600</v>
      </c>
      <c r="U808" t="b">
        <f t="shared" si="12"/>
        <v>1</v>
      </c>
    </row>
    <row r="809" spans="1:21" hidden="1" x14ac:dyDescent="0.25">
      <c r="A809" t="s">
        <v>12365</v>
      </c>
      <c r="B809" t="s">
        <v>4313</v>
      </c>
      <c r="C809" t="s">
        <v>4606</v>
      </c>
      <c r="D809" t="s">
        <v>595</v>
      </c>
      <c r="E809" t="s">
        <v>254</v>
      </c>
      <c r="F809" t="s">
        <v>4413</v>
      </c>
      <c r="G809" t="s">
        <v>2482</v>
      </c>
      <c r="H809" t="s">
        <v>4679</v>
      </c>
      <c r="I809" t="s">
        <v>4680</v>
      </c>
      <c r="J809">
        <v>1</v>
      </c>
      <c r="K809">
        <v>250600</v>
      </c>
      <c r="L809">
        <v>250600</v>
      </c>
      <c r="M809">
        <v>0.25</v>
      </c>
      <c r="N809">
        <v>0.5</v>
      </c>
      <c r="O809">
        <v>0.75</v>
      </c>
      <c r="P809">
        <v>1</v>
      </c>
      <c r="Q809" t="s">
        <v>600</v>
      </c>
      <c r="R809" t="str">
        <f>IF([3]C_Focapp!R11&lt;&gt;0,"X","")</f>
        <v/>
      </c>
      <c r="S809" t="str">
        <f>IF([3]C_Focapp!V11&lt;&gt;0,"X","")</f>
        <v/>
      </c>
      <c r="T809">
        <f>VLOOKUP(_xlfn.CONCAT(MID(A809,1,11),F809),[2]ConIAPI!$G:$K,5,FALSE)</f>
        <v>250600</v>
      </c>
      <c r="U809" t="b">
        <f t="shared" si="12"/>
        <v>1</v>
      </c>
    </row>
    <row r="810" spans="1:21" hidden="1" x14ac:dyDescent="0.25">
      <c r="A810" t="s">
        <v>12366</v>
      </c>
      <c r="B810" t="s">
        <v>4313</v>
      </c>
      <c r="C810" t="s">
        <v>4606</v>
      </c>
      <c r="D810" t="s">
        <v>595</v>
      </c>
      <c r="E810" t="s">
        <v>254</v>
      </c>
      <c r="F810" t="s">
        <v>4414</v>
      </c>
      <c r="G810" t="s">
        <v>2483</v>
      </c>
      <c r="H810" t="s">
        <v>4681</v>
      </c>
      <c r="I810" t="s">
        <v>4682</v>
      </c>
      <c r="J810">
        <v>1</v>
      </c>
      <c r="K810">
        <v>250000</v>
      </c>
      <c r="L810">
        <v>250000</v>
      </c>
      <c r="M810">
        <v>0.25</v>
      </c>
      <c r="N810">
        <v>0.5</v>
      </c>
      <c r="O810">
        <v>0.75</v>
      </c>
      <c r="P810">
        <v>1</v>
      </c>
      <c r="Q810" t="s">
        <v>600</v>
      </c>
      <c r="R810" t="str">
        <f>IF([3]C_Focapp!R12&lt;&gt;0,"X","")</f>
        <v/>
      </c>
      <c r="S810" t="str">
        <f>IF([3]C_Focapp!V12&lt;&gt;0,"X","")</f>
        <v/>
      </c>
      <c r="T810">
        <f>VLOOKUP(_xlfn.CONCAT(MID(A810,1,11),F810),[2]ConIAPI!$G:$K,5,FALSE)</f>
        <v>250000</v>
      </c>
      <c r="U810" t="b">
        <f t="shared" si="12"/>
        <v>1</v>
      </c>
    </row>
    <row r="811" spans="1:21" hidden="1" x14ac:dyDescent="0.25">
      <c r="A811" t="s">
        <v>12367</v>
      </c>
      <c r="B811" t="s">
        <v>4313</v>
      </c>
      <c r="C811" t="s">
        <v>4606</v>
      </c>
      <c r="D811" t="s">
        <v>595</v>
      </c>
      <c r="E811" t="s">
        <v>254</v>
      </c>
      <c r="F811" t="s">
        <v>2147</v>
      </c>
      <c r="G811" t="s">
        <v>2484</v>
      </c>
      <c r="H811" t="s">
        <v>4683</v>
      </c>
      <c r="I811" t="s">
        <v>4684</v>
      </c>
      <c r="J811">
        <v>1</v>
      </c>
      <c r="K811">
        <v>1600000</v>
      </c>
      <c r="L811">
        <v>1600000</v>
      </c>
      <c r="M811">
        <v>0.25</v>
      </c>
      <c r="N811">
        <v>0.5</v>
      </c>
      <c r="O811">
        <v>0.75</v>
      </c>
      <c r="P811">
        <v>1</v>
      </c>
      <c r="Q811" t="s">
        <v>600</v>
      </c>
      <c r="R811" t="str">
        <f>IF([3]C_Focapp!R13&lt;&gt;0,"X","")</f>
        <v/>
      </c>
      <c r="S811" t="str">
        <f>IF([3]C_Focapp!V13&lt;&gt;0,"X","")</f>
        <v/>
      </c>
      <c r="T811">
        <f>VLOOKUP(_xlfn.CONCAT(MID(A811,1,11),F811),[2]ConIAPI!$G:$K,5,FALSE)</f>
        <v>1600000</v>
      </c>
      <c r="U811" t="b">
        <f t="shared" si="12"/>
        <v>1</v>
      </c>
    </row>
    <row r="812" spans="1:21" hidden="1" x14ac:dyDescent="0.25">
      <c r="A812" t="s">
        <v>12368</v>
      </c>
      <c r="B812" t="s">
        <v>4313</v>
      </c>
      <c r="C812" t="s">
        <v>4606</v>
      </c>
      <c r="D812" t="s">
        <v>595</v>
      </c>
      <c r="E812" t="s">
        <v>254</v>
      </c>
      <c r="F812" t="s">
        <v>2148</v>
      </c>
      <c r="G812" t="s">
        <v>2485</v>
      </c>
      <c r="H812" t="s">
        <v>4685</v>
      </c>
      <c r="I812" t="s">
        <v>4686</v>
      </c>
      <c r="J812">
        <v>1</v>
      </c>
      <c r="K812">
        <v>1600000</v>
      </c>
      <c r="L812">
        <v>1600000</v>
      </c>
      <c r="M812">
        <v>0.25</v>
      </c>
      <c r="N812">
        <v>0.5</v>
      </c>
      <c r="O812">
        <v>0.75</v>
      </c>
      <c r="P812">
        <v>1</v>
      </c>
      <c r="Q812" t="s">
        <v>600</v>
      </c>
      <c r="R812" t="str">
        <f>IF([3]C_Focapp!R14&lt;&gt;0,"X","")</f>
        <v/>
      </c>
      <c r="S812" t="str">
        <f>IF([3]C_Focapp!V14&lt;&gt;0,"X","")</f>
        <v/>
      </c>
      <c r="T812">
        <f>VLOOKUP(_xlfn.CONCAT(MID(A812,1,11),F812),[2]ConIAPI!$G:$K,5,FALSE)</f>
        <v>1600000</v>
      </c>
      <c r="U812" t="b">
        <f t="shared" si="12"/>
        <v>1</v>
      </c>
    </row>
    <row r="813" spans="1:21" hidden="1" x14ac:dyDescent="0.25">
      <c r="A813" t="s">
        <v>12369</v>
      </c>
      <c r="B813" t="s">
        <v>4313</v>
      </c>
      <c r="C813" t="s">
        <v>4606</v>
      </c>
      <c r="D813" t="s">
        <v>595</v>
      </c>
      <c r="E813" t="s">
        <v>254</v>
      </c>
      <c r="F813" t="s">
        <v>2149</v>
      </c>
      <c r="G813" t="s">
        <v>2486</v>
      </c>
      <c r="H813" t="s">
        <v>4687</v>
      </c>
      <c r="I813" t="s">
        <v>4688</v>
      </c>
      <c r="J813">
        <v>1</v>
      </c>
      <c r="K813">
        <v>96</v>
      </c>
      <c r="L813">
        <v>96</v>
      </c>
      <c r="M813">
        <v>0.25</v>
      </c>
      <c r="N813">
        <v>0.5</v>
      </c>
      <c r="O813">
        <v>0.75</v>
      </c>
      <c r="P813">
        <v>1</v>
      </c>
      <c r="Q813" t="s">
        <v>600</v>
      </c>
      <c r="R813" t="str">
        <f>IF([3]C_Focapp!R15&lt;&gt;0,"X","")</f>
        <v/>
      </c>
      <c r="S813" t="str">
        <f>IF([3]C_Focapp!V15&lt;&gt;0,"X","")</f>
        <v/>
      </c>
      <c r="T813">
        <f>VLOOKUP(_xlfn.CONCAT(MID(A813,1,11),F813),[2]ConIAPI!$G:$K,5,FALSE)</f>
        <v>96</v>
      </c>
      <c r="U813" t="b">
        <f t="shared" si="12"/>
        <v>1</v>
      </c>
    </row>
    <row r="814" spans="1:21" hidden="1" x14ac:dyDescent="0.25">
      <c r="A814" t="s">
        <v>12370</v>
      </c>
      <c r="B814" t="s">
        <v>4313</v>
      </c>
      <c r="C814" t="s">
        <v>4606</v>
      </c>
      <c r="D814" t="s">
        <v>595</v>
      </c>
      <c r="E814" t="s">
        <v>254</v>
      </c>
      <c r="F814" t="s">
        <v>2151</v>
      </c>
      <c r="G814" t="s">
        <v>2487</v>
      </c>
      <c r="H814" t="s">
        <v>4689</v>
      </c>
      <c r="I814" t="s">
        <v>4690</v>
      </c>
      <c r="J814">
        <v>1</v>
      </c>
      <c r="K814">
        <v>2</v>
      </c>
      <c r="L814">
        <v>2</v>
      </c>
      <c r="M814">
        <v>0.5</v>
      </c>
      <c r="N814">
        <v>0.5</v>
      </c>
      <c r="O814">
        <v>0.5</v>
      </c>
      <c r="P814">
        <v>1</v>
      </c>
      <c r="Q814" t="s">
        <v>600</v>
      </c>
      <c r="R814" t="str">
        <f>IF([3]C_Focapp!R16&lt;&gt;0,"X","")</f>
        <v/>
      </c>
      <c r="S814" t="str">
        <f>IF([3]C_Focapp!V16&lt;&gt;0,"X","")</f>
        <v/>
      </c>
      <c r="T814">
        <f>VLOOKUP(_xlfn.CONCAT(MID(A814,1,11),F814),[2]ConIAPI!$G:$K,5,FALSE)</f>
        <v>2</v>
      </c>
      <c r="U814" t="b">
        <f t="shared" si="12"/>
        <v>1</v>
      </c>
    </row>
    <row r="815" spans="1:21" hidden="1" x14ac:dyDescent="0.25">
      <c r="A815" t="s">
        <v>12371</v>
      </c>
      <c r="B815" t="s">
        <v>4313</v>
      </c>
      <c r="C815" t="s">
        <v>4582</v>
      </c>
      <c r="D815" t="s">
        <v>595</v>
      </c>
      <c r="E815" t="s">
        <v>264</v>
      </c>
      <c r="F815" t="s">
        <v>2128</v>
      </c>
      <c r="G815" t="s">
        <v>2488</v>
      </c>
      <c r="H815" t="s">
        <v>4691</v>
      </c>
      <c r="I815" t="s">
        <v>4692</v>
      </c>
      <c r="J815">
        <v>1</v>
      </c>
      <c r="K815">
        <v>1300</v>
      </c>
      <c r="L815">
        <v>1300</v>
      </c>
      <c r="M815">
        <v>0</v>
      </c>
      <c r="N815">
        <v>0.25</v>
      </c>
      <c r="O815">
        <v>0.75</v>
      </c>
      <c r="P815">
        <v>1</v>
      </c>
      <c r="Q815" t="s">
        <v>601</v>
      </c>
      <c r="R815" t="str">
        <f>IF([3]C_Focapp!R17&lt;&gt;0,"X","")</f>
        <v/>
      </c>
      <c r="S815" t="str">
        <f>IF([3]C_Focapp!V17&lt;&gt;0,"X","")</f>
        <v/>
      </c>
      <c r="T815">
        <f>VLOOKUP(_xlfn.CONCAT(MID(A815,1,11),F815),[2]ConIAPI!$G:$K,5,FALSE)</f>
        <v>1300</v>
      </c>
      <c r="U815" t="b">
        <f t="shared" si="12"/>
        <v>1</v>
      </c>
    </row>
    <row r="816" spans="1:21" hidden="1" x14ac:dyDescent="0.25">
      <c r="A816" t="s">
        <v>12372</v>
      </c>
      <c r="B816" t="s">
        <v>4313</v>
      </c>
      <c r="C816" t="s">
        <v>4582</v>
      </c>
      <c r="D816" t="s">
        <v>595</v>
      </c>
      <c r="E816" t="s">
        <v>264</v>
      </c>
      <c r="F816" t="s">
        <v>2129</v>
      </c>
      <c r="G816" t="s">
        <v>2489</v>
      </c>
      <c r="H816" t="s">
        <v>4693</v>
      </c>
      <c r="I816" t="s">
        <v>4694</v>
      </c>
      <c r="J816">
        <v>1</v>
      </c>
      <c r="K816">
        <v>500</v>
      </c>
      <c r="L816">
        <v>500</v>
      </c>
      <c r="M816">
        <v>0.25</v>
      </c>
      <c r="N816">
        <v>0.5</v>
      </c>
      <c r="O816">
        <v>0.75</v>
      </c>
      <c r="P816">
        <v>1</v>
      </c>
      <c r="Q816" t="s">
        <v>601</v>
      </c>
      <c r="R816" t="str">
        <f>IF([3]C_Focapp!R18&lt;&gt;0,"X","")</f>
        <v/>
      </c>
      <c r="S816" t="str">
        <f>IF([3]C_Focapp!V18&lt;&gt;0,"X","")</f>
        <v/>
      </c>
      <c r="T816">
        <f>VLOOKUP(_xlfn.CONCAT(MID(A816,1,11),F816),[2]ConIAPI!$G:$K,5,FALSE)</f>
        <v>500</v>
      </c>
      <c r="U816" t="b">
        <f t="shared" si="12"/>
        <v>1</v>
      </c>
    </row>
    <row r="817" spans="1:21" hidden="1" x14ac:dyDescent="0.25">
      <c r="A817" t="s">
        <v>12373</v>
      </c>
      <c r="B817" t="s">
        <v>4313</v>
      </c>
      <c r="C817" t="s">
        <v>4582</v>
      </c>
      <c r="D817" t="s">
        <v>595</v>
      </c>
      <c r="E817" t="s">
        <v>264</v>
      </c>
      <c r="F817" t="s">
        <v>2135</v>
      </c>
      <c r="G817" t="s">
        <v>2490</v>
      </c>
      <c r="H817" t="s">
        <v>4695</v>
      </c>
      <c r="I817" t="s">
        <v>4696</v>
      </c>
      <c r="J817">
        <v>1</v>
      </c>
      <c r="K817">
        <v>91</v>
      </c>
      <c r="L817">
        <v>91</v>
      </c>
      <c r="M817">
        <v>0</v>
      </c>
      <c r="N817">
        <v>0.24</v>
      </c>
      <c r="O817">
        <v>0.77</v>
      </c>
      <c r="P817">
        <v>1</v>
      </c>
      <c r="Q817" t="s">
        <v>601</v>
      </c>
      <c r="R817" t="str">
        <f>IF([3]C_Focapp!R19&lt;&gt;0,"X","")</f>
        <v/>
      </c>
      <c r="S817" t="str">
        <f>IF([3]C_Focapp!V19&lt;&gt;0,"X","")</f>
        <v/>
      </c>
      <c r="T817">
        <f>VLOOKUP(_xlfn.CONCAT(MID(A817,1,11),F817),[2]ConIAPI!$G:$K,5,FALSE)</f>
        <v>91</v>
      </c>
      <c r="U817" t="b">
        <f t="shared" si="12"/>
        <v>1</v>
      </c>
    </row>
    <row r="818" spans="1:21" hidden="1" x14ac:dyDescent="0.25">
      <c r="A818" t="s">
        <v>12374</v>
      </c>
      <c r="B818" t="s">
        <v>4313</v>
      </c>
      <c r="C818" t="s">
        <v>4582</v>
      </c>
      <c r="D818" t="s">
        <v>595</v>
      </c>
      <c r="E818" t="s">
        <v>264</v>
      </c>
      <c r="F818" t="s">
        <v>2137</v>
      </c>
      <c r="G818" t="s">
        <v>2491</v>
      </c>
      <c r="H818" t="s">
        <v>4697</v>
      </c>
      <c r="I818" t="s">
        <v>4698</v>
      </c>
      <c r="J818">
        <v>1</v>
      </c>
      <c r="K818">
        <v>35</v>
      </c>
      <c r="L818">
        <v>35</v>
      </c>
      <c r="M818">
        <v>0</v>
      </c>
      <c r="N818">
        <v>0.26</v>
      </c>
      <c r="O818">
        <v>0.74</v>
      </c>
      <c r="P818">
        <v>1</v>
      </c>
      <c r="Q818" t="s">
        <v>601</v>
      </c>
      <c r="R818" t="str">
        <f>IF([3]C_Focapp!R20&lt;&gt;0,"X","")</f>
        <v/>
      </c>
      <c r="S818" t="str">
        <f>IF([3]C_Focapp!V20&lt;&gt;0,"X","")</f>
        <v>X</v>
      </c>
      <c r="T818">
        <f>VLOOKUP(_xlfn.CONCAT(MID(A818,1,11),F818),[2]ConIAPI!$G:$K,5,FALSE)</f>
        <v>35</v>
      </c>
      <c r="U818" t="b">
        <f t="shared" si="12"/>
        <v>1</v>
      </c>
    </row>
    <row r="819" spans="1:21" hidden="1" x14ac:dyDescent="0.25">
      <c r="A819" t="s">
        <v>12375</v>
      </c>
      <c r="B819" t="s">
        <v>4313</v>
      </c>
      <c r="C819" t="s">
        <v>4582</v>
      </c>
      <c r="D819" t="s">
        <v>595</v>
      </c>
      <c r="E819" t="s">
        <v>264</v>
      </c>
      <c r="F819" t="s">
        <v>2139</v>
      </c>
      <c r="G819" t="s">
        <v>2492</v>
      </c>
      <c r="H819" t="s">
        <v>4699</v>
      </c>
      <c r="I819" t="s">
        <v>4700</v>
      </c>
      <c r="J819">
        <v>1</v>
      </c>
      <c r="K819">
        <v>6720</v>
      </c>
      <c r="L819">
        <v>6720</v>
      </c>
      <c r="M819">
        <v>0</v>
      </c>
      <c r="N819">
        <v>0.5</v>
      </c>
      <c r="O819">
        <v>1</v>
      </c>
      <c r="P819">
        <v>1</v>
      </c>
      <c r="Q819" t="s">
        <v>601</v>
      </c>
      <c r="R819" t="str">
        <f>IF([3]C_Focapp!R21&lt;&gt;0,"X","")</f>
        <v/>
      </c>
      <c r="S819" t="str">
        <f>IF([3]C_Focapp!V21&lt;&gt;0,"X","")</f>
        <v/>
      </c>
      <c r="T819">
        <f>VLOOKUP(_xlfn.CONCAT(MID(A819,1,11),F819),[2]ConIAPI!$G:$K,5,FALSE)</f>
        <v>6720</v>
      </c>
      <c r="U819" t="b">
        <f t="shared" si="12"/>
        <v>1</v>
      </c>
    </row>
    <row r="820" spans="1:21" hidden="1" x14ac:dyDescent="0.25">
      <c r="A820" t="s">
        <v>12376</v>
      </c>
      <c r="B820" t="s">
        <v>4313</v>
      </c>
      <c r="C820" t="s">
        <v>4582</v>
      </c>
      <c r="D820" t="s">
        <v>595</v>
      </c>
      <c r="E820" t="s">
        <v>264</v>
      </c>
      <c r="F820" t="s">
        <v>2141</v>
      </c>
      <c r="G820" t="s">
        <v>2493</v>
      </c>
      <c r="H820" t="s">
        <v>4701</v>
      </c>
      <c r="I820" t="s">
        <v>4702</v>
      </c>
      <c r="J820">
        <v>1</v>
      </c>
      <c r="K820">
        <v>800</v>
      </c>
      <c r="L820">
        <v>800</v>
      </c>
      <c r="M820">
        <v>0.25</v>
      </c>
      <c r="N820">
        <v>0.5</v>
      </c>
      <c r="O820">
        <v>0.75</v>
      </c>
      <c r="P820">
        <v>1</v>
      </c>
      <c r="Q820" t="s">
        <v>601</v>
      </c>
      <c r="R820" t="str">
        <f>IF([3]C_Focapp!R22&lt;&gt;0,"X","")</f>
        <v/>
      </c>
      <c r="S820" t="str">
        <f>IF([3]C_Focapp!V22&lt;&gt;0,"X","")</f>
        <v/>
      </c>
      <c r="T820">
        <f>VLOOKUP(_xlfn.CONCAT(MID(A820,1,11),F820),[2]ConIAPI!$G:$K,5,FALSE)</f>
        <v>800</v>
      </c>
      <c r="U820" t="b">
        <f t="shared" si="12"/>
        <v>1</v>
      </c>
    </row>
    <row r="821" spans="1:21" hidden="1" x14ac:dyDescent="0.25">
      <c r="A821" t="s">
        <v>12377</v>
      </c>
      <c r="B821" t="s">
        <v>4313</v>
      </c>
      <c r="C821" t="s">
        <v>4582</v>
      </c>
      <c r="D821" t="s">
        <v>595</v>
      </c>
      <c r="E821" t="s">
        <v>264</v>
      </c>
      <c r="F821" t="s">
        <v>2314</v>
      </c>
      <c r="G821" t="s">
        <v>2494</v>
      </c>
      <c r="H821" t="s">
        <v>4703</v>
      </c>
      <c r="I821" t="s">
        <v>4704</v>
      </c>
      <c r="J821">
        <v>1</v>
      </c>
      <c r="K821">
        <v>55</v>
      </c>
      <c r="L821">
        <v>55</v>
      </c>
      <c r="M821">
        <v>0.24</v>
      </c>
      <c r="N821">
        <v>0.49</v>
      </c>
      <c r="O821">
        <v>0.75</v>
      </c>
      <c r="P821">
        <v>1</v>
      </c>
      <c r="Q821" t="s">
        <v>601</v>
      </c>
      <c r="R821" t="str">
        <f>IF([3]C_Focapp!R23&lt;&gt;0,"X","")</f>
        <v/>
      </c>
      <c r="S821" t="str">
        <f>IF([3]C_Focapp!V23&lt;&gt;0,"X","")</f>
        <v>X</v>
      </c>
      <c r="T821">
        <f>VLOOKUP(_xlfn.CONCAT(MID(A821,1,11),F821),[2]ConIAPI!$G:$K,5,FALSE)</f>
        <v>55</v>
      </c>
      <c r="U821" t="b">
        <f t="shared" si="12"/>
        <v>1</v>
      </c>
    </row>
    <row r="822" spans="1:21" hidden="1" x14ac:dyDescent="0.25">
      <c r="A822" t="s">
        <v>12378</v>
      </c>
      <c r="B822" t="s">
        <v>4313</v>
      </c>
      <c r="C822" t="s">
        <v>4582</v>
      </c>
      <c r="D822" t="s">
        <v>595</v>
      </c>
      <c r="E822" t="s">
        <v>264</v>
      </c>
      <c r="F822" t="s">
        <v>2143</v>
      </c>
      <c r="G822" t="s">
        <v>2495</v>
      </c>
      <c r="H822" t="s">
        <v>4705</v>
      </c>
      <c r="I822" t="s">
        <v>4706</v>
      </c>
      <c r="J822">
        <v>1</v>
      </c>
      <c r="K822">
        <v>10600</v>
      </c>
      <c r="L822">
        <v>10600</v>
      </c>
      <c r="M822">
        <v>0.25</v>
      </c>
      <c r="N822">
        <v>0.5</v>
      </c>
      <c r="O822">
        <v>0.75</v>
      </c>
      <c r="P822">
        <v>1</v>
      </c>
      <c r="Q822" t="s">
        <v>601</v>
      </c>
      <c r="R822" t="str">
        <f>IF([3]C_Focapp!R24&lt;&gt;0,"X","")</f>
        <v/>
      </c>
      <c r="S822" t="str">
        <f>IF([3]C_Focapp!V24&lt;&gt;0,"X","")</f>
        <v>X</v>
      </c>
      <c r="T822">
        <f>VLOOKUP(_xlfn.CONCAT(MID(A822,1,11),F822),[2]ConIAPI!$G:$K,5,FALSE)</f>
        <v>10600</v>
      </c>
      <c r="U822" t="b">
        <f t="shared" si="12"/>
        <v>1</v>
      </c>
    </row>
    <row r="823" spans="1:21" hidden="1" x14ac:dyDescent="0.25">
      <c r="A823" t="s">
        <v>12379</v>
      </c>
      <c r="B823" t="s">
        <v>4313</v>
      </c>
      <c r="C823" t="s">
        <v>4582</v>
      </c>
      <c r="D823" t="s">
        <v>595</v>
      </c>
      <c r="E823" t="s">
        <v>264</v>
      </c>
      <c r="F823" t="s">
        <v>2145</v>
      </c>
      <c r="G823" t="s">
        <v>2496</v>
      </c>
      <c r="H823" t="s">
        <v>4707</v>
      </c>
      <c r="I823" t="s">
        <v>4708</v>
      </c>
      <c r="J823">
        <v>1</v>
      </c>
      <c r="K823">
        <v>576000</v>
      </c>
      <c r="L823">
        <v>576000</v>
      </c>
      <c r="M823">
        <v>0.25</v>
      </c>
      <c r="N823">
        <v>0.5</v>
      </c>
      <c r="O823">
        <v>0.75</v>
      </c>
      <c r="P823">
        <v>1</v>
      </c>
      <c r="Q823" t="s">
        <v>601</v>
      </c>
      <c r="R823" t="str">
        <f>IF([3]C_Focapp!R25&lt;&gt;0,"X","")</f>
        <v/>
      </c>
      <c r="S823" t="str">
        <f>IF([3]C_Focapp!V25&lt;&gt;0,"X","")</f>
        <v/>
      </c>
      <c r="T823">
        <f>VLOOKUP(_xlfn.CONCAT(MID(A823,1,11),F823),[2]ConIAPI!$G:$K,5,FALSE)</f>
        <v>576000</v>
      </c>
      <c r="U823" t="b">
        <f t="shared" si="12"/>
        <v>1</v>
      </c>
    </row>
    <row r="824" spans="1:21" hidden="1" x14ac:dyDescent="0.25">
      <c r="A824" t="s">
        <v>12380</v>
      </c>
      <c r="B824" t="s">
        <v>4313</v>
      </c>
      <c r="C824" t="s">
        <v>4582</v>
      </c>
      <c r="D824" t="s">
        <v>595</v>
      </c>
      <c r="E824" t="s">
        <v>264</v>
      </c>
      <c r="F824" t="s">
        <v>4413</v>
      </c>
      <c r="G824" t="s">
        <v>2497</v>
      </c>
      <c r="H824" t="s">
        <v>4709</v>
      </c>
      <c r="I824" t="s">
        <v>4708</v>
      </c>
      <c r="J824">
        <v>1</v>
      </c>
      <c r="K824">
        <v>348</v>
      </c>
      <c r="L824">
        <v>348</v>
      </c>
      <c r="M824">
        <v>0.25</v>
      </c>
      <c r="N824">
        <v>0.5</v>
      </c>
      <c r="O824">
        <v>0.75</v>
      </c>
      <c r="P824">
        <v>1</v>
      </c>
      <c r="Q824" t="s">
        <v>601</v>
      </c>
      <c r="R824" t="str">
        <f>IF([3]C_Focapp!R26&lt;&gt;0,"X","")</f>
        <v/>
      </c>
      <c r="S824" t="str">
        <f>IF([3]C_Focapp!V26&lt;&gt;0,"X","")</f>
        <v/>
      </c>
      <c r="T824">
        <f>VLOOKUP(_xlfn.CONCAT(MID(A824,1,11),F824),[2]ConIAPI!$G:$K,5,FALSE)</f>
        <v>348</v>
      </c>
      <c r="U824" t="b">
        <f t="shared" si="12"/>
        <v>1</v>
      </c>
    </row>
    <row r="825" spans="1:21" hidden="1" x14ac:dyDescent="0.25">
      <c r="A825" t="s">
        <v>12381</v>
      </c>
      <c r="B825" t="s">
        <v>4313</v>
      </c>
      <c r="C825" t="s">
        <v>4571</v>
      </c>
      <c r="D825" t="s">
        <v>595</v>
      </c>
      <c r="E825" t="s">
        <v>273</v>
      </c>
      <c r="F825" t="s">
        <v>2128</v>
      </c>
      <c r="G825" t="s">
        <v>2498</v>
      </c>
      <c r="H825" t="s">
        <v>4710</v>
      </c>
      <c r="I825" t="s">
        <v>4711</v>
      </c>
      <c r="J825">
        <v>1</v>
      </c>
      <c r="K825">
        <v>42312</v>
      </c>
      <c r="L825">
        <v>42312</v>
      </c>
      <c r="M825">
        <v>0.25</v>
      </c>
      <c r="N825">
        <v>0.5</v>
      </c>
      <c r="O825">
        <v>0.75</v>
      </c>
      <c r="P825">
        <v>1</v>
      </c>
      <c r="Q825" t="s">
        <v>602</v>
      </c>
      <c r="R825" t="str">
        <f>IF([3]C_Focapp!R27&lt;&gt;0,"X","")</f>
        <v/>
      </c>
      <c r="S825" t="str">
        <f>IF([3]C_Focapp!V27&lt;&gt;0,"X","")</f>
        <v>X</v>
      </c>
      <c r="T825">
        <f>VLOOKUP(_xlfn.CONCAT(MID(A825,1,11),F825),[2]ConIAPI!$G:$K,5,FALSE)</f>
        <v>42312</v>
      </c>
      <c r="U825" t="b">
        <f t="shared" si="12"/>
        <v>1</v>
      </c>
    </row>
    <row r="826" spans="1:21" hidden="1" x14ac:dyDescent="0.25">
      <c r="A826" t="s">
        <v>12382</v>
      </c>
      <c r="B826" t="s">
        <v>4313</v>
      </c>
      <c r="C826" t="s">
        <v>4571</v>
      </c>
      <c r="D826" t="s">
        <v>595</v>
      </c>
      <c r="E826" t="s">
        <v>273</v>
      </c>
      <c r="F826" t="s">
        <v>2129</v>
      </c>
      <c r="G826" t="s">
        <v>2499</v>
      </c>
      <c r="H826" t="s">
        <v>4712</v>
      </c>
      <c r="I826" t="s">
        <v>4713</v>
      </c>
      <c r="J826">
        <v>1</v>
      </c>
      <c r="K826">
        <v>42312</v>
      </c>
      <c r="L826">
        <v>42312</v>
      </c>
      <c r="M826">
        <v>0.25</v>
      </c>
      <c r="N826">
        <v>0.5</v>
      </c>
      <c r="O826">
        <v>0.75</v>
      </c>
      <c r="P826">
        <v>1</v>
      </c>
      <c r="Q826" t="s">
        <v>602</v>
      </c>
      <c r="R826" t="str">
        <f>IF([3]C_Focapp!R28&lt;&gt;0,"X","")</f>
        <v/>
      </c>
      <c r="S826" t="str">
        <f>IF([3]C_Focapp!V28&lt;&gt;0,"X","")</f>
        <v/>
      </c>
      <c r="T826">
        <f>VLOOKUP(_xlfn.CONCAT(MID(A826,1,11),F826),[2]ConIAPI!$G:$K,5,FALSE)</f>
        <v>42312</v>
      </c>
      <c r="U826" t="b">
        <f t="shared" si="12"/>
        <v>1</v>
      </c>
    </row>
    <row r="827" spans="1:21" hidden="1" x14ac:dyDescent="0.25">
      <c r="A827" t="s">
        <v>12383</v>
      </c>
      <c r="B827" t="s">
        <v>4313</v>
      </c>
      <c r="C827" t="s">
        <v>4571</v>
      </c>
      <c r="D827" t="s">
        <v>595</v>
      </c>
      <c r="E827" t="s">
        <v>273</v>
      </c>
      <c r="F827" t="s">
        <v>2135</v>
      </c>
      <c r="G827" t="s">
        <v>2500</v>
      </c>
      <c r="H827" t="s">
        <v>4714</v>
      </c>
      <c r="I827" t="s">
        <v>4715</v>
      </c>
      <c r="J827">
        <v>1</v>
      </c>
      <c r="K827">
        <v>37688</v>
      </c>
      <c r="L827">
        <v>37688</v>
      </c>
      <c r="M827">
        <v>0.25</v>
      </c>
      <c r="N827">
        <v>0.5</v>
      </c>
      <c r="O827">
        <v>0.75</v>
      </c>
      <c r="P827">
        <v>1</v>
      </c>
      <c r="Q827" t="s">
        <v>602</v>
      </c>
      <c r="R827" t="str">
        <f>IF([3]C_Focapp!R29&lt;&gt;0,"X","")</f>
        <v/>
      </c>
      <c r="S827" t="str">
        <f>IF([3]C_Focapp!V29&lt;&gt;0,"X","")</f>
        <v/>
      </c>
      <c r="T827">
        <f>VLOOKUP(_xlfn.CONCAT(MID(A827,1,11),F827),[2]ConIAPI!$G:$K,5,FALSE)</f>
        <v>37688</v>
      </c>
      <c r="U827" t="b">
        <f t="shared" si="12"/>
        <v>1</v>
      </c>
    </row>
    <row r="828" spans="1:21" hidden="1" x14ac:dyDescent="0.25">
      <c r="A828" t="s">
        <v>12384</v>
      </c>
      <c r="B828" t="s">
        <v>4313</v>
      </c>
      <c r="C828" t="s">
        <v>4571</v>
      </c>
      <c r="D828" t="s">
        <v>595</v>
      </c>
      <c r="E828" t="s">
        <v>273</v>
      </c>
      <c r="F828" t="s">
        <v>2137</v>
      </c>
      <c r="G828" t="s">
        <v>2501</v>
      </c>
      <c r="H828" t="s">
        <v>4716</v>
      </c>
      <c r="I828" t="s">
        <v>4717</v>
      </c>
      <c r="J828">
        <v>1</v>
      </c>
      <c r="K828">
        <v>145</v>
      </c>
      <c r="L828">
        <v>145</v>
      </c>
      <c r="M828">
        <v>0.24</v>
      </c>
      <c r="N828">
        <v>0.51</v>
      </c>
      <c r="O828">
        <v>0.76</v>
      </c>
      <c r="P828">
        <v>1</v>
      </c>
      <c r="Q828" t="s">
        <v>602</v>
      </c>
      <c r="R828" t="str">
        <f>IF([3]C_Focapp!R30&lt;&gt;0,"X","")</f>
        <v/>
      </c>
      <c r="S828" t="str">
        <f>IF([3]C_Focapp!V30&lt;&gt;0,"X","")</f>
        <v/>
      </c>
      <c r="T828">
        <f>VLOOKUP(_xlfn.CONCAT(MID(A828,1,11),F828),[2]ConIAPI!$G:$K,5,FALSE)</f>
        <v>145</v>
      </c>
      <c r="U828" t="b">
        <f t="shared" si="12"/>
        <v>1</v>
      </c>
    </row>
    <row r="829" spans="1:21" hidden="1" x14ac:dyDescent="0.25">
      <c r="A829" t="s">
        <v>12385</v>
      </c>
      <c r="B829" t="s">
        <v>4313</v>
      </c>
      <c r="C829" t="s">
        <v>4571</v>
      </c>
      <c r="D829" t="s">
        <v>595</v>
      </c>
      <c r="E829" t="s">
        <v>273</v>
      </c>
      <c r="F829" t="s">
        <v>2139</v>
      </c>
      <c r="G829" t="s">
        <v>2502</v>
      </c>
      <c r="H829" t="s">
        <v>4718</v>
      </c>
      <c r="I829" t="s">
        <v>4719</v>
      </c>
      <c r="J829">
        <v>1</v>
      </c>
      <c r="K829">
        <v>814</v>
      </c>
      <c r="L829">
        <v>814</v>
      </c>
      <c r="M829">
        <v>0.27</v>
      </c>
      <c r="N829">
        <v>0.5</v>
      </c>
      <c r="O829">
        <v>0.77</v>
      </c>
      <c r="P829">
        <v>1</v>
      </c>
      <c r="Q829" t="s">
        <v>602</v>
      </c>
      <c r="R829" t="str">
        <f>IF([3]C_Focapp!R31&lt;&gt;0,"X","")</f>
        <v/>
      </c>
      <c r="S829" t="str">
        <f>IF([3]C_Focapp!V31&lt;&gt;0,"X","")</f>
        <v/>
      </c>
      <c r="T829">
        <f>VLOOKUP(_xlfn.CONCAT(MID(A829,1,11),F829),[2]ConIAPI!$G:$K,5,FALSE)</f>
        <v>814</v>
      </c>
      <c r="U829" t="b">
        <f t="shared" si="12"/>
        <v>1</v>
      </c>
    </row>
    <row r="830" spans="1:21" hidden="1" x14ac:dyDescent="0.25">
      <c r="A830" t="s">
        <v>12386</v>
      </c>
      <c r="B830" t="s">
        <v>4313</v>
      </c>
      <c r="C830" t="s">
        <v>4571</v>
      </c>
      <c r="D830" t="s">
        <v>595</v>
      </c>
      <c r="E830" t="s">
        <v>273</v>
      </c>
      <c r="F830" t="s">
        <v>2141</v>
      </c>
      <c r="G830" t="s">
        <v>2503</v>
      </c>
      <c r="H830" t="s">
        <v>4720</v>
      </c>
      <c r="I830" t="s">
        <v>4721</v>
      </c>
      <c r="J830">
        <v>1</v>
      </c>
      <c r="K830">
        <v>1521</v>
      </c>
      <c r="L830">
        <v>1521</v>
      </c>
      <c r="M830">
        <v>0.25</v>
      </c>
      <c r="N830">
        <v>0.5</v>
      </c>
      <c r="O830">
        <v>0.75</v>
      </c>
      <c r="P830">
        <v>1</v>
      </c>
      <c r="Q830" t="s">
        <v>602</v>
      </c>
      <c r="R830" t="str">
        <f>IF([3]C_Focapp!R32&lt;&gt;0,"X","")</f>
        <v/>
      </c>
      <c r="S830" t="str">
        <f>IF([3]C_Focapp!V32&lt;&gt;0,"X","")</f>
        <v/>
      </c>
      <c r="T830">
        <f>VLOOKUP(_xlfn.CONCAT(MID(A830,1,11),F830),[2]ConIAPI!$G:$K,5,FALSE)</f>
        <v>1521</v>
      </c>
      <c r="U830" t="b">
        <f t="shared" si="12"/>
        <v>1</v>
      </c>
    </row>
    <row r="831" spans="1:21" hidden="1" x14ac:dyDescent="0.25">
      <c r="A831" t="s">
        <v>12387</v>
      </c>
      <c r="B831" t="s">
        <v>4313</v>
      </c>
      <c r="C831" t="s">
        <v>4561</v>
      </c>
      <c r="D831" t="s">
        <v>595</v>
      </c>
      <c r="E831" t="s">
        <v>281</v>
      </c>
      <c r="F831" t="s">
        <v>2128</v>
      </c>
      <c r="G831" t="s">
        <v>2504</v>
      </c>
      <c r="H831" t="s">
        <v>4722</v>
      </c>
      <c r="I831" t="s">
        <v>4723</v>
      </c>
      <c r="J831">
        <v>1</v>
      </c>
      <c r="K831">
        <v>6000</v>
      </c>
      <c r="L831">
        <v>6000</v>
      </c>
      <c r="M831">
        <v>0.2</v>
      </c>
      <c r="N831">
        <v>0.5</v>
      </c>
      <c r="O831">
        <v>0.75</v>
      </c>
      <c r="P831">
        <v>1</v>
      </c>
      <c r="Q831" t="s">
        <v>603</v>
      </c>
      <c r="R831" t="str">
        <f>IF([3]C_Focapp!R33&lt;&gt;0,"X","")</f>
        <v/>
      </c>
      <c r="S831" t="str">
        <f>IF([3]C_Focapp!V33&lt;&gt;0,"X","")</f>
        <v/>
      </c>
      <c r="T831">
        <f>VLOOKUP(_xlfn.CONCAT(MID(A831,1,11),F831),[2]ConIAPI!$G:$K,5,FALSE)</f>
        <v>6000</v>
      </c>
      <c r="U831" t="b">
        <f t="shared" si="12"/>
        <v>1</v>
      </c>
    </row>
    <row r="832" spans="1:21" hidden="1" x14ac:dyDescent="0.25">
      <c r="A832" t="s">
        <v>12388</v>
      </c>
      <c r="B832" t="s">
        <v>4313</v>
      </c>
      <c r="C832" t="s">
        <v>4561</v>
      </c>
      <c r="D832" t="s">
        <v>595</v>
      </c>
      <c r="E832" t="s">
        <v>281</v>
      </c>
      <c r="F832" t="s">
        <v>2129</v>
      </c>
      <c r="G832" t="s">
        <v>2505</v>
      </c>
      <c r="H832" t="s">
        <v>4724</v>
      </c>
      <c r="I832" t="s">
        <v>4725</v>
      </c>
      <c r="J832">
        <v>1</v>
      </c>
      <c r="K832">
        <v>21297</v>
      </c>
      <c r="L832">
        <v>21297</v>
      </c>
      <c r="M832">
        <v>0.2</v>
      </c>
      <c r="N832">
        <v>0.5</v>
      </c>
      <c r="O832">
        <v>0.75</v>
      </c>
      <c r="P832">
        <v>1</v>
      </c>
      <c r="Q832" t="s">
        <v>603</v>
      </c>
      <c r="R832" t="str">
        <f>IF([3]C_Focapp!R34&lt;&gt;0,"X","")</f>
        <v/>
      </c>
      <c r="S832" t="str">
        <f>IF([3]C_Focapp!V34&lt;&gt;0,"X","")</f>
        <v>X</v>
      </c>
      <c r="T832">
        <f>VLOOKUP(_xlfn.CONCAT(MID(A832,1,11),F832),[2]ConIAPI!$G:$K,5,FALSE)</f>
        <v>21297</v>
      </c>
      <c r="U832" t="b">
        <f t="shared" si="12"/>
        <v>1</v>
      </c>
    </row>
    <row r="833" spans="1:21" hidden="1" x14ac:dyDescent="0.25">
      <c r="A833" t="s">
        <v>12389</v>
      </c>
      <c r="B833" t="s">
        <v>4313</v>
      </c>
      <c r="C833" t="s">
        <v>4561</v>
      </c>
      <c r="D833" t="s">
        <v>595</v>
      </c>
      <c r="E833" t="s">
        <v>281</v>
      </c>
      <c r="F833" t="s">
        <v>2135</v>
      </c>
      <c r="G833" t="s">
        <v>2506</v>
      </c>
      <c r="H833" t="s">
        <v>4726</v>
      </c>
      <c r="I833" t="s">
        <v>4727</v>
      </c>
      <c r="J833">
        <v>1</v>
      </c>
      <c r="K833">
        <v>27</v>
      </c>
      <c r="L833">
        <v>27</v>
      </c>
      <c r="M833">
        <v>0.19</v>
      </c>
      <c r="N833">
        <v>0.45</v>
      </c>
      <c r="O833">
        <v>0.71</v>
      </c>
      <c r="P833">
        <v>1</v>
      </c>
      <c r="Q833" t="s">
        <v>603</v>
      </c>
      <c r="R833" t="str">
        <f>IF([3]C_Focapp!R35&lt;&gt;0,"X","")</f>
        <v/>
      </c>
      <c r="S833" t="str">
        <f>IF([3]C_Focapp!V35&lt;&gt;0,"X","")</f>
        <v>X</v>
      </c>
      <c r="T833">
        <f>VLOOKUP(_xlfn.CONCAT(MID(A833,1,11),F833),[2]ConIAPI!$G:$K,5,FALSE)</f>
        <v>27</v>
      </c>
      <c r="U833" t="b">
        <f t="shared" si="12"/>
        <v>1</v>
      </c>
    </row>
    <row r="834" spans="1:21" hidden="1" x14ac:dyDescent="0.25">
      <c r="A834" t="s">
        <v>12390</v>
      </c>
      <c r="B834" t="s">
        <v>4313</v>
      </c>
      <c r="C834" t="s">
        <v>4561</v>
      </c>
      <c r="D834" t="s">
        <v>595</v>
      </c>
      <c r="E834" t="s">
        <v>281</v>
      </c>
      <c r="F834" t="s">
        <v>2137</v>
      </c>
      <c r="G834" t="s">
        <v>2507</v>
      </c>
      <c r="H834" t="s">
        <v>4728</v>
      </c>
      <c r="I834" t="s">
        <v>4729</v>
      </c>
      <c r="J834">
        <v>1</v>
      </c>
      <c r="K834">
        <v>21000</v>
      </c>
      <c r="L834">
        <v>21000</v>
      </c>
      <c r="M834">
        <v>0.2</v>
      </c>
      <c r="N834">
        <v>0.5</v>
      </c>
      <c r="O834">
        <v>0.75</v>
      </c>
      <c r="P834">
        <v>1</v>
      </c>
      <c r="Q834" t="s">
        <v>603</v>
      </c>
      <c r="R834" t="str">
        <f>IF([3]C_Focapp!R36&lt;&gt;0,"X","")</f>
        <v/>
      </c>
      <c r="S834" t="str">
        <f>IF([3]C_Focapp!V36&lt;&gt;0,"X","")</f>
        <v/>
      </c>
      <c r="T834">
        <f>VLOOKUP(_xlfn.CONCAT(MID(A834,1,11),F834),[2]ConIAPI!$G:$K,5,FALSE)</f>
        <v>21000</v>
      </c>
      <c r="U834" t="b">
        <f t="shared" si="12"/>
        <v>1</v>
      </c>
    </row>
    <row r="835" spans="1:21" hidden="1" x14ac:dyDescent="0.25">
      <c r="A835" t="s">
        <v>12391</v>
      </c>
      <c r="B835" t="s">
        <v>4313</v>
      </c>
      <c r="C835" t="s">
        <v>4543</v>
      </c>
      <c r="D835" t="s">
        <v>595</v>
      </c>
      <c r="E835" t="s">
        <v>294</v>
      </c>
      <c r="F835" t="s">
        <v>2128</v>
      </c>
      <c r="G835" t="s">
        <v>2508</v>
      </c>
      <c r="H835" t="s">
        <v>4730</v>
      </c>
      <c r="I835" t="s">
        <v>4731</v>
      </c>
      <c r="J835">
        <v>1</v>
      </c>
      <c r="K835">
        <v>680</v>
      </c>
      <c r="L835">
        <v>680</v>
      </c>
      <c r="M835">
        <v>0.25</v>
      </c>
      <c r="N835">
        <v>0.5</v>
      </c>
      <c r="O835">
        <v>0.75</v>
      </c>
      <c r="P835">
        <v>1</v>
      </c>
      <c r="Q835" t="s">
        <v>604</v>
      </c>
      <c r="R835" t="str">
        <f>IF([3]C_Focapp!R37&lt;&gt;0,"X","")</f>
        <v/>
      </c>
      <c r="S835" t="str">
        <f>IF([3]C_Focapp!V37&lt;&gt;0,"X","")</f>
        <v/>
      </c>
      <c r="T835">
        <f>VLOOKUP(_xlfn.CONCAT(MID(A835,1,11),F835),[2]ConIAPI!$G:$K,5,FALSE)</f>
        <v>680</v>
      </c>
      <c r="U835" t="b">
        <f t="shared" si="12"/>
        <v>1</v>
      </c>
    </row>
    <row r="836" spans="1:21" hidden="1" x14ac:dyDescent="0.25">
      <c r="A836" t="s">
        <v>12392</v>
      </c>
      <c r="B836" t="s">
        <v>4313</v>
      </c>
      <c r="C836" t="s">
        <v>4543</v>
      </c>
      <c r="D836" t="s">
        <v>595</v>
      </c>
      <c r="E836" t="s">
        <v>294</v>
      </c>
      <c r="F836" t="s">
        <v>2129</v>
      </c>
      <c r="G836" t="s">
        <v>2509</v>
      </c>
      <c r="H836" t="s">
        <v>4732</v>
      </c>
      <c r="I836" t="s">
        <v>4733</v>
      </c>
      <c r="J836">
        <v>1</v>
      </c>
      <c r="K836" s="43">
        <v>680</v>
      </c>
      <c r="L836" s="43">
        <v>680</v>
      </c>
      <c r="M836">
        <v>0.27</v>
      </c>
      <c r="N836">
        <v>0.55000000000000004</v>
      </c>
      <c r="O836">
        <v>0.73</v>
      </c>
      <c r="P836">
        <v>1</v>
      </c>
      <c r="Q836" t="s">
        <v>604</v>
      </c>
      <c r="R836" t="str">
        <f>IF([3]C_Focapp!R38&lt;&gt;0,"X","")</f>
        <v/>
      </c>
      <c r="S836" t="str">
        <f>IF([3]C_Focapp!V38&lt;&gt;0,"X","")</f>
        <v/>
      </c>
      <c r="T836">
        <f>VLOOKUP(_xlfn.CONCAT(MID(A836,1,11),F836),[2]ConIAPI!$G:$K,5,FALSE)</f>
        <v>680</v>
      </c>
      <c r="U836" t="b">
        <f t="shared" si="12"/>
        <v>1</v>
      </c>
    </row>
    <row r="837" spans="1:21" hidden="1" x14ac:dyDescent="0.25">
      <c r="A837" t="s">
        <v>12393</v>
      </c>
      <c r="B837" t="s">
        <v>4313</v>
      </c>
      <c r="C837" t="s">
        <v>4543</v>
      </c>
      <c r="D837" t="s">
        <v>595</v>
      </c>
      <c r="E837" t="s">
        <v>294</v>
      </c>
      <c r="F837" t="s">
        <v>2133</v>
      </c>
      <c r="G837" t="s">
        <v>2510</v>
      </c>
      <c r="H837" t="s">
        <v>4734</v>
      </c>
      <c r="I837" t="s">
        <v>4735</v>
      </c>
      <c r="J837">
        <v>1</v>
      </c>
      <c r="K837">
        <v>25</v>
      </c>
      <c r="L837">
        <v>25</v>
      </c>
      <c r="M837">
        <v>0.27</v>
      </c>
      <c r="N837">
        <v>0.55000000000000004</v>
      </c>
      <c r="O837">
        <v>0.73</v>
      </c>
      <c r="P837">
        <v>1</v>
      </c>
      <c r="Q837" t="s">
        <v>604</v>
      </c>
      <c r="R837" t="str">
        <f>IF([3]C_Focapp!R39&lt;&gt;0,"X","")</f>
        <v/>
      </c>
      <c r="S837" t="str">
        <f>IF([3]C_Focapp!V39&lt;&gt;0,"X","")</f>
        <v>X</v>
      </c>
      <c r="T837">
        <f>VLOOKUP(_xlfn.CONCAT(MID(A837,1,11),F837),[2]ConIAPI!$G:$K,5,FALSE)</f>
        <v>25</v>
      </c>
      <c r="U837" t="b">
        <f t="shared" ref="U837:U900" si="13">EXACT(T837,L837)</f>
        <v>1</v>
      </c>
    </row>
    <row r="838" spans="1:21" hidden="1" x14ac:dyDescent="0.25">
      <c r="A838" t="s">
        <v>12394</v>
      </c>
      <c r="B838" t="s">
        <v>4313</v>
      </c>
      <c r="C838" t="s">
        <v>4543</v>
      </c>
      <c r="D838" t="s">
        <v>595</v>
      </c>
      <c r="E838" t="s">
        <v>294</v>
      </c>
      <c r="F838" t="s">
        <v>2135</v>
      </c>
      <c r="G838" t="s">
        <v>2511</v>
      </c>
      <c r="H838" t="s">
        <v>4736</v>
      </c>
      <c r="I838" t="s">
        <v>4737</v>
      </c>
      <c r="J838">
        <v>1</v>
      </c>
      <c r="K838">
        <v>4</v>
      </c>
      <c r="L838">
        <v>4</v>
      </c>
      <c r="M838">
        <v>0.25</v>
      </c>
      <c r="N838">
        <v>0.5</v>
      </c>
      <c r="O838">
        <v>0.75</v>
      </c>
      <c r="P838">
        <v>1</v>
      </c>
      <c r="Q838" t="s">
        <v>604</v>
      </c>
      <c r="R838" t="str">
        <f>IF([3]C_Focapp!R40&lt;&gt;0,"X","")</f>
        <v/>
      </c>
      <c r="S838" t="str">
        <f>IF([3]C_Focapp!V40&lt;&gt;0,"X","")</f>
        <v/>
      </c>
      <c r="T838">
        <f>VLOOKUP(_xlfn.CONCAT(MID(A838,1,11),F838),[2]ConIAPI!$G:$K,5,FALSE)</f>
        <v>4</v>
      </c>
      <c r="U838" t="b">
        <f t="shared" si="13"/>
        <v>1</v>
      </c>
    </row>
    <row r="839" spans="1:21" hidden="1" x14ac:dyDescent="0.25">
      <c r="A839" t="s">
        <v>12395</v>
      </c>
      <c r="B839" t="s">
        <v>4313</v>
      </c>
      <c r="C839" t="s">
        <v>4543</v>
      </c>
      <c r="D839" t="s">
        <v>595</v>
      </c>
      <c r="E839" t="s">
        <v>294</v>
      </c>
      <c r="F839" t="s">
        <v>2137</v>
      </c>
      <c r="G839" t="s">
        <v>2512</v>
      </c>
      <c r="H839" t="s">
        <v>4728</v>
      </c>
      <c r="I839" t="s">
        <v>4729</v>
      </c>
      <c r="J839">
        <v>1</v>
      </c>
      <c r="K839">
        <v>660</v>
      </c>
      <c r="L839">
        <v>660</v>
      </c>
      <c r="M839">
        <v>0.25</v>
      </c>
      <c r="N839">
        <v>0.5</v>
      </c>
      <c r="O839">
        <v>0.75</v>
      </c>
      <c r="P839">
        <v>1</v>
      </c>
      <c r="Q839" t="s">
        <v>604</v>
      </c>
      <c r="R839" t="str">
        <f>IF([3]C_Focapp!R41&lt;&gt;0,"X","")</f>
        <v/>
      </c>
      <c r="S839" t="str">
        <f>IF([3]C_Focapp!V41&lt;&gt;0,"X","")</f>
        <v/>
      </c>
      <c r="T839">
        <f>VLOOKUP(_xlfn.CONCAT(MID(A839,1,11),F839),[2]ConIAPI!$G:$K,5,FALSE)</f>
        <v>660</v>
      </c>
      <c r="U839" t="b">
        <f t="shared" si="13"/>
        <v>1</v>
      </c>
    </row>
    <row r="840" spans="1:21" hidden="1" x14ac:dyDescent="0.25">
      <c r="A840" t="s">
        <v>12396</v>
      </c>
      <c r="B840" t="s">
        <v>4313</v>
      </c>
      <c r="C840" t="s">
        <v>4543</v>
      </c>
      <c r="D840" t="s">
        <v>595</v>
      </c>
      <c r="E840" t="s">
        <v>294</v>
      </c>
      <c r="F840" t="s">
        <v>2139</v>
      </c>
      <c r="G840" t="s">
        <v>2513</v>
      </c>
      <c r="H840" t="s">
        <v>4738</v>
      </c>
      <c r="I840" t="s">
        <v>4739</v>
      </c>
      <c r="J840">
        <v>1</v>
      </c>
      <c r="K840">
        <v>15</v>
      </c>
      <c r="L840">
        <v>15</v>
      </c>
      <c r="M840">
        <v>0.2</v>
      </c>
      <c r="N840">
        <v>0.4</v>
      </c>
      <c r="O840">
        <v>0.8</v>
      </c>
      <c r="P840">
        <v>1</v>
      </c>
      <c r="Q840" t="s">
        <v>604</v>
      </c>
      <c r="R840" t="str">
        <f>IF([3]C_Focapp!R42&lt;&gt;0,"X","")</f>
        <v/>
      </c>
      <c r="S840" t="str">
        <f>IF([3]C_Focapp!V42&lt;&gt;0,"X","")</f>
        <v>X</v>
      </c>
      <c r="T840">
        <f>VLOOKUP(_xlfn.CONCAT(MID(A840,1,11),F840),[2]ConIAPI!$G:$K,5,FALSE)</f>
        <v>15</v>
      </c>
      <c r="U840" t="b">
        <f t="shared" si="13"/>
        <v>1</v>
      </c>
    </row>
    <row r="841" spans="1:21" hidden="1" x14ac:dyDescent="0.25">
      <c r="A841" t="s">
        <v>12397</v>
      </c>
      <c r="B841" t="s">
        <v>4313</v>
      </c>
      <c r="C841" t="s">
        <v>4543</v>
      </c>
      <c r="D841" t="s">
        <v>595</v>
      </c>
      <c r="E841" t="s">
        <v>294</v>
      </c>
      <c r="F841" t="s">
        <v>2141</v>
      </c>
      <c r="G841" t="s">
        <v>2514</v>
      </c>
      <c r="H841" t="s">
        <v>4740</v>
      </c>
      <c r="I841" t="s">
        <v>4741</v>
      </c>
      <c r="J841">
        <v>1</v>
      </c>
      <c r="K841">
        <v>1500</v>
      </c>
      <c r="L841">
        <v>1500</v>
      </c>
      <c r="M841">
        <v>0.25</v>
      </c>
      <c r="N841">
        <v>0.5</v>
      </c>
      <c r="O841">
        <v>0.75</v>
      </c>
      <c r="P841">
        <v>1</v>
      </c>
      <c r="Q841" t="s">
        <v>604</v>
      </c>
      <c r="R841" t="str">
        <f>IF([3]C_Focapp!R43&lt;&gt;0,"X","")</f>
        <v/>
      </c>
      <c r="S841" t="str">
        <f>IF([3]C_Focapp!V43&lt;&gt;0,"X","")</f>
        <v>X</v>
      </c>
      <c r="T841">
        <f>VLOOKUP(_xlfn.CONCAT(MID(A841,1,11),F841),[2]ConIAPI!$G:$K,5,FALSE)</f>
        <v>1500</v>
      </c>
      <c r="U841" t="b">
        <f t="shared" si="13"/>
        <v>1</v>
      </c>
    </row>
    <row r="842" spans="1:21" hidden="1" x14ac:dyDescent="0.25">
      <c r="A842" t="s">
        <v>12398</v>
      </c>
      <c r="B842" t="s">
        <v>4313</v>
      </c>
      <c r="C842" t="s">
        <v>4543</v>
      </c>
      <c r="D842" t="s">
        <v>595</v>
      </c>
      <c r="E842" t="s">
        <v>294</v>
      </c>
      <c r="F842" t="s">
        <v>2143</v>
      </c>
      <c r="G842" t="s">
        <v>2515</v>
      </c>
      <c r="H842" t="s">
        <v>4742</v>
      </c>
      <c r="I842" t="s">
        <v>4743</v>
      </c>
      <c r="J842">
        <v>1</v>
      </c>
      <c r="K842">
        <v>450</v>
      </c>
      <c r="L842">
        <v>450</v>
      </c>
      <c r="M842">
        <v>0.26</v>
      </c>
      <c r="N842">
        <v>0.5</v>
      </c>
      <c r="O842">
        <v>0.76</v>
      </c>
      <c r="P842">
        <v>1</v>
      </c>
      <c r="Q842" t="s">
        <v>604</v>
      </c>
      <c r="R842" t="str">
        <f>IF([3]C_Focapp!R44&lt;&gt;0,"X","")</f>
        <v/>
      </c>
      <c r="S842" t="str">
        <f>IF([3]C_Focapp!V44&lt;&gt;0,"X","")</f>
        <v/>
      </c>
      <c r="T842">
        <f>VLOOKUP(_xlfn.CONCAT(MID(A842,1,11),F842),[2]ConIAPI!$G:$K,5,FALSE)</f>
        <v>450</v>
      </c>
      <c r="U842" t="b">
        <f t="shared" si="13"/>
        <v>1</v>
      </c>
    </row>
    <row r="843" spans="1:21" hidden="1" x14ac:dyDescent="0.25">
      <c r="A843" t="s">
        <v>12399</v>
      </c>
      <c r="B843" t="s">
        <v>4313</v>
      </c>
      <c r="C843" t="s">
        <v>4543</v>
      </c>
      <c r="D843" t="s">
        <v>595</v>
      </c>
      <c r="E843" t="s">
        <v>294</v>
      </c>
      <c r="F843" t="s">
        <v>2145</v>
      </c>
      <c r="G843" t="s">
        <v>2516</v>
      </c>
      <c r="H843" t="s">
        <v>4744</v>
      </c>
      <c r="I843" t="s">
        <v>4745</v>
      </c>
      <c r="J843">
        <v>1</v>
      </c>
      <c r="K843">
        <v>450</v>
      </c>
      <c r="L843">
        <v>450</v>
      </c>
      <c r="M843">
        <v>0.26</v>
      </c>
      <c r="N843">
        <v>0.5</v>
      </c>
      <c r="O843">
        <v>0.76</v>
      </c>
      <c r="P843">
        <v>1</v>
      </c>
      <c r="Q843" t="s">
        <v>604</v>
      </c>
      <c r="R843" t="str">
        <f>IF([3]C_Focapp!R45&lt;&gt;0,"X","")</f>
        <v/>
      </c>
      <c r="S843" t="str">
        <f>IF([3]C_Focapp!V45&lt;&gt;0,"X","")</f>
        <v/>
      </c>
      <c r="T843">
        <f>VLOOKUP(_xlfn.CONCAT(MID(A843,1,11),F843),[2]ConIAPI!$G:$K,5,FALSE)</f>
        <v>450</v>
      </c>
      <c r="U843" t="b">
        <f t="shared" si="13"/>
        <v>1</v>
      </c>
    </row>
    <row r="844" spans="1:21" hidden="1" x14ac:dyDescent="0.25">
      <c r="A844" t="s">
        <v>12400</v>
      </c>
      <c r="B844" t="s">
        <v>4313</v>
      </c>
      <c r="C844" t="s">
        <v>4529</v>
      </c>
      <c r="D844" t="s">
        <v>595</v>
      </c>
      <c r="E844" t="s">
        <v>244</v>
      </c>
      <c r="F844" t="s">
        <v>2128</v>
      </c>
      <c r="G844" t="s">
        <v>2517</v>
      </c>
      <c r="H844" t="s">
        <v>4746</v>
      </c>
      <c r="I844" t="s">
        <v>4747</v>
      </c>
      <c r="J844">
        <v>1</v>
      </c>
      <c r="K844">
        <v>9326</v>
      </c>
      <c r="L844">
        <v>9326</v>
      </c>
      <c r="M844">
        <v>0.25</v>
      </c>
      <c r="N844">
        <v>0.5</v>
      </c>
      <c r="O844">
        <v>0.75</v>
      </c>
      <c r="P844">
        <v>1</v>
      </c>
      <c r="Q844" t="s">
        <v>594</v>
      </c>
      <c r="R844" t="str">
        <f>IF([3]C_Focapp!R46&lt;&gt;0,"X","")</f>
        <v/>
      </c>
      <c r="S844" t="str">
        <f>IF([3]C_Focapp!V46&lt;&gt;0,"X","")</f>
        <v>X</v>
      </c>
      <c r="T844">
        <f>VLOOKUP(_xlfn.CONCAT(MID(A844,1,11),F844),[2]ConIAPI!$G:$K,5,FALSE)</f>
        <v>9326</v>
      </c>
      <c r="U844" t="b">
        <f t="shared" si="13"/>
        <v>1</v>
      </c>
    </row>
    <row r="845" spans="1:21" hidden="1" x14ac:dyDescent="0.25">
      <c r="A845" t="s">
        <v>12401</v>
      </c>
      <c r="B845" t="s">
        <v>4313</v>
      </c>
      <c r="C845" t="s">
        <v>4529</v>
      </c>
      <c r="D845" t="s">
        <v>595</v>
      </c>
      <c r="E845" t="s">
        <v>244</v>
      </c>
      <c r="F845" t="s">
        <v>2129</v>
      </c>
      <c r="G845" t="s">
        <v>2518</v>
      </c>
      <c r="H845" t="s">
        <v>4748</v>
      </c>
      <c r="I845" t="s">
        <v>4749</v>
      </c>
      <c r="J845">
        <v>1</v>
      </c>
      <c r="K845">
        <v>4300</v>
      </c>
      <c r="L845">
        <v>4300</v>
      </c>
      <c r="M845">
        <v>0.25</v>
      </c>
      <c r="N845">
        <v>0.5</v>
      </c>
      <c r="O845">
        <v>0.75</v>
      </c>
      <c r="P845">
        <v>1</v>
      </c>
      <c r="Q845" t="s">
        <v>594</v>
      </c>
      <c r="R845" t="str">
        <f>IF([3]C_Focapp!R47&lt;&gt;0,"X","")</f>
        <v/>
      </c>
      <c r="S845" t="str">
        <f>IF([3]C_Focapp!V47&lt;&gt;0,"X","")</f>
        <v/>
      </c>
      <c r="T845">
        <f>VLOOKUP(_xlfn.CONCAT(MID(A845,1,11),F845),[2]ConIAPI!$G:$K,5,FALSE)</f>
        <v>4300</v>
      </c>
      <c r="U845" t="b">
        <f t="shared" si="13"/>
        <v>1</v>
      </c>
    </row>
    <row r="846" spans="1:21" hidden="1" x14ac:dyDescent="0.25">
      <c r="A846" t="s">
        <v>12402</v>
      </c>
      <c r="B846" t="s">
        <v>4313</v>
      </c>
      <c r="C846" t="s">
        <v>4529</v>
      </c>
      <c r="D846" t="s">
        <v>595</v>
      </c>
      <c r="E846" t="s">
        <v>244</v>
      </c>
      <c r="F846" t="s">
        <v>2133</v>
      </c>
      <c r="G846" t="s">
        <v>2519</v>
      </c>
      <c r="H846" t="s">
        <v>4750</v>
      </c>
      <c r="I846" t="s">
        <v>4751</v>
      </c>
      <c r="J846">
        <v>1</v>
      </c>
      <c r="K846">
        <v>2000</v>
      </c>
      <c r="L846">
        <v>2000</v>
      </c>
      <c r="M846">
        <v>0.25</v>
      </c>
      <c r="N846">
        <v>0.5</v>
      </c>
      <c r="O846">
        <v>0.75</v>
      </c>
      <c r="P846">
        <v>1</v>
      </c>
      <c r="Q846" t="s">
        <v>594</v>
      </c>
      <c r="R846" t="str">
        <f>IF([3]C_Focapp!R48&lt;&gt;0,"X","")</f>
        <v/>
      </c>
      <c r="S846" t="str">
        <f>IF([3]C_Focapp!V48&lt;&gt;0,"X","")</f>
        <v>X</v>
      </c>
      <c r="T846">
        <f>VLOOKUP(_xlfn.CONCAT(MID(A846,1,11),F846),[2]ConIAPI!$G:$K,5,FALSE)</f>
        <v>2000</v>
      </c>
      <c r="U846" t="b">
        <f t="shared" si="13"/>
        <v>1</v>
      </c>
    </row>
    <row r="847" spans="1:21" hidden="1" x14ac:dyDescent="0.25">
      <c r="A847" t="s">
        <v>12403</v>
      </c>
      <c r="B847" t="s">
        <v>4313</v>
      </c>
      <c r="C847" t="s">
        <v>4529</v>
      </c>
      <c r="D847" t="s">
        <v>595</v>
      </c>
      <c r="E847" t="s">
        <v>244</v>
      </c>
      <c r="F847" t="s">
        <v>2342</v>
      </c>
      <c r="G847" t="s">
        <v>2520</v>
      </c>
      <c r="H847" t="s">
        <v>4752</v>
      </c>
      <c r="I847" t="s">
        <v>4753</v>
      </c>
      <c r="J847">
        <v>1</v>
      </c>
      <c r="K847">
        <v>426</v>
      </c>
      <c r="L847">
        <v>426</v>
      </c>
      <c r="M847">
        <v>0.26</v>
      </c>
      <c r="N847">
        <v>0.5</v>
      </c>
      <c r="O847">
        <v>0.77</v>
      </c>
      <c r="P847">
        <v>1</v>
      </c>
      <c r="Q847" t="s">
        <v>594</v>
      </c>
      <c r="R847" t="str">
        <f>IF([3]C_Focapp!R49&lt;&gt;0,"X","")</f>
        <v/>
      </c>
      <c r="S847" t="str">
        <f>IF([3]C_Focapp!V49&lt;&gt;0,"X","")</f>
        <v>X</v>
      </c>
      <c r="T847">
        <f>VLOOKUP(_xlfn.CONCAT(MID(A847,1,11),F847),[2]ConIAPI!$G:$K,5,FALSE)</f>
        <v>426</v>
      </c>
      <c r="U847" t="b">
        <f t="shared" si="13"/>
        <v>1</v>
      </c>
    </row>
    <row r="848" spans="1:21" hidden="1" x14ac:dyDescent="0.25">
      <c r="A848" t="s">
        <v>12404</v>
      </c>
      <c r="B848" t="s">
        <v>4313</v>
      </c>
      <c r="C848" t="s">
        <v>4529</v>
      </c>
      <c r="D848" t="s">
        <v>595</v>
      </c>
      <c r="E848" t="s">
        <v>244</v>
      </c>
      <c r="F848" t="s">
        <v>4415</v>
      </c>
      <c r="G848" t="s">
        <v>2521</v>
      </c>
      <c r="H848" t="s">
        <v>4754</v>
      </c>
      <c r="I848" t="s">
        <v>4755</v>
      </c>
      <c r="J848">
        <v>1</v>
      </c>
      <c r="K848">
        <v>2600</v>
      </c>
      <c r="L848">
        <v>2600</v>
      </c>
      <c r="M848">
        <v>0.25</v>
      </c>
      <c r="N848">
        <v>0.5</v>
      </c>
      <c r="O848">
        <v>0.75</v>
      </c>
      <c r="P848">
        <v>1</v>
      </c>
      <c r="Q848" t="s">
        <v>594</v>
      </c>
      <c r="R848" t="str">
        <f>IF([3]C_Focapp!R50&lt;&gt;0,"X","")</f>
        <v/>
      </c>
      <c r="S848" t="str">
        <f>IF([3]C_Focapp!V50&lt;&gt;0,"X","")</f>
        <v/>
      </c>
      <c r="T848">
        <f>VLOOKUP(_xlfn.CONCAT(MID(A848,1,11),F848),[2]ConIAPI!$G:$K,5,FALSE)</f>
        <v>2600</v>
      </c>
      <c r="U848" t="b">
        <f t="shared" si="13"/>
        <v>1</v>
      </c>
    </row>
    <row r="849" spans="1:21" hidden="1" x14ac:dyDescent="0.25">
      <c r="A849" t="s">
        <v>12405</v>
      </c>
      <c r="B849" t="s">
        <v>4313</v>
      </c>
      <c r="C849" t="s">
        <v>4529</v>
      </c>
      <c r="D849" t="s">
        <v>595</v>
      </c>
      <c r="E849" t="s">
        <v>244</v>
      </c>
      <c r="F849" t="s">
        <v>2135</v>
      </c>
      <c r="G849" t="s">
        <v>2522</v>
      </c>
      <c r="H849" t="s">
        <v>4756</v>
      </c>
      <c r="I849" t="s">
        <v>4757</v>
      </c>
      <c r="J849">
        <v>1</v>
      </c>
      <c r="K849">
        <v>4500</v>
      </c>
      <c r="L849">
        <v>4500</v>
      </c>
      <c r="M849">
        <v>0.25</v>
      </c>
      <c r="N849">
        <v>0.5</v>
      </c>
      <c r="O849">
        <v>0.75</v>
      </c>
      <c r="P849">
        <v>1</v>
      </c>
      <c r="Q849" t="s">
        <v>594</v>
      </c>
      <c r="R849" t="str">
        <f>IF([3]C_Focapp!R51&lt;&gt;0,"X","")</f>
        <v/>
      </c>
      <c r="S849" t="str">
        <f>IF([3]C_Focapp!V51&lt;&gt;0,"X","")</f>
        <v/>
      </c>
      <c r="T849">
        <f>VLOOKUP(_xlfn.CONCAT(MID(A849,1,11),F849),[2]ConIAPI!$G:$K,5,FALSE)</f>
        <v>4500</v>
      </c>
      <c r="U849" t="b">
        <f t="shared" si="13"/>
        <v>1</v>
      </c>
    </row>
    <row r="850" spans="1:21" hidden="1" x14ac:dyDescent="0.25">
      <c r="A850" t="s">
        <v>12406</v>
      </c>
      <c r="B850" t="s">
        <v>4313</v>
      </c>
      <c r="C850" t="s">
        <v>4529</v>
      </c>
      <c r="D850" t="s">
        <v>595</v>
      </c>
      <c r="E850" t="s">
        <v>244</v>
      </c>
      <c r="F850" t="s">
        <v>2137</v>
      </c>
      <c r="G850" t="s">
        <v>2523</v>
      </c>
      <c r="H850" t="s">
        <v>4758</v>
      </c>
      <c r="I850" t="s">
        <v>4759</v>
      </c>
      <c r="J850">
        <v>1</v>
      </c>
      <c r="K850">
        <v>96</v>
      </c>
      <c r="L850">
        <v>96</v>
      </c>
      <c r="M850">
        <v>0</v>
      </c>
      <c r="N850">
        <v>0.25</v>
      </c>
      <c r="O850">
        <v>0.75</v>
      </c>
      <c r="P850">
        <v>1</v>
      </c>
      <c r="Q850" t="s">
        <v>594</v>
      </c>
      <c r="R850" t="str">
        <f>IF([3]C_Focapp!R52&lt;&gt;0,"X","")</f>
        <v/>
      </c>
      <c r="S850" t="str">
        <f>IF([3]C_Focapp!V52&lt;&gt;0,"X","")</f>
        <v/>
      </c>
      <c r="T850">
        <f>VLOOKUP(_xlfn.CONCAT(MID(A850,1,11),F850),[2]ConIAPI!$G:$K,5,FALSE)</f>
        <v>96</v>
      </c>
      <c r="U850" t="b">
        <f t="shared" si="13"/>
        <v>1</v>
      </c>
    </row>
    <row r="851" spans="1:21" hidden="1" x14ac:dyDescent="0.25">
      <c r="A851" t="s">
        <v>12407</v>
      </c>
      <c r="B851" t="s">
        <v>4313</v>
      </c>
      <c r="C851" t="s">
        <v>4529</v>
      </c>
      <c r="D851" t="s">
        <v>595</v>
      </c>
      <c r="E851" t="s">
        <v>244</v>
      </c>
      <c r="F851" t="s">
        <v>2199</v>
      </c>
      <c r="G851" t="s">
        <v>2524</v>
      </c>
      <c r="H851" t="s">
        <v>4760</v>
      </c>
      <c r="I851" t="s">
        <v>4761</v>
      </c>
      <c r="J851">
        <v>1</v>
      </c>
      <c r="K851">
        <v>360</v>
      </c>
      <c r="L851">
        <v>360</v>
      </c>
      <c r="M851">
        <v>0</v>
      </c>
      <c r="N851">
        <v>0.25</v>
      </c>
      <c r="O851">
        <v>0.75</v>
      </c>
      <c r="P851">
        <v>1</v>
      </c>
      <c r="Q851" t="s">
        <v>594</v>
      </c>
      <c r="R851" t="str">
        <f>IF([3]C_Focapp!R53&lt;&gt;0,"X","")</f>
        <v/>
      </c>
      <c r="S851" t="str">
        <f>IF([3]C_Focapp!V53&lt;&gt;0,"X","")</f>
        <v>X</v>
      </c>
      <c r="T851">
        <f>VLOOKUP(_xlfn.CONCAT(MID(A851,1,11),F851),[2]ConIAPI!$G:$K,5,FALSE)</f>
        <v>360</v>
      </c>
      <c r="U851" t="b">
        <f t="shared" si="13"/>
        <v>1</v>
      </c>
    </row>
    <row r="852" spans="1:21" hidden="1" x14ac:dyDescent="0.25">
      <c r="A852" t="s">
        <v>12408</v>
      </c>
      <c r="B852" t="s">
        <v>4313</v>
      </c>
      <c r="C852" t="s">
        <v>4529</v>
      </c>
      <c r="D852" t="s">
        <v>595</v>
      </c>
      <c r="E852" t="s">
        <v>244</v>
      </c>
      <c r="F852" t="s">
        <v>2139</v>
      </c>
      <c r="G852" t="s">
        <v>2525</v>
      </c>
      <c r="H852" t="s">
        <v>4762</v>
      </c>
      <c r="I852" t="s">
        <v>4763</v>
      </c>
      <c r="J852">
        <v>1</v>
      </c>
      <c r="K852">
        <v>699928</v>
      </c>
      <c r="L852">
        <v>699928</v>
      </c>
      <c r="M852">
        <v>0.25</v>
      </c>
      <c r="N852">
        <v>0.55000000000000004</v>
      </c>
      <c r="O852">
        <v>0.85</v>
      </c>
      <c r="P852">
        <v>1</v>
      </c>
      <c r="Q852" t="s">
        <v>594</v>
      </c>
      <c r="R852" t="str">
        <f>IF([3]C_Focapp!R54&lt;&gt;0,"X","")</f>
        <v/>
      </c>
      <c r="S852" t="str">
        <f>IF([3]C_Focapp!V54&lt;&gt;0,"X","")</f>
        <v/>
      </c>
      <c r="T852">
        <f>VLOOKUP(_xlfn.CONCAT(MID(A852,1,11),F852),[2]ConIAPI!$G:$K,5,FALSE)</f>
        <v>699928</v>
      </c>
      <c r="U852" t="b">
        <f t="shared" si="13"/>
        <v>1</v>
      </c>
    </row>
    <row r="853" spans="1:21" hidden="1" x14ac:dyDescent="0.25">
      <c r="A853" t="s">
        <v>12409</v>
      </c>
      <c r="B853" t="s">
        <v>4313</v>
      </c>
      <c r="C853" t="s">
        <v>4529</v>
      </c>
      <c r="D853" t="s">
        <v>595</v>
      </c>
      <c r="E853" t="s">
        <v>244</v>
      </c>
      <c r="F853" t="s">
        <v>2141</v>
      </c>
      <c r="G853" t="s">
        <v>2526</v>
      </c>
      <c r="H853" t="s">
        <v>4764</v>
      </c>
      <c r="I853" t="s">
        <v>4765</v>
      </c>
      <c r="J853">
        <v>1</v>
      </c>
      <c r="K853">
        <v>82</v>
      </c>
      <c r="L853">
        <v>82</v>
      </c>
      <c r="M853">
        <v>0.23</v>
      </c>
      <c r="N853">
        <v>0.5</v>
      </c>
      <c r="O853">
        <v>0.84</v>
      </c>
      <c r="P853">
        <v>1</v>
      </c>
      <c r="Q853" t="s">
        <v>594</v>
      </c>
      <c r="R853" t="str">
        <f>IF([3]C_Focapp!R57&lt;&gt;0,"X","")</f>
        <v/>
      </c>
      <c r="S853" t="str">
        <f>IF([3]C_Focapp!V57&lt;&gt;0,"X","")</f>
        <v/>
      </c>
      <c r="T853">
        <f>VLOOKUP(_xlfn.CONCAT(MID(A853,1,11),F853),[2]ConIAPI!$G:$K,5,FALSE)</f>
        <v>82</v>
      </c>
      <c r="U853" t="b">
        <f t="shared" si="13"/>
        <v>1</v>
      </c>
    </row>
    <row r="854" spans="1:21" hidden="1" x14ac:dyDescent="0.25">
      <c r="A854" t="s">
        <v>12410</v>
      </c>
      <c r="B854" t="s">
        <v>4313</v>
      </c>
      <c r="C854" t="s">
        <v>4529</v>
      </c>
      <c r="D854" t="s">
        <v>595</v>
      </c>
      <c r="E854" t="s">
        <v>244</v>
      </c>
      <c r="F854" t="s">
        <v>2143</v>
      </c>
      <c r="G854" t="s">
        <v>2527</v>
      </c>
      <c r="H854" t="s">
        <v>4766</v>
      </c>
      <c r="I854" t="s">
        <v>4767</v>
      </c>
      <c r="J854">
        <v>1</v>
      </c>
      <c r="K854">
        <v>16100</v>
      </c>
      <c r="L854">
        <v>16100</v>
      </c>
      <c r="M854">
        <v>0.25</v>
      </c>
      <c r="N854">
        <v>0.5</v>
      </c>
      <c r="O854">
        <v>0.75</v>
      </c>
      <c r="P854">
        <v>1</v>
      </c>
      <c r="Q854" t="s">
        <v>594</v>
      </c>
      <c r="R854" t="str">
        <f>IF([3]C_Focapp!R58&lt;&gt;0,"X","")</f>
        <v/>
      </c>
      <c r="S854" t="str">
        <f>IF([3]C_Focapp!V58&lt;&gt;0,"X","")</f>
        <v/>
      </c>
      <c r="T854">
        <f>VLOOKUP(_xlfn.CONCAT(MID(A854,1,11),F854),[2]ConIAPI!$G:$K,5,FALSE)</f>
        <v>16100</v>
      </c>
      <c r="U854" t="b">
        <f t="shared" si="13"/>
        <v>1</v>
      </c>
    </row>
    <row r="855" spans="1:21" hidden="1" x14ac:dyDescent="0.25">
      <c r="A855" t="s">
        <v>12411</v>
      </c>
      <c r="B855" t="s">
        <v>4313</v>
      </c>
      <c r="C855" t="s">
        <v>4529</v>
      </c>
      <c r="D855" t="s">
        <v>595</v>
      </c>
      <c r="E855" t="s">
        <v>244</v>
      </c>
      <c r="F855" t="s">
        <v>2145</v>
      </c>
      <c r="G855" t="s">
        <v>2528</v>
      </c>
      <c r="H855" t="s">
        <v>4768</v>
      </c>
      <c r="I855" t="s">
        <v>4769</v>
      </c>
      <c r="J855">
        <v>1</v>
      </c>
      <c r="K855">
        <v>30</v>
      </c>
      <c r="L855">
        <v>30</v>
      </c>
      <c r="M855">
        <v>0.26</v>
      </c>
      <c r="N855">
        <v>0.5</v>
      </c>
      <c r="O855">
        <v>0.76</v>
      </c>
      <c r="P855">
        <v>1</v>
      </c>
      <c r="Q855" t="s">
        <v>594</v>
      </c>
      <c r="R855" t="str">
        <f>IF([3]C_Focapp!R59&lt;&gt;0,"X","")</f>
        <v/>
      </c>
      <c r="S855" t="str">
        <f>IF([3]C_Focapp!V59&lt;&gt;0,"X","")</f>
        <v/>
      </c>
      <c r="T855">
        <f>VLOOKUP(_xlfn.CONCAT(MID(A855,1,11),F855),[2]ConIAPI!$G:$K,5,FALSE)</f>
        <v>30</v>
      </c>
      <c r="U855" t="b">
        <f t="shared" si="13"/>
        <v>1</v>
      </c>
    </row>
    <row r="856" spans="1:21" hidden="1" x14ac:dyDescent="0.25">
      <c r="A856" t="s">
        <v>12412</v>
      </c>
      <c r="B856" t="s">
        <v>4313</v>
      </c>
      <c r="C856" t="s">
        <v>4529</v>
      </c>
      <c r="D856" t="s">
        <v>595</v>
      </c>
      <c r="E856" t="s">
        <v>244</v>
      </c>
      <c r="F856" t="s">
        <v>4413</v>
      </c>
      <c r="G856" t="s">
        <v>2529</v>
      </c>
      <c r="H856" t="s">
        <v>4770</v>
      </c>
      <c r="I856" t="s">
        <v>4771</v>
      </c>
      <c r="J856">
        <v>1</v>
      </c>
      <c r="K856">
        <v>3000</v>
      </c>
      <c r="L856">
        <v>3000</v>
      </c>
      <c r="M856">
        <v>0.25</v>
      </c>
      <c r="N856">
        <v>0.5</v>
      </c>
      <c r="O856">
        <v>0.75</v>
      </c>
      <c r="P856">
        <v>1</v>
      </c>
      <c r="Q856" t="s">
        <v>594</v>
      </c>
      <c r="R856" t="str">
        <f>IF([3]C_Focapp!R63&lt;&gt;0,"X","")</f>
        <v/>
      </c>
      <c r="S856" t="str">
        <f>IF([3]C_Focapp!V63&lt;&gt;0,"X","")</f>
        <v/>
      </c>
      <c r="T856">
        <f>VLOOKUP(_xlfn.CONCAT(MID(A856,1,11),F856),[2]ConIAPI!$G:$K,5,FALSE)</f>
        <v>3000</v>
      </c>
      <c r="U856" t="b">
        <f t="shared" si="13"/>
        <v>1</v>
      </c>
    </row>
    <row r="857" spans="1:21" hidden="1" x14ac:dyDescent="0.25">
      <c r="A857" t="s">
        <v>12413</v>
      </c>
      <c r="B857" t="s">
        <v>4313</v>
      </c>
      <c r="C857" t="s">
        <v>4529</v>
      </c>
      <c r="D857" t="s">
        <v>595</v>
      </c>
      <c r="E857" t="s">
        <v>244</v>
      </c>
      <c r="F857" t="s">
        <v>2147</v>
      </c>
      <c r="G857" t="s">
        <v>2530</v>
      </c>
      <c r="H857" t="s">
        <v>4772</v>
      </c>
      <c r="I857" t="s">
        <v>4773</v>
      </c>
      <c r="J857">
        <v>1</v>
      </c>
      <c r="K857">
        <v>3089</v>
      </c>
      <c r="L857">
        <v>3089</v>
      </c>
      <c r="M857">
        <v>0</v>
      </c>
      <c r="N857">
        <v>0.25</v>
      </c>
      <c r="O857">
        <v>0.75</v>
      </c>
      <c r="P857">
        <v>1</v>
      </c>
      <c r="Q857" t="s">
        <v>594</v>
      </c>
      <c r="R857" t="str">
        <f>IF([3]C_Focapp!R64&lt;&gt;0,"X","")</f>
        <v/>
      </c>
      <c r="S857" t="str">
        <f>IF([3]C_Focapp!V64&lt;&gt;0,"X","")</f>
        <v>X</v>
      </c>
      <c r="T857">
        <f>VLOOKUP(_xlfn.CONCAT(MID(A857,1,11),F857),[2]ConIAPI!$G:$K,5,FALSE)</f>
        <v>3089</v>
      </c>
      <c r="U857" t="b">
        <f t="shared" si="13"/>
        <v>1</v>
      </c>
    </row>
    <row r="858" spans="1:21" hidden="1" x14ac:dyDescent="0.25">
      <c r="A858" t="s">
        <v>12414</v>
      </c>
      <c r="B858" t="s">
        <v>4313</v>
      </c>
      <c r="C858" t="s">
        <v>4529</v>
      </c>
      <c r="D858" t="s">
        <v>595</v>
      </c>
      <c r="E858" t="s">
        <v>244</v>
      </c>
      <c r="F858" t="s">
        <v>2148</v>
      </c>
      <c r="G858" t="s">
        <v>2531</v>
      </c>
      <c r="H858" t="s">
        <v>4774</v>
      </c>
      <c r="I858" t="s">
        <v>4775</v>
      </c>
      <c r="J858">
        <v>1</v>
      </c>
      <c r="K858">
        <v>128</v>
      </c>
      <c r="L858">
        <v>128</v>
      </c>
      <c r="M858">
        <v>0</v>
      </c>
      <c r="N858">
        <v>0.25</v>
      </c>
      <c r="O858">
        <v>0.75</v>
      </c>
      <c r="P858">
        <v>1</v>
      </c>
      <c r="Q858" t="s">
        <v>594</v>
      </c>
      <c r="R858" t="str">
        <f>IF([3]C_Focapp!R65&lt;&gt;0,"X","")</f>
        <v/>
      </c>
      <c r="S858" t="str">
        <f>IF([3]C_Focapp!V65&lt;&gt;0,"X","")</f>
        <v/>
      </c>
      <c r="T858">
        <f>VLOOKUP(_xlfn.CONCAT(MID(A858,1,11),F858),[2]ConIAPI!$G:$K,5,FALSE)</f>
        <v>128</v>
      </c>
      <c r="U858" t="b">
        <f t="shared" si="13"/>
        <v>1</v>
      </c>
    </row>
    <row r="859" spans="1:21" hidden="1" x14ac:dyDescent="0.25">
      <c r="A859" t="s">
        <v>12415</v>
      </c>
      <c r="B859" t="s">
        <v>4313</v>
      </c>
      <c r="C859" t="s">
        <v>4529</v>
      </c>
      <c r="D859" t="s">
        <v>595</v>
      </c>
      <c r="E859" t="s">
        <v>244</v>
      </c>
      <c r="F859" t="s">
        <v>4423</v>
      </c>
      <c r="G859" t="s">
        <v>2532</v>
      </c>
      <c r="H859" t="s">
        <v>4776</v>
      </c>
      <c r="I859" t="s">
        <v>4777</v>
      </c>
      <c r="J859">
        <v>1</v>
      </c>
      <c r="K859">
        <v>432</v>
      </c>
      <c r="L859">
        <v>432</v>
      </c>
      <c r="M859">
        <v>0</v>
      </c>
      <c r="N859">
        <v>0.25</v>
      </c>
      <c r="O859">
        <v>0.75</v>
      </c>
      <c r="P859">
        <v>1</v>
      </c>
      <c r="Q859" t="s">
        <v>594</v>
      </c>
      <c r="R859" t="str">
        <f>IF([3]C_Focapp!R66&lt;&gt;0,"X","")</f>
        <v/>
      </c>
      <c r="S859" t="str">
        <f>IF([3]C_Focapp!V66&lt;&gt;0,"X","")</f>
        <v>X</v>
      </c>
      <c r="T859">
        <f>VLOOKUP(_xlfn.CONCAT(MID(A859,1,11),F859),[2]ConIAPI!$G:$K,5,FALSE)</f>
        <v>432</v>
      </c>
      <c r="U859" t="b">
        <f t="shared" si="13"/>
        <v>1</v>
      </c>
    </row>
    <row r="860" spans="1:21" hidden="1" x14ac:dyDescent="0.25">
      <c r="A860" t="s">
        <v>12416</v>
      </c>
      <c r="B860" t="s">
        <v>4313</v>
      </c>
      <c r="C860" t="s">
        <v>4529</v>
      </c>
      <c r="D860" t="s">
        <v>595</v>
      </c>
      <c r="E860" t="s">
        <v>244</v>
      </c>
      <c r="F860" t="s">
        <v>2149</v>
      </c>
      <c r="G860" t="s">
        <v>2533</v>
      </c>
      <c r="H860" t="s">
        <v>4778</v>
      </c>
      <c r="I860" t="s">
        <v>4779</v>
      </c>
      <c r="J860">
        <v>1</v>
      </c>
      <c r="K860">
        <v>2500</v>
      </c>
      <c r="L860">
        <v>2500</v>
      </c>
      <c r="M860">
        <v>0.25</v>
      </c>
      <c r="N860">
        <v>0.5</v>
      </c>
      <c r="O860">
        <v>0.75</v>
      </c>
      <c r="P860">
        <v>1</v>
      </c>
      <c r="Q860" t="s">
        <v>594</v>
      </c>
      <c r="R860" t="str">
        <f>IF([3]C_Focapp!R67&lt;&gt;0,"X","")</f>
        <v/>
      </c>
      <c r="S860" t="str">
        <f>IF([3]C_Focapp!V67&lt;&gt;0,"X","")</f>
        <v/>
      </c>
      <c r="T860">
        <f>VLOOKUP(_xlfn.CONCAT(MID(A860,1,11),F860),[2]ConIAPI!$G:$K,5,FALSE)</f>
        <v>2500</v>
      </c>
      <c r="U860" t="b">
        <f t="shared" si="13"/>
        <v>1</v>
      </c>
    </row>
    <row r="861" spans="1:21" hidden="1" x14ac:dyDescent="0.25">
      <c r="A861" t="s">
        <v>12417</v>
      </c>
      <c r="B861" t="s">
        <v>4313</v>
      </c>
      <c r="C861" t="s">
        <v>4529</v>
      </c>
      <c r="D861" t="s">
        <v>595</v>
      </c>
      <c r="E861" t="s">
        <v>244</v>
      </c>
      <c r="F861" t="s">
        <v>2151</v>
      </c>
      <c r="G861" t="s">
        <v>2534</v>
      </c>
      <c r="H861" t="s">
        <v>4780</v>
      </c>
      <c r="I861" t="s">
        <v>4781</v>
      </c>
      <c r="J861">
        <v>1</v>
      </c>
      <c r="K861">
        <v>182</v>
      </c>
      <c r="L861">
        <v>182</v>
      </c>
      <c r="M861">
        <v>0.26</v>
      </c>
      <c r="N861">
        <v>0.52</v>
      </c>
      <c r="O861">
        <v>0.74</v>
      </c>
      <c r="P861">
        <v>1</v>
      </c>
      <c r="Q861" t="s">
        <v>594</v>
      </c>
      <c r="R861" t="str">
        <f>IF([3]C_Focapp!R68&lt;&gt;0,"X","")</f>
        <v/>
      </c>
      <c r="S861" t="str">
        <f>IF([3]C_Focapp!V68&lt;&gt;0,"X","")</f>
        <v/>
      </c>
      <c r="T861">
        <f>VLOOKUP(_xlfn.CONCAT(MID(A861,1,11),F861),[2]ConIAPI!$G:$K,5,FALSE)</f>
        <v>182</v>
      </c>
      <c r="U861" t="b">
        <f t="shared" si="13"/>
        <v>1</v>
      </c>
    </row>
    <row r="862" spans="1:21" hidden="1" x14ac:dyDescent="0.25">
      <c r="A862" t="s">
        <v>12418</v>
      </c>
      <c r="B862" t="s">
        <v>4313</v>
      </c>
      <c r="C862" t="s">
        <v>4529</v>
      </c>
      <c r="D862" t="s">
        <v>595</v>
      </c>
      <c r="E862" t="s">
        <v>244</v>
      </c>
      <c r="F862" t="s">
        <v>4416</v>
      </c>
      <c r="G862" t="s">
        <v>2535</v>
      </c>
      <c r="H862" t="s">
        <v>4782</v>
      </c>
      <c r="I862" t="s">
        <v>4783</v>
      </c>
      <c r="J862">
        <v>1</v>
      </c>
      <c r="K862">
        <v>728</v>
      </c>
      <c r="L862">
        <v>728</v>
      </c>
      <c r="M862">
        <v>0.25</v>
      </c>
      <c r="N862">
        <v>0.5</v>
      </c>
      <c r="O862">
        <v>0.75</v>
      </c>
      <c r="P862">
        <v>1</v>
      </c>
      <c r="Q862" t="s">
        <v>594</v>
      </c>
      <c r="R862" t="str">
        <f>IF([3]C_Focapp!R69&lt;&gt;0,"X","")</f>
        <v/>
      </c>
      <c r="S862" t="str">
        <f>IF([3]C_Focapp!V69&lt;&gt;0,"X","")</f>
        <v/>
      </c>
      <c r="T862">
        <f>VLOOKUP(_xlfn.CONCAT(MID(A862,1,11),F862),[2]ConIAPI!$G:$K,5,FALSE)</f>
        <v>728</v>
      </c>
      <c r="U862" t="b">
        <f t="shared" si="13"/>
        <v>1</v>
      </c>
    </row>
    <row r="863" spans="1:21" hidden="1" x14ac:dyDescent="0.25">
      <c r="A863" t="s">
        <v>12419</v>
      </c>
      <c r="B863" t="s">
        <v>4313</v>
      </c>
      <c r="C863" t="s">
        <v>4516</v>
      </c>
      <c r="D863" t="s">
        <v>595</v>
      </c>
      <c r="E863" t="s">
        <v>301</v>
      </c>
      <c r="F863" t="s">
        <v>2128</v>
      </c>
      <c r="G863" t="s">
        <v>2536</v>
      </c>
      <c r="H863" t="s">
        <v>4784</v>
      </c>
      <c r="I863" t="s">
        <v>4785</v>
      </c>
      <c r="J863">
        <v>1</v>
      </c>
      <c r="K863">
        <v>12</v>
      </c>
      <c r="L863">
        <v>12</v>
      </c>
      <c r="M863">
        <v>0.25</v>
      </c>
      <c r="N863">
        <v>0.5</v>
      </c>
      <c r="O863">
        <v>0.75</v>
      </c>
      <c r="P863">
        <v>1</v>
      </c>
      <c r="Q863" t="s">
        <v>605</v>
      </c>
      <c r="R863" t="str">
        <f>IF([3]C_Focapp!R70&lt;&gt;0,"X","")</f>
        <v/>
      </c>
      <c r="S863" t="str">
        <f>IF([3]C_Focapp!V70&lt;&gt;0,"X","")</f>
        <v/>
      </c>
      <c r="T863">
        <f>VLOOKUP(_xlfn.CONCAT(MID(A863,1,11),F863),[2]ConIAPI!$G:$K,5,FALSE)</f>
        <v>12</v>
      </c>
      <c r="U863" t="b">
        <f t="shared" si="13"/>
        <v>1</v>
      </c>
    </row>
    <row r="864" spans="1:21" hidden="1" x14ac:dyDescent="0.25">
      <c r="A864" t="s">
        <v>12420</v>
      </c>
      <c r="B864" t="s">
        <v>4313</v>
      </c>
      <c r="C864" t="s">
        <v>4516</v>
      </c>
      <c r="D864" t="s">
        <v>595</v>
      </c>
      <c r="E864" t="s">
        <v>301</v>
      </c>
      <c r="F864" t="s">
        <v>2129</v>
      </c>
      <c r="G864" t="s">
        <v>2537</v>
      </c>
      <c r="H864" t="s">
        <v>4786</v>
      </c>
      <c r="I864" t="s">
        <v>4787</v>
      </c>
      <c r="J864">
        <v>1</v>
      </c>
      <c r="K864">
        <v>12</v>
      </c>
      <c r="L864">
        <v>12</v>
      </c>
      <c r="M864">
        <v>0.25</v>
      </c>
      <c r="N864">
        <v>0.5</v>
      </c>
      <c r="O864">
        <v>0.75</v>
      </c>
      <c r="P864">
        <v>1</v>
      </c>
      <c r="Q864" t="s">
        <v>605</v>
      </c>
      <c r="R864" t="str">
        <f>IF([3]C_Focapp!R72&lt;&gt;0,"X","")</f>
        <v/>
      </c>
      <c r="S864" t="str">
        <f>IF([3]C_Focapp!V72&lt;&gt;0,"X","")</f>
        <v/>
      </c>
      <c r="T864">
        <f>VLOOKUP(_xlfn.CONCAT(MID(A864,1,11),F864),[2]ConIAPI!$G:$K,5,FALSE)</f>
        <v>12</v>
      </c>
      <c r="U864" t="b">
        <f t="shared" si="13"/>
        <v>1</v>
      </c>
    </row>
    <row r="865" spans="1:21" hidden="1" x14ac:dyDescent="0.25">
      <c r="A865" t="s">
        <v>12421</v>
      </c>
      <c r="B865" t="s">
        <v>4313</v>
      </c>
      <c r="C865" t="s">
        <v>4516</v>
      </c>
      <c r="D865" t="s">
        <v>595</v>
      </c>
      <c r="E865" t="s">
        <v>301</v>
      </c>
      <c r="F865" t="s">
        <v>2133</v>
      </c>
      <c r="G865" t="s">
        <v>2538</v>
      </c>
      <c r="H865" t="s">
        <v>4788</v>
      </c>
      <c r="I865" t="s">
        <v>4789</v>
      </c>
      <c r="J865">
        <v>1</v>
      </c>
      <c r="K865">
        <v>8</v>
      </c>
      <c r="L865">
        <v>8</v>
      </c>
      <c r="M865">
        <v>0.25</v>
      </c>
      <c r="N865">
        <v>0.5</v>
      </c>
      <c r="O865">
        <v>0.75</v>
      </c>
      <c r="P865">
        <v>1</v>
      </c>
      <c r="Q865" t="s">
        <v>605</v>
      </c>
      <c r="R865" t="str">
        <f>IF([3]C_Focapp!R73&lt;&gt;0,"X","")</f>
        <v/>
      </c>
      <c r="S865" t="str">
        <f>IF([3]C_Focapp!V73&lt;&gt;0,"X","")</f>
        <v>X</v>
      </c>
      <c r="T865">
        <f>VLOOKUP(_xlfn.CONCAT(MID(A865,1,11),F865),[2]ConIAPI!$G:$K,5,FALSE)</f>
        <v>8</v>
      </c>
      <c r="U865" t="b">
        <f t="shared" si="13"/>
        <v>1</v>
      </c>
    </row>
    <row r="866" spans="1:21" hidden="1" x14ac:dyDescent="0.25">
      <c r="A866" t="s">
        <v>12422</v>
      </c>
      <c r="B866" t="s">
        <v>4313</v>
      </c>
      <c r="C866" t="s">
        <v>4516</v>
      </c>
      <c r="D866" t="s">
        <v>595</v>
      </c>
      <c r="E866" t="s">
        <v>301</v>
      </c>
      <c r="F866" t="s">
        <v>2342</v>
      </c>
      <c r="G866" t="s">
        <v>2539</v>
      </c>
      <c r="H866" t="s">
        <v>4790</v>
      </c>
      <c r="I866" t="s">
        <v>4791</v>
      </c>
      <c r="J866">
        <v>1</v>
      </c>
      <c r="K866">
        <v>36</v>
      </c>
      <c r="L866">
        <v>36</v>
      </c>
      <c r="M866">
        <v>0.25</v>
      </c>
      <c r="N866">
        <v>0.5</v>
      </c>
      <c r="O866">
        <v>0.75</v>
      </c>
      <c r="P866">
        <v>1</v>
      </c>
      <c r="Q866" t="s">
        <v>605</v>
      </c>
      <c r="R866" t="str">
        <f>IF([3]C_Focapp!R74&lt;&gt;0,"X","")</f>
        <v/>
      </c>
      <c r="S866" t="str">
        <f>IF([3]C_Focapp!V74&lt;&gt;0,"X","")</f>
        <v/>
      </c>
      <c r="T866">
        <f>VLOOKUP(_xlfn.CONCAT(MID(A866,1,11),F866),[2]ConIAPI!$G:$K,5,FALSE)</f>
        <v>36</v>
      </c>
      <c r="U866" t="b">
        <f t="shared" si="13"/>
        <v>1</v>
      </c>
    </row>
    <row r="867" spans="1:21" hidden="1" x14ac:dyDescent="0.25">
      <c r="A867" t="s">
        <v>12423</v>
      </c>
      <c r="B867" t="s">
        <v>4313</v>
      </c>
      <c r="C867" t="s">
        <v>4516</v>
      </c>
      <c r="D867" t="s">
        <v>595</v>
      </c>
      <c r="E867" t="s">
        <v>301</v>
      </c>
      <c r="F867" t="s">
        <v>4415</v>
      </c>
      <c r="G867" t="s">
        <v>2540</v>
      </c>
      <c r="H867" t="s">
        <v>4792</v>
      </c>
      <c r="I867" t="s">
        <v>4793</v>
      </c>
      <c r="J867">
        <v>1</v>
      </c>
      <c r="K867">
        <v>24</v>
      </c>
      <c r="L867">
        <v>24</v>
      </c>
      <c r="M867">
        <v>0.25</v>
      </c>
      <c r="N867">
        <v>0.5</v>
      </c>
      <c r="O867">
        <v>0.75</v>
      </c>
      <c r="P867">
        <v>1</v>
      </c>
      <c r="Q867" t="s">
        <v>605</v>
      </c>
      <c r="R867" t="str">
        <f>IF([3]C_Focapp!R79&lt;&gt;0,"X","")</f>
        <v/>
      </c>
      <c r="S867" t="str">
        <f>IF([3]C_Focapp!V79&lt;&gt;0,"X","")</f>
        <v/>
      </c>
      <c r="T867">
        <f>VLOOKUP(_xlfn.CONCAT(MID(A867,1,11),F867),[2]ConIAPI!$G:$K,5,FALSE)</f>
        <v>24</v>
      </c>
      <c r="U867" t="b">
        <f t="shared" si="13"/>
        <v>1</v>
      </c>
    </row>
    <row r="868" spans="1:21" hidden="1" x14ac:dyDescent="0.25">
      <c r="A868" t="s">
        <v>12424</v>
      </c>
      <c r="B868" t="s">
        <v>4313</v>
      </c>
      <c r="C868" t="s">
        <v>4503</v>
      </c>
      <c r="D868" t="s">
        <v>595</v>
      </c>
      <c r="E868" t="s">
        <v>309</v>
      </c>
      <c r="F868" t="s">
        <v>2128</v>
      </c>
      <c r="G868" t="s">
        <v>2541</v>
      </c>
      <c r="H868" t="s">
        <v>4794</v>
      </c>
      <c r="I868" t="s">
        <v>4795</v>
      </c>
      <c r="J868">
        <v>1</v>
      </c>
      <c r="K868">
        <v>118</v>
      </c>
      <c r="L868">
        <v>118</v>
      </c>
      <c r="M868">
        <v>0.33</v>
      </c>
      <c r="N868">
        <v>0.55000000000000004</v>
      </c>
      <c r="O868">
        <v>0.78</v>
      </c>
      <c r="P868">
        <v>1</v>
      </c>
      <c r="Q868" t="s">
        <v>606</v>
      </c>
      <c r="R868" t="str">
        <f>IF([3]C_Focapp!R80&lt;&gt;0,"X","")</f>
        <v/>
      </c>
      <c r="S868" t="str">
        <f>IF([3]C_Focapp!V80&lt;&gt;0,"X","")</f>
        <v/>
      </c>
      <c r="T868">
        <f>VLOOKUP(_xlfn.CONCAT(MID(A868,1,11),F868),[2]ConIAPI!$G:$K,5,FALSE)</f>
        <v>118</v>
      </c>
      <c r="U868" t="b">
        <f t="shared" si="13"/>
        <v>1</v>
      </c>
    </row>
    <row r="869" spans="1:21" hidden="1" x14ac:dyDescent="0.25">
      <c r="A869" t="s">
        <v>12425</v>
      </c>
      <c r="B869" t="s">
        <v>4313</v>
      </c>
      <c r="C869" t="s">
        <v>4503</v>
      </c>
      <c r="D869" t="s">
        <v>595</v>
      </c>
      <c r="E869" t="s">
        <v>309</v>
      </c>
      <c r="F869" t="s">
        <v>2129</v>
      </c>
      <c r="G869" t="s">
        <v>2542</v>
      </c>
      <c r="H869" t="s">
        <v>4796</v>
      </c>
      <c r="I869" t="s">
        <v>4797</v>
      </c>
      <c r="J869">
        <v>1</v>
      </c>
      <c r="K869">
        <v>25</v>
      </c>
      <c r="L869">
        <v>25</v>
      </c>
      <c r="M869">
        <v>0.36</v>
      </c>
      <c r="N869">
        <v>0.56000000000000005</v>
      </c>
      <c r="O869">
        <v>0.76</v>
      </c>
      <c r="P869">
        <v>1</v>
      </c>
      <c r="Q869" t="s">
        <v>606</v>
      </c>
      <c r="R869" t="str">
        <f>IF([3]C_Focapp!R81&lt;&gt;0,"X","")</f>
        <v/>
      </c>
      <c r="S869" t="str">
        <f>IF([3]C_Focapp!V81&lt;&gt;0,"X","")</f>
        <v/>
      </c>
      <c r="T869">
        <f>VLOOKUP(_xlfn.CONCAT(MID(A869,1,11),F869),[2]ConIAPI!$G:$K,5,FALSE)</f>
        <v>25</v>
      </c>
      <c r="U869" t="b">
        <f t="shared" si="13"/>
        <v>1</v>
      </c>
    </row>
    <row r="870" spans="1:21" hidden="1" x14ac:dyDescent="0.25">
      <c r="A870" t="s">
        <v>12426</v>
      </c>
      <c r="B870" t="s">
        <v>4313</v>
      </c>
      <c r="C870" t="s">
        <v>4503</v>
      </c>
      <c r="D870" t="s">
        <v>595</v>
      </c>
      <c r="E870" t="s">
        <v>309</v>
      </c>
      <c r="F870" t="s">
        <v>2135</v>
      </c>
      <c r="G870" t="s">
        <v>2543</v>
      </c>
      <c r="H870" t="s">
        <v>4798</v>
      </c>
      <c r="I870" t="s">
        <v>4799</v>
      </c>
      <c r="J870">
        <v>1</v>
      </c>
      <c r="K870">
        <v>834</v>
      </c>
      <c r="L870">
        <v>834</v>
      </c>
      <c r="M870">
        <v>0.41</v>
      </c>
      <c r="N870">
        <v>0.62</v>
      </c>
      <c r="O870">
        <v>0.8</v>
      </c>
      <c r="P870">
        <v>1</v>
      </c>
      <c r="Q870" t="s">
        <v>606</v>
      </c>
      <c r="R870" t="str">
        <f>IF([3]C_Focapp!R82&lt;&gt;0,"X","")</f>
        <v/>
      </c>
      <c r="S870" t="str">
        <f>IF([3]C_Focapp!V82&lt;&gt;0,"X","")</f>
        <v/>
      </c>
      <c r="T870">
        <f>VLOOKUP(_xlfn.CONCAT(MID(A870,1,11),F870),[2]ConIAPI!$G:$K,5,FALSE)</f>
        <v>834</v>
      </c>
      <c r="U870" t="b">
        <f t="shared" si="13"/>
        <v>1</v>
      </c>
    </row>
    <row r="871" spans="1:21" hidden="1" x14ac:dyDescent="0.25">
      <c r="A871" t="s">
        <v>12427</v>
      </c>
      <c r="B871" t="s">
        <v>4313</v>
      </c>
      <c r="C871" t="s">
        <v>4503</v>
      </c>
      <c r="D871" t="s">
        <v>595</v>
      </c>
      <c r="E871" t="s">
        <v>309</v>
      </c>
      <c r="F871" t="s">
        <v>2137</v>
      </c>
      <c r="G871" t="s">
        <v>2544</v>
      </c>
      <c r="H871" t="s">
        <v>4800</v>
      </c>
      <c r="I871" t="s">
        <v>4801</v>
      </c>
      <c r="J871">
        <v>1</v>
      </c>
      <c r="K871">
        <v>834</v>
      </c>
      <c r="L871">
        <v>834</v>
      </c>
      <c r="M871">
        <v>0.41</v>
      </c>
      <c r="N871">
        <v>0.62</v>
      </c>
      <c r="O871">
        <v>0.8</v>
      </c>
      <c r="P871">
        <v>1</v>
      </c>
      <c r="Q871" t="s">
        <v>606</v>
      </c>
      <c r="R871" t="str">
        <f>IF([3]C_Focapp!R83&lt;&gt;0,"X","")</f>
        <v/>
      </c>
      <c r="S871" t="str">
        <f>IF([3]C_Focapp!V83&lt;&gt;0,"X","")</f>
        <v/>
      </c>
      <c r="T871">
        <f>VLOOKUP(_xlfn.CONCAT(MID(A871,1,11),F871),[2]ConIAPI!$G:$K,5,FALSE)</f>
        <v>834</v>
      </c>
      <c r="U871" t="b">
        <f t="shared" si="13"/>
        <v>1</v>
      </c>
    </row>
    <row r="872" spans="1:21" hidden="1" x14ac:dyDescent="0.25">
      <c r="A872" t="s">
        <v>12428</v>
      </c>
      <c r="B872" t="s">
        <v>4313</v>
      </c>
      <c r="C872" t="s">
        <v>4503</v>
      </c>
      <c r="D872" t="s">
        <v>595</v>
      </c>
      <c r="E872" t="s">
        <v>309</v>
      </c>
      <c r="F872" t="s">
        <v>2139</v>
      </c>
      <c r="G872" t="s">
        <v>2545</v>
      </c>
      <c r="H872" t="s">
        <v>4802</v>
      </c>
      <c r="I872" t="s">
        <v>4803</v>
      </c>
      <c r="J872">
        <v>1</v>
      </c>
      <c r="K872">
        <v>261735.69</v>
      </c>
      <c r="L872">
        <v>261735.69</v>
      </c>
      <c r="M872">
        <v>0.18</v>
      </c>
      <c r="N872">
        <v>0.42</v>
      </c>
      <c r="O872">
        <v>0.77</v>
      </c>
      <c r="P872">
        <v>1</v>
      </c>
      <c r="Q872" t="s">
        <v>606</v>
      </c>
      <c r="R872" t="str">
        <f>IF([3]C_Focapp!R84&lt;&gt;0,"X","")</f>
        <v/>
      </c>
      <c r="S872" t="str">
        <f>IF([3]C_Focapp!V84&lt;&gt;0,"X","")</f>
        <v/>
      </c>
      <c r="T872">
        <f>VLOOKUP(_xlfn.CONCAT(MID(A872,1,11),F872),[2]ConIAPI!$G:$K,5,FALSE)</f>
        <v>261735.69</v>
      </c>
      <c r="U872" t="b">
        <f t="shared" si="13"/>
        <v>1</v>
      </c>
    </row>
    <row r="873" spans="1:21" hidden="1" x14ac:dyDescent="0.25">
      <c r="A873" t="s">
        <v>12429</v>
      </c>
      <c r="B873" t="s">
        <v>4313</v>
      </c>
      <c r="C873" t="s">
        <v>4503</v>
      </c>
      <c r="D873" t="s">
        <v>595</v>
      </c>
      <c r="E873" t="s">
        <v>309</v>
      </c>
      <c r="F873" t="s">
        <v>2141</v>
      </c>
      <c r="G873" t="s">
        <v>2546</v>
      </c>
      <c r="H873" t="s">
        <v>4804</v>
      </c>
      <c r="I873" t="s">
        <v>4805</v>
      </c>
      <c r="J873">
        <v>1</v>
      </c>
      <c r="K873">
        <v>261735.69</v>
      </c>
      <c r="L873">
        <v>261735.69</v>
      </c>
      <c r="M873">
        <v>0.18</v>
      </c>
      <c r="N873">
        <v>0.42</v>
      </c>
      <c r="O873">
        <v>0.77</v>
      </c>
      <c r="P873">
        <v>1</v>
      </c>
      <c r="Q873" t="s">
        <v>606</v>
      </c>
      <c r="R873" t="str">
        <f>IF([3]C_Focapp!R85&lt;&gt;0,"X","")</f>
        <v/>
      </c>
      <c r="S873" t="str">
        <f>IF([3]C_Focapp!V85&lt;&gt;0,"X","")</f>
        <v>X</v>
      </c>
      <c r="T873">
        <f>VLOOKUP(_xlfn.CONCAT(MID(A873,1,11),F873),[2]ConIAPI!$G:$K,5,FALSE)</f>
        <v>261735.69</v>
      </c>
      <c r="U873" t="b">
        <f t="shared" si="13"/>
        <v>1</v>
      </c>
    </row>
    <row r="874" spans="1:21" hidden="1" x14ac:dyDescent="0.25">
      <c r="A874" t="s">
        <v>12430</v>
      </c>
      <c r="B874" t="s">
        <v>4313</v>
      </c>
      <c r="C874" t="s">
        <v>4503</v>
      </c>
      <c r="D874" t="s">
        <v>595</v>
      </c>
      <c r="E874" t="s">
        <v>309</v>
      </c>
      <c r="F874" t="s">
        <v>2143</v>
      </c>
      <c r="G874" t="s">
        <v>2547</v>
      </c>
      <c r="H874" t="s">
        <v>4806</v>
      </c>
      <c r="I874" t="s">
        <v>4807</v>
      </c>
      <c r="J874">
        <v>1</v>
      </c>
      <c r="K874">
        <v>182606</v>
      </c>
      <c r="L874">
        <v>182606</v>
      </c>
      <c r="M874">
        <v>0.25</v>
      </c>
      <c r="N874">
        <v>0.5</v>
      </c>
      <c r="O874">
        <v>0.75</v>
      </c>
      <c r="P874">
        <v>1</v>
      </c>
      <c r="Q874" t="s">
        <v>606</v>
      </c>
      <c r="R874" t="str">
        <f>IF([3]C_Focapp!R86&lt;&gt;0,"X","")</f>
        <v/>
      </c>
      <c r="S874" t="str">
        <f>IF([3]C_Focapp!V86&lt;&gt;0,"X","")</f>
        <v>X</v>
      </c>
      <c r="T874">
        <f>VLOOKUP(_xlfn.CONCAT(MID(A874,1,11),F874),[2]ConIAPI!$G:$K,5,FALSE)</f>
        <v>182606</v>
      </c>
      <c r="U874" t="b">
        <f t="shared" si="13"/>
        <v>1</v>
      </c>
    </row>
    <row r="875" spans="1:21" hidden="1" x14ac:dyDescent="0.25">
      <c r="A875" t="s">
        <v>12431</v>
      </c>
      <c r="B875" t="s">
        <v>4313</v>
      </c>
      <c r="C875" t="s">
        <v>4503</v>
      </c>
      <c r="D875" t="s">
        <v>595</v>
      </c>
      <c r="E875" t="s">
        <v>309</v>
      </c>
      <c r="F875" t="s">
        <v>2145</v>
      </c>
      <c r="G875" t="s">
        <v>2548</v>
      </c>
      <c r="H875" t="s">
        <v>4808</v>
      </c>
      <c r="I875" t="s">
        <v>4809</v>
      </c>
      <c r="J875">
        <v>1</v>
      </c>
      <c r="K875">
        <v>8</v>
      </c>
      <c r="L875">
        <v>8</v>
      </c>
      <c r="M875">
        <v>0.25</v>
      </c>
      <c r="N875">
        <v>0.5</v>
      </c>
      <c r="O875">
        <v>0.75</v>
      </c>
      <c r="P875">
        <v>1</v>
      </c>
      <c r="Q875" t="s">
        <v>606</v>
      </c>
      <c r="R875" t="str">
        <f>IF([3]C_Focapp!R87&lt;&gt;0,"X","")</f>
        <v/>
      </c>
      <c r="S875" t="str">
        <f>IF([3]C_Focapp!V87&lt;&gt;0,"X","")</f>
        <v>X</v>
      </c>
      <c r="T875">
        <f>VLOOKUP(_xlfn.CONCAT(MID(A875,1,11),F875),[2]ConIAPI!$G:$K,5,FALSE)</f>
        <v>8</v>
      </c>
      <c r="U875" t="b">
        <f t="shared" si="13"/>
        <v>1</v>
      </c>
    </row>
    <row r="876" spans="1:21" hidden="1" x14ac:dyDescent="0.25">
      <c r="A876" t="s">
        <v>12432</v>
      </c>
      <c r="B876" t="s">
        <v>4313</v>
      </c>
      <c r="C876" t="s">
        <v>4503</v>
      </c>
      <c r="D876" t="s">
        <v>595</v>
      </c>
      <c r="E876" t="s">
        <v>309</v>
      </c>
      <c r="F876" t="s">
        <v>4413</v>
      </c>
      <c r="G876" t="s">
        <v>2549</v>
      </c>
      <c r="H876" t="s">
        <v>4810</v>
      </c>
      <c r="I876" t="s">
        <v>4811</v>
      </c>
      <c r="J876">
        <v>1</v>
      </c>
      <c r="K876">
        <v>3824</v>
      </c>
      <c r="L876">
        <v>3824</v>
      </c>
      <c r="M876">
        <v>0.25</v>
      </c>
      <c r="N876">
        <v>0.5</v>
      </c>
      <c r="O876">
        <v>0.75</v>
      </c>
      <c r="P876">
        <v>1</v>
      </c>
      <c r="Q876" t="s">
        <v>606</v>
      </c>
      <c r="R876" t="str">
        <f>IF([3]C_Focapp!R88&lt;&gt;0,"X","")</f>
        <v/>
      </c>
      <c r="S876" t="str">
        <f>IF([3]C_Focapp!V88&lt;&gt;0,"X","")</f>
        <v/>
      </c>
      <c r="T876">
        <f>VLOOKUP(_xlfn.CONCAT(MID(A876,1,11),F876),[2]ConIAPI!$G:$K,5,FALSE)</f>
        <v>3824</v>
      </c>
      <c r="U876" t="b">
        <f t="shared" si="13"/>
        <v>1</v>
      </c>
    </row>
    <row r="877" spans="1:21" hidden="1" x14ac:dyDescent="0.25">
      <c r="A877" t="s">
        <v>12433</v>
      </c>
      <c r="B877" t="s">
        <v>4313</v>
      </c>
      <c r="C877" t="s">
        <v>4503</v>
      </c>
      <c r="D877" t="s">
        <v>595</v>
      </c>
      <c r="E877" t="s">
        <v>309</v>
      </c>
      <c r="F877" t="s">
        <v>2147</v>
      </c>
      <c r="G877" t="s">
        <v>2550</v>
      </c>
      <c r="H877" t="s">
        <v>4812</v>
      </c>
      <c r="I877" t="s">
        <v>4813</v>
      </c>
      <c r="J877">
        <v>1</v>
      </c>
      <c r="K877">
        <v>454</v>
      </c>
      <c r="L877">
        <v>454</v>
      </c>
      <c r="M877">
        <v>0.26</v>
      </c>
      <c r="N877">
        <v>0.5</v>
      </c>
      <c r="O877">
        <v>0.76</v>
      </c>
      <c r="P877">
        <v>1</v>
      </c>
      <c r="Q877" t="s">
        <v>606</v>
      </c>
      <c r="R877" t="str">
        <f>IF([3]C_Focapp!R89&lt;&gt;0,"X","")</f>
        <v/>
      </c>
      <c r="S877" t="str">
        <f>IF([3]C_Focapp!V89&lt;&gt;0,"X","")</f>
        <v/>
      </c>
      <c r="T877">
        <f>VLOOKUP(_xlfn.CONCAT(MID(A877,1,11),F877),[2]ConIAPI!$G:$K,5,FALSE)</f>
        <v>454</v>
      </c>
      <c r="U877" t="b">
        <f t="shared" si="13"/>
        <v>1</v>
      </c>
    </row>
    <row r="878" spans="1:21" hidden="1" x14ac:dyDescent="0.25">
      <c r="A878" t="s">
        <v>12434</v>
      </c>
      <c r="B878" t="s">
        <v>4313</v>
      </c>
      <c r="C878" t="s">
        <v>4503</v>
      </c>
      <c r="D878" t="s">
        <v>595</v>
      </c>
      <c r="E878" t="s">
        <v>309</v>
      </c>
      <c r="F878" t="s">
        <v>2148</v>
      </c>
      <c r="G878" t="s">
        <v>2551</v>
      </c>
      <c r="H878" t="s">
        <v>4814</v>
      </c>
      <c r="I878" t="s">
        <v>4815</v>
      </c>
      <c r="J878">
        <v>1</v>
      </c>
      <c r="K878">
        <v>454</v>
      </c>
      <c r="L878">
        <v>454</v>
      </c>
      <c r="M878">
        <v>0.26</v>
      </c>
      <c r="N878">
        <v>0.5</v>
      </c>
      <c r="O878">
        <v>0.76</v>
      </c>
      <c r="P878">
        <v>1</v>
      </c>
      <c r="Q878" t="s">
        <v>606</v>
      </c>
      <c r="R878" t="str">
        <f>IF([3]C_Focapp!R90&lt;&gt;0,"X","")</f>
        <v/>
      </c>
      <c r="S878" t="str">
        <f>IF([3]C_Focapp!V90&lt;&gt;0,"X","")</f>
        <v/>
      </c>
      <c r="T878">
        <f>VLOOKUP(_xlfn.CONCAT(MID(A878,1,11),F878),[2]ConIAPI!$G:$K,5,FALSE)</f>
        <v>454</v>
      </c>
      <c r="U878" t="b">
        <f t="shared" si="13"/>
        <v>1</v>
      </c>
    </row>
    <row r="879" spans="1:21" hidden="1" x14ac:dyDescent="0.25">
      <c r="A879" t="s">
        <v>12435</v>
      </c>
      <c r="B879" t="s">
        <v>4313</v>
      </c>
      <c r="C879" t="s">
        <v>4484</v>
      </c>
      <c r="D879" t="s">
        <v>595</v>
      </c>
      <c r="E879" t="s">
        <v>319</v>
      </c>
      <c r="F879" t="s">
        <v>2128</v>
      </c>
      <c r="G879" t="s">
        <v>2552</v>
      </c>
      <c r="H879" t="s">
        <v>4485</v>
      </c>
      <c r="I879" t="s">
        <v>4816</v>
      </c>
      <c r="J879">
        <v>1</v>
      </c>
      <c r="K879">
        <v>182</v>
      </c>
      <c r="L879">
        <v>182</v>
      </c>
      <c r="M879">
        <v>0.27</v>
      </c>
      <c r="N879">
        <v>0.5</v>
      </c>
      <c r="O879">
        <v>0.77</v>
      </c>
      <c r="P879">
        <v>1</v>
      </c>
      <c r="Q879" t="s">
        <v>610</v>
      </c>
      <c r="R879" t="str">
        <f>IF([3]C_Focapp!R91&lt;&gt;0,"X","")</f>
        <v/>
      </c>
      <c r="S879" t="str">
        <f>IF([3]C_Focapp!V91&lt;&gt;0,"X","")</f>
        <v/>
      </c>
      <c r="T879">
        <f>VLOOKUP(_xlfn.CONCAT(MID(A879,1,11),F879),[2]ConIAPI!$G:$K,5,FALSE)</f>
        <v>182</v>
      </c>
      <c r="U879" t="b">
        <f t="shared" si="13"/>
        <v>1</v>
      </c>
    </row>
    <row r="880" spans="1:21" hidden="1" x14ac:dyDescent="0.25">
      <c r="A880" t="s">
        <v>12436</v>
      </c>
      <c r="B880" t="s">
        <v>4313</v>
      </c>
      <c r="C880" t="s">
        <v>4484</v>
      </c>
      <c r="D880" t="s">
        <v>595</v>
      </c>
      <c r="E880" t="s">
        <v>319</v>
      </c>
      <c r="F880" t="s">
        <v>2129</v>
      </c>
      <c r="G880" t="s">
        <v>2553</v>
      </c>
      <c r="H880" t="s">
        <v>4817</v>
      </c>
      <c r="I880" t="s">
        <v>4818</v>
      </c>
      <c r="J880">
        <v>1</v>
      </c>
      <c r="K880">
        <v>182</v>
      </c>
      <c r="L880">
        <v>182</v>
      </c>
      <c r="M880">
        <v>0.5</v>
      </c>
      <c r="N880">
        <v>0.5</v>
      </c>
      <c r="O880">
        <v>0.5</v>
      </c>
      <c r="P880">
        <v>1</v>
      </c>
      <c r="Q880" t="s">
        <v>610</v>
      </c>
      <c r="R880" t="str">
        <f>IF([3]C_Focapp!R92&lt;&gt;0,"X","")</f>
        <v/>
      </c>
      <c r="S880" t="str">
        <f>IF([3]C_Focapp!V92&lt;&gt;0,"X","")</f>
        <v/>
      </c>
      <c r="T880">
        <f>VLOOKUP(_xlfn.CONCAT(MID(A880,1,11),F880),[2]ConIAPI!$G:$K,5,FALSE)</f>
        <v>182</v>
      </c>
      <c r="U880" t="b">
        <f t="shared" si="13"/>
        <v>1</v>
      </c>
    </row>
    <row r="881" spans="1:21" hidden="1" x14ac:dyDescent="0.25">
      <c r="A881" t="s">
        <v>12437</v>
      </c>
      <c r="B881" t="s">
        <v>4313</v>
      </c>
      <c r="C881" t="s">
        <v>4481</v>
      </c>
      <c r="D881" t="s">
        <v>595</v>
      </c>
      <c r="E881" t="s">
        <v>325</v>
      </c>
      <c r="F881" t="s">
        <v>2128</v>
      </c>
      <c r="G881" t="s">
        <v>2554</v>
      </c>
      <c r="H881" t="s">
        <v>4819</v>
      </c>
      <c r="I881" t="s">
        <v>4820</v>
      </c>
      <c r="J881">
        <v>1</v>
      </c>
      <c r="K881">
        <v>1597</v>
      </c>
      <c r="L881">
        <v>1597</v>
      </c>
      <c r="M881">
        <v>0.05</v>
      </c>
      <c r="N881">
        <v>0.4</v>
      </c>
      <c r="O881">
        <v>0.75</v>
      </c>
      <c r="P881">
        <v>1</v>
      </c>
      <c r="Q881" t="s">
        <v>611</v>
      </c>
      <c r="R881" t="str">
        <f>IF([3]C_Focapp!R93&lt;&gt;0,"X","")</f>
        <v>X</v>
      </c>
      <c r="S881" t="str">
        <f>IF([3]C_Focapp!V93&lt;&gt;0,"X","")</f>
        <v>X</v>
      </c>
      <c r="T881">
        <f>VLOOKUP(_xlfn.CONCAT(MID(A881,1,11),F881),[2]ConIAPI!$G:$K,5,FALSE)</f>
        <v>1597</v>
      </c>
      <c r="U881" t="b">
        <f t="shared" si="13"/>
        <v>1</v>
      </c>
    </row>
    <row r="882" spans="1:21" hidden="1" x14ac:dyDescent="0.25">
      <c r="A882" t="s">
        <v>12438</v>
      </c>
      <c r="B882" t="s">
        <v>4313</v>
      </c>
      <c r="C882" t="s">
        <v>4481</v>
      </c>
      <c r="D882" t="s">
        <v>595</v>
      </c>
      <c r="E882" t="s">
        <v>325</v>
      </c>
      <c r="F882" t="s">
        <v>2129</v>
      </c>
      <c r="G882" t="s">
        <v>2555</v>
      </c>
      <c r="H882" t="s">
        <v>4821</v>
      </c>
      <c r="I882" t="s">
        <v>4822</v>
      </c>
      <c r="J882">
        <v>1</v>
      </c>
      <c r="K882">
        <v>6600</v>
      </c>
      <c r="L882">
        <v>6600</v>
      </c>
      <c r="M882">
        <v>0.05</v>
      </c>
      <c r="N882">
        <v>0.4</v>
      </c>
      <c r="O882">
        <v>0.75</v>
      </c>
      <c r="P882">
        <v>1</v>
      </c>
      <c r="Q882" t="s">
        <v>611</v>
      </c>
      <c r="R882" t="str">
        <f>IF([3]C_Focapp!R94&lt;&gt;0,"X","")</f>
        <v>X</v>
      </c>
      <c r="S882" t="str">
        <f>IF([3]C_Focapp!V94&lt;&gt;0,"X","")</f>
        <v>X</v>
      </c>
      <c r="T882">
        <f>VLOOKUP(_xlfn.CONCAT(MID(A882,1,11),F882),[2]ConIAPI!$G:$K,5,FALSE)</f>
        <v>6600</v>
      </c>
      <c r="U882" t="b">
        <f t="shared" si="13"/>
        <v>1</v>
      </c>
    </row>
    <row r="883" spans="1:21" hidden="1" x14ac:dyDescent="0.25">
      <c r="A883" t="s">
        <v>12439</v>
      </c>
      <c r="B883" t="s">
        <v>4313</v>
      </c>
      <c r="C883" t="s">
        <v>4481</v>
      </c>
      <c r="D883" t="s">
        <v>595</v>
      </c>
      <c r="E883" t="s">
        <v>325</v>
      </c>
      <c r="F883" t="s">
        <v>2133</v>
      </c>
      <c r="G883" t="s">
        <v>2556</v>
      </c>
      <c r="H883" t="s">
        <v>4823</v>
      </c>
      <c r="I883" t="s">
        <v>4824</v>
      </c>
      <c r="J883">
        <v>1</v>
      </c>
      <c r="K883">
        <v>5400</v>
      </c>
      <c r="L883">
        <v>5400</v>
      </c>
      <c r="M883">
        <v>0.05</v>
      </c>
      <c r="N883">
        <v>0.4</v>
      </c>
      <c r="O883">
        <v>0.75</v>
      </c>
      <c r="P883">
        <v>1</v>
      </c>
      <c r="Q883" t="s">
        <v>611</v>
      </c>
      <c r="R883" t="str">
        <f>IF([3]C_Focapp!R95&lt;&gt;0,"X","")</f>
        <v/>
      </c>
      <c r="S883" t="str">
        <f>IF([3]C_Focapp!V95&lt;&gt;0,"X","")</f>
        <v>X</v>
      </c>
      <c r="T883">
        <f>VLOOKUP(_xlfn.CONCAT(MID(A883,1,11),F883),[2]ConIAPI!$G:$K,5,FALSE)</f>
        <v>5400</v>
      </c>
      <c r="U883" t="b">
        <f t="shared" si="13"/>
        <v>1</v>
      </c>
    </row>
    <row r="884" spans="1:21" hidden="1" x14ac:dyDescent="0.25">
      <c r="A884" t="s">
        <v>12440</v>
      </c>
      <c r="B884" t="s">
        <v>4313</v>
      </c>
      <c r="C884" t="s">
        <v>4481</v>
      </c>
      <c r="D884" t="s">
        <v>595</v>
      </c>
      <c r="E884" t="s">
        <v>325</v>
      </c>
      <c r="F884" t="s">
        <v>2342</v>
      </c>
      <c r="G884" t="s">
        <v>2557</v>
      </c>
      <c r="H884" t="s">
        <v>4825</v>
      </c>
      <c r="I884" t="s">
        <v>4826</v>
      </c>
      <c r="J884">
        <v>1</v>
      </c>
      <c r="K884">
        <v>1500</v>
      </c>
      <c r="L884">
        <v>1500</v>
      </c>
      <c r="M884">
        <v>0.05</v>
      </c>
      <c r="N884">
        <v>0.4</v>
      </c>
      <c r="O884">
        <v>0.75</v>
      </c>
      <c r="P884">
        <v>1</v>
      </c>
      <c r="Q884" t="s">
        <v>611</v>
      </c>
      <c r="R884" t="str">
        <f>IF([3]C_Focapp!R96&lt;&gt;0,"X","")</f>
        <v/>
      </c>
      <c r="S884" t="str">
        <f>IF([3]C_Focapp!V96&lt;&gt;0,"X","")</f>
        <v>X</v>
      </c>
      <c r="T884">
        <f>VLOOKUP(_xlfn.CONCAT(MID(A884,1,11),F884),[2]ConIAPI!$G:$K,5,FALSE)</f>
        <v>1500</v>
      </c>
      <c r="U884" t="b">
        <f t="shared" si="13"/>
        <v>1</v>
      </c>
    </row>
    <row r="885" spans="1:21" hidden="1" x14ac:dyDescent="0.25">
      <c r="A885" t="s">
        <v>12441</v>
      </c>
      <c r="B885" t="s">
        <v>4313</v>
      </c>
      <c r="C885" t="s">
        <v>4481</v>
      </c>
      <c r="D885" t="s">
        <v>595</v>
      </c>
      <c r="E885" t="s">
        <v>325</v>
      </c>
      <c r="F885" t="s">
        <v>4415</v>
      </c>
      <c r="G885" t="s">
        <v>2558</v>
      </c>
      <c r="H885" t="s">
        <v>4827</v>
      </c>
      <c r="I885" t="s">
        <v>4828</v>
      </c>
      <c r="J885">
        <v>1</v>
      </c>
      <c r="K885">
        <v>1100</v>
      </c>
      <c r="L885">
        <v>1100</v>
      </c>
      <c r="M885">
        <v>0.05</v>
      </c>
      <c r="N885">
        <v>0.4</v>
      </c>
      <c r="O885">
        <v>0.75</v>
      </c>
      <c r="P885">
        <v>1</v>
      </c>
      <c r="Q885" t="s">
        <v>611</v>
      </c>
      <c r="R885" t="str">
        <f>IF([3]C_Focapp!R97&lt;&gt;0,"X","")</f>
        <v/>
      </c>
      <c r="S885" t="str">
        <f>IF([3]C_Focapp!V97&lt;&gt;0,"X","")</f>
        <v/>
      </c>
      <c r="T885">
        <f>VLOOKUP(_xlfn.CONCAT(MID(A885,1,11),F885),[2]ConIAPI!$G:$K,5,FALSE)</f>
        <v>1100</v>
      </c>
      <c r="U885" t="b">
        <f t="shared" si="13"/>
        <v>1</v>
      </c>
    </row>
    <row r="886" spans="1:21" hidden="1" x14ac:dyDescent="0.25">
      <c r="A886" t="s">
        <v>12442</v>
      </c>
      <c r="B886" t="s">
        <v>4313</v>
      </c>
      <c r="C886" t="s">
        <v>4829</v>
      </c>
      <c r="D886" t="s">
        <v>595</v>
      </c>
      <c r="E886" t="s">
        <v>406</v>
      </c>
      <c r="F886" t="s">
        <v>2128</v>
      </c>
      <c r="G886" t="s">
        <v>2559</v>
      </c>
      <c r="H886" t="s">
        <v>4830</v>
      </c>
      <c r="I886" t="s">
        <v>4477</v>
      </c>
      <c r="J886">
        <v>1</v>
      </c>
      <c r="K886">
        <v>3404</v>
      </c>
      <c r="L886">
        <v>3404</v>
      </c>
      <c r="M886">
        <v>0.12</v>
      </c>
      <c r="N886">
        <v>0.42</v>
      </c>
      <c r="O886">
        <v>0.87</v>
      </c>
      <c r="P886">
        <v>1</v>
      </c>
      <c r="Q886" t="s">
        <v>612</v>
      </c>
      <c r="R886" t="str">
        <f>IF([3]C_Focapp!R98&lt;&gt;0,"X","")</f>
        <v/>
      </c>
      <c r="S886" t="str">
        <f>IF([3]C_Focapp!V98&lt;&gt;0,"X","")</f>
        <v/>
      </c>
      <c r="T886">
        <f>VLOOKUP(_xlfn.CONCAT(MID(A886,1,11),F886),[2]ConIAPI!$G:$K,5,FALSE)</f>
        <v>3404</v>
      </c>
      <c r="U886" t="b">
        <f t="shared" si="13"/>
        <v>1</v>
      </c>
    </row>
    <row r="887" spans="1:21" hidden="1" x14ac:dyDescent="0.25">
      <c r="A887" t="s">
        <v>12443</v>
      </c>
      <c r="B887" t="s">
        <v>4313</v>
      </c>
      <c r="C887" t="s">
        <v>4829</v>
      </c>
      <c r="D887" t="s">
        <v>595</v>
      </c>
      <c r="E887" t="s">
        <v>406</v>
      </c>
      <c r="F887" t="s">
        <v>2129</v>
      </c>
      <c r="G887" t="s">
        <v>2560</v>
      </c>
      <c r="H887" t="s">
        <v>4740</v>
      </c>
      <c r="I887" t="s">
        <v>4831</v>
      </c>
      <c r="J887">
        <v>1</v>
      </c>
      <c r="K887">
        <v>1900</v>
      </c>
      <c r="L887">
        <v>1900</v>
      </c>
      <c r="M887">
        <v>0.25</v>
      </c>
      <c r="N887">
        <v>1</v>
      </c>
      <c r="O887">
        <v>1</v>
      </c>
      <c r="P887">
        <v>1</v>
      </c>
      <c r="Q887" t="s">
        <v>612</v>
      </c>
      <c r="R887" t="str">
        <f>IF([3]C_Focapp!R99&lt;&gt;0,"X","")</f>
        <v/>
      </c>
      <c r="S887" t="str">
        <f>IF([3]C_Focapp!V99&lt;&gt;0,"X","")</f>
        <v/>
      </c>
      <c r="T887">
        <f>VLOOKUP(_xlfn.CONCAT(MID(A887,1,11),F887),[2]ConIAPI!$G:$K,5,FALSE)</f>
        <v>1900</v>
      </c>
      <c r="U887" t="b">
        <f t="shared" si="13"/>
        <v>1</v>
      </c>
    </row>
    <row r="888" spans="1:21" hidden="1" x14ac:dyDescent="0.25">
      <c r="A888" t="s">
        <v>12444</v>
      </c>
      <c r="B888" t="s">
        <v>4313</v>
      </c>
      <c r="C888" t="s">
        <v>4829</v>
      </c>
      <c r="D888" t="s">
        <v>595</v>
      </c>
      <c r="E888" t="s">
        <v>406</v>
      </c>
      <c r="F888" t="s">
        <v>2133</v>
      </c>
      <c r="G888" t="s">
        <v>2561</v>
      </c>
      <c r="H888" t="s">
        <v>4832</v>
      </c>
      <c r="I888" t="s">
        <v>4833</v>
      </c>
      <c r="J888">
        <v>1</v>
      </c>
      <c r="K888">
        <v>1900</v>
      </c>
      <c r="L888">
        <v>1900</v>
      </c>
      <c r="M888">
        <v>0.25</v>
      </c>
      <c r="N888">
        <v>1</v>
      </c>
      <c r="O888">
        <v>1</v>
      </c>
      <c r="P888">
        <v>1</v>
      </c>
      <c r="Q888" t="s">
        <v>612</v>
      </c>
      <c r="R888" t="str">
        <f>IF([3]C_Focapp!R100&lt;&gt;0,"X","")</f>
        <v/>
      </c>
      <c r="S888" t="str">
        <f>IF([3]C_Focapp!V100&lt;&gt;0,"X","")</f>
        <v/>
      </c>
      <c r="T888">
        <f>VLOOKUP(_xlfn.CONCAT(MID(A888,1,11),F888),[2]ConIAPI!$G:$K,5,FALSE)</f>
        <v>1900</v>
      </c>
      <c r="U888" t="b">
        <f t="shared" si="13"/>
        <v>1</v>
      </c>
    </row>
    <row r="889" spans="1:21" hidden="1" x14ac:dyDescent="0.25">
      <c r="A889" t="s">
        <v>12445</v>
      </c>
      <c r="B889" t="s">
        <v>4313</v>
      </c>
      <c r="C889" t="s">
        <v>4829</v>
      </c>
      <c r="D889" t="s">
        <v>595</v>
      </c>
      <c r="E889" t="s">
        <v>406</v>
      </c>
      <c r="F889" t="s">
        <v>2135</v>
      </c>
      <c r="G889" t="s">
        <v>2562</v>
      </c>
      <c r="H889" t="s">
        <v>4834</v>
      </c>
      <c r="I889" t="s">
        <v>4835</v>
      </c>
      <c r="J889">
        <v>1</v>
      </c>
      <c r="K889">
        <v>290</v>
      </c>
      <c r="L889">
        <v>290</v>
      </c>
      <c r="M889">
        <v>0.05</v>
      </c>
      <c r="N889">
        <v>0.85</v>
      </c>
      <c r="O889">
        <v>0.90780000000000005</v>
      </c>
      <c r="P889">
        <v>1</v>
      </c>
      <c r="Q889" t="s">
        <v>612</v>
      </c>
      <c r="R889" t="str">
        <f>IF([3]C_Focapp!R101&lt;&gt;0,"X","")</f>
        <v/>
      </c>
      <c r="S889" t="str">
        <f>IF([3]C_Focapp!V101&lt;&gt;0,"X","")</f>
        <v/>
      </c>
      <c r="T889">
        <f>VLOOKUP(_xlfn.CONCAT(MID(A889,1,11),F889),[2]ConIAPI!$G:$K,5,FALSE)</f>
        <v>290</v>
      </c>
      <c r="U889" t="b">
        <f t="shared" si="13"/>
        <v>1</v>
      </c>
    </row>
    <row r="890" spans="1:21" hidden="1" x14ac:dyDescent="0.25">
      <c r="A890" t="s">
        <v>12446</v>
      </c>
      <c r="B890" t="s">
        <v>4313</v>
      </c>
      <c r="C890" t="s">
        <v>4829</v>
      </c>
      <c r="D890" t="s">
        <v>595</v>
      </c>
      <c r="E890" t="s">
        <v>406</v>
      </c>
      <c r="F890" t="s">
        <v>2137</v>
      </c>
      <c r="G890" t="s">
        <v>2563</v>
      </c>
      <c r="H890" t="s">
        <v>4836</v>
      </c>
      <c r="I890" t="s">
        <v>4837</v>
      </c>
      <c r="J890">
        <v>1</v>
      </c>
      <c r="K890">
        <v>290</v>
      </c>
      <c r="L890">
        <v>290</v>
      </c>
      <c r="M890">
        <v>0.05</v>
      </c>
      <c r="N890">
        <v>0.85</v>
      </c>
      <c r="O890">
        <v>0.90780000000000005</v>
      </c>
      <c r="P890">
        <v>1</v>
      </c>
      <c r="Q890" t="s">
        <v>612</v>
      </c>
      <c r="R890" t="str">
        <f>IF([3]C_Focapp!R102&lt;&gt;0,"X","")</f>
        <v>X</v>
      </c>
      <c r="S890" t="str">
        <f>IF([3]C_Focapp!V102&lt;&gt;0,"X","")</f>
        <v/>
      </c>
      <c r="T890">
        <f>VLOOKUP(_xlfn.CONCAT(MID(A890,1,11),F890),[2]ConIAPI!$G:$K,5,FALSE)</f>
        <v>290</v>
      </c>
      <c r="U890" t="b">
        <f t="shared" si="13"/>
        <v>1</v>
      </c>
    </row>
    <row r="891" spans="1:21" hidden="1" x14ac:dyDescent="0.25">
      <c r="A891" t="s">
        <v>12447</v>
      </c>
      <c r="B891" t="s">
        <v>4313</v>
      </c>
      <c r="C891" t="s">
        <v>4829</v>
      </c>
      <c r="D891" t="s">
        <v>595</v>
      </c>
      <c r="E891" t="s">
        <v>406</v>
      </c>
      <c r="F891" t="s">
        <v>2199</v>
      </c>
      <c r="G891" t="s">
        <v>2564</v>
      </c>
      <c r="H891" t="s">
        <v>4838</v>
      </c>
      <c r="I891" t="s">
        <v>4839</v>
      </c>
      <c r="J891">
        <v>1</v>
      </c>
      <c r="K891">
        <v>290</v>
      </c>
      <c r="L891">
        <v>290</v>
      </c>
      <c r="M891">
        <v>0.05</v>
      </c>
      <c r="N891">
        <v>0.85</v>
      </c>
      <c r="O891">
        <v>0.90780000000000005</v>
      </c>
      <c r="P891">
        <v>1</v>
      </c>
      <c r="Q891" t="s">
        <v>612</v>
      </c>
      <c r="R891" t="str">
        <f>IF([3]C_Focapp!R103&lt;&gt;0,"X","")</f>
        <v>X</v>
      </c>
      <c r="S891" t="str">
        <f>IF([3]C_Focapp!V103&lt;&gt;0,"X","")</f>
        <v/>
      </c>
      <c r="T891">
        <f>VLOOKUP(_xlfn.CONCAT(MID(A891,1,11),F891),[2]ConIAPI!$G:$K,5,FALSE)</f>
        <v>290</v>
      </c>
      <c r="U891" t="b">
        <f t="shared" si="13"/>
        <v>1</v>
      </c>
    </row>
    <row r="892" spans="1:21" hidden="1" x14ac:dyDescent="0.25">
      <c r="A892" t="s">
        <v>12448</v>
      </c>
      <c r="B892" t="s">
        <v>4313</v>
      </c>
      <c r="C892" t="s">
        <v>4829</v>
      </c>
      <c r="D892" t="s">
        <v>595</v>
      </c>
      <c r="E892" t="s">
        <v>406</v>
      </c>
      <c r="F892" t="s">
        <v>2139</v>
      </c>
      <c r="G892" t="s">
        <v>2565</v>
      </c>
      <c r="H892" t="s">
        <v>4840</v>
      </c>
      <c r="I892" t="s">
        <v>4841</v>
      </c>
      <c r="J892">
        <v>1</v>
      </c>
      <c r="K892">
        <v>72</v>
      </c>
      <c r="L892">
        <v>72</v>
      </c>
      <c r="M892">
        <v>0.05</v>
      </c>
      <c r="N892">
        <v>0.85</v>
      </c>
      <c r="O892">
        <v>0.90780000000000005</v>
      </c>
      <c r="P892">
        <v>1</v>
      </c>
      <c r="Q892" t="s">
        <v>612</v>
      </c>
      <c r="R892" t="str">
        <f>IF([3]C_Focapp!R104&lt;&gt;0,"X","")</f>
        <v>X</v>
      </c>
      <c r="S892" t="str">
        <f>IF([3]C_Focapp!V104&lt;&gt;0,"X","")</f>
        <v/>
      </c>
      <c r="T892">
        <f>VLOOKUP(_xlfn.CONCAT(MID(A892,1,11),F892),[2]ConIAPI!$G:$K,5,FALSE)</f>
        <v>72</v>
      </c>
      <c r="U892" t="b">
        <f t="shared" si="13"/>
        <v>1</v>
      </c>
    </row>
    <row r="893" spans="1:21" hidden="1" x14ac:dyDescent="0.25">
      <c r="A893" t="s">
        <v>12449</v>
      </c>
      <c r="B893" t="s">
        <v>4313</v>
      </c>
      <c r="C893" t="s">
        <v>4829</v>
      </c>
      <c r="D893" t="s">
        <v>595</v>
      </c>
      <c r="E893" t="s">
        <v>406</v>
      </c>
      <c r="F893" t="s">
        <v>2141</v>
      </c>
      <c r="G893" t="s">
        <v>2566</v>
      </c>
      <c r="H893" t="s">
        <v>4842</v>
      </c>
      <c r="I893" t="s">
        <v>4843</v>
      </c>
      <c r="J893">
        <v>1</v>
      </c>
      <c r="K893">
        <v>72</v>
      </c>
      <c r="L893">
        <v>72</v>
      </c>
      <c r="M893">
        <v>0.05</v>
      </c>
      <c r="N893">
        <v>0.85</v>
      </c>
      <c r="O893">
        <v>0.90780000000000005</v>
      </c>
      <c r="P893">
        <v>1</v>
      </c>
      <c r="Q893" t="s">
        <v>612</v>
      </c>
      <c r="R893" t="str">
        <f>IF([3]C_Focapp!R105&lt;&gt;0,"X","")</f>
        <v>X</v>
      </c>
      <c r="S893" t="str">
        <f>IF([3]C_Focapp!V105&lt;&gt;0,"X","")</f>
        <v/>
      </c>
      <c r="T893">
        <f>VLOOKUP(_xlfn.CONCAT(MID(A893,1,11),F893),[2]ConIAPI!$G:$K,5,FALSE)</f>
        <v>72</v>
      </c>
      <c r="U893" t="b">
        <f t="shared" si="13"/>
        <v>1</v>
      </c>
    </row>
    <row r="894" spans="1:21" hidden="1" x14ac:dyDescent="0.25">
      <c r="A894" t="s">
        <v>12450</v>
      </c>
      <c r="B894" t="s">
        <v>4313</v>
      </c>
      <c r="C894" t="s">
        <v>4829</v>
      </c>
      <c r="D894" t="s">
        <v>595</v>
      </c>
      <c r="E894" t="s">
        <v>406</v>
      </c>
      <c r="F894" t="s">
        <v>2314</v>
      </c>
      <c r="G894" t="s">
        <v>2567</v>
      </c>
      <c r="H894" t="s">
        <v>4844</v>
      </c>
      <c r="I894" t="s">
        <v>4845</v>
      </c>
      <c r="J894">
        <v>1</v>
      </c>
      <c r="K894">
        <v>72</v>
      </c>
      <c r="L894">
        <v>72</v>
      </c>
      <c r="M894">
        <v>0.05</v>
      </c>
      <c r="N894">
        <v>0.85</v>
      </c>
      <c r="O894">
        <v>0.90780000000000005</v>
      </c>
      <c r="P894">
        <v>1</v>
      </c>
      <c r="Q894" t="s">
        <v>612</v>
      </c>
      <c r="R894" t="str">
        <f>IF([3]C_Focapp!R106&lt;&gt;0,"X","")</f>
        <v>X</v>
      </c>
      <c r="S894" t="str">
        <f>IF([3]C_Focapp!V106&lt;&gt;0,"X","")</f>
        <v/>
      </c>
      <c r="T894">
        <f>VLOOKUP(_xlfn.CONCAT(MID(A894,1,11),F894),[2]ConIAPI!$G:$K,5,FALSE)</f>
        <v>72</v>
      </c>
      <c r="U894" t="b">
        <f t="shared" si="13"/>
        <v>1</v>
      </c>
    </row>
    <row r="895" spans="1:21" hidden="1" x14ac:dyDescent="0.25">
      <c r="A895" t="s">
        <v>12451</v>
      </c>
      <c r="B895" t="s">
        <v>4313</v>
      </c>
      <c r="C895" t="s">
        <v>4829</v>
      </c>
      <c r="D895" t="s">
        <v>595</v>
      </c>
      <c r="E895" t="s">
        <v>406</v>
      </c>
      <c r="F895" t="s">
        <v>2143</v>
      </c>
      <c r="G895" t="s">
        <v>2568</v>
      </c>
      <c r="H895" t="s">
        <v>4846</v>
      </c>
      <c r="I895" t="s">
        <v>4847</v>
      </c>
      <c r="J895">
        <v>1</v>
      </c>
      <c r="K895">
        <v>267</v>
      </c>
      <c r="L895">
        <v>267</v>
      </c>
      <c r="M895">
        <v>0.06</v>
      </c>
      <c r="N895">
        <v>0.85</v>
      </c>
      <c r="O895">
        <v>0.91</v>
      </c>
      <c r="P895">
        <v>1</v>
      </c>
      <c r="Q895" t="s">
        <v>612</v>
      </c>
      <c r="R895" t="str">
        <f>IF([3]C_Focapp!R107&lt;&gt;0,"X","")</f>
        <v>X</v>
      </c>
      <c r="S895" t="str">
        <f>IF([3]C_Focapp!V107&lt;&gt;0,"X","")</f>
        <v/>
      </c>
      <c r="T895">
        <f>VLOOKUP(_xlfn.CONCAT(MID(A895,1,11),F895),[2]ConIAPI!$G:$K,5,FALSE)</f>
        <v>267</v>
      </c>
      <c r="U895" t="b">
        <f t="shared" si="13"/>
        <v>1</v>
      </c>
    </row>
    <row r="896" spans="1:21" hidden="1" x14ac:dyDescent="0.25">
      <c r="A896" t="s">
        <v>12452</v>
      </c>
      <c r="B896" t="s">
        <v>4313</v>
      </c>
      <c r="C896" t="s">
        <v>4829</v>
      </c>
      <c r="D896" t="s">
        <v>595</v>
      </c>
      <c r="E896" t="s">
        <v>406</v>
      </c>
      <c r="F896" t="s">
        <v>2145</v>
      </c>
      <c r="G896" t="s">
        <v>2569</v>
      </c>
      <c r="H896" t="s">
        <v>4848</v>
      </c>
      <c r="I896" t="s">
        <v>4849</v>
      </c>
      <c r="J896">
        <v>1</v>
      </c>
      <c r="K896">
        <v>267</v>
      </c>
      <c r="L896">
        <v>267</v>
      </c>
      <c r="M896">
        <v>0.06</v>
      </c>
      <c r="N896">
        <v>0.85</v>
      </c>
      <c r="O896">
        <v>0.91</v>
      </c>
      <c r="P896">
        <v>1</v>
      </c>
      <c r="Q896" t="s">
        <v>612</v>
      </c>
      <c r="R896" t="str">
        <f>IF([3]C_Focapp!R108&lt;&gt;0,"X","")</f>
        <v>X</v>
      </c>
      <c r="S896" t="str">
        <f>IF([3]C_Focapp!V108&lt;&gt;0,"X","")</f>
        <v/>
      </c>
      <c r="T896">
        <f>VLOOKUP(_xlfn.CONCAT(MID(A896,1,11),F896),[2]ConIAPI!$G:$K,5,FALSE)</f>
        <v>267</v>
      </c>
      <c r="U896" t="b">
        <f t="shared" si="13"/>
        <v>1</v>
      </c>
    </row>
    <row r="897" spans="1:21" hidden="1" x14ac:dyDescent="0.25">
      <c r="A897" t="s">
        <v>12453</v>
      </c>
      <c r="B897" t="s">
        <v>4313</v>
      </c>
      <c r="C897" t="s">
        <v>4829</v>
      </c>
      <c r="D897" t="s">
        <v>595</v>
      </c>
      <c r="E897" t="s">
        <v>406</v>
      </c>
      <c r="F897" t="s">
        <v>4413</v>
      </c>
      <c r="G897" t="s">
        <v>2570</v>
      </c>
      <c r="H897" t="s">
        <v>4850</v>
      </c>
      <c r="I897" t="s">
        <v>4851</v>
      </c>
      <c r="J897">
        <v>1</v>
      </c>
      <c r="K897">
        <v>267</v>
      </c>
      <c r="L897">
        <v>267</v>
      </c>
      <c r="M897">
        <v>0.06</v>
      </c>
      <c r="N897">
        <v>0.85</v>
      </c>
      <c r="O897">
        <v>0.91</v>
      </c>
      <c r="P897">
        <v>1</v>
      </c>
      <c r="Q897" t="s">
        <v>612</v>
      </c>
      <c r="R897" t="str">
        <f>IF([3]C_Focapp!R109&lt;&gt;0,"X","")</f>
        <v>X</v>
      </c>
      <c r="S897" t="str">
        <f>IF([3]C_Focapp!V109&lt;&gt;0,"X","")</f>
        <v/>
      </c>
      <c r="T897">
        <f>VLOOKUP(_xlfn.CONCAT(MID(A897,1,11),F897),[2]ConIAPI!$G:$K,5,FALSE)</f>
        <v>267</v>
      </c>
      <c r="U897" t="b">
        <f t="shared" si="13"/>
        <v>1</v>
      </c>
    </row>
    <row r="898" spans="1:21" hidden="1" x14ac:dyDescent="0.25">
      <c r="A898" t="s">
        <v>12454</v>
      </c>
      <c r="B898" t="s">
        <v>4313</v>
      </c>
      <c r="C898" t="s">
        <v>4475</v>
      </c>
      <c r="D898" t="s">
        <v>595</v>
      </c>
      <c r="E898" t="s">
        <v>333</v>
      </c>
      <c r="F898" t="s">
        <v>2128</v>
      </c>
      <c r="G898" t="s">
        <v>2571</v>
      </c>
      <c r="H898" t="s">
        <v>4852</v>
      </c>
      <c r="I898" t="s">
        <v>4853</v>
      </c>
      <c r="J898">
        <v>1</v>
      </c>
      <c r="K898">
        <v>55727</v>
      </c>
      <c r="L898">
        <v>55727</v>
      </c>
      <c r="M898">
        <v>0.25</v>
      </c>
      <c r="N898">
        <v>0.5</v>
      </c>
      <c r="O898">
        <v>0.75</v>
      </c>
      <c r="P898">
        <v>1</v>
      </c>
      <c r="Q898" t="s">
        <v>613</v>
      </c>
      <c r="R898" t="str">
        <f>IF([3]C_Focapp!R110&lt;&gt;0,"X","")</f>
        <v>X</v>
      </c>
      <c r="S898" t="str">
        <f>IF([3]C_Focapp!V110&lt;&gt;0,"X","")</f>
        <v/>
      </c>
      <c r="T898">
        <f>VLOOKUP(_xlfn.CONCAT(MID(A898,1,11),F898),[2]ConIAPI!$G:$K,5,FALSE)</f>
        <v>55727</v>
      </c>
      <c r="U898" t="b">
        <f t="shared" si="13"/>
        <v>1</v>
      </c>
    </row>
    <row r="899" spans="1:21" hidden="1" x14ac:dyDescent="0.25">
      <c r="A899" t="s">
        <v>12455</v>
      </c>
      <c r="B899" t="s">
        <v>4313</v>
      </c>
      <c r="C899" t="s">
        <v>4475</v>
      </c>
      <c r="D899" t="s">
        <v>595</v>
      </c>
      <c r="E899" t="s">
        <v>333</v>
      </c>
      <c r="F899" t="s">
        <v>2129</v>
      </c>
      <c r="G899" t="s">
        <v>2572</v>
      </c>
      <c r="H899" t="s">
        <v>4854</v>
      </c>
      <c r="I899" t="s">
        <v>4855</v>
      </c>
      <c r="J899">
        <v>1</v>
      </c>
      <c r="K899">
        <v>55727</v>
      </c>
      <c r="L899">
        <v>55727</v>
      </c>
      <c r="M899">
        <v>0.25</v>
      </c>
      <c r="N899">
        <v>0.5</v>
      </c>
      <c r="O899">
        <v>0.75</v>
      </c>
      <c r="P899">
        <v>1</v>
      </c>
      <c r="Q899" t="s">
        <v>613</v>
      </c>
      <c r="R899" t="str">
        <f>IF([3]C_Focapp!R111&lt;&gt;0,"X","")</f>
        <v>X</v>
      </c>
      <c r="S899" t="str">
        <f>IF([3]C_Focapp!V111&lt;&gt;0,"X","")</f>
        <v>X</v>
      </c>
      <c r="T899">
        <f>VLOOKUP(_xlfn.CONCAT(MID(A899,1,11),F899),[2]ConIAPI!$G:$K,5,FALSE)</f>
        <v>55727</v>
      </c>
      <c r="U899" t="b">
        <f t="shared" si="13"/>
        <v>1</v>
      </c>
    </row>
    <row r="900" spans="1:21" hidden="1" x14ac:dyDescent="0.25">
      <c r="A900" t="s">
        <v>12456</v>
      </c>
      <c r="B900" t="s">
        <v>4313</v>
      </c>
      <c r="C900" t="s">
        <v>4475</v>
      </c>
      <c r="D900" t="s">
        <v>595</v>
      </c>
      <c r="E900" t="s">
        <v>333</v>
      </c>
      <c r="F900" t="s">
        <v>2133</v>
      </c>
      <c r="G900" t="s">
        <v>2573</v>
      </c>
      <c r="H900" t="s">
        <v>4856</v>
      </c>
      <c r="I900" t="s">
        <v>4857</v>
      </c>
      <c r="J900">
        <v>1</v>
      </c>
      <c r="K900">
        <v>55727</v>
      </c>
      <c r="L900">
        <v>55727</v>
      </c>
      <c r="M900">
        <v>0</v>
      </c>
      <c r="N900">
        <v>0.8</v>
      </c>
      <c r="O900">
        <v>1</v>
      </c>
      <c r="P900">
        <v>1</v>
      </c>
      <c r="Q900" t="s">
        <v>613</v>
      </c>
      <c r="R900" t="str">
        <f>IF([3]C_Focapp!R112&lt;&gt;0,"X","")</f>
        <v>X</v>
      </c>
      <c r="S900" t="str">
        <f>IF([3]C_Focapp!V112&lt;&gt;0,"X","")</f>
        <v>X</v>
      </c>
      <c r="T900">
        <f>VLOOKUP(_xlfn.CONCAT(MID(A900,1,11),F900),[2]ConIAPI!$G:$K,5,FALSE)</f>
        <v>55727</v>
      </c>
      <c r="U900" t="b">
        <f t="shared" si="13"/>
        <v>1</v>
      </c>
    </row>
    <row r="901" spans="1:21" hidden="1" x14ac:dyDescent="0.25">
      <c r="A901" t="s">
        <v>12457</v>
      </c>
      <c r="B901" t="s">
        <v>4313</v>
      </c>
      <c r="C901" t="s">
        <v>4475</v>
      </c>
      <c r="D901" t="s">
        <v>595</v>
      </c>
      <c r="E901" t="s">
        <v>333</v>
      </c>
      <c r="F901" t="s">
        <v>2135</v>
      </c>
      <c r="G901" t="s">
        <v>2574</v>
      </c>
      <c r="H901" t="s">
        <v>4858</v>
      </c>
      <c r="I901" t="s">
        <v>4859</v>
      </c>
      <c r="J901">
        <v>1</v>
      </c>
      <c r="K901">
        <v>22632</v>
      </c>
      <c r="L901">
        <v>22632</v>
      </c>
      <c r="M901">
        <v>0.25</v>
      </c>
      <c r="N901">
        <v>0.5</v>
      </c>
      <c r="O901">
        <v>0.75</v>
      </c>
      <c r="P901">
        <v>1</v>
      </c>
      <c r="Q901" t="s">
        <v>613</v>
      </c>
      <c r="R901" t="str">
        <f>IF([3]C_Focapp!R113&lt;&gt;0,"X","")</f>
        <v>X</v>
      </c>
      <c r="S901" t="str">
        <f>IF([3]C_Focapp!V113&lt;&gt;0,"X","")</f>
        <v>X</v>
      </c>
      <c r="T901">
        <f>VLOOKUP(_xlfn.CONCAT(MID(A901,1,11),F901),[2]ConIAPI!$G:$K,5,FALSE)</f>
        <v>22632</v>
      </c>
      <c r="U901" t="b">
        <f t="shared" ref="U901:U964" si="14">EXACT(T901,L901)</f>
        <v>1</v>
      </c>
    </row>
    <row r="902" spans="1:21" hidden="1" x14ac:dyDescent="0.25">
      <c r="A902" t="s">
        <v>12458</v>
      </c>
      <c r="B902" t="s">
        <v>4313</v>
      </c>
      <c r="C902" t="s">
        <v>4475</v>
      </c>
      <c r="D902" t="s">
        <v>595</v>
      </c>
      <c r="E902" t="s">
        <v>333</v>
      </c>
      <c r="F902" t="s">
        <v>2137</v>
      </c>
      <c r="G902" t="s">
        <v>2575</v>
      </c>
      <c r="H902" t="s">
        <v>4860</v>
      </c>
      <c r="I902" t="s">
        <v>4855</v>
      </c>
      <c r="J902">
        <v>1</v>
      </c>
      <c r="K902">
        <v>22632</v>
      </c>
      <c r="L902">
        <v>22632</v>
      </c>
      <c r="M902">
        <v>0.25</v>
      </c>
      <c r="N902">
        <v>0.5</v>
      </c>
      <c r="O902">
        <v>0.75</v>
      </c>
      <c r="P902">
        <v>1</v>
      </c>
      <c r="Q902" t="s">
        <v>613</v>
      </c>
      <c r="R902" t="str">
        <f>IF([3]C_Focapp!R114&lt;&gt;0,"X","")</f>
        <v/>
      </c>
      <c r="S902" t="str">
        <f>IF([3]C_Focapp!V114&lt;&gt;0,"X","")</f>
        <v/>
      </c>
      <c r="T902">
        <f>VLOOKUP(_xlfn.CONCAT(MID(A902,1,11),F902),[2]ConIAPI!$G:$K,5,FALSE)</f>
        <v>22632</v>
      </c>
      <c r="U902" t="b">
        <f t="shared" si="14"/>
        <v>1</v>
      </c>
    </row>
    <row r="903" spans="1:21" hidden="1" x14ac:dyDescent="0.25">
      <c r="A903" t="s">
        <v>12459</v>
      </c>
      <c r="B903" t="s">
        <v>4313</v>
      </c>
      <c r="C903" t="s">
        <v>4475</v>
      </c>
      <c r="D903" t="s">
        <v>595</v>
      </c>
      <c r="E903" t="s">
        <v>333</v>
      </c>
      <c r="F903" t="s">
        <v>2199</v>
      </c>
      <c r="G903" t="s">
        <v>2576</v>
      </c>
      <c r="H903" t="s">
        <v>4861</v>
      </c>
      <c r="I903" t="s">
        <v>4857</v>
      </c>
      <c r="J903">
        <v>1</v>
      </c>
      <c r="K903">
        <v>22632</v>
      </c>
      <c r="L903">
        <v>22632</v>
      </c>
      <c r="M903">
        <v>0.25</v>
      </c>
      <c r="N903">
        <v>0.5</v>
      </c>
      <c r="O903">
        <v>0.75</v>
      </c>
      <c r="P903">
        <v>1</v>
      </c>
      <c r="Q903" t="s">
        <v>613</v>
      </c>
      <c r="R903" t="str">
        <f>IF([3]C_Focapp!R115&lt;&gt;0,"X","")</f>
        <v/>
      </c>
      <c r="S903" t="str">
        <f>IF([3]C_Focapp!V115&lt;&gt;0,"X","")</f>
        <v/>
      </c>
      <c r="T903">
        <f>VLOOKUP(_xlfn.CONCAT(MID(A903,1,11),F903),[2]ConIAPI!$G:$K,5,FALSE)</f>
        <v>22632</v>
      </c>
      <c r="U903" t="b">
        <f t="shared" si="14"/>
        <v>1</v>
      </c>
    </row>
    <row r="904" spans="1:21" hidden="1" x14ac:dyDescent="0.25">
      <c r="A904" t="s">
        <v>12460</v>
      </c>
      <c r="B904" t="s">
        <v>4313</v>
      </c>
      <c r="C904" t="s">
        <v>2270</v>
      </c>
      <c r="D904" t="s">
        <v>595</v>
      </c>
      <c r="E904" t="s">
        <v>119</v>
      </c>
      <c r="F904" t="s">
        <v>2128</v>
      </c>
      <c r="G904" t="s">
        <v>2577</v>
      </c>
      <c r="H904" t="s">
        <v>4862</v>
      </c>
      <c r="I904" t="s">
        <v>4863</v>
      </c>
      <c r="J904">
        <v>1</v>
      </c>
      <c r="K904">
        <v>350</v>
      </c>
      <c r="L904">
        <v>350</v>
      </c>
      <c r="M904">
        <v>0.26</v>
      </c>
      <c r="N904">
        <v>0.5</v>
      </c>
      <c r="O904">
        <v>0.76</v>
      </c>
      <c r="P904">
        <v>1</v>
      </c>
      <c r="Q904" t="s">
        <v>609</v>
      </c>
      <c r="R904" t="str">
        <f>IF([3]C_Focapp!R116&lt;&gt;0,"X","")</f>
        <v/>
      </c>
      <c r="S904" t="str">
        <f>IF([3]C_Focapp!V116&lt;&gt;0,"X","")</f>
        <v/>
      </c>
      <c r="T904">
        <f>VLOOKUP(_xlfn.CONCAT(MID(A904,1,11),F904),[2]ConIAPI!$G:$K,5,FALSE)</f>
        <v>350</v>
      </c>
      <c r="U904" t="b">
        <f t="shared" si="14"/>
        <v>1</v>
      </c>
    </row>
    <row r="905" spans="1:21" hidden="1" x14ac:dyDescent="0.25">
      <c r="A905" t="s">
        <v>12461</v>
      </c>
      <c r="B905" t="s">
        <v>4313</v>
      </c>
      <c r="C905" t="s">
        <v>2270</v>
      </c>
      <c r="D905" t="s">
        <v>595</v>
      </c>
      <c r="E905" t="s">
        <v>119</v>
      </c>
      <c r="F905" t="s">
        <v>2129</v>
      </c>
      <c r="G905" t="s">
        <v>2578</v>
      </c>
      <c r="H905" t="s">
        <v>4864</v>
      </c>
      <c r="I905" t="s">
        <v>4865</v>
      </c>
      <c r="J905">
        <v>1</v>
      </c>
      <c r="K905">
        <v>350</v>
      </c>
      <c r="L905">
        <v>350</v>
      </c>
      <c r="M905">
        <v>0.26</v>
      </c>
      <c r="N905">
        <v>0.5</v>
      </c>
      <c r="O905">
        <v>0.76</v>
      </c>
      <c r="P905">
        <v>1</v>
      </c>
      <c r="Q905" t="s">
        <v>609</v>
      </c>
      <c r="R905" t="str">
        <f>IF([3]C_Focapp!R117&lt;&gt;0,"X","")</f>
        <v/>
      </c>
      <c r="S905" t="str">
        <f>IF([3]C_Focapp!V117&lt;&gt;0,"X","")</f>
        <v/>
      </c>
      <c r="T905">
        <f>VLOOKUP(_xlfn.CONCAT(MID(A905,1,11),F905),[2]ConIAPI!$G:$K,5,FALSE)</f>
        <v>350</v>
      </c>
      <c r="U905" t="b">
        <f t="shared" si="14"/>
        <v>1</v>
      </c>
    </row>
    <row r="906" spans="1:21" hidden="1" x14ac:dyDescent="0.25">
      <c r="A906" t="s">
        <v>12462</v>
      </c>
      <c r="B906" t="s">
        <v>4313</v>
      </c>
      <c r="C906" t="s">
        <v>2270</v>
      </c>
      <c r="D906" t="s">
        <v>595</v>
      </c>
      <c r="E906" t="s">
        <v>119</v>
      </c>
      <c r="F906" t="s">
        <v>2135</v>
      </c>
      <c r="G906" t="s">
        <v>2579</v>
      </c>
      <c r="H906" t="s">
        <v>4866</v>
      </c>
      <c r="I906" t="s">
        <v>4867</v>
      </c>
      <c r="J906">
        <v>1</v>
      </c>
      <c r="K906">
        <v>800</v>
      </c>
      <c r="L906">
        <v>800</v>
      </c>
      <c r="M906">
        <v>0.25</v>
      </c>
      <c r="N906">
        <v>0.5</v>
      </c>
      <c r="O906">
        <v>0.75</v>
      </c>
      <c r="P906">
        <v>1</v>
      </c>
      <c r="Q906" t="s">
        <v>609</v>
      </c>
      <c r="R906" t="str">
        <f>IF([3]C_Focapp!R118&lt;&gt;0,"X","")</f>
        <v/>
      </c>
      <c r="S906" t="str">
        <f>IF([3]C_Focapp!V118&lt;&gt;0,"X","")</f>
        <v/>
      </c>
      <c r="T906">
        <f>VLOOKUP(_xlfn.CONCAT(MID(A906,1,11),F906),[2]ConIAPI!$G:$K,5,FALSE)</f>
        <v>800</v>
      </c>
      <c r="U906" t="b">
        <f t="shared" si="14"/>
        <v>1</v>
      </c>
    </row>
    <row r="907" spans="1:21" hidden="1" x14ac:dyDescent="0.25">
      <c r="A907" t="s">
        <v>12463</v>
      </c>
      <c r="B907" t="s">
        <v>4313</v>
      </c>
      <c r="C907" t="s">
        <v>2270</v>
      </c>
      <c r="D907" t="s">
        <v>595</v>
      </c>
      <c r="E907" t="s">
        <v>119</v>
      </c>
      <c r="F907" t="s">
        <v>2137</v>
      </c>
      <c r="G907" t="s">
        <v>2580</v>
      </c>
      <c r="H907" t="s">
        <v>4868</v>
      </c>
      <c r="I907" t="s">
        <v>4869</v>
      </c>
      <c r="J907">
        <v>1</v>
      </c>
      <c r="K907">
        <v>800</v>
      </c>
      <c r="L907">
        <v>800</v>
      </c>
      <c r="M907">
        <v>0.25</v>
      </c>
      <c r="N907">
        <v>0.5</v>
      </c>
      <c r="O907">
        <v>0.75</v>
      </c>
      <c r="P907">
        <v>1</v>
      </c>
      <c r="Q907" t="s">
        <v>609</v>
      </c>
      <c r="R907" t="str">
        <f>IF([3]C_Focapp!R119&lt;&gt;0,"X","")</f>
        <v/>
      </c>
      <c r="S907" t="str">
        <f>IF([3]C_Focapp!V119&lt;&gt;0,"X","")</f>
        <v/>
      </c>
      <c r="T907">
        <f>VLOOKUP(_xlfn.CONCAT(MID(A907,1,11),F907),[2]ConIAPI!$G:$K,5,FALSE)</f>
        <v>800</v>
      </c>
      <c r="U907" t="b">
        <f t="shared" si="14"/>
        <v>1</v>
      </c>
    </row>
    <row r="908" spans="1:21" hidden="1" x14ac:dyDescent="0.25">
      <c r="A908" t="s">
        <v>12464</v>
      </c>
      <c r="B908" t="s">
        <v>4313</v>
      </c>
      <c r="C908" t="s">
        <v>2270</v>
      </c>
      <c r="D908" t="s">
        <v>595</v>
      </c>
      <c r="E908" t="s">
        <v>119</v>
      </c>
      <c r="F908" t="s">
        <v>2139</v>
      </c>
      <c r="G908" t="s">
        <v>2581</v>
      </c>
      <c r="H908" t="s">
        <v>4870</v>
      </c>
      <c r="I908" t="s">
        <v>4871</v>
      </c>
      <c r="J908">
        <v>1</v>
      </c>
      <c r="K908">
        <v>500</v>
      </c>
      <c r="L908">
        <v>500</v>
      </c>
      <c r="M908">
        <v>0.25</v>
      </c>
      <c r="N908">
        <v>0.5</v>
      </c>
      <c r="O908">
        <v>0.75</v>
      </c>
      <c r="P908">
        <v>1</v>
      </c>
      <c r="Q908" t="s">
        <v>609</v>
      </c>
      <c r="R908" t="str">
        <f>IF([3]C_Focapp!R120&lt;&gt;0,"X","")</f>
        <v/>
      </c>
      <c r="S908" t="str">
        <f>IF([3]C_Focapp!V120&lt;&gt;0,"X","")</f>
        <v>X</v>
      </c>
      <c r="T908">
        <f>VLOOKUP(_xlfn.CONCAT(MID(A908,1,11),F908),[2]ConIAPI!$G:$K,5,FALSE)</f>
        <v>500</v>
      </c>
      <c r="U908" t="b">
        <f t="shared" si="14"/>
        <v>1</v>
      </c>
    </row>
    <row r="909" spans="1:21" hidden="1" x14ac:dyDescent="0.25">
      <c r="A909" t="s">
        <v>12465</v>
      </c>
      <c r="B909" t="s">
        <v>4313</v>
      </c>
      <c r="C909" t="s">
        <v>2270</v>
      </c>
      <c r="D909" t="s">
        <v>595</v>
      </c>
      <c r="E909" t="s">
        <v>119</v>
      </c>
      <c r="F909" t="s">
        <v>2141</v>
      </c>
      <c r="G909" t="s">
        <v>2582</v>
      </c>
      <c r="H909" t="s">
        <v>4872</v>
      </c>
      <c r="I909" t="s">
        <v>4873</v>
      </c>
      <c r="J909">
        <v>1</v>
      </c>
      <c r="K909">
        <v>250</v>
      </c>
      <c r="L909">
        <v>250</v>
      </c>
      <c r="M909">
        <v>0.25</v>
      </c>
      <c r="N909">
        <v>0.5</v>
      </c>
      <c r="O909">
        <v>0.75</v>
      </c>
      <c r="P909">
        <v>1</v>
      </c>
      <c r="Q909" t="s">
        <v>609</v>
      </c>
      <c r="R909" t="str">
        <f>IF([3]C_Focapp!R121&lt;&gt;0,"X","")</f>
        <v/>
      </c>
      <c r="S909" t="str">
        <f>IF([3]C_Focapp!V121&lt;&gt;0,"X","")</f>
        <v>X</v>
      </c>
      <c r="T909">
        <f>VLOOKUP(_xlfn.CONCAT(MID(A909,1,11),F909),[2]ConIAPI!$G:$K,5,FALSE)</f>
        <v>250</v>
      </c>
      <c r="U909" t="b">
        <f t="shared" si="14"/>
        <v>1</v>
      </c>
    </row>
    <row r="910" spans="1:21" hidden="1" x14ac:dyDescent="0.25">
      <c r="A910" t="s">
        <v>12466</v>
      </c>
      <c r="B910" t="s">
        <v>4313</v>
      </c>
      <c r="C910" t="s">
        <v>2270</v>
      </c>
      <c r="D910" t="s">
        <v>595</v>
      </c>
      <c r="E910" t="s">
        <v>119</v>
      </c>
      <c r="F910" t="s">
        <v>2143</v>
      </c>
      <c r="G910" t="s">
        <v>2442</v>
      </c>
      <c r="H910" t="s">
        <v>4874</v>
      </c>
      <c r="I910" t="s">
        <v>2444</v>
      </c>
      <c r="J910">
        <v>1</v>
      </c>
      <c r="K910">
        <v>7</v>
      </c>
      <c r="L910">
        <v>7</v>
      </c>
      <c r="M910">
        <v>0.28000000000000003</v>
      </c>
      <c r="N910">
        <v>0.56999999999999995</v>
      </c>
      <c r="O910">
        <v>0.74</v>
      </c>
      <c r="P910">
        <v>1</v>
      </c>
      <c r="Q910" t="s">
        <v>609</v>
      </c>
      <c r="R910" t="str">
        <f>IF([3]C_Focapp!R122&lt;&gt;0,"X","")</f>
        <v/>
      </c>
      <c r="S910" t="str">
        <f>IF([3]C_Focapp!V122&lt;&gt;0,"X","")</f>
        <v/>
      </c>
      <c r="T910">
        <f>VLOOKUP(_xlfn.CONCAT(MID(A910,1,11),F910),[2]ConIAPI!$G:$K,5,FALSE)</f>
        <v>7</v>
      </c>
      <c r="U910" t="b">
        <f t="shared" si="14"/>
        <v>1</v>
      </c>
    </row>
    <row r="911" spans="1:21" hidden="1" x14ac:dyDescent="0.25">
      <c r="A911" t="s">
        <v>12467</v>
      </c>
      <c r="B911" t="s">
        <v>4313</v>
      </c>
      <c r="C911" t="s">
        <v>2270</v>
      </c>
      <c r="D911" t="s">
        <v>595</v>
      </c>
      <c r="E911" t="s">
        <v>119</v>
      </c>
      <c r="F911" t="s">
        <v>2145</v>
      </c>
      <c r="G911" t="s">
        <v>2583</v>
      </c>
      <c r="H911" t="s">
        <v>4875</v>
      </c>
      <c r="I911" t="s">
        <v>2444</v>
      </c>
      <c r="J911">
        <v>1</v>
      </c>
      <c r="K911">
        <v>7</v>
      </c>
      <c r="L911">
        <v>7</v>
      </c>
      <c r="M911">
        <v>0.28000000000000003</v>
      </c>
      <c r="N911">
        <v>0.56999999999999995</v>
      </c>
      <c r="O911">
        <v>0.74</v>
      </c>
      <c r="P911">
        <v>1</v>
      </c>
      <c r="Q911" t="s">
        <v>609</v>
      </c>
      <c r="R911" t="str">
        <f>IF([3]C_Focapp!R123&lt;&gt;0,"X","")</f>
        <v/>
      </c>
      <c r="S911" t="str">
        <f>IF([3]C_Focapp!V123&lt;&gt;0,"X","")</f>
        <v/>
      </c>
      <c r="T911">
        <f>VLOOKUP(_xlfn.CONCAT(MID(A911,1,11),F911),[2]ConIAPI!$G:$K,5,FALSE)</f>
        <v>7</v>
      </c>
      <c r="U911" t="b">
        <f t="shared" si="14"/>
        <v>1</v>
      </c>
    </row>
    <row r="912" spans="1:21" hidden="1" x14ac:dyDescent="0.25">
      <c r="A912" t="s">
        <v>12468</v>
      </c>
      <c r="B912" t="s">
        <v>4313</v>
      </c>
      <c r="C912" t="s">
        <v>2270</v>
      </c>
      <c r="D912" t="s">
        <v>595</v>
      </c>
      <c r="E912" t="s">
        <v>119</v>
      </c>
      <c r="F912" t="s">
        <v>4413</v>
      </c>
      <c r="G912" t="s">
        <v>2584</v>
      </c>
      <c r="H912" t="s">
        <v>4876</v>
      </c>
      <c r="I912" t="s">
        <v>4877</v>
      </c>
      <c r="J912">
        <v>1</v>
      </c>
      <c r="K912">
        <v>200</v>
      </c>
      <c r="L912">
        <v>250</v>
      </c>
      <c r="M912">
        <v>0.25</v>
      </c>
      <c r="N912">
        <v>0.5</v>
      </c>
      <c r="O912">
        <v>0.75</v>
      </c>
      <c r="P912">
        <v>1</v>
      </c>
      <c r="Q912" t="s">
        <v>609</v>
      </c>
      <c r="R912" t="str">
        <f>IF([3]C_Focapp!R124&lt;&gt;0,"X","")</f>
        <v/>
      </c>
      <c r="S912" t="str">
        <f>IF([3]C_Focapp!V124&lt;&gt;0,"X","")</f>
        <v/>
      </c>
      <c r="T912">
        <f>VLOOKUP(_xlfn.CONCAT(MID(A912,1,11),F912),[2]ConIAPI!$G:$K,5,FALSE)</f>
        <v>250</v>
      </c>
      <c r="U912" t="b">
        <f t="shared" si="14"/>
        <v>1</v>
      </c>
    </row>
    <row r="913" spans="1:21" hidden="1" x14ac:dyDescent="0.25">
      <c r="A913" t="s">
        <v>12469</v>
      </c>
      <c r="B913" t="s">
        <v>4313</v>
      </c>
      <c r="C913" t="s">
        <v>2270</v>
      </c>
      <c r="D913" t="s">
        <v>595</v>
      </c>
      <c r="E913" t="s">
        <v>119</v>
      </c>
      <c r="F913" t="s">
        <v>4414</v>
      </c>
      <c r="G913" t="s">
        <v>2585</v>
      </c>
      <c r="H913" t="s">
        <v>4878</v>
      </c>
      <c r="I913" t="s">
        <v>4879</v>
      </c>
      <c r="J913">
        <v>1</v>
      </c>
      <c r="K913">
        <v>200</v>
      </c>
      <c r="L913">
        <v>250</v>
      </c>
      <c r="M913">
        <v>0.25</v>
      </c>
      <c r="N913">
        <v>0.5</v>
      </c>
      <c r="O913">
        <v>0.75</v>
      </c>
      <c r="P913">
        <v>1</v>
      </c>
      <c r="Q913" t="s">
        <v>609</v>
      </c>
      <c r="R913" t="str">
        <f>IF([3]C_Focapp!R125&lt;&gt;0,"X","")</f>
        <v/>
      </c>
      <c r="S913" t="str">
        <f>IF([3]C_Focapp!V125&lt;&gt;0,"X","")</f>
        <v/>
      </c>
      <c r="T913">
        <f>VLOOKUP(_xlfn.CONCAT(MID(A913,1,11),F913),[2]ConIAPI!$G:$K,5,FALSE)</f>
        <v>250</v>
      </c>
      <c r="U913" t="b">
        <f t="shared" si="14"/>
        <v>1</v>
      </c>
    </row>
    <row r="914" spans="1:21" hidden="1" x14ac:dyDescent="0.25">
      <c r="A914" t="s">
        <v>12470</v>
      </c>
      <c r="B914" t="s">
        <v>4323</v>
      </c>
      <c r="C914" t="s">
        <v>4606</v>
      </c>
      <c r="D914" t="s">
        <v>615</v>
      </c>
      <c r="E914" t="s">
        <v>254</v>
      </c>
      <c r="F914" t="s">
        <v>2128</v>
      </c>
      <c r="G914" t="s">
        <v>2724</v>
      </c>
      <c r="H914" t="s">
        <v>5173</v>
      </c>
      <c r="I914" t="s">
        <v>5174</v>
      </c>
      <c r="J914">
        <v>1</v>
      </c>
      <c r="K914">
        <v>7090</v>
      </c>
      <c r="L914">
        <v>7090</v>
      </c>
      <c r="M914">
        <v>0.3</v>
      </c>
      <c r="N914">
        <v>0.6</v>
      </c>
      <c r="O914">
        <v>1</v>
      </c>
      <c r="P914">
        <v>1</v>
      </c>
      <c r="Q914" t="s">
        <v>620</v>
      </c>
      <c r="R914" t="str">
        <f>IF([3]C_Focapp!R126&lt;&gt;0,"X","")</f>
        <v/>
      </c>
      <c r="S914" t="str">
        <f>IF([3]C_Focapp!V126&lt;&gt;0,"X","")</f>
        <v>X</v>
      </c>
      <c r="T914">
        <f>VLOOKUP(_xlfn.CONCAT(MID(A914,1,11),F914),[2]ConIAPI!$G:$K,5,FALSE)</f>
        <v>7090</v>
      </c>
      <c r="U914" t="b">
        <f t="shared" si="14"/>
        <v>1</v>
      </c>
    </row>
    <row r="915" spans="1:21" hidden="1" x14ac:dyDescent="0.25">
      <c r="A915" t="s">
        <v>12471</v>
      </c>
      <c r="B915" t="s">
        <v>4323</v>
      </c>
      <c r="C915" t="s">
        <v>4606</v>
      </c>
      <c r="D915" t="s">
        <v>615</v>
      </c>
      <c r="E915" t="s">
        <v>254</v>
      </c>
      <c r="F915" t="s">
        <v>2129</v>
      </c>
      <c r="G915" t="s">
        <v>2725</v>
      </c>
      <c r="H915" t="s">
        <v>5175</v>
      </c>
      <c r="I915" t="s">
        <v>5052</v>
      </c>
      <c r="J915">
        <v>1</v>
      </c>
      <c r="K915">
        <v>6400</v>
      </c>
      <c r="L915">
        <v>6400</v>
      </c>
      <c r="M915">
        <v>0.3</v>
      </c>
      <c r="N915">
        <v>0.6</v>
      </c>
      <c r="O915">
        <v>1</v>
      </c>
      <c r="P915">
        <v>1</v>
      </c>
      <c r="Q915" t="s">
        <v>620</v>
      </c>
      <c r="R915" t="str">
        <f>IF([3]C_Focapp!R127&lt;&gt;0,"X","")</f>
        <v/>
      </c>
      <c r="S915" t="str">
        <f>IF([3]C_Focapp!V127&lt;&gt;0,"X","")</f>
        <v>X</v>
      </c>
      <c r="T915">
        <f>VLOOKUP(_xlfn.CONCAT(MID(A915,1,11),F915),[2]ConIAPI!$G:$K,5,FALSE)</f>
        <v>6400</v>
      </c>
      <c r="U915" t="b">
        <f t="shared" si="14"/>
        <v>1</v>
      </c>
    </row>
    <row r="916" spans="1:21" hidden="1" x14ac:dyDescent="0.25">
      <c r="A916" t="s">
        <v>12472</v>
      </c>
      <c r="B916" t="s">
        <v>4323</v>
      </c>
      <c r="C916" t="s">
        <v>4606</v>
      </c>
      <c r="D916" t="s">
        <v>615</v>
      </c>
      <c r="E916" t="s">
        <v>254</v>
      </c>
      <c r="F916" t="s">
        <v>2135</v>
      </c>
      <c r="G916" t="s">
        <v>2726</v>
      </c>
      <c r="H916" t="s">
        <v>5176</v>
      </c>
      <c r="I916" t="s">
        <v>5177</v>
      </c>
      <c r="J916">
        <v>1</v>
      </c>
      <c r="K916">
        <v>511000</v>
      </c>
      <c r="L916">
        <v>511000</v>
      </c>
      <c r="M916">
        <v>0.25</v>
      </c>
      <c r="N916">
        <v>0.5</v>
      </c>
      <c r="O916">
        <v>0.75</v>
      </c>
      <c r="P916">
        <v>1</v>
      </c>
      <c r="Q916" t="s">
        <v>620</v>
      </c>
      <c r="R916" t="str">
        <f>IF([3]C_Focapp!R128&lt;&gt;0,"X","")</f>
        <v/>
      </c>
      <c r="S916" t="str">
        <f>IF([3]C_Focapp!V128&lt;&gt;0,"X","")</f>
        <v/>
      </c>
      <c r="T916">
        <f>VLOOKUP(_xlfn.CONCAT(MID(A916,1,11),F916),[2]ConIAPI!$G:$K,5,FALSE)</f>
        <v>511000</v>
      </c>
      <c r="U916" t="b">
        <f t="shared" si="14"/>
        <v>1</v>
      </c>
    </row>
    <row r="917" spans="1:21" hidden="1" x14ac:dyDescent="0.25">
      <c r="A917" t="s">
        <v>12473</v>
      </c>
      <c r="B917" t="s">
        <v>4323</v>
      </c>
      <c r="C917" t="s">
        <v>4606</v>
      </c>
      <c r="D917" t="s">
        <v>615</v>
      </c>
      <c r="E917" t="s">
        <v>254</v>
      </c>
      <c r="F917" t="s">
        <v>2137</v>
      </c>
      <c r="G917" t="s">
        <v>2727</v>
      </c>
      <c r="H917" t="s">
        <v>5178</v>
      </c>
      <c r="I917" t="s">
        <v>5179</v>
      </c>
      <c r="J917">
        <v>1</v>
      </c>
      <c r="K917">
        <v>33580</v>
      </c>
      <c r="L917">
        <v>33580</v>
      </c>
      <c r="M917">
        <v>0.25</v>
      </c>
      <c r="N917">
        <v>0.5</v>
      </c>
      <c r="O917">
        <v>0.75</v>
      </c>
      <c r="P917">
        <v>1</v>
      </c>
      <c r="Q917" t="s">
        <v>620</v>
      </c>
      <c r="R917" t="str">
        <f>IF([3]C_Focapp!R129&lt;&gt;0,"X","")</f>
        <v/>
      </c>
      <c r="S917" t="str">
        <f>IF([3]C_Focapp!V129&lt;&gt;0,"X","")</f>
        <v/>
      </c>
      <c r="T917">
        <f>VLOOKUP(_xlfn.CONCAT(MID(A917,1,11),F917),[2]ConIAPI!$G:$K,5,FALSE)</f>
        <v>33580</v>
      </c>
      <c r="U917" t="b">
        <f t="shared" si="14"/>
        <v>1</v>
      </c>
    </row>
    <row r="918" spans="1:21" hidden="1" x14ac:dyDescent="0.25">
      <c r="A918" t="s">
        <v>12474</v>
      </c>
      <c r="B918" t="s">
        <v>4323</v>
      </c>
      <c r="C918" t="s">
        <v>4606</v>
      </c>
      <c r="D918" t="s">
        <v>615</v>
      </c>
      <c r="E918" t="s">
        <v>254</v>
      </c>
      <c r="F918" t="s">
        <v>2139</v>
      </c>
      <c r="G918" t="s">
        <v>2728</v>
      </c>
      <c r="H918" t="s">
        <v>5180</v>
      </c>
      <c r="I918" t="s">
        <v>4807</v>
      </c>
      <c r="J918">
        <v>1</v>
      </c>
      <c r="K918">
        <v>6000000</v>
      </c>
      <c r="L918">
        <v>6000000</v>
      </c>
      <c r="M918">
        <v>0.25</v>
      </c>
      <c r="N918">
        <v>0.5</v>
      </c>
      <c r="O918">
        <v>0.75</v>
      </c>
      <c r="P918">
        <v>1</v>
      </c>
      <c r="Q918" t="s">
        <v>620</v>
      </c>
      <c r="R918" t="str">
        <f>IF([3]C_Focapp!R338&lt;&gt;0,"X","")</f>
        <v/>
      </c>
      <c r="S918" t="str">
        <f>IF([3]C_Focapp!V338&lt;&gt;0,"X","")</f>
        <v/>
      </c>
      <c r="T918">
        <f>VLOOKUP(_xlfn.CONCAT(MID(A918,1,11),F918),[2]ConIAPI!$G:$K,5,FALSE)</f>
        <v>6000000</v>
      </c>
      <c r="U918" t="b">
        <f t="shared" si="14"/>
        <v>1</v>
      </c>
    </row>
    <row r="919" spans="1:21" hidden="1" x14ac:dyDescent="0.25">
      <c r="A919" t="s">
        <v>12475</v>
      </c>
      <c r="B919" t="s">
        <v>4323</v>
      </c>
      <c r="C919" t="s">
        <v>4606</v>
      </c>
      <c r="D919" t="s">
        <v>615</v>
      </c>
      <c r="E919" t="s">
        <v>254</v>
      </c>
      <c r="F919" t="s">
        <v>2141</v>
      </c>
      <c r="G919" t="s">
        <v>2729</v>
      </c>
      <c r="H919" t="s">
        <v>5181</v>
      </c>
      <c r="I919" t="s">
        <v>5182</v>
      </c>
      <c r="J919">
        <v>1</v>
      </c>
      <c r="K919">
        <v>1900</v>
      </c>
      <c r="L919">
        <v>1900</v>
      </c>
      <c r="M919">
        <v>0.25</v>
      </c>
      <c r="N919">
        <v>0.5</v>
      </c>
      <c r="O919">
        <v>0.75</v>
      </c>
      <c r="P919">
        <v>1</v>
      </c>
      <c r="Q919" t="s">
        <v>620</v>
      </c>
      <c r="R919" t="str">
        <f>IF([3]C_Focapp!R339&lt;&gt;0,"X","")</f>
        <v/>
      </c>
      <c r="S919" t="str">
        <f>IF([3]C_Focapp!V339&lt;&gt;0,"X","")</f>
        <v/>
      </c>
      <c r="T919">
        <f>VLOOKUP(_xlfn.CONCAT(MID(A919,1,11),F919),[2]ConIAPI!$G:$K,5,FALSE)</f>
        <v>1900</v>
      </c>
      <c r="U919" t="b">
        <f t="shared" si="14"/>
        <v>1</v>
      </c>
    </row>
    <row r="920" spans="1:21" hidden="1" x14ac:dyDescent="0.25">
      <c r="A920" t="s">
        <v>12476</v>
      </c>
      <c r="B920" t="s">
        <v>4323</v>
      </c>
      <c r="C920" t="s">
        <v>4582</v>
      </c>
      <c r="D920" t="s">
        <v>615</v>
      </c>
      <c r="E920" t="s">
        <v>264</v>
      </c>
      <c r="F920" t="s">
        <v>2128</v>
      </c>
      <c r="G920" t="s">
        <v>2730</v>
      </c>
      <c r="H920" t="s">
        <v>5183</v>
      </c>
      <c r="I920" t="s">
        <v>5184</v>
      </c>
      <c r="J920">
        <v>1</v>
      </c>
      <c r="K920">
        <v>350</v>
      </c>
      <c r="L920">
        <v>350</v>
      </c>
      <c r="M920">
        <v>0.1</v>
      </c>
      <c r="N920">
        <v>0.35</v>
      </c>
      <c r="O920">
        <v>0.5</v>
      </c>
      <c r="P920">
        <v>1</v>
      </c>
      <c r="Q920" t="s">
        <v>621</v>
      </c>
      <c r="R920" t="str">
        <f>IF([3]C_Focapp!R340&lt;&gt;0,"X","")</f>
        <v/>
      </c>
      <c r="S920" t="str">
        <f>IF([3]C_Focapp!V340&lt;&gt;0,"X","")</f>
        <v/>
      </c>
      <c r="T920">
        <f>VLOOKUP(_xlfn.CONCAT(MID(A920,1,11),F920),[2]ConIAPI!$G:$K,5,FALSE)</f>
        <v>350</v>
      </c>
      <c r="U920" t="b">
        <f t="shared" si="14"/>
        <v>1</v>
      </c>
    </row>
    <row r="921" spans="1:21" hidden="1" x14ac:dyDescent="0.25">
      <c r="A921" t="s">
        <v>12477</v>
      </c>
      <c r="B921" t="s">
        <v>4323</v>
      </c>
      <c r="C921" t="s">
        <v>4582</v>
      </c>
      <c r="D921" t="s">
        <v>615</v>
      </c>
      <c r="E921" t="s">
        <v>264</v>
      </c>
      <c r="F921" t="s">
        <v>2129</v>
      </c>
      <c r="G921" t="s">
        <v>2731</v>
      </c>
      <c r="H921" t="s">
        <v>5185</v>
      </c>
      <c r="I921" t="s">
        <v>4480</v>
      </c>
      <c r="J921">
        <v>1</v>
      </c>
      <c r="K921">
        <v>2</v>
      </c>
      <c r="L921">
        <v>2</v>
      </c>
      <c r="M921">
        <v>0</v>
      </c>
      <c r="N921">
        <v>0</v>
      </c>
      <c r="O921">
        <v>0.5</v>
      </c>
      <c r="P921">
        <v>1</v>
      </c>
      <c r="Q921" t="s">
        <v>621</v>
      </c>
      <c r="R921" t="str">
        <f>IF([3]C_Focapp!R341&lt;&gt;0,"X","")</f>
        <v/>
      </c>
      <c r="S921" t="str">
        <f>IF([3]C_Focapp!V341&lt;&gt;0,"X","")</f>
        <v/>
      </c>
      <c r="T921">
        <f>VLOOKUP(_xlfn.CONCAT(MID(A921,1,11),F921),[2]ConIAPI!$G:$K,5,FALSE)</f>
        <v>2</v>
      </c>
      <c r="U921" t="b">
        <f t="shared" si="14"/>
        <v>1</v>
      </c>
    </row>
    <row r="922" spans="1:21" hidden="1" x14ac:dyDescent="0.25">
      <c r="A922" t="s">
        <v>12478</v>
      </c>
      <c r="B922" t="s">
        <v>4323</v>
      </c>
      <c r="C922" t="s">
        <v>4582</v>
      </c>
      <c r="D922" t="s">
        <v>615</v>
      </c>
      <c r="E922" t="s">
        <v>264</v>
      </c>
      <c r="F922" t="s">
        <v>2133</v>
      </c>
      <c r="G922" t="s">
        <v>2732</v>
      </c>
      <c r="H922" t="s">
        <v>5186</v>
      </c>
      <c r="I922" t="s">
        <v>5187</v>
      </c>
      <c r="J922">
        <v>1</v>
      </c>
      <c r="K922">
        <v>350</v>
      </c>
      <c r="L922">
        <v>350</v>
      </c>
      <c r="M922" s="37">
        <v>0.5</v>
      </c>
      <c r="N922" s="37">
        <v>1</v>
      </c>
      <c r="O922" s="37">
        <v>1</v>
      </c>
      <c r="P922">
        <v>1</v>
      </c>
      <c r="Q922" t="s">
        <v>621</v>
      </c>
      <c r="R922" t="str">
        <f>IF([3]C_Focapp!R342&lt;&gt;0,"X","")</f>
        <v/>
      </c>
      <c r="S922" t="str">
        <f>IF([3]C_Focapp!V342&lt;&gt;0,"X","")</f>
        <v/>
      </c>
      <c r="T922">
        <f>VLOOKUP(_xlfn.CONCAT(MID(A922,1,11),F922),[2]ConIAPI!$G:$K,5,FALSE)</f>
        <v>350</v>
      </c>
      <c r="U922" t="b">
        <f t="shared" si="14"/>
        <v>1</v>
      </c>
    </row>
    <row r="923" spans="1:21" hidden="1" x14ac:dyDescent="0.25">
      <c r="A923" t="s">
        <v>12479</v>
      </c>
      <c r="B923" t="s">
        <v>4323</v>
      </c>
      <c r="C923" t="s">
        <v>4582</v>
      </c>
      <c r="D923" t="s">
        <v>615</v>
      </c>
      <c r="E923" t="s">
        <v>264</v>
      </c>
      <c r="F923" t="s">
        <v>2135</v>
      </c>
      <c r="G923" t="s">
        <v>2733</v>
      </c>
      <c r="H923" t="s">
        <v>5188</v>
      </c>
      <c r="I923" t="s">
        <v>5189</v>
      </c>
      <c r="J923">
        <v>1</v>
      </c>
      <c r="K923">
        <v>1100</v>
      </c>
      <c r="L923">
        <v>1100</v>
      </c>
      <c r="M923">
        <v>0.2</v>
      </c>
      <c r="N923">
        <v>0.6</v>
      </c>
      <c r="O923">
        <v>0.85</v>
      </c>
      <c r="P923">
        <v>1</v>
      </c>
      <c r="Q923" t="s">
        <v>621</v>
      </c>
      <c r="R923" t="str">
        <f>IF([3]C_Focapp!R343&lt;&gt;0,"X","")</f>
        <v/>
      </c>
      <c r="S923" t="str">
        <f>IF([3]C_Focapp!V343&lt;&gt;0,"X","")</f>
        <v/>
      </c>
      <c r="T923">
        <f>VLOOKUP(_xlfn.CONCAT(MID(A923,1,11),F923),[2]ConIAPI!$G:$K,5,FALSE)</f>
        <v>1100</v>
      </c>
      <c r="U923" t="b">
        <f t="shared" si="14"/>
        <v>1</v>
      </c>
    </row>
    <row r="924" spans="1:21" hidden="1" x14ac:dyDescent="0.25">
      <c r="A924" t="s">
        <v>12480</v>
      </c>
      <c r="B924" t="s">
        <v>4323</v>
      </c>
      <c r="C924" t="s">
        <v>4582</v>
      </c>
      <c r="D924" t="s">
        <v>615</v>
      </c>
      <c r="E924" t="s">
        <v>264</v>
      </c>
      <c r="F924" t="s">
        <v>2137</v>
      </c>
      <c r="G924" t="s">
        <v>2734</v>
      </c>
      <c r="H924" t="s">
        <v>5190</v>
      </c>
      <c r="I924" t="s">
        <v>5191</v>
      </c>
      <c r="J924">
        <v>1</v>
      </c>
      <c r="K924">
        <v>1100</v>
      </c>
      <c r="L924">
        <v>1100</v>
      </c>
      <c r="M924">
        <v>0.2</v>
      </c>
      <c r="N924">
        <v>0.6</v>
      </c>
      <c r="O924">
        <v>0.85</v>
      </c>
      <c r="P924">
        <v>1</v>
      </c>
      <c r="Q924" t="s">
        <v>621</v>
      </c>
      <c r="R924" t="str">
        <f>IF([3]C_Focapp!R344&lt;&gt;0,"X","")</f>
        <v/>
      </c>
      <c r="S924" t="str">
        <f>IF([3]C_Focapp!V344&lt;&gt;0,"X","")</f>
        <v/>
      </c>
      <c r="T924">
        <f>VLOOKUP(_xlfn.CONCAT(MID(A924,1,11),F924),[2]ConIAPI!$G:$K,5,FALSE)</f>
        <v>1100</v>
      </c>
      <c r="U924" t="b">
        <f t="shared" si="14"/>
        <v>1</v>
      </c>
    </row>
    <row r="925" spans="1:21" hidden="1" x14ac:dyDescent="0.25">
      <c r="A925" t="s">
        <v>12481</v>
      </c>
      <c r="B925" t="s">
        <v>4323</v>
      </c>
      <c r="C925" t="s">
        <v>4582</v>
      </c>
      <c r="D925" t="s">
        <v>615</v>
      </c>
      <c r="E925" t="s">
        <v>264</v>
      </c>
      <c r="F925" t="s">
        <v>2199</v>
      </c>
      <c r="G925" t="s">
        <v>2735</v>
      </c>
      <c r="H925" t="s">
        <v>5192</v>
      </c>
      <c r="I925" t="s">
        <v>5193</v>
      </c>
      <c r="J925">
        <v>1</v>
      </c>
      <c r="K925">
        <v>22986</v>
      </c>
      <c r="L925">
        <v>22986</v>
      </c>
      <c r="M925">
        <v>0.2</v>
      </c>
      <c r="N925">
        <v>0.6</v>
      </c>
      <c r="O925">
        <v>0.85</v>
      </c>
      <c r="P925">
        <v>1</v>
      </c>
      <c r="Q925" t="s">
        <v>621</v>
      </c>
      <c r="R925" t="str">
        <f>IF([3]C_Focapp!R345&lt;&gt;0,"X","")</f>
        <v/>
      </c>
      <c r="S925" t="str">
        <f>IF([3]C_Focapp!V345&lt;&gt;0,"X","")</f>
        <v/>
      </c>
      <c r="T925">
        <f>VLOOKUP(_xlfn.CONCAT(MID(A925,1,11),F925),[2]ConIAPI!$G:$K,5,FALSE)</f>
        <v>22986</v>
      </c>
      <c r="U925" t="b">
        <f t="shared" si="14"/>
        <v>1</v>
      </c>
    </row>
    <row r="926" spans="1:21" hidden="1" x14ac:dyDescent="0.25">
      <c r="A926" t="s">
        <v>12482</v>
      </c>
      <c r="B926" t="s">
        <v>4323</v>
      </c>
      <c r="C926" t="s">
        <v>4582</v>
      </c>
      <c r="D926" t="s">
        <v>615</v>
      </c>
      <c r="E926" t="s">
        <v>264</v>
      </c>
      <c r="F926" t="s">
        <v>2139</v>
      </c>
      <c r="G926" t="s">
        <v>2736</v>
      </c>
      <c r="H926" t="s">
        <v>5194</v>
      </c>
      <c r="I926" t="s">
        <v>5195</v>
      </c>
      <c r="J926">
        <v>1</v>
      </c>
      <c r="K926">
        <v>900</v>
      </c>
      <c r="L926">
        <v>900</v>
      </c>
      <c r="M926">
        <v>0.16</v>
      </c>
      <c r="N926">
        <v>0.34</v>
      </c>
      <c r="O926">
        <v>0.73</v>
      </c>
      <c r="P926">
        <v>1</v>
      </c>
      <c r="Q926" t="s">
        <v>621</v>
      </c>
      <c r="R926" t="str">
        <f>IF([3]C_Focapp!R346&lt;&gt;0,"X","")</f>
        <v/>
      </c>
      <c r="S926" t="str">
        <f>IF([3]C_Focapp!V346&lt;&gt;0,"X","")</f>
        <v/>
      </c>
      <c r="T926">
        <f>VLOOKUP(_xlfn.CONCAT(MID(A926,1,11),F926),[2]ConIAPI!$G:$K,5,FALSE)</f>
        <v>900</v>
      </c>
      <c r="U926" t="b">
        <f t="shared" si="14"/>
        <v>1</v>
      </c>
    </row>
    <row r="927" spans="1:21" hidden="1" x14ac:dyDescent="0.25">
      <c r="A927" t="s">
        <v>12483</v>
      </c>
      <c r="B927" t="s">
        <v>4323</v>
      </c>
      <c r="C927" t="s">
        <v>4582</v>
      </c>
      <c r="D927" t="s">
        <v>615</v>
      </c>
      <c r="E927" t="s">
        <v>264</v>
      </c>
      <c r="F927" t="s">
        <v>2141</v>
      </c>
      <c r="G927" t="s">
        <v>2737</v>
      </c>
      <c r="H927" t="s">
        <v>5190</v>
      </c>
      <c r="I927" t="s">
        <v>5196</v>
      </c>
      <c r="J927">
        <v>1</v>
      </c>
      <c r="K927">
        <v>900</v>
      </c>
      <c r="L927">
        <v>900</v>
      </c>
      <c r="M927">
        <v>0.2</v>
      </c>
      <c r="N927">
        <v>0.6</v>
      </c>
      <c r="O927">
        <v>0.85</v>
      </c>
      <c r="P927">
        <v>1</v>
      </c>
      <c r="Q927" t="s">
        <v>621</v>
      </c>
      <c r="R927" t="str">
        <f>IF([3]C_Focapp!R347&lt;&gt;0,"X","")</f>
        <v/>
      </c>
      <c r="S927" t="str">
        <f>IF([3]C_Focapp!V347&lt;&gt;0,"X","")</f>
        <v/>
      </c>
      <c r="T927">
        <f>VLOOKUP(_xlfn.CONCAT(MID(A927,1,11),F927),[2]ConIAPI!$G:$K,5,FALSE)</f>
        <v>900</v>
      </c>
      <c r="U927" t="b">
        <f t="shared" si="14"/>
        <v>1</v>
      </c>
    </row>
    <row r="928" spans="1:21" hidden="1" x14ac:dyDescent="0.25">
      <c r="A928" t="s">
        <v>12484</v>
      </c>
      <c r="B928" t="s">
        <v>4323</v>
      </c>
      <c r="C928" t="s">
        <v>4582</v>
      </c>
      <c r="D928" t="s">
        <v>615</v>
      </c>
      <c r="E928" t="s">
        <v>264</v>
      </c>
      <c r="F928" t="s">
        <v>2314</v>
      </c>
      <c r="G928" t="s">
        <v>2735</v>
      </c>
      <c r="H928" t="s">
        <v>5192</v>
      </c>
      <c r="I928" t="s">
        <v>5193</v>
      </c>
      <c r="J928">
        <v>1</v>
      </c>
      <c r="K928">
        <v>95000</v>
      </c>
      <c r="L928">
        <v>95000</v>
      </c>
      <c r="M928">
        <v>0.16</v>
      </c>
      <c r="N928">
        <v>0.34</v>
      </c>
      <c r="O928">
        <v>0.73</v>
      </c>
      <c r="P928">
        <v>1</v>
      </c>
      <c r="Q928" t="s">
        <v>621</v>
      </c>
      <c r="R928" t="str">
        <f>IF([3]C_Focapp!R348&lt;&gt;0,"X","")</f>
        <v/>
      </c>
      <c r="S928" t="str">
        <f>IF([3]C_Focapp!V348&lt;&gt;0,"X","")</f>
        <v/>
      </c>
      <c r="T928">
        <f>VLOOKUP(_xlfn.CONCAT(MID(A928,1,11),F928),[2]ConIAPI!$G:$K,5,FALSE)</f>
        <v>95000</v>
      </c>
      <c r="U928" t="b">
        <f t="shared" si="14"/>
        <v>1</v>
      </c>
    </row>
    <row r="929" spans="1:21" hidden="1" x14ac:dyDescent="0.25">
      <c r="A929" t="s">
        <v>12485</v>
      </c>
      <c r="B929" t="s">
        <v>4323</v>
      </c>
      <c r="C929" t="s">
        <v>4571</v>
      </c>
      <c r="D929" t="s">
        <v>615</v>
      </c>
      <c r="E929" t="s">
        <v>273</v>
      </c>
      <c r="F929" t="s">
        <v>2128</v>
      </c>
      <c r="G929" t="s">
        <v>2689</v>
      </c>
      <c r="H929" t="s">
        <v>5197</v>
      </c>
      <c r="I929" t="s">
        <v>5198</v>
      </c>
      <c r="J929">
        <v>1</v>
      </c>
      <c r="K929">
        <v>2180</v>
      </c>
      <c r="L929">
        <v>2180</v>
      </c>
      <c r="M929">
        <v>0</v>
      </c>
      <c r="N929">
        <v>0</v>
      </c>
      <c r="O929">
        <v>0.75</v>
      </c>
      <c r="P929">
        <v>1</v>
      </c>
      <c r="Q929" t="s">
        <v>622</v>
      </c>
      <c r="R929" t="str">
        <f>IF([3]C_Focapp!R349&lt;&gt;0,"X","")</f>
        <v/>
      </c>
      <c r="S929" t="str">
        <f>IF([3]C_Focapp!V349&lt;&gt;0,"X","")</f>
        <v/>
      </c>
      <c r="T929">
        <f>VLOOKUP(_xlfn.CONCAT(MID(A929,1,11),F929),[2]ConIAPI!$G:$K,5,FALSE)</f>
        <v>2180</v>
      </c>
      <c r="U929" t="b">
        <f t="shared" si="14"/>
        <v>1</v>
      </c>
    </row>
    <row r="930" spans="1:21" hidden="1" x14ac:dyDescent="0.25">
      <c r="A930" t="s">
        <v>12486</v>
      </c>
      <c r="B930" t="s">
        <v>4323</v>
      </c>
      <c r="C930" t="s">
        <v>4571</v>
      </c>
      <c r="D930" t="s">
        <v>615</v>
      </c>
      <c r="E930" t="s">
        <v>273</v>
      </c>
      <c r="F930" t="s">
        <v>2129</v>
      </c>
      <c r="G930" t="s">
        <v>2738</v>
      </c>
      <c r="H930" t="s">
        <v>5199</v>
      </c>
      <c r="I930" t="s">
        <v>5200</v>
      </c>
      <c r="J930">
        <v>1</v>
      </c>
      <c r="K930">
        <v>2</v>
      </c>
      <c r="L930">
        <v>2</v>
      </c>
      <c r="M930">
        <v>0.5</v>
      </c>
      <c r="N930">
        <v>1</v>
      </c>
      <c r="O930">
        <v>1</v>
      </c>
      <c r="P930">
        <v>1</v>
      </c>
      <c r="Q930" t="s">
        <v>622</v>
      </c>
      <c r="R930" t="str">
        <f>IF([3]C_Focapp!R350&lt;&gt;0,"X","")</f>
        <v/>
      </c>
      <c r="S930" t="str">
        <f>IF([3]C_Focapp!V350&lt;&gt;0,"X","")</f>
        <v/>
      </c>
      <c r="T930">
        <f>VLOOKUP(_xlfn.CONCAT(MID(A930,1,11),F930),[2]ConIAPI!$G:$K,5,FALSE)</f>
        <v>2</v>
      </c>
      <c r="U930" t="b">
        <f t="shared" si="14"/>
        <v>1</v>
      </c>
    </row>
    <row r="931" spans="1:21" hidden="1" x14ac:dyDescent="0.25">
      <c r="A931" t="s">
        <v>12487</v>
      </c>
      <c r="B931" t="s">
        <v>4323</v>
      </c>
      <c r="C931" t="s">
        <v>4571</v>
      </c>
      <c r="D931" t="s">
        <v>615</v>
      </c>
      <c r="E931" t="s">
        <v>273</v>
      </c>
      <c r="F931" t="s">
        <v>2133</v>
      </c>
      <c r="G931" t="s">
        <v>2739</v>
      </c>
      <c r="H931" t="s">
        <v>5201</v>
      </c>
      <c r="I931" t="s">
        <v>5187</v>
      </c>
      <c r="J931">
        <v>1</v>
      </c>
      <c r="K931">
        <v>2180</v>
      </c>
      <c r="L931">
        <v>2180</v>
      </c>
      <c r="M931">
        <v>0</v>
      </c>
      <c r="N931">
        <v>0</v>
      </c>
      <c r="O931">
        <v>1</v>
      </c>
      <c r="P931">
        <v>1</v>
      </c>
      <c r="Q931" t="s">
        <v>622</v>
      </c>
      <c r="R931" t="str">
        <f>IF([3]C_Focapp!R351&lt;&gt;0,"X","")</f>
        <v/>
      </c>
      <c r="S931" t="str">
        <f>IF([3]C_Focapp!V351&lt;&gt;0,"X","")</f>
        <v/>
      </c>
      <c r="T931">
        <f>VLOOKUP(_xlfn.CONCAT(MID(A931,1,11),F931),[2]ConIAPI!$G:$K,5,FALSE)</f>
        <v>2180</v>
      </c>
      <c r="U931" t="b">
        <f t="shared" si="14"/>
        <v>1</v>
      </c>
    </row>
    <row r="932" spans="1:21" hidden="1" x14ac:dyDescent="0.25">
      <c r="A932" t="s">
        <v>12488</v>
      </c>
      <c r="B932" t="s">
        <v>4323</v>
      </c>
      <c r="C932" t="s">
        <v>4571</v>
      </c>
      <c r="D932" t="s">
        <v>615</v>
      </c>
      <c r="E932" t="s">
        <v>273</v>
      </c>
      <c r="F932" t="s">
        <v>2135</v>
      </c>
      <c r="G932" t="s">
        <v>2740</v>
      </c>
      <c r="H932" t="s">
        <v>5202</v>
      </c>
      <c r="I932" t="s">
        <v>5203</v>
      </c>
      <c r="J932">
        <v>1</v>
      </c>
      <c r="K932">
        <v>32000</v>
      </c>
      <c r="L932">
        <v>32000</v>
      </c>
      <c r="M932">
        <v>0.25</v>
      </c>
      <c r="N932">
        <v>0.5</v>
      </c>
      <c r="O932">
        <v>0.75</v>
      </c>
      <c r="P932">
        <v>1</v>
      </c>
      <c r="Q932" t="s">
        <v>622</v>
      </c>
      <c r="R932" t="str">
        <f>IF([3]C_Focapp!R352&lt;&gt;0,"X","")</f>
        <v/>
      </c>
      <c r="S932" t="str">
        <f>IF([3]C_Focapp!V352&lt;&gt;0,"X","")</f>
        <v/>
      </c>
      <c r="T932">
        <f>VLOOKUP(_xlfn.CONCAT(MID(A932,1,11),F932),[2]ConIAPI!$G:$K,5,FALSE)</f>
        <v>32000</v>
      </c>
      <c r="U932" t="b">
        <f t="shared" si="14"/>
        <v>1</v>
      </c>
    </row>
    <row r="933" spans="1:21" hidden="1" x14ac:dyDescent="0.25">
      <c r="A933" t="s">
        <v>12489</v>
      </c>
      <c r="B933" t="s">
        <v>4323</v>
      </c>
      <c r="C933" t="s">
        <v>4571</v>
      </c>
      <c r="D933" t="s">
        <v>615</v>
      </c>
      <c r="E933" t="s">
        <v>273</v>
      </c>
      <c r="F933" t="s">
        <v>2137</v>
      </c>
      <c r="G933" t="s">
        <v>2741</v>
      </c>
      <c r="H933" t="s">
        <v>5204</v>
      </c>
      <c r="I933" t="s">
        <v>5205</v>
      </c>
      <c r="J933">
        <v>1</v>
      </c>
      <c r="K933">
        <v>132</v>
      </c>
      <c r="L933">
        <v>132</v>
      </c>
      <c r="M933">
        <v>0.25</v>
      </c>
      <c r="N933">
        <v>0.5</v>
      </c>
      <c r="O933">
        <v>0.75</v>
      </c>
      <c r="P933">
        <v>1</v>
      </c>
      <c r="Q933" t="s">
        <v>622</v>
      </c>
      <c r="R933" t="str">
        <f>IF([3]C_Focapp!R353&lt;&gt;0,"X","")</f>
        <v/>
      </c>
      <c r="S933" t="str">
        <f>IF([3]C_Focapp!V353&lt;&gt;0,"X","")</f>
        <v/>
      </c>
      <c r="T933">
        <f>VLOOKUP(_xlfn.CONCAT(MID(A933,1,11),F933),[2]ConIAPI!$G:$K,5,FALSE)</f>
        <v>132</v>
      </c>
      <c r="U933" t="b">
        <f t="shared" si="14"/>
        <v>1</v>
      </c>
    </row>
    <row r="934" spans="1:21" hidden="1" x14ac:dyDescent="0.25">
      <c r="A934" t="s">
        <v>12490</v>
      </c>
      <c r="B934" t="s">
        <v>4323</v>
      </c>
      <c r="C934" t="s">
        <v>4571</v>
      </c>
      <c r="D934" t="s">
        <v>615</v>
      </c>
      <c r="E934" t="s">
        <v>273</v>
      </c>
      <c r="F934" t="s">
        <v>2199</v>
      </c>
      <c r="G934" t="s">
        <v>2742</v>
      </c>
      <c r="H934" t="s">
        <v>5206</v>
      </c>
      <c r="I934" t="s">
        <v>5207</v>
      </c>
      <c r="J934">
        <v>1</v>
      </c>
      <c r="K934">
        <v>32000</v>
      </c>
      <c r="L934">
        <v>32000</v>
      </c>
      <c r="M934">
        <v>0.25</v>
      </c>
      <c r="N934">
        <v>0.5</v>
      </c>
      <c r="O934">
        <v>0.75</v>
      </c>
      <c r="P934">
        <v>1</v>
      </c>
      <c r="Q934" t="s">
        <v>622</v>
      </c>
      <c r="R934" t="str">
        <f>IF([3]C_Focapp!R354&lt;&gt;0,"X","")</f>
        <v/>
      </c>
      <c r="S934" t="str">
        <f>IF([3]C_Focapp!V354&lt;&gt;0,"X","")</f>
        <v/>
      </c>
      <c r="T934">
        <f>VLOOKUP(_xlfn.CONCAT(MID(A934,1,11),F934),[2]ConIAPI!$G:$K,5,FALSE)</f>
        <v>32000</v>
      </c>
      <c r="U934" t="b">
        <f t="shared" si="14"/>
        <v>1</v>
      </c>
    </row>
    <row r="935" spans="1:21" hidden="1" x14ac:dyDescent="0.25">
      <c r="A935" t="s">
        <v>12491</v>
      </c>
      <c r="B935" t="s">
        <v>4323</v>
      </c>
      <c r="C935" t="s">
        <v>4561</v>
      </c>
      <c r="D935" t="s">
        <v>615</v>
      </c>
      <c r="E935" t="s">
        <v>281</v>
      </c>
      <c r="F935" t="s">
        <v>2128</v>
      </c>
      <c r="G935" t="s">
        <v>2743</v>
      </c>
      <c r="H935" t="s">
        <v>5208</v>
      </c>
      <c r="I935" t="s">
        <v>5209</v>
      </c>
      <c r="J935">
        <v>1</v>
      </c>
      <c r="K935">
        <v>8200</v>
      </c>
      <c r="L935">
        <v>8200</v>
      </c>
      <c r="M935">
        <v>0.25</v>
      </c>
      <c r="N935">
        <v>0.5</v>
      </c>
      <c r="O935">
        <v>0.75</v>
      </c>
      <c r="P935">
        <v>1</v>
      </c>
      <c r="Q935" t="s">
        <v>623</v>
      </c>
      <c r="R935" t="str">
        <f>IF([3]C_Focapp!R355&lt;&gt;0,"X","")</f>
        <v/>
      </c>
      <c r="S935" t="str">
        <f>IF([3]C_Focapp!V355&lt;&gt;0,"X","")</f>
        <v/>
      </c>
      <c r="T935">
        <f>VLOOKUP(_xlfn.CONCAT(MID(A935,1,11),F935),[2]ConIAPI!$G:$K,5,FALSE)</f>
        <v>8200</v>
      </c>
      <c r="U935" t="b">
        <f t="shared" si="14"/>
        <v>1</v>
      </c>
    </row>
    <row r="936" spans="1:21" hidden="1" x14ac:dyDescent="0.25">
      <c r="A936" t="s">
        <v>12492</v>
      </c>
      <c r="B936" t="s">
        <v>4323</v>
      </c>
      <c r="C936" t="s">
        <v>4561</v>
      </c>
      <c r="D936" t="s">
        <v>615</v>
      </c>
      <c r="E936" t="s">
        <v>281</v>
      </c>
      <c r="F936" t="s">
        <v>2129</v>
      </c>
      <c r="G936" t="s">
        <v>2744</v>
      </c>
      <c r="H936" t="s">
        <v>5210</v>
      </c>
      <c r="I936" t="s">
        <v>5211</v>
      </c>
      <c r="J936">
        <v>1</v>
      </c>
      <c r="K936">
        <v>2</v>
      </c>
      <c r="L936">
        <v>2</v>
      </c>
      <c r="M936">
        <v>0.5</v>
      </c>
      <c r="N936">
        <v>0.5</v>
      </c>
      <c r="O936">
        <v>1</v>
      </c>
      <c r="P936">
        <v>1</v>
      </c>
      <c r="Q936" t="s">
        <v>623</v>
      </c>
      <c r="R936" t="str">
        <f>IF([3]C_Focapp!R356&lt;&gt;0,"X","")</f>
        <v/>
      </c>
      <c r="S936" t="str">
        <f>IF([3]C_Focapp!V356&lt;&gt;0,"X","")</f>
        <v/>
      </c>
      <c r="T936">
        <f>VLOOKUP(_xlfn.CONCAT(MID(A936,1,11),F936),[2]ConIAPI!$G:$K,5,FALSE)</f>
        <v>2</v>
      </c>
      <c r="U936" t="b">
        <f t="shared" si="14"/>
        <v>1</v>
      </c>
    </row>
    <row r="937" spans="1:21" hidden="1" x14ac:dyDescent="0.25">
      <c r="A937" t="s">
        <v>12493</v>
      </c>
      <c r="B937" t="s">
        <v>4323</v>
      </c>
      <c r="C937" t="s">
        <v>4561</v>
      </c>
      <c r="D937" t="s">
        <v>615</v>
      </c>
      <c r="E937" t="s">
        <v>281</v>
      </c>
      <c r="F937" t="s">
        <v>2133</v>
      </c>
      <c r="G937" t="s">
        <v>2745</v>
      </c>
      <c r="H937" t="s">
        <v>5212</v>
      </c>
      <c r="I937" t="s">
        <v>5213</v>
      </c>
      <c r="J937">
        <v>1</v>
      </c>
      <c r="K937">
        <v>8200</v>
      </c>
      <c r="L937">
        <v>8200</v>
      </c>
      <c r="M937">
        <v>0.3</v>
      </c>
      <c r="N937">
        <v>0.5</v>
      </c>
      <c r="O937">
        <v>1</v>
      </c>
      <c r="P937">
        <v>1</v>
      </c>
      <c r="Q937" t="s">
        <v>623</v>
      </c>
      <c r="R937" t="str">
        <f>IF([3]C_Focapp!R357&lt;&gt;0,"X","")</f>
        <v/>
      </c>
      <c r="S937" t="str">
        <f>IF([3]C_Focapp!V357&lt;&gt;0,"X","")</f>
        <v/>
      </c>
      <c r="T937">
        <f>VLOOKUP(_xlfn.CONCAT(MID(A937,1,11),F937),[2]ConIAPI!$G:$K,5,FALSE)</f>
        <v>8200</v>
      </c>
      <c r="U937" t="b">
        <f t="shared" si="14"/>
        <v>1</v>
      </c>
    </row>
    <row r="938" spans="1:21" hidden="1" x14ac:dyDescent="0.25">
      <c r="A938" t="s">
        <v>12494</v>
      </c>
      <c r="B938" t="s">
        <v>4323</v>
      </c>
      <c r="C938" t="s">
        <v>4543</v>
      </c>
      <c r="D938" t="s">
        <v>615</v>
      </c>
      <c r="E938" t="s">
        <v>294</v>
      </c>
      <c r="F938" t="s">
        <v>2128</v>
      </c>
      <c r="G938" t="s">
        <v>2746</v>
      </c>
      <c r="H938" t="s">
        <v>5214</v>
      </c>
      <c r="I938" t="s">
        <v>5215</v>
      </c>
      <c r="J938">
        <v>1</v>
      </c>
      <c r="K938">
        <v>576428</v>
      </c>
      <c r="L938">
        <v>576428</v>
      </c>
      <c r="M938">
        <v>0.25</v>
      </c>
      <c r="N938">
        <v>0.5</v>
      </c>
      <c r="O938">
        <v>0.75</v>
      </c>
      <c r="P938">
        <v>1</v>
      </c>
      <c r="Q938" t="s">
        <v>624</v>
      </c>
      <c r="R938" t="str">
        <f>IF([3]C_Focapp!R358&lt;&gt;0,"X","")</f>
        <v/>
      </c>
      <c r="S938" t="str">
        <f>IF([3]C_Focapp!V358&lt;&gt;0,"X","")</f>
        <v/>
      </c>
      <c r="T938">
        <f>VLOOKUP(_xlfn.CONCAT(MID(A938,1,11),F938),[2]ConIAPI!$G:$K,5,FALSE)</f>
        <v>576428</v>
      </c>
      <c r="U938" t="b">
        <f t="shared" si="14"/>
        <v>1</v>
      </c>
    </row>
    <row r="939" spans="1:21" hidden="1" x14ac:dyDescent="0.25">
      <c r="A939" t="s">
        <v>12495</v>
      </c>
      <c r="B939" t="s">
        <v>4323</v>
      </c>
      <c r="C939" t="s">
        <v>4543</v>
      </c>
      <c r="D939" t="s">
        <v>615</v>
      </c>
      <c r="E939" t="s">
        <v>294</v>
      </c>
      <c r="F939" t="s">
        <v>2129</v>
      </c>
      <c r="G939" t="s">
        <v>2747</v>
      </c>
      <c r="H939" t="s">
        <v>5216</v>
      </c>
      <c r="I939" t="s">
        <v>5045</v>
      </c>
      <c r="J939">
        <v>1</v>
      </c>
      <c r="K939">
        <v>1400</v>
      </c>
      <c r="L939">
        <v>1400</v>
      </c>
      <c r="M939">
        <v>1</v>
      </c>
      <c r="N939">
        <v>1</v>
      </c>
      <c r="O939">
        <v>1</v>
      </c>
      <c r="P939">
        <v>1</v>
      </c>
      <c r="Q939" t="s">
        <v>624</v>
      </c>
      <c r="R939" t="str">
        <f>IF([3]C_Focapp!R359&lt;&gt;0,"X","")</f>
        <v/>
      </c>
      <c r="S939" t="str">
        <f>IF([3]C_Focapp!V359&lt;&gt;0,"X","")</f>
        <v/>
      </c>
      <c r="T939">
        <f>VLOOKUP(_xlfn.CONCAT(MID(A939,1,11),F939),[2]ConIAPI!$G:$K,5,FALSE)</f>
        <v>1400</v>
      </c>
      <c r="U939" t="b">
        <f t="shared" si="14"/>
        <v>1</v>
      </c>
    </row>
    <row r="940" spans="1:21" hidden="1" x14ac:dyDescent="0.25">
      <c r="A940" t="s">
        <v>12496</v>
      </c>
      <c r="B940" t="s">
        <v>4323</v>
      </c>
      <c r="C940" t="s">
        <v>4543</v>
      </c>
      <c r="D940" t="s">
        <v>615</v>
      </c>
      <c r="E940" t="s">
        <v>294</v>
      </c>
      <c r="F940" t="s">
        <v>2133</v>
      </c>
      <c r="G940" t="s">
        <v>2748</v>
      </c>
      <c r="H940" t="s">
        <v>5217</v>
      </c>
      <c r="I940" t="s">
        <v>5200</v>
      </c>
      <c r="J940">
        <v>1</v>
      </c>
      <c r="K940">
        <v>1</v>
      </c>
      <c r="L940">
        <v>1</v>
      </c>
      <c r="M940">
        <v>1</v>
      </c>
      <c r="N940">
        <v>1</v>
      </c>
      <c r="O940">
        <v>1</v>
      </c>
      <c r="P940">
        <v>1</v>
      </c>
      <c r="Q940" t="s">
        <v>624</v>
      </c>
      <c r="R940" t="str">
        <f>IF([3]C_Focapp!R360&lt;&gt;0,"X","")</f>
        <v/>
      </c>
      <c r="S940" t="str">
        <f>IF([3]C_Focapp!V360&lt;&gt;0,"X","")</f>
        <v/>
      </c>
      <c r="T940">
        <f>VLOOKUP(_xlfn.CONCAT(MID(A940,1,11),F940),[2]ConIAPI!$G:$K,5,FALSE)</f>
        <v>1</v>
      </c>
      <c r="U940" t="b">
        <f t="shared" si="14"/>
        <v>1</v>
      </c>
    </row>
    <row r="941" spans="1:21" hidden="1" x14ac:dyDescent="0.25">
      <c r="A941" t="s">
        <v>12497</v>
      </c>
      <c r="B941" t="s">
        <v>4323</v>
      </c>
      <c r="C941" t="s">
        <v>4529</v>
      </c>
      <c r="D941" t="s">
        <v>615</v>
      </c>
      <c r="E941" t="s">
        <v>244</v>
      </c>
      <c r="F941" t="s">
        <v>2128</v>
      </c>
      <c r="G941" t="s">
        <v>2749</v>
      </c>
      <c r="H941" t="s">
        <v>5218</v>
      </c>
      <c r="I941" t="s">
        <v>5219</v>
      </c>
      <c r="J941">
        <v>1</v>
      </c>
      <c r="K941">
        <v>18257</v>
      </c>
      <c r="L941">
        <v>18257</v>
      </c>
      <c r="M941">
        <v>0.26</v>
      </c>
      <c r="N941">
        <v>0.51</v>
      </c>
      <c r="O941">
        <v>0.76</v>
      </c>
      <c r="P941">
        <v>1</v>
      </c>
      <c r="Q941" t="s">
        <v>614</v>
      </c>
      <c r="R941" t="str">
        <f>IF([3]C_Focapp!R361&lt;&gt;0,"X","")</f>
        <v/>
      </c>
      <c r="S941" t="str">
        <f>IF([3]C_Focapp!V361&lt;&gt;0,"X","")</f>
        <v/>
      </c>
      <c r="T941">
        <f>VLOOKUP(_xlfn.CONCAT(MID(A941,1,11),F941),[2]ConIAPI!$G:$K,5,FALSE)</f>
        <v>18257</v>
      </c>
      <c r="U941" t="b">
        <f t="shared" si="14"/>
        <v>1</v>
      </c>
    </row>
    <row r="942" spans="1:21" hidden="1" x14ac:dyDescent="0.25">
      <c r="A942" t="s">
        <v>12498</v>
      </c>
      <c r="B942" t="s">
        <v>4323</v>
      </c>
      <c r="C942" t="s">
        <v>4529</v>
      </c>
      <c r="D942" t="s">
        <v>615</v>
      </c>
      <c r="E942" t="s">
        <v>244</v>
      </c>
      <c r="F942" t="s">
        <v>2129</v>
      </c>
      <c r="G942" t="s">
        <v>2750</v>
      </c>
      <c r="H942" t="s">
        <v>5220</v>
      </c>
      <c r="I942" t="s">
        <v>5221</v>
      </c>
      <c r="J942">
        <v>1</v>
      </c>
      <c r="K942">
        <v>286</v>
      </c>
      <c r="L942">
        <v>286</v>
      </c>
      <c r="M942">
        <v>0.25</v>
      </c>
      <c r="N942">
        <v>0.5</v>
      </c>
      <c r="O942">
        <v>0.75</v>
      </c>
      <c r="P942">
        <v>1</v>
      </c>
      <c r="Q942" t="s">
        <v>614</v>
      </c>
      <c r="R942" t="str">
        <f>IF([3]C_Focapp!R362&lt;&gt;0,"X","")</f>
        <v/>
      </c>
      <c r="S942" t="str">
        <f>IF([3]C_Focapp!V362&lt;&gt;0,"X","")</f>
        <v/>
      </c>
      <c r="T942">
        <f>VLOOKUP(_xlfn.CONCAT(MID(A942,1,11),F942),[2]ConIAPI!$G:$K,5,FALSE)</f>
        <v>286</v>
      </c>
      <c r="U942" t="b">
        <f t="shared" si="14"/>
        <v>1</v>
      </c>
    </row>
    <row r="943" spans="1:21" hidden="1" x14ac:dyDescent="0.25">
      <c r="A943" t="s">
        <v>12499</v>
      </c>
      <c r="B943" t="s">
        <v>4323</v>
      </c>
      <c r="C943" t="s">
        <v>4529</v>
      </c>
      <c r="D943" t="s">
        <v>615</v>
      </c>
      <c r="E943" t="s">
        <v>244</v>
      </c>
      <c r="F943" t="s">
        <v>2133</v>
      </c>
      <c r="G943" t="s">
        <v>2751</v>
      </c>
      <c r="H943" t="s">
        <v>5222</v>
      </c>
      <c r="I943" t="s">
        <v>5223</v>
      </c>
      <c r="J943">
        <v>1</v>
      </c>
      <c r="K943">
        <v>7457</v>
      </c>
      <c r="L943">
        <v>7457</v>
      </c>
      <c r="M943">
        <v>0.27</v>
      </c>
      <c r="N943">
        <v>0.52</v>
      </c>
      <c r="O943">
        <v>0.76</v>
      </c>
      <c r="P943">
        <v>1</v>
      </c>
      <c r="Q943" t="s">
        <v>614</v>
      </c>
      <c r="R943" t="str">
        <f>IF([3]C_Focapp!R363&lt;&gt;0,"X","")</f>
        <v/>
      </c>
      <c r="S943" t="str">
        <f>IF([3]C_Focapp!V363&lt;&gt;0,"X","")</f>
        <v/>
      </c>
      <c r="T943">
        <f>VLOOKUP(_xlfn.CONCAT(MID(A943,1,11),F943),[2]ConIAPI!$G:$K,5,FALSE)</f>
        <v>7457</v>
      </c>
      <c r="U943" t="b">
        <f t="shared" si="14"/>
        <v>1</v>
      </c>
    </row>
    <row r="944" spans="1:21" hidden="1" x14ac:dyDescent="0.25">
      <c r="A944" t="s">
        <v>12500</v>
      </c>
      <c r="B944" t="s">
        <v>4323</v>
      </c>
      <c r="C944" t="s">
        <v>4529</v>
      </c>
      <c r="D944" t="s">
        <v>615</v>
      </c>
      <c r="E944" t="s">
        <v>244</v>
      </c>
      <c r="F944" t="s">
        <v>2342</v>
      </c>
      <c r="G944" t="s">
        <v>2752</v>
      </c>
      <c r="H944" t="s">
        <v>5224</v>
      </c>
      <c r="I944" t="s">
        <v>5225</v>
      </c>
      <c r="J944">
        <v>1</v>
      </c>
      <c r="K944">
        <v>10514</v>
      </c>
      <c r="L944">
        <v>10514</v>
      </c>
      <c r="M944">
        <v>0.25</v>
      </c>
      <c r="N944">
        <v>0.5</v>
      </c>
      <c r="O944">
        <v>0.75</v>
      </c>
      <c r="P944">
        <v>1</v>
      </c>
      <c r="Q944" t="s">
        <v>614</v>
      </c>
      <c r="R944" t="str">
        <f>IF([3]C_Focapp!R364&lt;&gt;0,"X","")</f>
        <v/>
      </c>
      <c r="S944" t="str">
        <f>IF([3]C_Focapp!V364&lt;&gt;0,"X","")</f>
        <v/>
      </c>
      <c r="T944">
        <f>VLOOKUP(_xlfn.CONCAT(MID(A944,1,11),F944),[2]ConIAPI!$G:$K,5,FALSE)</f>
        <v>10514</v>
      </c>
      <c r="U944" t="b">
        <f t="shared" si="14"/>
        <v>1</v>
      </c>
    </row>
    <row r="945" spans="1:21" hidden="1" x14ac:dyDescent="0.25">
      <c r="A945" t="s">
        <v>12501</v>
      </c>
      <c r="B945" t="s">
        <v>4323</v>
      </c>
      <c r="C945" t="s">
        <v>4529</v>
      </c>
      <c r="D945" t="s">
        <v>615</v>
      </c>
      <c r="E945" t="s">
        <v>244</v>
      </c>
      <c r="F945" t="s">
        <v>2135</v>
      </c>
      <c r="G945" t="s">
        <v>2753</v>
      </c>
      <c r="H945" t="s">
        <v>5226</v>
      </c>
      <c r="I945" t="s">
        <v>5227</v>
      </c>
      <c r="J945">
        <v>1</v>
      </c>
      <c r="K945">
        <v>1425</v>
      </c>
      <c r="L945">
        <v>1425</v>
      </c>
      <c r="M945">
        <v>0.26</v>
      </c>
      <c r="N945">
        <v>0.52</v>
      </c>
      <c r="O945">
        <v>0.77</v>
      </c>
      <c r="P945">
        <v>1</v>
      </c>
      <c r="Q945" t="s">
        <v>614</v>
      </c>
      <c r="R945" t="str">
        <f>IF([3]C_Focapp!R365&lt;&gt;0,"X","")</f>
        <v/>
      </c>
      <c r="S945" t="str">
        <f>IF([3]C_Focapp!V365&lt;&gt;0,"X","")</f>
        <v/>
      </c>
      <c r="T945">
        <f>VLOOKUP(_xlfn.CONCAT(MID(A945,1,11),F945),[2]ConIAPI!$G:$K,5,FALSE)</f>
        <v>1425</v>
      </c>
      <c r="U945" t="b">
        <f t="shared" si="14"/>
        <v>1</v>
      </c>
    </row>
    <row r="946" spans="1:21" hidden="1" x14ac:dyDescent="0.25">
      <c r="A946" t="s">
        <v>12502</v>
      </c>
      <c r="B946" t="s">
        <v>4323</v>
      </c>
      <c r="C946" t="s">
        <v>4529</v>
      </c>
      <c r="D946" t="s">
        <v>615</v>
      </c>
      <c r="E946" t="s">
        <v>244</v>
      </c>
      <c r="F946" t="s">
        <v>2137</v>
      </c>
      <c r="G946" t="s">
        <v>2754</v>
      </c>
      <c r="H946" t="s">
        <v>5228</v>
      </c>
      <c r="I946" t="s">
        <v>5229</v>
      </c>
      <c r="J946">
        <v>1</v>
      </c>
      <c r="K946">
        <v>1425</v>
      </c>
      <c r="L946">
        <v>1425</v>
      </c>
      <c r="M946">
        <v>0.26</v>
      </c>
      <c r="N946">
        <v>0.52</v>
      </c>
      <c r="O946">
        <v>0.78</v>
      </c>
      <c r="P946">
        <v>1</v>
      </c>
      <c r="Q946" t="s">
        <v>614</v>
      </c>
      <c r="R946" t="str">
        <f>IF([3]C_Focapp!R366&lt;&gt;0,"X","")</f>
        <v/>
      </c>
      <c r="S946" t="str">
        <f>IF([3]C_Focapp!V366&lt;&gt;0,"X","")</f>
        <v/>
      </c>
      <c r="T946">
        <f>VLOOKUP(_xlfn.CONCAT(MID(A946,1,11),F946),[2]ConIAPI!$G:$K,5,FALSE)</f>
        <v>1425</v>
      </c>
      <c r="U946" t="b">
        <f t="shared" si="14"/>
        <v>1</v>
      </c>
    </row>
    <row r="947" spans="1:21" hidden="1" x14ac:dyDescent="0.25">
      <c r="A947" t="s">
        <v>12503</v>
      </c>
      <c r="B947" t="s">
        <v>4323</v>
      </c>
      <c r="C947" t="s">
        <v>4529</v>
      </c>
      <c r="D947" t="s">
        <v>615</v>
      </c>
      <c r="E947" t="s">
        <v>244</v>
      </c>
      <c r="F947" t="s">
        <v>2139</v>
      </c>
      <c r="G947" t="s">
        <v>2755</v>
      </c>
      <c r="H947" t="s">
        <v>5230</v>
      </c>
      <c r="I947" t="s">
        <v>5231</v>
      </c>
      <c r="J947">
        <v>1</v>
      </c>
      <c r="K947">
        <v>368</v>
      </c>
      <c r="L947">
        <v>368</v>
      </c>
      <c r="M947">
        <v>0.25</v>
      </c>
      <c r="N947">
        <v>0.51</v>
      </c>
      <c r="O947">
        <v>0.75</v>
      </c>
      <c r="P947">
        <v>1</v>
      </c>
      <c r="Q947" t="s">
        <v>614</v>
      </c>
      <c r="R947" t="str">
        <f>IF([3]C_Focapp!R367&lt;&gt;0,"X","")</f>
        <v/>
      </c>
      <c r="S947" t="str">
        <f>IF([3]C_Focapp!V367&lt;&gt;0,"X","")</f>
        <v/>
      </c>
      <c r="T947">
        <f>VLOOKUP(_xlfn.CONCAT(MID(A947,1,11),F947),[2]ConIAPI!$G:$K,5,FALSE)</f>
        <v>368</v>
      </c>
      <c r="U947" t="b">
        <f t="shared" si="14"/>
        <v>1</v>
      </c>
    </row>
    <row r="948" spans="1:21" hidden="1" x14ac:dyDescent="0.25">
      <c r="A948" t="s">
        <v>12504</v>
      </c>
      <c r="B948" t="s">
        <v>4323</v>
      </c>
      <c r="C948" t="s">
        <v>4529</v>
      </c>
      <c r="D948" t="s">
        <v>615</v>
      </c>
      <c r="E948" t="s">
        <v>244</v>
      </c>
      <c r="F948" t="s">
        <v>2141</v>
      </c>
      <c r="G948" t="s">
        <v>2756</v>
      </c>
      <c r="H948" t="s">
        <v>5232</v>
      </c>
      <c r="I948" t="s">
        <v>5233</v>
      </c>
      <c r="J948">
        <v>1</v>
      </c>
      <c r="K948">
        <v>368</v>
      </c>
      <c r="L948">
        <v>368</v>
      </c>
      <c r="M948">
        <v>0.25</v>
      </c>
      <c r="N948">
        <v>0.51</v>
      </c>
      <c r="O948">
        <v>0.75</v>
      </c>
      <c r="P948">
        <v>1</v>
      </c>
      <c r="Q948" t="s">
        <v>614</v>
      </c>
      <c r="R948" t="str">
        <f>IF([3]C_Focapp!R368&lt;&gt;0,"X","")</f>
        <v/>
      </c>
      <c r="S948" t="str">
        <f>IF([3]C_Focapp!V368&lt;&gt;0,"X","")</f>
        <v/>
      </c>
      <c r="T948">
        <f>VLOOKUP(_xlfn.CONCAT(MID(A948,1,11),F948),[2]ConIAPI!$G:$K,5,FALSE)</f>
        <v>368</v>
      </c>
      <c r="U948" t="b">
        <f t="shared" si="14"/>
        <v>1</v>
      </c>
    </row>
    <row r="949" spans="1:21" hidden="1" x14ac:dyDescent="0.25">
      <c r="A949" t="s">
        <v>12505</v>
      </c>
      <c r="B949" t="s">
        <v>4323</v>
      </c>
      <c r="C949" t="s">
        <v>4529</v>
      </c>
      <c r="D949" t="s">
        <v>615</v>
      </c>
      <c r="E949" t="s">
        <v>244</v>
      </c>
      <c r="F949" t="s">
        <v>2143</v>
      </c>
      <c r="G949" t="s">
        <v>2757</v>
      </c>
      <c r="H949" t="s">
        <v>5234</v>
      </c>
      <c r="I949" t="s">
        <v>5235</v>
      </c>
      <c r="J949">
        <v>1</v>
      </c>
      <c r="K949">
        <v>17000</v>
      </c>
      <c r="L949">
        <v>17000</v>
      </c>
      <c r="M949">
        <v>0.26</v>
      </c>
      <c r="N949">
        <v>0.48</v>
      </c>
      <c r="O949">
        <v>0.68</v>
      </c>
      <c r="P949">
        <v>1</v>
      </c>
      <c r="Q949" t="s">
        <v>614</v>
      </c>
      <c r="R949" t="str">
        <f>IF([3]C_Focapp!R369&lt;&gt;0,"X","")</f>
        <v/>
      </c>
      <c r="S949" t="str">
        <f>IF([3]C_Focapp!V369&lt;&gt;0,"X","")</f>
        <v/>
      </c>
      <c r="T949">
        <f>VLOOKUP(_xlfn.CONCAT(MID(A949,1,11),F949),[2]ConIAPI!$G:$K,5,FALSE)</f>
        <v>17000</v>
      </c>
      <c r="U949" t="b">
        <f t="shared" si="14"/>
        <v>1</v>
      </c>
    </row>
    <row r="950" spans="1:21" hidden="1" x14ac:dyDescent="0.25">
      <c r="A950" t="s">
        <v>12506</v>
      </c>
      <c r="B950" t="s">
        <v>4323</v>
      </c>
      <c r="C950" t="s">
        <v>4529</v>
      </c>
      <c r="D950" t="s">
        <v>615</v>
      </c>
      <c r="E950" t="s">
        <v>244</v>
      </c>
      <c r="F950" t="s">
        <v>2145</v>
      </c>
      <c r="G950" t="s">
        <v>2758</v>
      </c>
      <c r="H950" t="s">
        <v>5236</v>
      </c>
      <c r="I950" t="s">
        <v>5237</v>
      </c>
      <c r="J950">
        <v>1</v>
      </c>
      <c r="K950">
        <v>2700</v>
      </c>
      <c r="L950">
        <v>2700</v>
      </c>
      <c r="M950">
        <v>0.25</v>
      </c>
      <c r="N950">
        <v>0.5</v>
      </c>
      <c r="O950">
        <v>0.75</v>
      </c>
      <c r="P950">
        <v>1</v>
      </c>
      <c r="Q950" t="s">
        <v>614</v>
      </c>
      <c r="R950" t="str">
        <f>IF([3]C_Focapp!R370&lt;&gt;0,"X","")</f>
        <v/>
      </c>
      <c r="S950" t="str">
        <f>IF([3]C_Focapp!V370&lt;&gt;0,"X","")</f>
        <v/>
      </c>
      <c r="T950">
        <f>VLOOKUP(_xlfn.CONCAT(MID(A950,1,11),F950),[2]ConIAPI!$G:$K,5,FALSE)</f>
        <v>2700</v>
      </c>
      <c r="U950" t="b">
        <f t="shared" si="14"/>
        <v>1</v>
      </c>
    </row>
    <row r="951" spans="1:21" hidden="1" x14ac:dyDescent="0.25">
      <c r="A951" t="s">
        <v>12507</v>
      </c>
      <c r="B951" t="s">
        <v>4323</v>
      </c>
      <c r="C951" t="s">
        <v>4529</v>
      </c>
      <c r="D951" t="s">
        <v>615</v>
      </c>
      <c r="E951" t="s">
        <v>244</v>
      </c>
      <c r="F951" t="s">
        <v>2147</v>
      </c>
      <c r="G951" t="s">
        <v>2759</v>
      </c>
      <c r="H951" t="s">
        <v>5238</v>
      </c>
      <c r="I951" t="s">
        <v>5239</v>
      </c>
      <c r="J951">
        <v>1</v>
      </c>
      <c r="K951">
        <v>38092</v>
      </c>
      <c r="L951">
        <v>38092</v>
      </c>
      <c r="M951">
        <v>0.25</v>
      </c>
      <c r="N951">
        <v>0.5</v>
      </c>
      <c r="O951">
        <v>0.75</v>
      </c>
      <c r="P951">
        <v>1</v>
      </c>
      <c r="Q951" t="s">
        <v>614</v>
      </c>
      <c r="R951" t="str">
        <f>IF([3]C_Focapp!R371&lt;&gt;0,"X","")</f>
        <v/>
      </c>
      <c r="S951" t="str">
        <f>IF([3]C_Focapp!V371&lt;&gt;0,"X","")</f>
        <v/>
      </c>
      <c r="T951">
        <f>VLOOKUP(_xlfn.CONCAT(MID(A951,1,11),F951),[2]ConIAPI!$G:$K,5,FALSE)</f>
        <v>38092</v>
      </c>
      <c r="U951" t="b">
        <f t="shared" si="14"/>
        <v>1</v>
      </c>
    </row>
    <row r="952" spans="1:21" hidden="1" x14ac:dyDescent="0.25">
      <c r="A952" t="s">
        <v>12508</v>
      </c>
      <c r="B952" t="s">
        <v>4323</v>
      </c>
      <c r="C952" t="s">
        <v>4529</v>
      </c>
      <c r="D952" t="s">
        <v>615</v>
      </c>
      <c r="E952" t="s">
        <v>244</v>
      </c>
      <c r="F952" t="s">
        <v>2148</v>
      </c>
      <c r="G952" t="s">
        <v>2760</v>
      </c>
      <c r="H952" t="s">
        <v>5240</v>
      </c>
      <c r="I952" t="s">
        <v>5241</v>
      </c>
      <c r="J952">
        <v>1</v>
      </c>
      <c r="K952">
        <v>1030</v>
      </c>
      <c r="L952">
        <v>1030</v>
      </c>
      <c r="M952">
        <v>0.25</v>
      </c>
      <c r="N952">
        <v>0.5</v>
      </c>
      <c r="O952">
        <v>0.75</v>
      </c>
      <c r="P952">
        <v>1</v>
      </c>
      <c r="Q952" t="s">
        <v>614</v>
      </c>
      <c r="R952" t="str">
        <f>IF([3]C_Focapp!R372&lt;&gt;0,"X","")</f>
        <v/>
      </c>
      <c r="S952" t="str">
        <f>IF([3]C_Focapp!V372&lt;&gt;0,"X","")</f>
        <v/>
      </c>
      <c r="T952">
        <f>VLOOKUP(_xlfn.CONCAT(MID(A952,1,11),F952),[2]ConIAPI!$G:$K,5,FALSE)</f>
        <v>1030</v>
      </c>
      <c r="U952" t="b">
        <f t="shared" si="14"/>
        <v>1</v>
      </c>
    </row>
    <row r="953" spans="1:21" hidden="1" x14ac:dyDescent="0.25">
      <c r="A953" t="s">
        <v>12509</v>
      </c>
      <c r="B953" t="s">
        <v>4323</v>
      </c>
      <c r="C953" t="s">
        <v>4529</v>
      </c>
      <c r="D953" t="s">
        <v>615</v>
      </c>
      <c r="E953" t="s">
        <v>244</v>
      </c>
      <c r="F953" t="s">
        <v>4423</v>
      </c>
      <c r="G953" t="s">
        <v>2761</v>
      </c>
      <c r="H953" t="s">
        <v>5242</v>
      </c>
      <c r="I953" t="s">
        <v>5243</v>
      </c>
      <c r="J953">
        <v>1</v>
      </c>
      <c r="K953">
        <v>48</v>
      </c>
      <c r="L953">
        <v>48</v>
      </c>
      <c r="M953">
        <v>0.25</v>
      </c>
      <c r="N953">
        <v>0.5</v>
      </c>
      <c r="O953">
        <v>0.75</v>
      </c>
      <c r="P953">
        <v>1</v>
      </c>
      <c r="Q953" t="s">
        <v>614</v>
      </c>
      <c r="R953" t="str">
        <f>IF([3]C_Focapp!R373&lt;&gt;0,"X","")</f>
        <v/>
      </c>
      <c r="S953" t="str">
        <f>IF([3]C_Focapp!V373&lt;&gt;0,"X","")</f>
        <v/>
      </c>
      <c r="T953">
        <f>VLOOKUP(_xlfn.CONCAT(MID(A953,1,11),F953),[2]ConIAPI!$G:$K,5,FALSE)</f>
        <v>48</v>
      </c>
      <c r="U953" t="b">
        <f t="shared" si="14"/>
        <v>1</v>
      </c>
    </row>
    <row r="954" spans="1:21" hidden="1" x14ac:dyDescent="0.25">
      <c r="A954" t="s">
        <v>12510</v>
      </c>
      <c r="B954" t="s">
        <v>4323</v>
      </c>
      <c r="C954" t="s">
        <v>4529</v>
      </c>
      <c r="D954" t="s">
        <v>615</v>
      </c>
      <c r="E954" t="s">
        <v>244</v>
      </c>
      <c r="F954" t="s">
        <v>4430</v>
      </c>
      <c r="G954" t="s">
        <v>2762</v>
      </c>
      <c r="H954" t="s">
        <v>5244</v>
      </c>
      <c r="I954" t="s">
        <v>5245</v>
      </c>
      <c r="J954">
        <v>1</v>
      </c>
      <c r="K954">
        <v>830</v>
      </c>
      <c r="L954">
        <v>830</v>
      </c>
      <c r="M954">
        <v>0</v>
      </c>
      <c r="N954">
        <v>0.3</v>
      </c>
      <c r="O954">
        <v>0.7</v>
      </c>
      <c r="P954">
        <v>1</v>
      </c>
      <c r="Q954" t="s">
        <v>614</v>
      </c>
      <c r="R954" t="str">
        <f>IF([3]C_Focapp!R374&lt;&gt;0,"X","")</f>
        <v/>
      </c>
      <c r="S954" t="str">
        <f>IF([3]C_Focapp!V374&lt;&gt;0,"X","")</f>
        <v/>
      </c>
      <c r="T954">
        <f>VLOOKUP(_xlfn.CONCAT(MID(A954,1,11),F954),[2]ConIAPI!$G:$K,5,FALSE)</f>
        <v>830</v>
      </c>
      <c r="U954" t="b">
        <f t="shared" si="14"/>
        <v>1</v>
      </c>
    </row>
    <row r="955" spans="1:21" hidden="1" x14ac:dyDescent="0.25">
      <c r="A955" t="s">
        <v>12511</v>
      </c>
      <c r="B955" t="s">
        <v>4323</v>
      </c>
      <c r="C955" t="s">
        <v>4516</v>
      </c>
      <c r="D955" t="s">
        <v>615</v>
      </c>
      <c r="E955" t="s">
        <v>301</v>
      </c>
      <c r="F955" t="s">
        <v>2128</v>
      </c>
      <c r="G955" t="s">
        <v>2763</v>
      </c>
      <c r="H955" t="s">
        <v>5246</v>
      </c>
      <c r="I955" t="s">
        <v>5247</v>
      </c>
      <c r="J955">
        <v>1</v>
      </c>
      <c r="K955">
        <v>10982</v>
      </c>
      <c r="L955">
        <v>10982</v>
      </c>
      <c r="M955">
        <v>0.25</v>
      </c>
      <c r="N955">
        <v>0.5</v>
      </c>
      <c r="O955">
        <v>0.75</v>
      </c>
      <c r="P955">
        <v>1</v>
      </c>
      <c r="Q955" t="s">
        <v>625</v>
      </c>
      <c r="R955" t="str">
        <f>IF([3]C_Focapp!R375&lt;&gt;0,"X","")</f>
        <v/>
      </c>
      <c r="S955" t="str">
        <f>IF([3]C_Focapp!V375&lt;&gt;0,"X","")</f>
        <v/>
      </c>
      <c r="T955">
        <f>VLOOKUP(_xlfn.CONCAT(MID(A955,1,11),F955),[2]ConIAPI!$G:$K,5,FALSE)</f>
        <v>10982</v>
      </c>
      <c r="U955" t="b">
        <f t="shared" si="14"/>
        <v>1</v>
      </c>
    </row>
    <row r="956" spans="1:21" hidden="1" x14ac:dyDescent="0.25">
      <c r="A956" t="s">
        <v>12512</v>
      </c>
      <c r="B956" t="s">
        <v>4323</v>
      </c>
      <c r="C956" t="s">
        <v>4516</v>
      </c>
      <c r="D956" t="s">
        <v>615</v>
      </c>
      <c r="E956" t="s">
        <v>301</v>
      </c>
      <c r="F956" t="s">
        <v>2129</v>
      </c>
      <c r="G956" t="s">
        <v>2764</v>
      </c>
      <c r="H956" t="s">
        <v>5248</v>
      </c>
      <c r="I956" t="s">
        <v>5249</v>
      </c>
      <c r="J956">
        <v>1</v>
      </c>
      <c r="K956">
        <v>2835</v>
      </c>
      <c r="L956">
        <v>2835</v>
      </c>
      <c r="M956">
        <v>0.25</v>
      </c>
      <c r="N956">
        <v>0.5</v>
      </c>
      <c r="O956">
        <v>0.75</v>
      </c>
      <c r="P956">
        <v>1</v>
      </c>
      <c r="Q956" t="s">
        <v>625</v>
      </c>
      <c r="R956" t="str">
        <f>IF([3]C_Focapp!R376&lt;&gt;0,"X","")</f>
        <v/>
      </c>
      <c r="S956" t="str">
        <f>IF([3]C_Focapp!V376&lt;&gt;0,"X","")</f>
        <v/>
      </c>
      <c r="T956">
        <f>VLOOKUP(_xlfn.CONCAT(MID(A956,1,11),F956),[2]ConIAPI!$G:$K,5,FALSE)</f>
        <v>2835</v>
      </c>
      <c r="U956" t="b">
        <f t="shared" si="14"/>
        <v>1</v>
      </c>
    </row>
    <row r="957" spans="1:21" hidden="1" x14ac:dyDescent="0.25">
      <c r="A957" t="s">
        <v>12513</v>
      </c>
      <c r="B957" t="s">
        <v>4323</v>
      </c>
      <c r="C957" t="s">
        <v>4516</v>
      </c>
      <c r="D957" t="s">
        <v>615</v>
      </c>
      <c r="E957" t="s">
        <v>301</v>
      </c>
      <c r="F957" t="s">
        <v>2135</v>
      </c>
      <c r="G957" t="s">
        <v>2765</v>
      </c>
      <c r="H957" t="s">
        <v>5250</v>
      </c>
      <c r="I957" t="s">
        <v>5251</v>
      </c>
      <c r="J957">
        <v>1</v>
      </c>
      <c r="K957">
        <v>120</v>
      </c>
      <c r="L957">
        <v>120</v>
      </c>
      <c r="M957">
        <v>0.25</v>
      </c>
      <c r="N957">
        <v>0.5</v>
      </c>
      <c r="O957">
        <v>0.75</v>
      </c>
      <c r="P957">
        <v>1</v>
      </c>
      <c r="Q957" t="s">
        <v>625</v>
      </c>
      <c r="R957" t="str">
        <f>IF([3]C_Focapp!R377&lt;&gt;0,"X","")</f>
        <v/>
      </c>
      <c r="S957" t="str">
        <f>IF([3]C_Focapp!V377&lt;&gt;0,"X","")</f>
        <v/>
      </c>
      <c r="T957">
        <f>VLOOKUP(_xlfn.CONCAT(MID(A957,1,11),F957),[2]ConIAPI!$G:$K,5,FALSE)</f>
        <v>120</v>
      </c>
      <c r="U957" t="b">
        <f t="shared" si="14"/>
        <v>1</v>
      </c>
    </row>
    <row r="958" spans="1:21" hidden="1" x14ac:dyDescent="0.25">
      <c r="A958" t="s">
        <v>12514</v>
      </c>
      <c r="B958" t="s">
        <v>4323</v>
      </c>
      <c r="C958" t="s">
        <v>4516</v>
      </c>
      <c r="D958" t="s">
        <v>615</v>
      </c>
      <c r="E958" t="s">
        <v>301</v>
      </c>
      <c r="F958" t="s">
        <v>2137</v>
      </c>
      <c r="G958" t="s">
        <v>2766</v>
      </c>
      <c r="H958" t="s">
        <v>5252</v>
      </c>
      <c r="I958" t="s">
        <v>5253</v>
      </c>
      <c r="J958">
        <v>1</v>
      </c>
      <c r="K958">
        <v>5</v>
      </c>
      <c r="L958">
        <v>5</v>
      </c>
      <c r="M958">
        <v>0.2</v>
      </c>
      <c r="N958">
        <v>0.4</v>
      </c>
      <c r="O958">
        <v>0.6</v>
      </c>
      <c r="P958">
        <v>1</v>
      </c>
      <c r="Q958" t="s">
        <v>625</v>
      </c>
      <c r="R958" t="str">
        <f>IF([3]C_Focapp!R378&lt;&gt;0,"X","")</f>
        <v/>
      </c>
      <c r="S958" t="str">
        <f>IF([3]C_Focapp!V378&lt;&gt;0,"X","")</f>
        <v/>
      </c>
      <c r="T958">
        <f>VLOOKUP(_xlfn.CONCAT(MID(A958,1,11),F958),[2]ConIAPI!$G:$K,5,FALSE)</f>
        <v>5</v>
      </c>
      <c r="U958" t="b">
        <f t="shared" si="14"/>
        <v>1</v>
      </c>
    </row>
    <row r="959" spans="1:21" hidden="1" x14ac:dyDescent="0.25">
      <c r="A959" t="s">
        <v>12515</v>
      </c>
      <c r="B959" t="s">
        <v>4323</v>
      </c>
      <c r="C959" t="s">
        <v>4503</v>
      </c>
      <c r="D959" t="s">
        <v>615</v>
      </c>
      <c r="E959" t="s">
        <v>309</v>
      </c>
      <c r="F959" t="s">
        <v>2128</v>
      </c>
      <c r="G959" t="s">
        <v>2674</v>
      </c>
      <c r="H959" t="s">
        <v>5067</v>
      </c>
      <c r="I959" t="s">
        <v>5068</v>
      </c>
      <c r="J959">
        <v>1</v>
      </c>
      <c r="K959">
        <v>168895</v>
      </c>
      <c r="L959">
        <v>168895</v>
      </c>
      <c r="M959">
        <v>0.6</v>
      </c>
      <c r="N959">
        <v>0.74999851979040233</v>
      </c>
      <c r="O959">
        <v>0.84999555937120697</v>
      </c>
      <c r="P959">
        <v>1</v>
      </c>
      <c r="Q959" t="s">
        <v>626</v>
      </c>
      <c r="R959" t="str">
        <f>IF([3]C_Focapp!R379&lt;&gt;0,"X","")</f>
        <v/>
      </c>
      <c r="S959" t="str">
        <f>IF([3]C_Focapp!V379&lt;&gt;0,"X","")</f>
        <v/>
      </c>
      <c r="T959">
        <f>VLOOKUP(_xlfn.CONCAT(MID(A959,1,11),F959),[2]ConIAPI!$G:$K,5,FALSE)</f>
        <v>168895</v>
      </c>
      <c r="U959" t="b">
        <f t="shared" si="14"/>
        <v>1</v>
      </c>
    </row>
    <row r="960" spans="1:21" hidden="1" x14ac:dyDescent="0.25">
      <c r="A960" t="s">
        <v>12516</v>
      </c>
      <c r="B960" t="s">
        <v>4323</v>
      </c>
      <c r="C960" t="s">
        <v>4503</v>
      </c>
      <c r="D960" t="s">
        <v>615</v>
      </c>
      <c r="E960" t="s">
        <v>309</v>
      </c>
      <c r="F960" t="s">
        <v>2129</v>
      </c>
      <c r="G960" t="s">
        <v>2767</v>
      </c>
      <c r="H960" t="s">
        <v>5066</v>
      </c>
      <c r="I960" t="s">
        <v>5254</v>
      </c>
      <c r="J960">
        <v>1</v>
      </c>
      <c r="K960">
        <v>4</v>
      </c>
      <c r="L960">
        <v>4</v>
      </c>
      <c r="M960">
        <v>0.5</v>
      </c>
      <c r="N960">
        <v>1</v>
      </c>
      <c r="O960">
        <v>1</v>
      </c>
      <c r="P960">
        <v>1</v>
      </c>
      <c r="Q960" t="s">
        <v>626</v>
      </c>
      <c r="R960" t="str">
        <f>IF([3]C_Focapp!R380&lt;&gt;0,"X","")</f>
        <v/>
      </c>
      <c r="S960" t="str">
        <f>IF([3]C_Focapp!V380&lt;&gt;0,"X","")</f>
        <v/>
      </c>
      <c r="T960">
        <f>VLOOKUP(_xlfn.CONCAT(MID(A960,1,11),F960),[2]ConIAPI!$G:$K,5,FALSE)</f>
        <v>4</v>
      </c>
      <c r="U960" t="b">
        <f t="shared" si="14"/>
        <v>1</v>
      </c>
    </row>
    <row r="961" spans="1:21" hidden="1" x14ac:dyDescent="0.25">
      <c r="A961" t="s">
        <v>12517</v>
      </c>
      <c r="B961" t="s">
        <v>4323</v>
      </c>
      <c r="C961" t="s">
        <v>4503</v>
      </c>
      <c r="D961" t="s">
        <v>615</v>
      </c>
      <c r="E961" t="s">
        <v>309</v>
      </c>
      <c r="F961" t="s">
        <v>2133</v>
      </c>
      <c r="G961" t="s">
        <v>2675</v>
      </c>
      <c r="H961" t="s">
        <v>5069</v>
      </c>
      <c r="I961" t="s">
        <v>5070</v>
      </c>
      <c r="J961">
        <v>1</v>
      </c>
      <c r="K961">
        <v>151</v>
      </c>
      <c r="L961">
        <v>151</v>
      </c>
      <c r="M961">
        <v>0.59602649006622521</v>
      </c>
      <c r="N961">
        <v>0.7483443708609272</v>
      </c>
      <c r="O961">
        <v>0.84768211920529801</v>
      </c>
      <c r="P961">
        <v>1</v>
      </c>
      <c r="Q961" t="s">
        <v>626</v>
      </c>
      <c r="R961" t="str">
        <f>IF([3]C_Focapp!R381&lt;&gt;0,"X","")</f>
        <v/>
      </c>
      <c r="S961" t="str">
        <f>IF([3]C_Focapp!V381&lt;&gt;0,"X","")</f>
        <v/>
      </c>
      <c r="T961">
        <f>VLOOKUP(_xlfn.CONCAT(MID(A961,1,11),F961),[2]ConIAPI!$G:$K,5,FALSE)</f>
        <v>151</v>
      </c>
      <c r="U961" t="b">
        <f t="shared" si="14"/>
        <v>1</v>
      </c>
    </row>
    <row r="962" spans="1:21" hidden="1" x14ac:dyDescent="0.25">
      <c r="A962" t="s">
        <v>12518</v>
      </c>
      <c r="B962" t="s">
        <v>4323</v>
      </c>
      <c r="C962" t="s">
        <v>4503</v>
      </c>
      <c r="D962" t="s">
        <v>615</v>
      </c>
      <c r="E962" t="s">
        <v>309</v>
      </c>
      <c r="F962" t="s">
        <v>2135</v>
      </c>
      <c r="G962" t="s">
        <v>2541</v>
      </c>
      <c r="H962" t="s">
        <v>4794</v>
      </c>
      <c r="I962" t="s">
        <v>4795</v>
      </c>
      <c r="J962">
        <v>1</v>
      </c>
      <c r="K962">
        <v>117</v>
      </c>
      <c r="L962">
        <v>117</v>
      </c>
      <c r="M962">
        <v>0</v>
      </c>
      <c r="N962">
        <v>0.49572649572649574</v>
      </c>
      <c r="O962">
        <v>0.74358974358974395</v>
      </c>
      <c r="P962">
        <v>1</v>
      </c>
      <c r="Q962" t="s">
        <v>626</v>
      </c>
      <c r="R962" t="str">
        <f>IF([3]C_Focapp!R382&lt;&gt;0,"X","")</f>
        <v/>
      </c>
      <c r="S962" t="str">
        <f>IF([3]C_Focapp!V382&lt;&gt;0,"X","")</f>
        <v>X</v>
      </c>
      <c r="T962">
        <f>VLOOKUP(_xlfn.CONCAT(MID(A962,1,11),F962),[2]ConIAPI!$G:$K,5,FALSE)</f>
        <v>117</v>
      </c>
      <c r="U962" t="b">
        <f t="shared" si="14"/>
        <v>1</v>
      </c>
    </row>
    <row r="963" spans="1:21" hidden="1" x14ac:dyDescent="0.25">
      <c r="A963" t="s">
        <v>12519</v>
      </c>
      <c r="B963" t="s">
        <v>4323</v>
      </c>
      <c r="C963" t="s">
        <v>4503</v>
      </c>
      <c r="D963" t="s">
        <v>615</v>
      </c>
      <c r="E963" t="s">
        <v>309</v>
      </c>
      <c r="F963" t="s">
        <v>2137</v>
      </c>
      <c r="G963" t="s">
        <v>2768</v>
      </c>
      <c r="H963" t="s">
        <v>5255</v>
      </c>
      <c r="I963" t="s">
        <v>5256</v>
      </c>
      <c r="J963">
        <v>1</v>
      </c>
      <c r="K963">
        <v>1</v>
      </c>
      <c r="L963">
        <v>1</v>
      </c>
      <c r="M963">
        <v>0</v>
      </c>
      <c r="N963">
        <v>1</v>
      </c>
      <c r="O963">
        <v>1</v>
      </c>
      <c r="P963">
        <v>1</v>
      </c>
      <c r="Q963" t="s">
        <v>626</v>
      </c>
      <c r="R963" t="str">
        <f>IF([3]C_Focapp!R383&lt;&gt;0,"X","")</f>
        <v/>
      </c>
      <c r="S963" t="str">
        <f>IF([3]C_Focapp!V383&lt;&gt;0,"X","")</f>
        <v>X</v>
      </c>
      <c r="T963">
        <f>VLOOKUP(_xlfn.CONCAT(MID(A963,1,11),F963),[2]ConIAPI!$G:$K,5,FALSE)</f>
        <v>1</v>
      </c>
      <c r="U963" t="b">
        <f t="shared" si="14"/>
        <v>1</v>
      </c>
    </row>
    <row r="964" spans="1:21" hidden="1" x14ac:dyDescent="0.25">
      <c r="A964" t="s">
        <v>12520</v>
      </c>
      <c r="B964" t="s">
        <v>4323</v>
      </c>
      <c r="C964" t="s">
        <v>4503</v>
      </c>
      <c r="D964" t="s">
        <v>615</v>
      </c>
      <c r="E964" t="s">
        <v>309</v>
      </c>
      <c r="F964" t="s">
        <v>2199</v>
      </c>
      <c r="G964" t="s">
        <v>2542</v>
      </c>
      <c r="H964" t="s">
        <v>4796</v>
      </c>
      <c r="I964" t="s">
        <v>4797</v>
      </c>
      <c r="J964">
        <v>1</v>
      </c>
      <c r="K964">
        <v>57</v>
      </c>
      <c r="L964">
        <v>57</v>
      </c>
      <c r="M964">
        <v>0</v>
      </c>
      <c r="N964">
        <v>0.49122807017543857</v>
      </c>
      <c r="O964">
        <v>0.73684210526315785</v>
      </c>
      <c r="P964">
        <v>1</v>
      </c>
      <c r="Q964" t="s">
        <v>626</v>
      </c>
      <c r="R964" t="str">
        <f>IF([3]C_Focapp!R384&lt;&gt;0,"X","")</f>
        <v/>
      </c>
      <c r="S964" t="str">
        <f>IF([3]C_Focapp!V384&lt;&gt;0,"X","")</f>
        <v>X</v>
      </c>
      <c r="T964">
        <f>VLOOKUP(_xlfn.CONCAT(MID(A964,1,11),F964),[2]ConIAPI!$G:$K,5,FALSE)</f>
        <v>57</v>
      </c>
      <c r="U964" t="b">
        <f t="shared" si="14"/>
        <v>1</v>
      </c>
    </row>
    <row r="965" spans="1:21" hidden="1" x14ac:dyDescent="0.25">
      <c r="A965" t="s">
        <v>12521</v>
      </c>
      <c r="B965" t="s">
        <v>4323</v>
      </c>
      <c r="C965" t="s">
        <v>4503</v>
      </c>
      <c r="D965" t="s">
        <v>615</v>
      </c>
      <c r="E965" t="s">
        <v>309</v>
      </c>
      <c r="F965" t="s">
        <v>2139</v>
      </c>
      <c r="G965" t="s">
        <v>2769</v>
      </c>
      <c r="H965" t="s">
        <v>5071</v>
      </c>
      <c r="I965" t="s">
        <v>5257</v>
      </c>
      <c r="J965">
        <v>1</v>
      </c>
      <c r="K965">
        <v>36</v>
      </c>
      <c r="L965">
        <v>36</v>
      </c>
      <c r="M965">
        <v>0</v>
      </c>
      <c r="N965">
        <v>0.5</v>
      </c>
      <c r="O965">
        <v>0.75</v>
      </c>
      <c r="P965">
        <v>1</v>
      </c>
      <c r="Q965" t="s">
        <v>626</v>
      </c>
      <c r="R965" t="str">
        <f>IF([3]C_Focapp!R385&lt;&gt;0,"X","")</f>
        <v/>
      </c>
      <c r="S965" t="str">
        <f>IF([3]C_Focapp!V385&lt;&gt;0,"X","")</f>
        <v>X</v>
      </c>
      <c r="T965">
        <f>VLOOKUP(_xlfn.CONCAT(MID(A965,1,11),F965),[2]ConIAPI!$G:$K,5,FALSE)</f>
        <v>36</v>
      </c>
      <c r="U965" t="b">
        <f t="shared" ref="U965:U1028" si="15">EXACT(T965,L965)</f>
        <v>1</v>
      </c>
    </row>
    <row r="966" spans="1:21" hidden="1" x14ac:dyDescent="0.25">
      <c r="A966" t="s">
        <v>12522</v>
      </c>
      <c r="B966" t="s">
        <v>4323</v>
      </c>
      <c r="C966" t="s">
        <v>4503</v>
      </c>
      <c r="D966" t="s">
        <v>615</v>
      </c>
      <c r="E966" t="s">
        <v>309</v>
      </c>
      <c r="F966" t="s">
        <v>2141</v>
      </c>
      <c r="G966" t="s">
        <v>2770</v>
      </c>
      <c r="H966" t="s">
        <v>5072</v>
      </c>
      <c r="I966" t="s">
        <v>5258</v>
      </c>
      <c r="J966">
        <v>1</v>
      </c>
      <c r="K966">
        <v>1</v>
      </c>
      <c r="L966">
        <v>1</v>
      </c>
      <c r="M966">
        <v>0</v>
      </c>
      <c r="N966">
        <v>1</v>
      </c>
      <c r="O966">
        <v>1</v>
      </c>
      <c r="P966">
        <v>1</v>
      </c>
      <c r="Q966" t="s">
        <v>626</v>
      </c>
      <c r="R966" t="str">
        <f>IF([3]C_Focapp!R386&lt;&gt;0,"X","")</f>
        <v/>
      </c>
      <c r="S966" t="str">
        <f>IF([3]C_Focapp!V386&lt;&gt;0,"X","")</f>
        <v>X</v>
      </c>
      <c r="T966">
        <f>VLOOKUP(_xlfn.CONCAT(MID(A966,1,11),F966),[2]ConIAPI!$G:$K,5,FALSE)</f>
        <v>1</v>
      </c>
      <c r="U966" t="b">
        <f t="shared" si="15"/>
        <v>1</v>
      </c>
    </row>
    <row r="967" spans="1:21" hidden="1" x14ac:dyDescent="0.25">
      <c r="A967" t="s">
        <v>12523</v>
      </c>
      <c r="B967" t="s">
        <v>4323</v>
      </c>
      <c r="C967" t="s">
        <v>4503</v>
      </c>
      <c r="D967" t="s">
        <v>615</v>
      </c>
      <c r="E967" t="s">
        <v>309</v>
      </c>
      <c r="F967" t="s">
        <v>2314</v>
      </c>
      <c r="G967" t="s">
        <v>2771</v>
      </c>
      <c r="H967" t="s">
        <v>5259</v>
      </c>
      <c r="I967" t="s">
        <v>5260</v>
      </c>
      <c r="J967">
        <v>1</v>
      </c>
      <c r="K967">
        <v>48</v>
      </c>
      <c r="L967">
        <v>48</v>
      </c>
      <c r="M967">
        <v>0</v>
      </c>
      <c r="N967">
        <v>0.5</v>
      </c>
      <c r="O967">
        <v>0.75</v>
      </c>
      <c r="P967">
        <v>1</v>
      </c>
      <c r="Q967" t="s">
        <v>626</v>
      </c>
      <c r="R967" t="str">
        <f>IF([3]C_Focapp!R387&lt;&gt;0,"X","")</f>
        <v/>
      </c>
      <c r="S967" t="str">
        <f>IF([3]C_Focapp!V387&lt;&gt;0,"X","")</f>
        <v>X</v>
      </c>
      <c r="T967">
        <f>VLOOKUP(_xlfn.CONCAT(MID(A967,1,11),F967),[2]ConIAPI!$G:$K,5,FALSE)</f>
        <v>48</v>
      </c>
      <c r="U967" t="b">
        <f t="shared" si="15"/>
        <v>1</v>
      </c>
    </row>
    <row r="968" spans="1:21" hidden="1" x14ac:dyDescent="0.25">
      <c r="A968" t="s">
        <v>12524</v>
      </c>
      <c r="B968" t="s">
        <v>4323</v>
      </c>
      <c r="C968" t="s">
        <v>4503</v>
      </c>
      <c r="D968" t="s">
        <v>615</v>
      </c>
      <c r="E968" t="s">
        <v>309</v>
      </c>
      <c r="F968" t="s">
        <v>2143</v>
      </c>
      <c r="G968" t="s">
        <v>2772</v>
      </c>
      <c r="H968" t="s">
        <v>5261</v>
      </c>
      <c r="I968" t="s">
        <v>5262</v>
      </c>
      <c r="J968">
        <v>1</v>
      </c>
      <c r="K968">
        <v>156375</v>
      </c>
      <c r="L968">
        <v>156375</v>
      </c>
      <c r="M968">
        <v>0.25</v>
      </c>
      <c r="N968">
        <v>0.5</v>
      </c>
      <c r="O968">
        <v>0.75</v>
      </c>
      <c r="P968">
        <v>1</v>
      </c>
      <c r="Q968" t="s">
        <v>626</v>
      </c>
      <c r="R968" t="str">
        <f>IF([3]C_Focapp!R388&lt;&gt;0,"X","")</f>
        <v/>
      </c>
      <c r="S968" t="str">
        <f>IF([3]C_Focapp!V388&lt;&gt;0,"X","")</f>
        <v>X</v>
      </c>
      <c r="T968">
        <f>VLOOKUP(_xlfn.CONCAT(MID(A968,1,11),F968),[2]ConIAPI!$G:$K,5,FALSE)</f>
        <v>156375</v>
      </c>
      <c r="U968" t="b">
        <f t="shared" si="15"/>
        <v>1</v>
      </c>
    </row>
    <row r="969" spans="1:21" hidden="1" x14ac:dyDescent="0.25">
      <c r="A969" t="s">
        <v>12525</v>
      </c>
      <c r="B969" t="s">
        <v>4323</v>
      </c>
      <c r="C969" t="s">
        <v>4503</v>
      </c>
      <c r="D969" t="s">
        <v>615</v>
      </c>
      <c r="E969" t="s">
        <v>309</v>
      </c>
      <c r="F969" t="s">
        <v>2145</v>
      </c>
      <c r="G969" t="s">
        <v>2773</v>
      </c>
      <c r="H969" t="s">
        <v>5064</v>
      </c>
      <c r="I969" t="s">
        <v>5065</v>
      </c>
      <c r="J969">
        <v>1</v>
      </c>
      <c r="K969">
        <v>3</v>
      </c>
      <c r="L969">
        <v>3</v>
      </c>
      <c r="M969">
        <v>0.66</v>
      </c>
      <c r="N969">
        <v>1</v>
      </c>
      <c r="O969">
        <v>1</v>
      </c>
      <c r="P969">
        <v>1</v>
      </c>
      <c r="Q969" t="s">
        <v>626</v>
      </c>
      <c r="R969" t="str">
        <f>IF([3]C_Focapp!R389&lt;&gt;0,"X","")</f>
        <v/>
      </c>
      <c r="S969" t="str">
        <f>IF([3]C_Focapp!V389&lt;&gt;0,"X","")</f>
        <v/>
      </c>
      <c r="T969">
        <f>VLOOKUP(_xlfn.CONCAT(MID(A969,1,11),F969),[2]ConIAPI!$G:$K,5,FALSE)</f>
        <v>3</v>
      </c>
      <c r="U969" t="b">
        <f t="shared" si="15"/>
        <v>1</v>
      </c>
    </row>
    <row r="970" spans="1:21" hidden="1" x14ac:dyDescent="0.25">
      <c r="A970" t="s">
        <v>12526</v>
      </c>
      <c r="B970" t="s">
        <v>4323</v>
      </c>
      <c r="C970" t="s">
        <v>4503</v>
      </c>
      <c r="D970" t="s">
        <v>615</v>
      </c>
      <c r="E970" t="s">
        <v>309</v>
      </c>
      <c r="F970" t="s">
        <v>4413</v>
      </c>
      <c r="G970" t="s">
        <v>2677</v>
      </c>
      <c r="H970" t="s">
        <v>5073</v>
      </c>
      <c r="I970" t="s">
        <v>5074</v>
      </c>
      <c r="J970">
        <v>1</v>
      </c>
      <c r="K970">
        <v>1525</v>
      </c>
      <c r="L970">
        <v>1525</v>
      </c>
      <c r="M970">
        <v>0.25</v>
      </c>
      <c r="N970">
        <v>0.5</v>
      </c>
      <c r="O970">
        <v>0.75</v>
      </c>
      <c r="P970">
        <v>1</v>
      </c>
      <c r="Q970" t="s">
        <v>626</v>
      </c>
      <c r="R970" t="str">
        <f>IF([3]C_Focapp!R390&lt;&gt;0,"X","")</f>
        <v/>
      </c>
      <c r="S970" t="str">
        <f>IF([3]C_Focapp!V390&lt;&gt;0,"X","")</f>
        <v/>
      </c>
      <c r="T970">
        <f>VLOOKUP(_xlfn.CONCAT(MID(A970,1,11),F970),[2]ConIAPI!$G:$K,5,FALSE)</f>
        <v>1525</v>
      </c>
      <c r="U970" t="b">
        <f t="shared" si="15"/>
        <v>1</v>
      </c>
    </row>
    <row r="971" spans="1:21" hidden="1" x14ac:dyDescent="0.25">
      <c r="A971" t="s">
        <v>12527</v>
      </c>
      <c r="B971" t="s">
        <v>4323</v>
      </c>
      <c r="C971" t="s">
        <v>4503</v>
      </c>
      <c r="D971" t="s">
        <v>615</v>
      </c>
      <c r="E971" t="s">
        <v>309</v>
      </c>
      <c r="F971" t="s">
        <v>2147</v>
      </c>
      <c r="G971" t="s">
        <v>2545</v>
      </c>
      <c r="H971" t="s">
        <v>5263</v>
      </c>
      <c r="I971" t="s">
        <v>5264</v>
      </c>
      <c r="J971">
        <v>1</v>
      </c>
      <c r="K971">
        <v>241670</v>
      </c>
      <c r="L971">
        <v>241670</v>
      </c>
      <c r="M971">
        <v>0.25</v>
      </c>
      <c r="N971">
        <v>0.5</v>
      </c>
      <c r="O971">
        <v>0.75</v>
      </c>
      <c r="P971">
        <v>1</v>
      </c>
      <c r="Q971" t="s">
        <v>626</v>
      </c>
      <c r="R971" t="str">
        <f>IF([3]C_Focapp!R391&lt;&gt;0,"X","")</f>
        <v/>
      </c>
      <c r="S971" t="str">
        <f>IF([3]C_Focapp!V391&lt;&gt;0,"X","")</f>
        <v/>
      </c>
      <c r="T971">
        <f>VLOOKUP(_xlfn.CONCAT(MID(A971,1,11),F971),[2]ConIAPI!$G:$K,5,FALSE)</f>
        <v>241670</v>
      </c>
      <c r="U971" t="b">
        <f t="shared" si="15"/>
        <v>1</v>
      </c>
    </row>
    <row r="972" spans="1:21" hidden="1" x14ac:dyDescent="0.25">
      <c r="A972" t="s">
        <v>12528</v>
      </c>
      <c r="B972" t="s">
        <v>4323</v>
      </c>
      <c r="C972" t="s">
        <v>4503</v>
      </c>
      <c r="D972" t="s">
        <v>615</v>
      </c>
      <c r="E972" t="s">
        <v>309</v>
      </c>
      <c r="F972" t="s">
        <v>2148</v>
      </c>
      <c r="G972" t="s">
        <v>2774</v>
      </c>
      <c r="H972" t="s">
        <v>5265</v>
      </c>
      <c r="I972" t="s">
        <v>5266</v>
      </c>
      <c r="J972">
        <v>1</v>
      </c>
      <c r="K972">
        <v>3</v>
      </c>
      <c r="L972">
        <v>3</v>
      </c>
      <c r="M972">
        <v>0.66</v>
      </c>
      <c r="N972">
        <v>1</v>
      </c>
      <c r="O972">
        <v>1</v>
      </c>
      <c r="P972">
        <v>1</v>
      </c>
      <c r="Q972" t="s">
        <v>626</v>
      </c>
      <c r="R972" t="str">
        <f>IF([3]C_Focapp!R392&lt;&gt;0,"X","")</f>
        <v/>
      </c>
      <c r="S972" t="str">
        <f>IF([3]C_Focapp!V392&lt;&gt;0,"X","")</f>
        <v/>
      </c>
      <c r="T972">
        <f>VLOOKUP(_xlfn.CONCAT(MID(A972,1,11),F972),[2]ConIAPI!$G:$K,5,FALSE)</f>
        <v>3</v>
      </c>
      <c r="U972" t="b">
        <f t="shared" si="15"/>
        <v>1</v>
      </c>
    </row>
    <row r="973" spans="1:21" hidden="1" x14ac:dyDescent="0.25">
      <c r="A973" t="s">
        <v>12529</v>
      </c>
      <c r="B973" t="s">
        <v>4323</v>
      </c>
      <c r="C973" t="s">
        <v>4503</v>
      </c>
      <c r="D973" t="s">
        <v>615</v>
      </c>
      <c r="E973" t="s">
        <v>309</v>
      </c>
      <c r="F973" t="s">
        <v>4423</v>
      </c>
      <c r="G973" t="s">
        <v>2775</v>
      </c>
      <c r="H973" t="s">
        <v>4804</v>
      </c>
      <c r="I973" t="s">
        <v>4805</v>
      </c>
      <c r="J973">
        <v>1</v>
      </c>
      <c r="K973">
        <v>870</v>
      </c>
      <c r="L973">
        <v>870</v>
      </c>
      <c r="M973">
        <v>0.25</v>
      </c>
      <c r="N973">
        <v>0.5</v>
      </c>
      <c r="O973">
        <v>0.75</v>
      </c>
      <c r="P973">
        <v>1</v>
      </c>
      <c r="Q973" t="s">
        <v>626</v>
      </c>
      <c r="R973" t="str">
        <f>IF([3]C_Focapp!R393&lt;&gt;0,"X","")</f>
        <v/>
      </c>
      <c r="S973" t="str">
        <f>IF([3]C_Focapp!V393&lt;&gt;0,"X","")</f>
        <v/>
      </c>
      <c r="T973">
        <f>VLOOKUP(_xlfn.CONCAT(MID(A973,1,11),F973),[2]ConIAPI!$G:$K,5,FALSE)</f>
        <v>870</v>
      </c>
      <c r="U973" t="b">
        <f t="shared" si="15"/>
        <v>1</v>
      </c>
    </row>
    <row r="974" spans="1:21" hidden="1" x14ac:dyDescent="0.25">
      <c r="A974" t="s">
        <v>12530</v>
      </c>
      <c r="B974" t="s">
        <v>4323</v>
      </c>
      <c r="C974" t="s">
        <v>4503</v>
      </c>
      <c r="D974" t="s">
        <v>615</v>
      </c>
      <c r="E974" t="s">
        <v>309</v>
      </c>
      <c r="F974" t="s">
        <v>2149</v>
      </c>
      <c r="G974" t="s">
        <v>2776</v>
      </c>
      <c r="H974" t="s">
        <v>5267</v>
      </c>
      <c r="I974" t="s">
        <v>4807</v>
      </c>
      <c r="J974">
        <v>1</v>
      </c>
      <c r="K974">
        <v>3330</v>
      </c>
      <c r="L974">
        <v>3330</v>
      </c>
      <c r="M974">
        <v>0.25</v>
      </c>
      <c r="N974">
        <v>0.5</v>
      </c>
      <c r="O974">
        <v>0.75</v>
      </c>
      <c r="P974">
        <v>1</v>
      </c>
      <c r="Q974" t="s">
        <v>626</v>
      </c>
      <c r="R974" t="str">
        <f>IF([3]C_Focapp!R394&lt;&gt;0,"X","")</f>
        <v/>
      </c>
      <c r="S974" t="str">
        <f>IF([3]C_Focapp!V394&lt;&gt;0,"X","")</f>
        <v/>
      </c>
      <c r="T974">
        <f>VLOOKUP(_xlfn.CONCAT(MID(A974,1,11),F974),[2]ConIAPI!$G:$K,5,FALSE)</f>
        <v>3330</v>
      </c>
      <c r="U974" t="b">
        <f t="shared" si="15"/>
        <v>1</v>
      </c>
    </row>
    <row r="975" spans="1:21" hidden="1" x14ac:dyDescent="0.25">
      <c r="A975" t="s">
        <v>12531</v>
      </c>
      <c r="B975" t="s">
        <v>4323</v>
      </c>
      <c r="C975" t="s">
        <v>4503</v>
      </c>
      <c r="D975" t="s">
        <v>615</v>
      </c>
      <c r="E975" t="s">
        <v>309</v>
      </c>
      <c r="F975" t="s">
        <v>2151</v>
      </c>
      <c r="G975" t="s">
        <v>2777</v>
      </c>
      <c r="H975" t="s">
        <v>4808</v>
      </c>
      <c r="I975" t="s">
        <v>4809</v>
      </c>
      <c r="J975">
        <v>1</v>
      </c>
      <c r="K975">
        <v>2</v>
      </c>
      <c r="L975">
        <v>2</v>
      </c>
      <c r="M975">
        <v>0</v>
      </c>
      <c r="N975">
        <v>0</v>
      </c>
      <c r="O975">
        <v>0.5</v>
      </c>
      <c r="P975">
        <v>1</v>
      </c>
      <c r="Q975" t="s">
        <v>626</v>
      </c>
      <c r="R975" t="str">
        <f>IF([3]C_Focapp!R395&lt;&gt;0,"X","")</f>
        <v/>
      </c>
      <c r="S975" t="str">
        <f>IF([3]C_Focapp!V395&lt;&gt;0,"X","")</f>
        <v/>
      </c>
      <c r="T975">
        <f>VLOOKUP(_xlfn.CONCAT(MID(A975,1,11),F975),[2]ConIAPI!$G:$K,5,FALSE)</f>
        <v>2</v>
      </c>
      <c r="U975" t="b">
        <f t="shared" si="15"/>
        <v>1</v>
      </c>
    </row>
    <row r="976" spans="1:21" hidden="1" x14ac:dyDescent="0.25">
      <c r="A976" t="s">
        <v>12532</v>
      </c>
      <c r="B976" t="s">
        <v>4323</v>
      </c>
      <c r="C976" t="s">
        <v>4503</v>
      </c>
      <c r="D976" t="s">
        <v>615</v>
      </c>
      <c r="E976" t="s">
        <v>309</v>
      </c>
      <c r="F976" t="s">
        <v>4416</v>
      </c>
      <c r="G976" t="s">
        <v>2778</v>
      </c>
      <c r="H976" t="s">
        <v>4810</v>
      </c>
      <c r="I976" t="s">
        <v>4811</v>
      </c>
      <c r="J976">
        <v>1</v>
      </c>
      <c r="K976">
        <v>61</v>
      </c>
      <c r="L976">
        <v>61</v>
      </c>
      <c r="M976">
        <v>0.24590163934426229</v>
      </c>
      <c r="N976">
        <v>0.49180327868852458</v>
      </c>
      <c r="O976">
        <v>0.73770491803278693</v>
      </c>
      <c r="P976">
        <v>1</v>
      </c>
      <c r="Q976" t="s">
        <v>626</v>
      </c>
      <c r="R976" t="str">
        <f>IF([3]C_Focapp!R396&lt;&gt;0,"X","")</f>
        <v/>
      </c>
      <c r="S976" t="str">
        <f>IF([3]C_Focapp!V396&lt;&gt;0,"X","")</f>
        <v/>
      </c>
      <c r="T976">
        <f>VLOOKUP(_xlfn.CONCAT(MID(A976,1,11),F976),[2]ConIAPI!$G:$K,5,FALSE)</f>
        <v>61</v>
      </c>
      <c r="U976" t="b">
        <f t="shared" si="15"/>
        <v>1</v>
      </c>
    </row>
    <row r="977" spans="1:21" hidden="1" x14ac:dyDescent="0.25">
      <c r="A977" t="s">
        <v>12533</v>
      </c>
      <c r="B977" t="s">
        <v>4323</v>
      </c>
      <c r="C977" t="s">
        <v>4503</v>
      </c>
      <c r="D977" t="s">
        <v>615</v>
      </c>
      <c r="E977" t="s">
        <v>309</v>
      </c>
      <c r="F977" t="s">
        <v>2153</v>
      </c>
      <c r="G977" t="s">
        <v>2779</v>
      </c>
      <c r="H977" t="s">
        <v>5268</v>
      </c>
      <c r="I977" t="s">
        <v>5269</v>
      </c>
      <c r="J977">
        <v>1</v>
      </c>
      <c r="K977">
        <v>38793</v>
      </c>
      <c r="L977">
        <v>38793</v>
      </c>
      <c r="M977">
        <v>0.25</v>
      </c>
      <c r="N977">
        <v>0.5</v>
      </c>
      <c r="O977">
        <v>0.75</v>
      </c>
      <c r="P977">
        <v>1</v>
      </c>
      <c r="Q977" t="s">
        <v>626</v>
      </c>
      <c r="R977" t="str">
        <f>IF([3]C_Focapp!R397&lt;&gt;0,"X","")</f>
        <v/>
      </c>
      <c r="S977" t="str">
        <f>IF([3]C_Focapp!V397&lt;&gt;0,"X","")</f>
        <v/>
      </c>
      <c r="T977">
        <f>VLOOKUP(_xlfn.CONCAT(MID(A977,1,11),F977),[2]ConIAPI!$G:$K,5,FALSE)</f>
        <v>38793</v>
      </c>
      <c r="U977" t="b">
        <f t="shared" si="15"/>
        <v>1</v>
      </c>
    </row>
    <row r="978" spans="1:21" hidden="1" x14ac:dyDescent="0.25">
      <c r="A978" t="s">
        <v>12534</v>
      </c>
      <c r="B978" t="s">
        <v>4323</v>
      </c>
      <c r="C978" t="s">
        <v>4503</v>
      </c>
      <c r="D978" t="s">
        <v>615</v>
      </c>
      <c r="E978" t="s">
        <v>309</v>
      </c>
      <c r="F978" t="s">
        <v>2154</v>
      </c>
      <c r="G978" t="s">
        <v>2780</v>
      </c>
      <c r="H978" t="s">
        <v>5270</v>
      </c>
      <c r="I978" t="s">
        <v>5271</v>
      </c>
      <c r="J978">
        <v>1</v>
      </c>
      <c r="K978">
        <v>2</v>
      </c>
      <c r="L978">
        <v>2</v>
      </c>
      <c r="M978">
        <v>0.4</v>
      </c>
      <c r="N978">
        <v>0.8</v>
      </c>
      <c r="O978">
        <v>0.9</v>
      </c>
      <c r="P978">
        <v>1</v>
      </c>
      <c r="Q978" t="s">
        <v>626</v>
      </c>
      <c r="R978" t="str">
        <f>IF([3]C_Focapp!R398&lt;&gt;0,"X","")</f>
        <v/>
      </c>
      <c r="S978" t="str">
        <f>IF([3]C_Focapp!V398&lt;&gt;0,"X","")</f>
        <v/>
      </c>
      <c r="T978">
        <f>VLOOKUP(_xlfn.CONCAT(MID(A978,1,11),F978),[2]ConIAPI!$G:$K,5,FALSE)</f>
        <v>2</v>
      </c>
      <c r="U978" t="b">
        <f t="shared" si="15"/>
        <v>1</v>
      </c>
    </row>
    <row r="979" spans="1:21" hidden="1" x14ac:dyDescent="0.25">
      <c r="A979" t="s">
        <v>12535</v>
      </c>
      <c r="B979" t="s">
        <v>4323</v>
      </c>
      <c r="C979" t="s">
        <v>4503</v>
      </c>
      <c r="D979" t="s">
        <v>615</v>
      </c>
      <c r="E979" t="s">
        <v>309</v>
      </c>
      <c r="F979" t="s">
        <v>4417</v>
      </c>
      <c r="G979" t="s">
        <v>2544</v>
      </c>
      <c r="H979" t="s">
        <v>4800</v>
      </c>
      <c r="I979" t="s">
        <v>4801</v>
      </c>
      <c r="J979">
        <v>1</v>
      </c>
      <c r="K979">
        <v>2035</v>
      </c>
      <c r="L979">
        <v>2035</v>
      </c>
      <c r="M979">
        <v>0.25</v>
      </c>
      <c r="N979">
        <v>0.5</v>
      </c>
      <c r="O979">
        <v>0.75</v>
      </c>
      <c r="P979">
        <v>1</v>
      </c>
      <c r="Q979" t="s">
        <v>626</v>
      </c>
      <c r="R979" t="str">
        <f>IF([3]C_Focapp!R399&lt;&gt;0,"X","")</f>
        <v/>
      </c>
      <c r="S979" t="str">
        <f>IF([3]C_Focapp!V399&lt;&gt;0,"X","")</f>
        <v>X</v>
      </c>
      <c r="T979">
        <f>VLOOKUP(_xlfn.CONCAT(MID(A979,1,11),F979),[2]ConIAPI!$G:$K,5,FALSE)</f>
        <v>2035</v>
      </c>
      <c r="U979" t="b">
        <f t="shared" si="15"/>
        <v>1</v>
      </c>
    </row>
    <row r="980" spans="1:21" hidden="1" x14ac:dyDescent="0.25">
      <c r="A980" t="s">
        <v>12536</v>
      </c>
      <c r="B980" t="s">
        <v>4323</v>
      </c>
      <c r="C980" t="s">
        <v>2270</v>
      </c>
      <c r="D980" t="s">
        <v>615</v>
      </c>
      <c r="E980" t="s">
        <v>119</v>
      </c>
      <c r="F980" t="s">
        <v>2128</v>
      </c>
      <c r="G980" t="s">
        <v>2781</v>
      </c>
      <c r="H980" t="s">
        <v>5272</v>
      </c>
      <c r="I980" t="s">
        <v>5273</v>
      </c>
      <c r="J980">
        <v>1</v>
      </c>
      <c r="K980">
        <v>3700</v>
      </c>
      <c r="L980">
        <v>3700</v>
      </c>
      <c r="M980">
        <v>0.25</v>
      </c>
      <c r="N980">
        <v>0.5</v>
      </c>
      <c r="O980">
        <v>0.75</v>
      </c>
      <c r="P980">
        <v>1</v>
      </c>
      <c r="Q980" t="s">
        <v>629</v>
      </c>
      <c r="R980" t="str">
        <f>IF([3]C_Focapp!R400&lt;&gt;0,"X","")</f>
        <v/>
      </c>
      <c r="S980" t="str">
        <f>IF([3]C_Focapp!V400&lt;&gt;0,"X","")</f>
        <v>X</v>
      </c>
      <c r="T980">
        <f>VLOOKUP(_xlfn.CONCAT(MID(A980,1,11),F980),[2]ConIAPI!$G:$K,5,FALSE)</f>
        <v>3700</v>
      </c>
      <c r="U980" t="b">
        <f t="shared" si="15"/>
        <v>1</v>
      </c>
    </row>
    <row r="981" spans="1:21" hidden="1" x14ac:dyDescent="0.25">
      <c r="A981" t="s">
        <v>12537</v>
      </c>
      <c r="B981" t="s">
        <v>4323</v>
      </c>
      <c r="C981" t="s">
        <v>2270</v>
      </c>
      <c r="D981" t="s">
        <v>615</v>
      </c>
      <c r="E981" t="s">
        <v>119</v>
      </c>
      <c r="F981" t="s">
        <v>2129</v>
      </c>
      <c r="G981" t="s">
        <v>2782</v>
      </c>
      <c r="H981" t="s">
        <v>5274</v>
      </c>
      <c r="I981" t="s">
        <v>5275</v>
      </c>
      <c r="J981">
        <v>1</v>
      </c>
      <c r="K981">
        <v>3</v>
      </c>
      <c r="L981">
        <v>3</v>
      </c>
      <c r="M981">
        <v>0.33</v>
      </c>
      <c r="N981">
        <v>0.66</v>
      </c>
      <c r="O981">
        <v>0.99</v>
      </c>
      <c r="P981">
        <v>1</v>
      </c>
      <c r="Q981" t="s">
        <v>629</v>
      </c>
      <c r="R981" t="str">
        <f>IF([3]C_Focapp!R401&lt;&gt;0,"X","")</f>
        <v/>
      </c>
      <c r="S981" t="str">
        <f>IF([3]C_Focapp!V401&lt;&gt;0,"X","")</f>
        <v/>
      </c>
      <c r="T981">
        <f>VLOOKUP(_xlfn.CONCAT(MID(A981,1,11),F981),[2]ConIAPI!$G:$K,5,FALSE)</f>
        <v>3</v>
      </c>
      <c r="U981" t="b">
        <f t="shared" si="15"/>
        <v>1</v>
      </c>
    </row>
    <row r="982" spans="1:21" hidden="1" x14ac:dyDescent="0.25">
      <c r="A982" t="s">
        <v>12538</v>
      </c>
      <c r="B982" t="s">
        <v>4323</v>
      </c>
      <c r="C982" t="s">
        <v>2270</v>
      </c>
      <c r="D982" t="s">
        <v>615</v>
      </c>
      <c r="E982" t="s">
        <v>119</v>
      </c>
      <c r="F982" t="s">
        <v>2135</v>
      </c>
      <c r="G982" t="s">
        <v>2783</v>
      </c>
      <c r="H982" t="s">
        <v>5276</v>
      </c>
      <c r="I982" t="s">
        <v>5277</v>
      </c>
      <c r="J982">
        <v>1</v>
      </c>
      <c r="K982">
        <v>1300</v>
      </c>
      <c r="L982">
        <v>1300</v>
      </c>
      <c r="M982">
        <v>0.25</v>
      </c>
      <c r="N982">
        <v>0.5</v>
      </c>
      <c r="O982">
        <v>0.75</v>
      </c>
      <c r="P982">
        <v>1</v>
      </c>
      <c r="Q982" t="s">
        <v>629</v>
      </c>
      <c r="R982" t="str">
        <f>IF([3]C_Focapp!R402&lt;&gt;0,"X","")</f>
        <v/>
      </c>
      <c r="S982" t="str">
        <f>IF([3]C_Focapp!V402&lt;&gt;0,"X","")</f>
        <v/>
      </c>
      <c r="T982">
        <f>VLOOKUP(_xlfn.CONCAT(MID(A982,1,11),F982),[2]ConIAPI!$G:$K,5,FALSE)</f>
        <v>1300</v>
      </c>
      <c r="U982" t="b">
        <f t="shared" si="15"/>
        <v>1</v>
      </c>
    </row>
    <row r="983" spans="1:21" hidden="1" x14ac:dyDescent="0.25">
      <c r="A983" t="s">
        <v>12539</v>
      </c>
      <c r="B983" t="s">
        <v>4323</v>
      </c>
      <c r="C983" t="s">
        <v>2270</v>
      </c>
      <c r="D983" t="s">
        <v>615</v>
      </c>
      <c r="E983" t="s">
        <v>119</v>
      </c>
      <c r="F983" t="s">
        <v>2137</v>
      </c>
      <c r="G983" t="s">
        <v>2784</v>
      </c>
      <c r="H983" t="s">
        <v>5278</v>
      </c>
      <c r="I983" t="s">
        <v>5279</v>
      </c>
      <c r="J983">
        <v>1</v>
      </c>
      <c r="K983">
        <v>300</v>
      </c>
      <c r="L983">
        <v>300</v>
      </c>
      <c r="M983">
        <v>0.25</v>
      </c>
      <c r="N983">
        <v>0.5</v>
      </c>
      <c r="O983">
        <v>0.75</v>
      </c>
      <c r="P983">
        <v>1</v>
      </c>
      <c r="Q983" t="s">
        <v>629</v>
      </c>
      <c r="R983" t="str">
        <f>IF([3]C_Focapp!R403&lt;&gt;0,"X","")</f>
        <v/>
      </c>
      <c r="S983" t="str">
        <f>IF([3]C_Focapp!V403&lt;&gt;0,"X","")</f>
        <v/>
      </c>
      <c r="T983">
        <f>VLOOKUP(_xlfn.CONCAT(MID(A983,1,11),F983),[2]ConIAPI!$G:$K,5,FALSE)</f>
        <v>300</v>
      </c>
      <c r="U983" t="b">
        <f t="shared" si="15"/>
        <v>1</v>
      </c>
    </row>
    <row r="984" spans="1:21" hidden="1" x14ac:dyDescent="0.25">
      <c r="A984" t="s">
        <v>12540</v>
      </c>
      <c r="B984" t="s">
        <v>4323</v>
      </c>
      <c r="C984" t="s">
        <v>4484</v>
      </c>
      <c r="D984" t="s">
        <v>615</v>
      </c>
      <c r="E984" t="s">
        <v>319</v>
      </c>
      <c r="F984" t="s">
        <v>2128</v>
      </c>
      <c r="G984" t="s">
        <v>2552</v>
      </c>
      <c r="H984" t="s">
        <v>4485</v>
      </c>
      <c r="I984" t="s">
        <v>4816</v>
      </c>
      <c r="J984">
        <v>1</v>
      </c>
      <c r="K984">
        <v>80</v>
      </c>
      <c r="L984">
        <v>80</v>
      </c>
      <c r="M984">
        <v>0.13</v>
      </c>
      <c r="N984">
        <v>0.5</v>
      </c>
      <c r="O984">
        <v>0.75</v>
      </c>
      <c r="P984">
        <v>1</v>
      </c>
      <c r="Q984" t="s">
        <v>630</v>
      </c>
      <c r="R984" t="str">
        <f>IF([3]C_Focapp!R404&lt;&gt;0,"X","")</f>
        <v/>
      </c>
      <c r="S984" t="str">
        <f>IF([3]C_Focapp!V404&lt;&gt;0,"X","")</f>
        <v/>
      </c>
      <c r="T984">
        <f>VLOOKUP(_xlfn.CONCAT(MID(A984,1,11),F984),[2]ConIAPI!$G:$K,5,FALSE)</f>
        <v>80</v>
      </c>
      <c r="U984" t="b">
        <f t="shared" si="15"/>
        <v>1</v>
      </c>
    </row>
    <row r="985" spans="1:21" hidden="1" x14ac:dyDescent="0.25">
      <c r="A985" t="s">
        <v>12541</v>
      </c>
      <c r="B985" t="s">
        <v>4323</v>
      </c>
      <c r="C985" t="s">
        <v>4484</v>
      </c>
      <c r="D985" t="s">
        <v>615</v>
      </c>
      <c r="E985" t="s">
        <v>319</v>
      </c>
      <c r="F985" t="s">
        <v>2129</v>
      </c>
      <c r="G985" t="s">
        <v>2785</v>
      </c>
      <c r="H985" t="s">
        <v>5280</v>
      </c>
      <c r="I985" t="s">
        <v>4818</v>
      </c>
      <c r="J985">
        <v>1</v>
      </c>
      <c r="K985">
        <v>80</v>
      </c>
      <c r="L985">
        <v>80</v>
      </c>
      <c r="M985">
        <v>1</v>
      </c>
      <c r="N985">
        <v>1</v>
      </c>
      <c r="O985">
        <v>1</v>
      </c>
      <c r="P985">
        <v>1</v>
      </c>
      <c r="Q985" t="s">
        <v>630</v>
      </c>
      <c r="R985" t="str">
        <f>IF([3]C_Focapp!R405&lt;&gt;0,"X","")</f>
        <v/>
      </c>
      <c r="S985" t="str">
        <f>IF([3]C_Focapp!V405&lt;&gt;0,"X","")</f>
        <v/>
      </c>
      <c r="T985">
        <f>VLOOKUP(_xlfn.CONCAT(MID(A985,1,11),F985),[2]ConIAPI!$G:$K,5,FALSE)</f>
        <v>80</v>
      </c>
      <c r="U985" t="b">
        <f t="shared" si="15"/>
        <v>1</v>
      </c>
    </row>
    <row r="986" spans="1:21" hidden="1" x14ac:dyDescent="0.25">
      <c r="A986" t="s">
        <v>12542</v>
      </c>
      <c r="B986" t="s">
        <v>4323</v>
      </c>
      <c r="C986" t="s">
        <v>4484</v>
      </c>
      <c r="D986" t="s">
        <v>615</v>
      </c>
      <c r="E986" t="s">
        <v>319</v>
      </c>
      <c r="F986" t="s">
        <v>2133</v>
      </c>
      <c r="G986" t="s">
        <v>2786</v>
      </c>
      <c r="H986" t="s">
        <v>5281</v>
      </c>
      <c r="I986" t="s">
        <v>5282</v>
      </c>
      <c r="J986">
        <v>1</v>
      </c>
      <c r="K986">
        <v>80</v>
      </c>
      <c r="L986">
        <v>80</v>
      </c>
      <c r="M986">
        <v>1</v>
      </c>
      <c r="N986">
        <v>1</v>
      </c>
      <c r="O986">
        <v>1</v>
      </c>
      <c r="P986">
        <v>1</v>
      </c>
      <c r="Q986" t="s">
        <v>630</v>
      </c>
      <c r="R986" t="str">
        <f>IF([3]C_Focapp!R406&lt;&gt;0,"X","")</f>
        <v/>
      </c>
      <c r="S986" t="str">
        <f>IF([3]C_Focapp!V406&lt;&gt;0,"X","")</f>
        <v/>
      </c>
      <c r="T986">
        <f>VLOOKUP(_xlfn.CONCAT(MID(A986,1,11),F986),[2]ConIAPI!$G:$K,5,FALSE)</f>
        <v>80</v>
      </c>
      <c r="U986" t="b">
        <f t="shared" si="15"/>
        <v>1</v>
      </c>
    </row>
    <row r="987" spans="1:21" hidden="1" x14ac:dyDescent="0.25">
      <c r="A987" t="s">
        <v>12543</v>
      </c>
      <c r="B987" t="s">
        <v>4323</v>
      </c>
      <c r="C987" t="s">
        <v>4481</v>
      </c>
      <c r="D987" t="s">
        <v>615</v>
      </c>
      <c r="E987" t="s">
        <v>325</v>
      </c>
      <c r="F987" t="s">
        <v>2128</v>
      </c>
      <c r="G987" t="s">
        <v>2730</v>
      </c>
      <c r="H987" t="s">
        <v>5283</v>
      </c>
      <c r="I987" t="s">
        <v>4477</v>
      </c>
      <c r="J987">
        <v>1</v>
      </c>
      <c r="K987">
        <v>7000</v>
      </c>
      <c r="L987">
        <v>7000</v>
      </c>
      <c r="M987">
        <v>0</v>
      </c>
      <c r="N987">
        <v>0</v>
      </c>
      <c r="O987">
        <v>0.5</v>
      </c>
      <c r="P987">
        <v>1</v>
      </c>
      <c r="Q987" t="s">
        <v>631</v>
      </c>
      <c r="R987" t="str">
        <f>IF([3]C_Focapp!R407&lt;&gt;0,"X","")</f>
        <v/>
      </c>
      <c r="S987" t="str">
        <f>IF([3]C_Focapp!V407&lt;&gt;0,"X","")</f>
        <v/>
      </c>
      <c r="T987">
        <f>VLOOKUP(_xlfn.CONCAT(MID(A987,1,11),F987),[2]ConIAPI!$G:$K,5,FALSE)</f>
        <v>7000</v>
      </c>
      <c r="U987" t="b">
        <f t="shared" si="15"/>
        <v>1</v>
      </c>
    </row>
    <row r="988" spans="1:21" hidden="1" x14ac:dyDescent="0.25">
      <c r="A988" t="s">
        <v>12544</v>
      </c>
      <c r="B988" t="s">
        <v>4323</v>
      </c>
      <c r="C988" t="s">
        <v>4481</v>
      </c>
      <c r="D988" t="s">
        <v>615</v>
      </c>
      <c r="E988" t="s">
        <v>325</v>
      </c>
      <c r="F988" t="s">
        <v>2129</v>
      </c>
      <c r="G988" t="s">
        <v>2731</v>
      </c>
      <c r="H988" t="s">
        <v>5284</v>
      </c>
      <c r="I988" t="s">
        <v>4480</v>
      </c>
      <c r="J988">
        <v>1</v>
      </c>
      <c r="K988">
        <v>1</v>
      </c>
      <c r="L988">
        <v>1</v>
      </c>
      <c r="M988">
        <v>1</v>
      </c>
      <c r="N988">
        <v>1</v>
      </c>
      <c r="O988">
        <v>1</v>
      </c>
      <c r="P988">
        <v>1</v>
      </c>
      <c r="Q988" t="s">
        <v>631</v>
      </c>
      <c r="R988" t="str">
        <f>IF([3]C_Focapp!R408&lt;&gt;0,"X","")</f>
        <v/>
      </c>
      <c r="S988" t="str">
        <f>IF([3]C_Focapp!V408&lt;&gt;0,"X","")</f>
        <v/>
      </c>
      <c r="T988">
        <f>VLOOKUP(_xlfn.CONCAT(MID(A988,1,11),F988),[2]ConIAPI!$G:$K,5,FALSE)</f>
        <v>1</v>
      </c>
      <c r="U988" t="b">
        <f t="shared" si="15"/>
        <v>1</v>
      </c>
    </row>
    <row r="989" spans="1:21" hidden="1" x14ac:dyDescent="0.25">
      <c r="A989" t="s">
        <v>12545</v>
      </c>
      <c r="B989" t="s">
        <v>4323</v>
      </c>
      <c r="C989" t="s">
        <v>4481</v>
      </c>
      <c r="D989" t="s">
        <v>615</v>
      </c>
      <c r="E989" t="s">
        <v>325</v>
      </c>
      <c r="F989" t="s">
        <v>2133</v>
      </c>
      <c r="G989" t="s">
        <v>2787</v>
      </c>
      <c r="H989" t="s">
        <v>5285</v>
      </c>
      <c r="I989" t="s">
        <v>5286</v>
      </c>
      <c r="J989">
        <v>1</v>
      </c>
      <c r="K989">
        <v>7000</v>
      </c>
      <c r="L989">
        <v>7000</v>
      </c>
      <c r="M989">
        <v>0</v>
      </c>
      <c r="N989">
        <v>0</v>
      </c>
      <c r="O989">
        <v>1</v>
      </c>
      <c r="P989">
        <v>1</v>
      </c>
      <c r="Q989" t="s">
        <v>631</v>
      </c>
      <c r="R989" t="str">
        <f>IF([3]C_Focapp!R409&lt;&gt;0,"X","")</f>
        <v/>
      </c>
      <c r="S989" t="str">
        <f>IF([3]C_Focapp!V409&lt;&gt;0,"X","")</f>
        <v/>
      </c>
      <c r="T989">
        <f>VLOOKUP(_xlfn.CONCAT(MID(A989,1,11),F989),[2]ConIAPI!$G:$K,5,FALSE)</f>
        <v>7000</v>
      </c>
      <c r="U989" t="b">
        <f t="shared" si="15"/>
        <v>1</v>
      </c>
    </row>
    <row r="990" spans="1:21" hidden="1" x14ac:dyDescent="0.25">
      <c r="A990" t="s">
        <v>12546</v>
      </c>
      <c r="B990" t="s">
        <v>4323</v>
      </c>
      <c r="C990" t="s">
        <v>4481</v>
      </c>
      <c r="D990" t="s">
        <v>615</v>
      </c>
      <c r="E990" t="s">
        <v>325</v>
      </c>
      <c r="F990" t="s">
        <v>4431</v>
      </c>
      <c r="G990" t="s">
        <v>2788</v>
      </c>
      <c r="H990" t="s">
        <v>5287</v>
      </c>
      <c r="I990" t="s">
        <v>5288</v>
      </c>
      <c r="J990">
        <v>1</v>
      </c>
      <c r="K990">
        <v>7000</v>
      </c>
      <c r="L990">
        <v>7000</v>
      </c>
      <c r="M990">
        <v>0</v>
      </c>
      <c r="N990">
        <v>0</v>
      </c>
      <c r="O990">
        <v>1</v>
      </c>
      <c r="P990">
        <v>1</v>
      </c>
      <c r="Q990" t="s">
        <v>631</v>
      </c>
      <c r="R990" t="str">
        <f>IF([3]C_Focapp!R410&lt;&gt;0,"X","")</f>
        <v/>
      </c>
      <c r="S990" t="str">
        <f>IF([3]C_Focapp!V410&lt;&gt;0,"X","")</f>
        <v/>
      </c>
      <c r="T990">
        <f>VLOOKUP(_xlfn.CONCAT(MID(A990,1,11),F990),[2]ConIAPI!$G:$K,5,FALSE)</f>
        <v>7000</v>
      </c>
      <c r="U990" t="b">
        <f t="shared" si="15"/>
        <v>1</v>
      </c>
    </row>
    <row r="991" spans="1:21" hidden="1" x14ac:dyDescent="0.25">
      <c r="A991" t="s">
        <v>12547</v>
      </c>
      <c r="B991" t="s">
        <v>4323</v>
      </c>
      <c r="C991" t="s">
        <v>4481</v>
      </c>
      <c r="D991" t="s">
        <v>615</v>
      </c>
      <c r="E991" t="s">
        <v>325</v>
      </c>
      <c r="F991" t="s">
        <v>2135</v>
      </c>
      <c r="G991" t="s">
        <v>2789</v>
      </c>
      <c r="H991" t="s">
        <v>5289</v>
      </c>
      <c r="I991" t="s">
        <v>5290</v>
      </c>
      <c r="J991">
        <v>1</v>
      </c>
      <c r="K991">
        <v>3000</v>
      </c>
      <c r="L991">
        <v>3000</v>
      </c>
      <c r="M991">
        <v>0</v>
      </c>
      <c r="N991">
        <v>0</v>
      </c>
      <c r="O991">
        <v>0.5</v>
      </c>
      <c r="P991">
        <v>1</v>
      </c>
      <c r="Q991" t="s">
        <v>631</v>
      </c>
      <c r="R991" t="str">
        <f>IF([3]C_Focapp!R411&lt;&gt;0,"X","")</f>
        <v/>
      </c>
      <c r="S991" t="str">
        <f>IF([3]C_Focapp!V411&lt;&gt;0,"X","")</f>
        <v/>
      </c>
      <c r="T991">
        <f>VLOOKUP(_xlfn.CONCAT(MID(A991,1,11),F991),[2]ConIAPI!$G:$K,5,FALSE)</f>
        <v>3000</v>
      </c>
      <c r="U991" t="b">
        <f t="shared" si="15"/>
        <v>1</v>
      </c>
    </row>
    <row r="992" spans="1:21" hidden="1" x14ac:dyDescent="0.25">
      <c r="A992" t="s">
        <v>12548</v>
      </c>
      <c r="B992" t="s">
        <v>4323</v>
      </c>
      <c r="C992" t="s">
        <v>4481</v>
      </c>
      <c r="D992" t="s">
        <v>615</v>
      </c>
      <c r="E992" t="s">
        <v>325</v>
      </c>
      <c r="F992" t="s">
        <v>2137</v>
      </c>
      <c r="G992" t="s">
        <v>2790</v>
      </c>
      <c r="H992" t="s">
        <v>5291</v>
      </c>
      <c r="I992" t="s">
        <v>5292</v>
      </c>
      <c r="J992">
        <v>1</v>
      </c>
      <c r="K992">
        <v>1</v>
      </c>
      <c r="L992">
        <v>1</v>
      </c>
      <c r="M992">
        <v>0</v>
      </c>
      <c r="N992">
        <v>1</v>
      </c>
      <c r="O992">
        <v>1</v>
      </c>
      <c r="P992">
        <v>1</v>
      </c>
      <c r="Q992" t="s">
        <v>631</v>
      </c>
      <c r="R992" t="str">
        <f>IF([3]C_Focapp!R412&lt;&gt;0,"X","")</f>
        <v/>
      </c>
      <c r="S992" t="str">
        <f>IF([3]C_Focapp!V412&lt;&gt;0,"X","")</f>
        <v/>
      </c>
      <c r="T992">
        <f>VLOOKUP(_xlfn.CONCAT(MID(A992,1,11),F992),[2]ConIAPI!$G:$K,5,FALSE)</f>
        <v>1</v>
      </c>
      <c r="U992" t="b">
        <f t="shared" si="15"/>
        <v>1</v>
      </c>
    </row>
    <row r="993" spans="1:21" hidden="1" x14ac:dyDescent="0.25">
      <c r="A993" t="s">
        <v>12549</v>
      </c>
      <c r="B993" t="s">
        <v>4323</v>
      </c>
      <c r="C993" t="s">
        <v>4481</v>
      </c>
      <c r="D993" t="s">
        <v>615</v>
      </c>
      <c r="E993" t="s">
        <v>325</v>
      </c>
      <c r="F993" t="s">
        <v>2199</v>
      </c>
      <c r="G993" t="s">
        <v>2791</v>
      </c>
      <c r="H993" t="s">
        <v>5201</v>
      </c>
      <c r="I993" t="s">
        <v>5293</v>
      </c>
      <c r="J993">
        <v>1</v>
      </c>
      <c r="K993">
        <v>3000</v>
      </c>
      <c r="L993">
        <v>3000</v>
      </c>
      <c r="M993">
        <v>0</v>
      </c>
      <c r="N993">
        <v>0</v>
      </c>
      <c r="O993">
        <v>0.5</v>
      </c>
      <c r="P993">
        <v>1</v>
      </c>
      <c r="Q993" t="s">
        <v>631</v>
      </c>
      <c r="R993" t="str">
        <f>IF([3]C_Focapp!R413&lt;&gt;0,"X","")</f>
        <v/>
      </c>
      <c r="S993" t="str">
        <f>IF([3]C_Focapp!V413&lt;&gt;0,"X","")</f>
        <v/>
      </c>
      <c r="T993">
        <f>VLOOKUP(_xlfn.CONCAT(MID(A993,1,11),F993),[2]ConIAPI!$G:$K,5,FALSE)</f>
        <v>3000</v>
      </c>
      <c r="U993" t="b">
        <f t="shared" si="15"/>
        <v>1</v>
      </c>
    </row>
    <row r="994" spans="1:21" hidden="1" x14ac:dyDescent="0.25">
      <c r="A994" t="s">
        <v>12550</v>
      </c>
      <c r="B994" t="s">
        <v>4323</v>
      </c>
      <c r="C994" t="s">
        <v>4481</v>
      </c>
      <c r="D994" t="s">
        <v>615</v>
      </c>
      <c r="E994" t="s">
        <v>325</v>
      </c>
      <c r="F994" t="s">
        <v>4432</v>
      </c>
      <c r="G994" t="s">
        <v>2792</v>
      </c>
      <c r="H994" t="s">
        <v>5294</v>
      </c>
      <c r="I994" t="s">
        <v>5295</v>
      </c>
      <c r="J994">
        <v>1</v>
      </c>
      <c r="K994">
        <v>3000</v>
      </c>
      <c r="L994">
        <v>3000</v>
      </c>
      <c r="M994">
        <v>0</v>
      </c>
      <c r="N994">
        <v>0</v>
      </c>
      <c r="O994">
        <v>0.5</v>
      </c>
      <c r="P994">
        <v>1</v>
      </c>
      <c r="Q994" t="s">
        <v>631</v>
      </c>
      <c r="R994" t="str">
        <f>IF([3]C_Focapp!R414&lt;&gt;0,"X","")</f>
        <v/>
      </c>
      <c r="S994" t="str">
        <f>IF([3]C_Focapp!V414&lt;&gt;0,"X","")</f>
        <v/>
      </c>
      <c r="T994">
        <f>VLOOKUP(_xlfn.CONCAT(MID(A994,1,11),F994),[2]ConIAPI!$G:$K,5,FALSE)</f>
        <v>3000</v>
      </c>
      <c r="U994" t="b">
        <f t="shared" si="15"/>
        <v>1</v>
      </c>
    </row>
    <row r="995" spans="1:21" hidden="1" x14ac:dyDescent="0.25">
      <c r="A995" t="s">
        <v>12551</v>
      </c>
      <c r="B995" t="s">
        <v>4323</v>
      </c>
      <c r="C995" t="s">
        <v>5296</v>
      </c>
      <c r="D995" t="s">
        <v>615</v>
      </c>
      <c r="E995" t="s">
        <v>447</v>
      </c>
      <c r="F995" t="s">
        <v>2128</v>
      </c>
      <c r="G995" t="s">
        <v>2793</v>
      </c>
      <c r="H995" t="s">
        <v>5297</v>
      </c>
      <c r="I995" t="s">
        <v>5049</v>
      </c>
      <c r="J995">
        <v>1</v>
      </c>
      <c r="K995">
        <v>100</v>
      </c>
      <c r="L995">
        <v>100</v>
      </c>
      <c r="M995">
        <v>0</v>
      </c>
      <c r="N995">
        <v>0</v>
      </c>
      <c r="O995">
        <v>0.5</v>
      </c>
      <c r="P995">
        <v>1</v>
      </c>
      <c r="Q995" t="s">
        <v>632</v>
      </c>
      <c r="R995" t="str">
        <f>IF([3]C_Focapp!R415&lt;&gt;0,"X","")</f>
        <v/>
      </c>
      <c r="S995" t="str">
        <f>IF([3]C_Focapp!V415&lt;&gt;0,"X","")</f>
        <v/>
      </c>
      <c r="T995">
        <f>VLOOKUP(_xlfn.CONCAT(MID(A995,1,11),F995),[2]ConIAPI!$G:$K,5,FALSE)</f>
        <v>100</v>
      </c>
      <c r="U995" t="b">
        <f t="shared" si="15"/>
        <v>1</v>
      </c>
    </row>
    <row r="996" spans="1:21" hidden="1" x14ac:dyDescent="0.25">
      <c r="A996" t="s">
        <v>12552</v>
      </c>
      <c r="B996" t="s">
        <v>4323</v>
      </c>
      <c r="C996" t="s">
        <v>5296</v>
      </c>
      <c r="D996" t="s">
        <v>615</v>
      </c>
      <c r="E996" t="s">
        <v>447</v>
      </c>
      <c r="F996" t="s">
        <v>2129</v>
      </c>
      <c r="G996" t="s">
        <v>2731</v>
      </c>
      <c r="H996" t="s">
        <v>5284</v>
      </c>
      <c r="I996" t="s">
        <v>4480</v>
      </c>
      <c r="J996">
        <v>1</v>
      </c>
      <c r="K996">
        <v>1</v>
      </c>
      <c r="L996">
        <v>1</v>
      </c>
      <c r="M996">
        <v>1</v>
      </c>
      <c r="N996">
        <v>1</v>
      </c>
      <c r="O996">
        <v>1</v>
      </c>
      <c r="P996">
        <v>1</v>
      </c>
      <c r="Q996" t="s">
        <v>632</v>
      </c>
      <c r="R996" t="str">
        <f>IF([3]C_Focapp!R416&lt;&gt;0,"X","")</f>
        <v/>
      </c>
      <c r="S996" t="str">
        <f>IF([3]C_Focapp!V416&lt;&gt;0,"X","")</f>
        <v/>
      </c>
      <c r="T996">
        <f>VLOOKUP(_xlfn.CONCAT(MID(A996,1,11),F996),[2]ConIAPI!$G:$K,5,FALSE)</f>
        <v>1</v>
      </c>
      <c r="U996" t="b">
        <f t="shared" si="15"/>
        <v>1</v>
      </c>
    </row>
    <row r="997" spans="1:21" hidden="1" x14ac:dyDescent="0.25">
      <c r="A997" t="s">
        <v>12553</v>
      </c>
      <c r="B997" t="s">
        <v>4323</v>
      </c>
      <c r="C997" t="s">
        <v>5296</v>
      </c>
      <c r="D997" t="s">
        <v>615</v>
      </c>
      <c r="E997" t="s">
        <v>447</v>
      </c>
      <c r="F997" t="s">
        <v>2133</v>
      </c>
      <c r="G997" t="s">
        <v>2787</v>
      </c>
      <c r="H997" t="s">
        <v>5298</v>
      </c>
      <c r="I997" t="s">
        <v>5286</v>
      </c>
      <c r="J997">
        <v>1</v>
      </c>
      <c r="K997">
        <v>100</v>
      </c>
      <c r="L997">
        <v>100</v>
      </c>
      <c r="M997">
        <v>0</v>
      </c>
      <c r="N997">
        <v>0</v>
      </c>
      <c r="O997">
        <v>1</v>
      </c>
      <c r="P997">
        <v>1</v>
      </c>
      <c r="Q997" t="s">
        <v>632</v>
      </c>
      <c r="R997" t="str">
        <f>IF([3]C_Focapp!R417&lt;&gt;0,"X","")</f>
        <v/>
      </c>
      <c r="S997" t="str">
        <f>IF([3]C_Focapp!V417&lt;&gt;0,"X","")</f>
        <v/>
      </c>
      <c r="T997">
        <f>VLOOKUP(_xlfn.CONCAT(MID(A997,1,11),F997),[2]ConIAPI!$G:$K,5,FALSE)</f>
        <v>100</v>
      </c>
      <c r="U997" t="b">
        <f t="shared" si="15"/>
        <v>1</v>
      </c>
    </row>
    <row r="998" spans="1:21" hidden="1" x14ac:dyDescent="0.25">
      <c r="A998" t="s">
        <v>12554</v>
      </c>
      <c r="B998" t="s">
        <v>4323</v>
      </c>
      <c r="C998" t="s">
        <v>5296</v>
      </c>
      <c r="D998" t="s">
        <v>615</v>
      </c>
      <c r="E998" t="s">
        <v>447</v>
      </c>
      <c r="F998" t="s">
        <v>4431</v>
      </c>
      <c r="G998" t="s">
        <v>2788</v>
      </c>
      <c r="H998" t="s">
        <v>5299</v>
      </c>
      <c r="I998" t="s">
        <v>5300</v>
      </c>
      <c r="J998">
        <v>1</v>
      </c>
      <c r="K998">
        <v>100</v>
      </c>
      <c r="L998">
        <v>100</v>
      </c>
      <c r="M998">
        <v>0</v>
      </c>
      <c r="N998">
        <v>0</v>
      </c>
      <c r="O998">
        <v>1</v>
      </c>
      <c r="P998">
        <v>1</v>
      </c>
      <c r="Q998" t="s">
        <v>632</v>
      </c>
      <c r="R998" t="str">
        <f>IF([3]C_Focapp!R418&lt;&gt;0,"X","")</f>
        <v/>
      </c>
      <c r="S998" t="str">
        <f>IF([3]C_Focapp!V418&lt;&gt;0,"X","")</f>
        <v/>
      </c>
      <c r="T998">
        <f>VLOOKUP(_xlfn.CONCAT(MID(A998,1,11),F998),[2]ConIAPI!$G:$K,5,FALSE)</f>
        <v>100</v>
      </c>
      <c r="U998" t="b">
        <f t="shared" si="15"/>
        <v>1</v>
      </c>
    </row>
    <row r="999" spans="1:21" hidden="1" x14ac:dyDescent="0.25">
      <c r="A999" t="s">
        <v>12555</v>
      </c>
      <c r="B999" t="s">
        <v>4323</v>
      </c>
      <c r="C999" t="s">
        <v>5301</v>
      </c>
      <c r="D999" t="s">
        <v>615</v>
      </c>
      <c r="E999" t="s">
        <v>550</v>
      </c>
      <c r="F999" t="s">
        <v>2128</v>
      </c>
      <c r="G999" t="s">
        <v>2689</v>
      </c>
      <c r="H999" t="s">
        <v>5302</v>
      </c>
      <c r="I999" t="s">
        <v>5303</v>
      </c>
      <c r="J999">
        <v>1</v>
      </c>
      <c r="K999">
        <v>25550</v>
      </c>
      <c r="L999">
        <v>25550</v>
      </c>
      <c r="M999">
        <v>0.25</v>
      </c>
      <c r="N999">
        <v>0.5</v>
      </c>
      <c r="O999">
        <v>0.75</v>
      </c>
      <c r="P999">
        <v>1</v>
      </c>
      <c r="Q999" t="s">
        <v>633</v>
      </c>
      <c r="R999" t="str">
        <f>IF([3]C_Focapp!R419&lt;&gt;0,"X","")</f>
        <v/>
      </c>
      <c r="S999" t="str">
        <f>IF([3]C_Focapp!V419&lt;&gt;0,"X","")</f>
        <v/>
      </c>
      <c r="T999">
        <f>VLOOKUP(_xlfn.CONCAT(MID(A999,1,11),F999),[2]ConIAPI!$G:$K,5,FALSE)</f>
        <v>25550</v>
      </c>
      <c r="U999" t="b">
        <f t="shared" si="15"/>
        <v>1</v>
      </c>
    </row>
    <row r="1000" spans="1:21" hidden="1" x14ac:dyDescent="0.25">
      <c r="A1000" t="s">
        <v>12556</v>
      </c>
      <c r="B1000" t="s">
        <v>4323</v>
      </c>
      <c r="C1000" t="s">
        <v>5301</v>
      </c>
      <c r="D1000" t="s">
        <v>615</v>
      </c>
      <c r="E1000" t="s">
        <v>550</v>
      </c>
      <c r="F1000" t="s">
        <v>2129</v>
      </c>
      <c r="G1000" t="s">
        <v>2794</v>
      </c>
      <c r="H1000" t="s">
        <v>5284</v>
      </c>
      <c r="I1000" t="s">
        <v>4480</v>
      </c>
      <c r="J1000">
        <v>1</v>
      </c>
      <c r="K1000">
        <v>1</v>
      </c>
      <c r="L1000">
        <v>1</v>
      </c>
      <c r="M1000">
        <v>1</v>
      </c>
      <c r="N1000">
        <v>1</v>
      </c>
      <c r="O1000">
        <v>1</v>
      </c>
      <c r="P1000">
        <v>1</v>
      </c>
      <c r="Q1000" t="s">
        <v>633</v>
      </c>
      <c r="R1000" t="str">
        <f>IF([3]C_Focapp!R420&lt;&gt;0,"X","")</f>
        <v/>
      </c>
      <c r="S1000" t="str">
        <f>IF([3]C_Focapp!V420&lt;&gt;0,"X","")</f>
        <v/>
      </c>
      <c r="T1000">
        <f>VLOOKUP(_xlfn.CONCAT(MID(A1000,1,11),F1000),[2]ConIAPI!$G:$K,5,FALSE)</f>
        <v>1</v>
      </c>
      <c r="U1000" t="b">
        <f t="shared" si="15"/>
        <v>1</v>
      </c>
    </row>
    <row r="1001" spans="1:21" hidden="1" x14ac:dyDescent="0.25">
      <c r="A1001" t="s">
        <v>12557</v>
      </c>
      <c r="B1001" t="s">
        <v>4323</v>
      </c>
      <c r="C1001" t="s">
        <v>5301</v>
      </c>
      <c r="D1001" t="s">
        <v>615</v>
      </c>
      <c r="E1001" t="s">
        <v>550</v>
      </c>
      <c r="F1001" t="s">
        <v>2133</v>
      </c>
      <c r="G1001" t="s">
        <v>2795</v>
      </c>
      <c r="H1001" t="s">
        <v>5285</v>
      </c>
      <c r="I1001" t="s">
        <v>5286</v>
      </c>
      <c r="J1001">
        <v>1</v>
      </c>
      <c r="K1001">
        <v>35</v>
      </c>
      <c r="L1001">
        <v>35</v>
      </c>
      <c r="M1001">
        <v>1</v>
      </c>
      <c r="N1001">
        <v>1</v>
      </c>
      <c r="O1001">
        <v>1</v>
      </c>
      <c r="P1001">
        <v>1</v>
      </c>
      <c r="Q1001" t="s">
        <v>633</v>
      </c>
      <c r="R1001" t="str">
        <f>IF([3]C_Focapp!R421&lt;&gt;0,"X","")</f>
        <v/>
      </c>
      <c r="S1001" t="str">
        <f>IF([3]C_Focapp!V421&lt;&gt;0,"X","")</f>
        <v/>
      </c>
      <c r="T1001">
        <f>VLOOKUP(_xlfn.CONCAT(MID(A1001,1,11),F1001),[2]ConIAPI!$G:$K,5,FALSE)</f>
        <v>35</v>
      </c>
      <c r="U1001" t="b">
        <f t="shared" si="15"/>
        <v>1</v>
      </c>
    </row>
    <row r="1002" spans="1:21" hidden="1" x14ac:dyDescent="0.25">
      <c r="A1002" t="s">
        <v>12558</v>
      </c>
      <c r="B1002" t="s">
        <v>4323</v>
      </c>
      <c r="C1002" t="s">
        <v>5301</v>
      </c>
      <c r="D1002" t="s">
        <v>615</v>
      </c>
      <c r="E1002" t="s">
        <v>550</v>
      </c>
      <c r="F1002" t="s">
        <v>2135</v>
      </c>
      <c r="G1002" t="s">
        <v>2796</v>
      </c>
      <c r="H1002" t="s">
        <v>5304</v>
      </c>
      <c r="I1002" t="s">
        <v>5305</v>
      </c>
      <c r="J1002">
        <v>1</v>
      </c>
      <c r="K1002">
        <v>12775</v>
      </c>
      <c r="L1002">
        <v>12775</v>
      </c>
      <c r="M1002">
        <v>0.25</v>
      </c>
      <c r="N1002">
        <v>0.5</v>
      </c>
      <c r="O1002">
        <v>0.75</v>
      </c>
      <c r="P1002">
        <v>1</v>
      </c>
      <c r="Q1002" t="s">
        <v>633</v>
      </c>
      <c r="R1002" t="str">
        <f>IF([3]C_Focapp!R422&lt;&gt;0,"X","")</f>
        <v/>
      </c>
      <c r="S1002" t="str">
        <f>IF([3]C_Focapp!V422&lt;&gt;0,"X","")</f>
        <v/>
      </c>
      <c r="T1002">
        <f>VLOOKUP(_xlfn.CONCAT(MID(A1002,1,11),F1002),[2]ConIAPI!$G:$K,5,FALSE)</f>
        <v>12775</v>
      </c>
      <c r="U1002" t="b">
        <f t="shared" si="15"/>
        <v>1</v>
      </c>
    </row>
    <row r="1003" spans="1:21" hidden="1" x14ac:dyDescent="0.25">
      <c r="A1003" t="s">
        <v>12559</v>
      </c>
      <c r="B1003" t="s">
        <v>4323</v>
      </c>
      <c r="C1003" t="s">
        <v>5301</v>
      </c>
      <c r="D1003" t="s">
        <v>615</v>
      </c>
      <c r="E1003" t="s">
        <v>550</v>
      </c>
      <c r="F1003" t="s">
        <v>2137</v>
      </c>
      <c r="G1003" t="s">
        <v>2797</v>
      </c>
      <c r="H1003" t="s">
        <v>5306</v>
      </c>
      <c r="I1003" t="s">
        <v>5307</v>
      </c>
      <c r="J1003">
        <v>1</v>
      </c>
      <c r="K1003">
        <v>35</v>
      </c>
      <c r="L1003">
        <v>35</v>
      </c>
      <c r="M1003">
        <v>1</v>
      </c>
      <c r="N1003">
        <v>1</v>
      </c>
      <c r="O1003">
        <v>1</v>
      </c>
      <c r="P1003">
        <v>1</v>
      </c>
      <c r="Q1003" t="s">
        <v>633</v>
      </c>
      <c r="R1003" t="str">
        <f>IF([3]C_Focapp!R423&lt;&gt;0,"X","")</f>
        <v/>
      </c>
      <c r="S1003" t="str">
        <f>IF([3]C_Focapp!V423&lt;&gt;0,"X","")</f>
        <v/>
      </c>
      <c r="T1003">
        <f>VLOOKUP(_xlfn.CONCAT(MID(A1003,1,11),F1003),[2]ConIAPI!$G:$K,5,FALSE)</f>
        <v>35</v>
      </c>
      <c r="U1003" t="b">
        <f t="shared" si="15"/>
        <v>1</v>
      </c>
    </row>
    <row r="1004" spans="1:21" hidden="1" x14ac:dyDescent="0.25">
      <c r="A1004" t="s">
        <v>12560</v>
      </c>
      <c r="B1004" t="s">
        <v>4323</v>
      </c>
      <c r="C1004" t="s">
        <v>5308</v>
      </c>
      <c r="D1004" t="s">
        <v>615</v>
      </c>
      <c r="E1004" t="s">
        <v>635</v>
      </c>
      <c r="F1004" t="s">
        <v>2128</v>
      </c>
      <c r="G1004" t="s">
        <v>2798</v>
      </c>
      <c r="H1004" t="s">
        <v>5309</v>
      </c>
      <c r="I1004" t="s">
        <v>5310</v>
      </c>
      <c r="J1004">
        <v>1</v>
      </c>
      <c r="K1004" t="s">
        <v>5311</v>
      </c>
      <c r="L1004">
        <v>54750</v>
      </c>
      <c r="M1004">
        <v>0.25</v>
      </c>
      <c r="N1004">
        <v>0.5</v>
      </c>
      <c r="O1004">
        <v>0.75</v>
      </c>
      <c r="P1004">
        <v>1</v>
      </c>
      <c r="Q1004" t="s">
        <v>634</v>
      </c>
      <c r="R1004" t="str">
        <f>IF([3]C_Focapp!R424&lt;&gt;0,"X","")</f>
        <v/>
      </c>
      <c r="S1004" t="str">
        <f>IF([3]C_Focapp!V424&lt;&gt;0,"X","")</f>
        <v>X</v>
      </c>
      <c r="T1004">
        <f>VLOOKUP(_xlfn.CONCAT(MID(A1004,1,11),F1004),[2]ConIAPI!$G:$K,5,FALSE)</f>
        <v>54750</v>
      </c>
      <c r="U1004" t="b">
        <f t="shared" si="15"/>
        <v>1</v>
      </c>
    </row>
    <row r="1005" spans="1:21" hidden="1" x14ac:dyDescent="0.25">
      <c r="A1005" t="s">
        <v>12561</v>
      </c>
      <c r="B1005" t="s">
        <v>4323</v>
      </c>
      <c r="C1005" t="s">
        <v>5308</v>
      </c>
      <c r="D1005" t="s">
        <v>615</v>
      </c>
      <c r="E1005" t="s">
        <v>635</v>
      </c>
      <c r="F1005" t="s">
        <v>2129</v>
      </c>
      <c r="G1005" t="s">
        <v>2799</v>
      </c>
      <c r="H1005" t="s">
        <v>5284</v>
      </c>
      <c r="I1005" t="s">
        <v>4480</v>
      </c>
      <c r="J1005">
        <v>1</v>
      </c>
      <c r="K1005">
        <v>1</v>
      </c>
      <c r="L1005">
        <v>1</v>
      </c>
      <c r="M1005">
        <v>1</v>
      </c>
      <c r="N1005">
        <v>1</v>
      </c>
      <c r="O1005">
        <v>1</v>
      </c>
      <c r="P1005">
        <v>1</v>
      </c>
      <c r="Q1005" t="s">
        <v>634</v>
      </c>
      <c r="R1005" t="str">
        <f>IF([3]C_Focapp!R425&lt;&gt;0,"X","")</f>
        <v/>
      </c>
      <c r="S1005" t="str">
        <f>IF([3]C_Focapp!V425&lt;&gt;0,"X","")</f>
        <v>X</v>
      </c>
      <c r="T1005">
        <f>VLOOKUP(_xlfn.CONCAT(MID(A1005,1,11),F1005),[2]ConIAPI!$G:$K,5,FALSE)</f>
        <v>1</v>
      </c>
      <c r="U1005" t="b">
        <f t="shared" si="15"/>
        <v>1</v>
      </c>
    </row>
    <row r="1006" spans="1:21" hidden="1" x14ac:dyDescent="0.25">
      <c r="A1006" t="s">
        <v>12562</v>
      </c>
      <c r="B1006" t="s">
        <v>4323</v>
      </c>
      <c r="C1006" t="s">
        <v>5308</v>
      </c>
      <c r="D1006" t="s">
        <v>615</v>
      </c>
      <c r="E1006" t="s">
        <v>635</v>
      </c>
      <c r="F1006" t="s">
        <v>2133</v>
      </c>
      <c r="G1006" t="s">
        <v>2800</v>
      </c>
      <c r="H1006" t="s">
        <v>5312</v>
      </c>
      <c r="I1006" t="s">
        <v>5045</v>
      </c>
      <c r="J1006">
        <v>1</v>
      </c>
      <c r="K1006">
        <v>25</v>
      </c>
      <c r="L1006">
        <v>25</v>
      </c>
      <c r="M1006">
        <v>1</v>
      </c>
      <c r="N1006">
        <v>1</v>
      </c>
      <c r="O1006">
        <v>1</v>
      </c>
      <c r="P1006">
        <v>1</v>
      </c>
      <c r="Q1006" t="s">
        <v>634</v>
      </c>
      <c r="R1006" t="str">
        <f>IF([3]C_Focapp!R426&lt;&gt;0,"X","")</f>
        <v/>
      </c>
      <c r="S1006" t="str">
        <f>IF([3]C_Focapp!V426&lt;&gt;0,"X","")</f>
        <v>X</v>
      </c>
      <c r="T1006">
        <f>VLOOKUP(_xlfn.CONCAT(MID(A1006,1,11),F1006),[2]ConIAPI!$G:$K,5,FALSE)</f>
        <v>25</v>
      </c>
      <c r="U1006" t="b">
        <f t="shared" si="15"/>
        <v>1</v>
      </c>
    </row>
    <row r="1007" spans="1:21" hidden="1" x14ac:dyDescent="0.25">
      <c r="A1007" t="s">
        <v>12563</v>
      </c>
      <c r="B1007" t="s">
        <v>4323</v>
      </c>
      <c r="C1007" t="s">
        <v>5308</v>
      </c>
      <c r="D1007" t="s">
        <v>615</v>
      </c>
      <c r="E1007" t="s">
        <v>635</v>
      </c>
      <c r="F1007" t="s">
        <v>2342</v>
      </c>
      <c r="G1007" t="s">
        <v>2787</v>
      </c>
      <c r="H1007" t="s">
        <v>5285</v>
      </c>
      <c r="I1007" t="s">
        <v>5286</v>
      </c>
      <c r="J1007">
        <v>1</v>
      </c>
      <c r="K1007">
        <v>6000</v>
      </c>
      <c r="L1007">
        <v>6000</v>
      </c>
      <c r="M1007">
        <v>0</v>
      </c>
      <c r="N1007">
        <v>0</v>
      </c>
      <c r="O1007">
        <v>0.5</v>
      </c>
      <c r="P1007">
        <v>1</v>
      </c>
      <c r="Q1007" t="s">
        <v>634</v>
      </c>
      <c r="R1007" t="str">
        <f>IF([3]C_Focapp!R427&lt;&gt;0,"X","")</f>
        <v/>
      </c>
      <c r="S1007" t="str">
        <f>IF([3]C_Focapp!V427&lt;&gt;0,"X","")</f>
        <v>X</v>
      </c>
      <c r="T1007">
        <f>VLOOKUP(_xlfn.CONCAT(MID(A1007,1,11),F1007),[2]ConIAPI!$G:$K,5,FALSE)</f>
        <v>6000</v>
      </c>
      <c r="U1007" t="b">
        <f t="shared" si="15"/>
        <v>1</v>
      </c>
    </row>
    <row r="1008" spans="1:21" hidden="1" x14ac:dyDescent="0.25">
      <c r="A1008" t="s">
        <v>12564</v>
      </c>
      <c r="B1008" t="s">
        <v>4323</v>
      </c>
      <c r="C1008" t="s">
        <v>5308</v>
      </c>
      <c r="D1008" t="s">
        <v>615</v>
      </c>
      <c r="E1008" t="s">
        <v>635</v>
      </c>
      <c r="F1008" t="s">
        <v>2135</v>
      </c>
      <c r="G1008" t="s">
        <v>2730</v>
      </c>
      <c r="H1008" t="s">
        <v>5313</v>
      </c>
      <c r="I1008" t="s">
        <v>5314</v>
      </c>
      <c r="J1008">
        <v>1</v>
      </c>
      <c r="K1008">
        <v>6000</v>
      </c>
      <c r="L1008">
        <v>6000</v>
      </c>
      <c r="M1008">
        <v>0</v>
      </c>
      <c r="N1008">
        <v>0</v>
      </c>
      <c r="O1008">
        <v>0.5</v>
      </c>
      <c r="P1008">
        <v>1</v>
      </c>
      <c r="Q1008" t="s">
        <v>634</v>
      </c>
      <c r="R1008" t="str">
        <f>IF([3]C_Focapp!R428&lt;&gt;0,"X","")</f>
        <v/>
      </c>
      <c r="S1008" t="str">
        <f>IF([3]C_Focapp!V428&lt;&gt;0,"X","")</f>
        <v/>
      </c>
      <c r="T1008">
        <f>VLOOKUP(_xlfn.CONCAT(MID(A1008,1,11),F1008),[2]ConIAPI!$G:$K,5,FALSE)</f>
        <v>6000</v>
      </c>
      <c r="U1008" t="b">
        <f t="shared" si="15"/>
        <v>1</v>
      </c>
    </row>
    <row r="1009" spans="1:21" hidden="1" x14ac:dyDescent="0.25">
      <c r="A1009" t="s">
        <v>12565</v>
      </c>
      <c r="B1009" t="s">
        <v>4323</v>
      </c>
      <c r="C1009" t="s">
        <v>5308</v>
      </c>
      <c r="D1009" t="s">
        <v>615</v>
      </c>
      <c r="E1009" t="s">
        <v>635</v>
      </c>
      <c r="F1009" t="s">
        <v>2137</v>
      </c>
      <c r="G1009" t="s">
        <v>2801</v>
      </c>
      <c r="H1009" t="s">
        <v>5315</v>
      </c>
      <c r="I1009" t="s">
        <v>5286</v>
      </c>
      <c r="J1009">
        <v>1</v>
      </c>
      <c r="K1009">
        <v>25</v>
      </c>
      <c r="L1009">
        <v>25</v>
      </c>
      <c r="M1009">
        <v>1</v>
      </c>
      <c r="N1009">
        <v>1</v>
      </c>
      <c r="O1009">
        <v>1</v>
      </c>
      <c r="P1009">
        <v>1</v>
      </c>
      <c r="Q1009" t="s">
        <v>634</v>
      </c>
      <c r="R1009" t="str">
        <f>IF([3]C_Focapp!R429&lt;&gt;0,"X","")</f>
        <v/>
      </c>
      <c r="S1009" t="str">
        <f>IF([3]C_Focapp!V429&lt;&gt;0,"X","")</f>
        <v/>
      </c>
      <c r="T1009">
        <f>VLOOKUP(_xlfn.CONCAT(MID(A1009,1,11),F1009),[2]ConIAPI!$G:$K,5,FALSE)</f>
        <v>25</v>
      </c>
      <c r="U1009" t="b">
        <f t="shared" si="15"/>
        <v>1</v>
      </c>
    </row>
    <row r="1010" spans="1:21" hidden="1" x14ac:dyDescent="0.25">
      <c r="A1010" t="s">
        <v>12566</v>
      </c>
      <c r="B1010" t="s">
        <v>4323</v>
      </c>
      <c r="C1010" t="s">
        <v>5308</v>
      </c>
      <c r="D1010" t="s">
        <v>615</v>
      </c>
      <c r="E1010" t="s">
        <v>635</v>
      </c>
      <c r="F1010" t="s">
        <v>2199</v>
      </c>
      <c r="G1010" t="s">
        <v>2788</v>
      </c>
      <c r="H1010" t="s">
        <v>5299</v>
      </c>
      <c r="I1010" t="s">
        <v>5288</v>
      </c>
      <c r="J1010">
        <v>1</v>
      </c>
      <c r="K1010">
        <v>6000</v>
      </c>
      <c r="L1010">
        <v>6000</v>
      </c>
      <c r="M1010">
        <v>0</v>
      </c>
      <c r="N1010">
        <v>0</v>
      </c>
      <c r="O1010">
        <v>0.5</v>
      </c>
      <c r="P1010">
        <v>1</v>
      </c>
      <c r="Q1010" t="s">
        <v>634</v>
      </c>
      <c r="R1010" t="str">
        <f>IF([3]C_Focapp!R430&lt;&gt;0,"X","")</f>
        <v/>
      </c>
      <c r="S1010" t="str">
        <f>IF([3]C_Focapp!V430&lt;&gt;0,"X","")</f>
        <v/>
      </c>
      <c r="T1010">
        <f>VLOOKUP(_xlfn.CONCAT(MID(A1010,1,11),F1010),[2]ConIAPI!$G:$K,5,FALSE)</f>
        <v>6000</v>
      </c>
      <c r="U1010" t="b">
        <f t="shared" si="15"/>
        <v>1</v>
      </c>
    </row>
    <row r="1011" spans="1:21" hidden="1" x14ac:dyDescent="0.25">
      <c r="A1011" t="s">
        <v>12567</v>
      </c>
      <c r="B1011" t="s">
        <v>4323</v>
      </c>
      <c r="C1011" t="s">
        <v>4475</v>
      </c>
      <c r="D1011" t="s">
        <v>615</v>
      </c>
      <c r="E1011" t="s">
        <v>333</v>
      </c>
      <c r="F1011" t="s">
        <v>2128</v>
      </c>
      <c r="G1011" t="s">
        <v>2802</v>
      </c>
      <c r="H1011" t="s">
        <v>5316</v>
      </c>
      <c r="I1011" t="s">
        <v>5317</v>
      </c>
      <c r="J1011">
        <v>1</v>
      </c>
      <c r="K1011">
        <v>8400</v>
      </c>
      <c r="L1011">
        <v>8400</v>
      </c>
      <c r="M1011">
        <v>1</v>
      </c>
      <c r="N1011">
        <v>1</v>
      </c>
      <c r="O1011">
        <v>1</v>
      </c>
      <c r="P1011">
        <v>1</v>
      </c>
      <c r="Q1011" t="s">
        <v>640</v>
      </c>
      <c r="R1011" t="str">
        <f>IF([3]C_Focapp!R431&lt;&gt;0,"X","")</f>
        <v/>
      </c>
      <c r="S1011" t="str">
        <f>IF([3]C_Focapp!V431&lt;&gt;0,"X","")</f>
        <v/>
      </c>
      <c r="T1011">
        <f>VLOOKUP(_xlfn.CONCAT(MID(A1011,1,11),F1011),[2]ConIAPI!$G:$K,5,FALSE)</f>
        <v>8400</v>
      </c>
      <c r="U1011" t="b">
        <f t="shared" si="15"/>
        <v>1</v>
      </c>
    </row>
    <row r="1012" spans="1:21" hidden="1" x14ac:dyDescent="0.25">
      <c r="A1012" t="s">
        <v>12568</v>
      </c>
      <c r="B1012" t="s">
        <v>4323</v>
      </c>
      <c r="C1012" t="s">
        <v>4475</v>
      </c>
      <c r="D1012" t="s">
        <v>615</v>
      </c>
      <c r="E1012" t="s">
        <v>333</v>
      </c>
      <c r="F1012" t="s">
        <v>2129</v>
      </c>
      <c r="G1012" t="s">
        <v>2731</v>
      </c>
      <c r="H1012" t="s">
        <v>5217</v>
      </c>
      <c r="I1012" t="s">
        <v>4480</v>
      </c>
      <c r="J1012">
        <v>1</v>
      </c>
      <c r="K1012">
        <v>1</v>
      </c>
      <c r="L1012">
        <v>1</v>
      </c>
      <c r="M1012">
        <v>1</v>
      </c>
      <c r="N1012">
        <v>1</v>
      </c>
      <c r="O1012">
        <v>1</v>
      </c>
      <c r="P1012">
        <v>1</v>
      </c>
      <c r="Q1012" t="s">
        <v>640</v>
      </c>
      <c r="R1012" t="str">
        <f>IF([3]C_Focapp!R432&lt;&gt;0,"X","")</f>
        <v/>
      </c>
      <c r="S1012" t="str">
        <f>IF([3]C_Focapp!V432&lt;&gt;0,"X","")</f>
        <v/>
      </c>
      <c r="T1012">
        <f>VLOOKUP(_xlfn.CONCAT(MID(A1012,1,11),F1012),[2]ConIAPI!$G:$K,5,FALSE)</f>
        <v>1</v>
      </c>
      <c r="U1012" t="b">
        <f t="shared" si="15"/>
        <v>1</v>
      </c>
    </row>
    <row r="1013" spans="1:21" hidden="1" x14ac:dyDescent="0.25">
      <c r="A1013" t="s">
        <v>12569</v>
      </c>
      <c r="B1013" t="s">
        <v>4323</v>
      </c>
      <c r="C1013" t="s">
        <v>4475</v>
      </c>
      <c r="D1013" t="s">
        <v>615</v>
      </c>
      <c r="E1013" t="s">
        <v>333</v>
      </c>
      <c r="F1013" t="s">
        <v>2133</v>
      </c>
      <c r="G1013" t="s">
        <v>2739</v>
      </c>
      <c r="H1013" t="s">
        <v>5318</v>
      </c>
      <c r="I1013" t="s">
        <v>5319</v>
      </c>
      <c r="J1013">
        <v>1</v>
      </c>
      <c r="K1013">
        <v>8400</v>
      </c>
      <c r="L1013">
        <v>8400</v>
      </c>
      <c r="M1013">
        <v>1</v>
      </c>
      <c r="N1013">
        <v>1</v>
      </c>
      <c r="O1013">
        <v>1</v>
      </c>
      <c r="P1013">
        <v>1</v>
      </c>
      <c r="Q1013" t="s">
        <v>640</v>
      </c>
      <c r="R1013" t="str">
        <f>IF([3]C_Focapp!R433&lt;&gt;0,"X","")</f>
        <v/>
      </c>
      <c r="S1013" t="str">
        <f>IF([3]C_Focapp!V433&lt;&gt;0,"X","")</f>
        <v>X</v>
      </c>
      <c r="T1013">
        <f>VLOOKUP(_xlfn.CONCAT(MID(A1013,1,11),F1013),[2]ConIAPI!$G:$K,5,FALSE)</f>
        <v>8400</v>
      </c>
      <c r="U1013" t="b">
        <f t="shared" si="15"/>
        <v>1</v>
      </c>
    </row>
    <row r="1014" spans="1:21" hidden="1" x14ac:dyDescent="0.25">
      <c r="A1014" t="s">
        <v>12570</v>
      </c>
      <c r="B1014" t="s">
        <v>4323</v>
      </c>
      <c r="C1014" t="s">
        <v>4475</v>
      </c>
      <c r="D1014" t="s">
        <v>615</v>
      </c>
      <c r="E1014" t="s">
        <v>333</v>
      </c>
      <c r="F1014" t="s">
        <v>2135</v>
      </c>
      <c r="G1014" t="s">
        <v>2803</v>
      </c>
      <c r="H1014" t="s">
        <v>5320</v>
      </c>
      <c r="I1014" t="s">
        <v>5321</v>
      </c>
      <c r="J1014">
        <v>1</v>
      </c>
      <c r="K1014">
        <v>25</v>
      </c>
      <c r="L1014">
        <v>25</v>
      </c>
      <c r="M1014">
        <v>1</v>
      </c>
      <c r="N1014">
        <v>1</v>
      </c>
      <c r="O1014">
        <v>1</v>
      </c>
      <c r="P1014">
        <v>1</v>
      </c>
      <c r="Q1014" t="s">
        <v>640</v>
      </c>
      <c r="R1014" t="str">
        <f>IF([3]C_Focapp!R434&lt;&gt;0,"X","")</f>
        <v/>
      </c>
      <c r="S1014" t="str">
        <f>IF([3]C_Focapp!V434&lt;&gt;0,"X","")</f>
        <v/>
      </c>
      <c r="T1014">
        <f>VLOOKUP(_xlfn.CONCAT(MID(A1014,1,11),F1014),[2]ConIAPI!$G:$K,5,FALSE)</f>
        <v>25</v>
      </c>
      <c r="U1014" t="b">
        <f t="shared" si="15"/>
        <v>1</v>
      </c>
    </row>
    <row r="1015" spans="1:21" hidden="1" x14ac:dyDescent="0.25">
      <c r="A1015" t="s">
        <v>12571</v>
      </c>
      <c r="B1015" t="s">
        <v>4323</v>
      </c>
      <c r="C1015" t="s">
        <v>4475</v>
      </c>
      <c r="D1015" t="s">
        <v>615</v>
      </c>
      <c r="E1015" t="s">
        <v>333</v>
      </c>
      <c r="F1015" t="s">
        <v>2137</v>
      </c>
      <c r="G1015" t="s">
        <v>2804</v>
      </c>
      <c r="H1015" t="s">
        <v>5322</v>
      </c>
      <c r="I1015" t="s">
        <v>5323</v>
      </c>
      <c r="J1015">
        <v>1</v>
      </c>
      <c r="K1015">
        <v>1</v>
      </c>
      <c r="L1015">
        <v>1</v>
      </c>
      <c r="M1015">
        <v>1</v>
      </c>
      <c r="N1015">
        <v>1</v>
      </c>
      <c r="O1015">
        <v>1</v>
      </c>
      <c r="P1015">
        <v>1</v>
      </c>
      <c r="Q1015" t="s">
        <v>640</v>
      </c>
      <c r="R1015" t="str">
        <f>IF([3]C_Focapp!R435&lt;&gt;0,"X","")</f>
        <v/>
      </c>
      <c r="S1015" t="str">
        <f>IF([3]C_Focapp!V435&lt;&gt;0,"X","")</f>
        <v/>
      </c>
      <c r="T1015">
        <f>VLOOKUP(_xlfn.CONCAT(MID(A1015,1,11),F1015),[2]ConIAPI!$G:$K,5,FALSE)</f>
        <v>1</v>
      </c>
      <c r="U1015" t="b">
        <f t="shared" si="15"/>
        <v>1</v>
      </c>
    </row>
    <row r="1016" spans="1:21" hidden="1" x14ac:dyDescent="0.25">
      <c r="A1016" t="s">
        <v>12572</v>
      </c>
      <c r="B1016" t="s">
        <v>4323</v>
      </c>
      <c r="C1016" t="s">
        <v>4475</v>
      </c>
      <c r="D1016" t="s">
        <v>615</v>
      </c>
      <c r="E1016" t="s">
        <v>333</v>
      </c>
      <c r="F1016" t="s">
        <v>2199</v>
      </c>
      <c r="G1016" t="s">
        <v>2731</v>
      </c>
      <c r="H1016" t="s">
        <v>5217</v>
      </c>
      <c r="I1016" t="s">
        <v>4480</v>
      </c>
      <c r="J1016">
        <v>1</v>
      </c>
      <c r="K1016">
        <v>1</v>
      </c>
      <c r="L1016">
        <v>1</v>
      </c>
      <c r="M1016">
        <v>0</v>
      </c>
      <c r="N1016">
        <v>0</v>
      </c>
      <c r="O1016">
        <v>1</v>
      </c>
      <c r="P1016">
        <v>1</v>
      </c>
      <c r="Q1016" t="s">
        <v>640</v>
      </c>
      <c r="R1016" t="str">
        <f>IF([3]C_Focapp!R436&lt;&gt;0,"X","")</f>
        <v/>
      </c>
      <c r="S1016" t="str">
        <f>IF([3]C_Focapp!V436&lt;&gt;0,"X","")</f>
        <v>X</v>
      </c>
      <c r="T1016">
        <f>VLOOKUP(_xlfn.CONCAT(MID(A1016,1,11),F1016),[2]ConIAPI!$G:$K,5,FALSE)</f>
        <v>1</v>
      </c>
      <c r="U1016" t="b">
        <f t="shared" si="15"/>
        <v>1</v>
      </c>
    </row>
    <row r="1017" spans="1:21" hidden="1" x14ac:dyDescent="0.25">
      <c r="A1017" t="s">
        <v>12573</v>
      </c>
      <c r="B1017" t="s">
        <v>4323</v>
      </c>
      <c r="C1017" t="s">
        <v>4475</v>
      </c>
      <c r="D1017" t="s">
        <v>615</v>
      </c>
      <c r="E1017" t="s">
        <v>333</v>
      </c>
      <c r="F1017" t="s">
        <v>2289</v>
      </c>
      <c r="G1017" t="s">
        <v>2739</v>
      </c>
      <c r="H1017" t="s">
        <v>5324</v>
      </c>
      <c r="I1017" t="s">
        <v>5319</v>
      </c>
      <c r="J1017">
        <v>1</v>
      </c>
      <c r="K1017">
        <v>25</v>
      </c>
      <c r="L1017">
        <v>25</v>
      </c>
      <c r="M1017">
        <v>1</v>
      </c>
      <c r="N1017">
        <v>1</v>
      </c>
      <c r="O1017">
        <v>1</v>
      </c>
      <c r="P1017">
        <v>1</v>
      </c>
      <c r="Q1017" t="s">
        <v>640</v>
      </c>
      <c r="R1017" t="str">
        <f>IF([3]C_Focapp!R437&lt;&gt;0,"X","")</f>
        <v/>
      </c>
      <c r="S1017" t="str">
        <f>IF([3]C_Focapp!V437&lt;&gt;0,"X","")</f>
        <v>X</v>
      </c>
      <c r="T1017">
        <f>VLOOKUP(_xlfn.CONCAT(MID(A1017,1,11),F1017),[2]ConIAPI!$G:$K,5,FALSE)</f>
        <v>25</v>
      </c>
      <c r="U1017" t="b">
        <f t="shared" si="15"/>
        <v>1</v>
      </c>
    </row>
    <row r="1018" spans="1:21" hidden="1" x14ac:dyDescent="0.25">
      <c r="A1018" t="s">
        <v>12574</v>
      </c>
      <c r="B1018" t="s">
        <v>4323</v>
      </c>
      <c r="C1018" t="s">
        <v>4475</v>
      </c>
      <c r="D1018" t="s">
        <v>615</v>
      </c>
      <c r="E1018" t="s">
        <v>333</v>
      </c>
      <c r="F1018" t="s">
        <v>2139</v>
      </c>
      <c r="G1018" t="s">
        <v>2805</v>
      </c>
      <c r="H1018" t="s">
        <v>5325</v>
      </c>
      <c r="I1018" t="s">
        <v>5326</v>
      </c>
      <c r="J1018">
        <v>1</v>
      </c>
      <c r="K1018">
        <v>800</v>
      </c>
      <c r="L1018">
        <v>800</v>
      </c>
      <c r="M1018">
        <v>0</v>
      </c>
      <c r="N1018">
        <v>0</v>
      </c>
      <c r="O1018">
        <v>0</v>
      </c>
      <c r="P1018">
        <v>1</v>
      </c>
      <c r="Q1018" t="s">
        <v>640</v>
      </c>
      <c r="R1018" t="str">
        <f>IF([3]C_Focapp!R438&lt;&gt;0,"X","")</f>
        <v/>
      </c>
      <c r="S1018" t="str">
        <f>IF([3]C_Focapp!V438&lt;&gt;0,"X","")</f>
        <v/>
      </c>
      <c r="T1018">
        <f>VLOOKUP(_xlfn.CONCAT(MID(A1018,1,11),F1018),[2]ConIAPI!$G:$K,5,FALSE)</f>
        <v>800</v>
      </c>
      <c r="U1018" t="b">
        <f t="shared" si="15"/>
        <v>1</v>
      </c>
    </row>
    <row r="1019" spans="1:21" hidden="1" x14ac:dyDescent="0.25">
      <c r="A1019" t="s">
        <v>12575</v>
      </c>
      <c r="B1019" t="s">
        <v>4323</v>
      </c>
      <c r="C1019" t="s">
        <v>4475</v>
      </c>
      <c r="D1019" t="s">
        <v>615</v>
      </c>
      <c r="E1019" t="s">
        <v>333</v>
      </c>
      <c r="F1019" t="s">
        <v>2141</v>
      </c>
      <c r="G1019" t="s">
        <v>2731</v>
      </c>
      <c r="H1019" t="s">
        <v>5327</v>
      </c>
      <c r="I1019" t="s">
        <v>4480</v>
      </c>
      <c r="J1019">
        <v>1</v>
      </c>
      <c r="K1019">
        <v>1</v>
      </c>
      <c r="L1019">
        <v>1</v>
      </c>
      <c r="M1019">
        <v>0</v>
      </c>
      <c r="N1019">
        <v>0</v>
      </c>
      <c r="O1019">
        <v>0</v>
      </c>
      <c r="P1019">
        <v>1</v>
      </c>
      <c r="Q1019" t="s">
        <v>640</v>
      </c>
      <c r="R1019" t="str">
        <f>IF([3]C_Focapp!R439&lt;&gt;0,"X","")</f>
        <v/>
      </c>
      <c r="S1019" t="str">
        <f>IF([3]C_Focapp!V439&lt;&gt;0,"X","")</f>
        <v/>
      </c>
      <c r="T1019">
        <f>VLOOKUP(_xlfn.CONCAT(MID(A1019,1,11),F1019),[2]ConIAPI!$G:$K,5,FALSE)</f>
        <v>1</v>
      </c>
      <c r="U1019" t="b">
        <f t="shared" si="15"/>
        <v>1</v>
      </c>
    </row>
    <row r="1020" spans="1:21" hidden="1" x14ac:dyDescent="0.25">
      <c r="A1020" t="s">
        <v>12576</v>
      </c>
      <c r="B1020" t="s">
        <v>4323</v>
      </c>
      <c r="C1020" t="s">
        <v>4475</v>
      </c>
      <c r="D1020" t="s">
        <v>615</v>
      </c>
      <c r="E1020" t="s">
        <v>333</v>
      </c>
      <c r="F1020" t="s">
        <v>2314</v>
      </c>
      <c r="G1020" t="s">
        <v>2739</v>
      </c>
      <c r="H1020" t="s">
        <v>5324</v>
      </c>
      <c r="I1020" t="s">
        <v>5328</v>
      </c>
      <c r="J1020">
        <v>1</v>
      </c>
      <c r="K1020">
        <v>800</v>
      </c>
      <c r="L1020">
        <v>800</v>
      </c>
      <c r="M1020">
        <v>0</v>
      </c>
      <c r="N1020">
        <v>0</v>
      </c>
      <c r="O1020">
        <v>0</v>
      </c>
      <c r="P1020">
        <v>1</v>
      </c>
      <c r="Q1020" t="s">
        <v>640</v>
      </c>
      <c r="R1020" t="str">
        <f>IF([3]C_Focapp!R440&lt;&gt;0,"X","")</f>
        <v/>
      </c>
      <c r="S1020" t="str">
        <f>IF([3]C_Focapp!V440&lt;&gt;0,"X","")</f>
        <v>X</v>
      </c>
      <c r="T1020">
        <f>VLOOKUP(_xlfn.CONCAT(MID(A1020,1,11),F1020),[2]ConIAPI!$G:$K,5,FALSE)</f>
        <v>800</v>
      </c>
      <c r="U1020" t="b">
        <f t="shared" si="15"/>
        <v>1</v>
      </c>
    </row>
    <row r="1021" spans="1:21" hidden="1" x14ac:dyDescent="0.25">
      <c r="A1021" t="s">
        <v>12577</v>
      </c>
      <c r="B1021" t="s">
        <v>4323</v>
      </c>
      <c r="C1021" t="s">
        <v>4475</v>
      </c>
      <c r="D1021" t="s">
        <v>615</v>
      </c>
      <c r="E1021" t="s">
        <v>333</v>
      </c>
      <c r="F1021" t="s">
        <v>2143</v>
      </c>
      <c r="G1021" t="s">
        <v>2806</v>
      </c>
      <c r="H1021" t="s">
        <v>5329</v>
      </c>
      <c r="I1021" t="s">
        <v>5330</v>
      </c>
      <c r="J1021">
        <v>1</v>
      </c>
      <c r="K1021">
        <v>100</v>
      </c>
      <c r="L1021">
        <v>100</v>
      </c>
      <c r="M1021">
        <v>0</v>
      </c>
      <c r="N1021">
        <v>0</v>
      </c>
      <c r="O1021">
        <v>0.25</v>
      </c>
      <c r="P1021">
        <v>1</v>
      </c>
      <c r="Q1021" t="s">
        <v>640</v>
      </c>
      <c r="R1021" t="str">
        <f>IF([3]C_Focapp!R441&lt;&gt;0,"X","")</f>
        <v/>
      </c>
      <c r="S1021" t="str">
        <f>IF([3]C_Focapp!V441&lt;&gt;0,"X","")</f>
        <v/>
      </c>
      <c r="T1021">
        <f>VLOOKUP(_xlfn.CONCAT(MID(A1021,1,11),F1021),[2]ConIAPI!$G:$K,5,FALSE)</f>
        <v>100</v>
      </c>
      <c r="U1021" t="b">
        <f t="shared" si="15"/>
        <v>1</v>
      </c>
    </row>
    <row r="1022" spans="1:21" hidden="1" x14ac:dyDescent="0.25">
      <c r="A1022" t="s">
        <v>12578</v>
      </c>
      <c r="B1022" t="s">
        <v>4323</v>
      </c>
      <c r="C1022" t="s">
        <v>4475</v>
      </c>
      <c r="D1022" t="s">
        <v>615</v>
      </c>
      <c r="E1022" t="s">
        <v>333</v>
      </c>
      <c r="F1022" t="s">
        <v>2145</v>
      </c>
      <c r="G1022" t="s">
        <v>2731</v>
      </c>
      <c r="H1022" t="s">
        <v>5217</v>
      </c>
      <c r="I1022" t="s">
        <v>4480</v>
      </c>
      <c r="J1022">
        <v>1</v>
      </c>
      <c r="K1022">
        <v>1</v>
      </c>
      <c r="L1022">
        <v>1</v>
      </c>
      <c r="M1022">
        <v>0</v>
      </c>
      <c r="N1022">
        <v>0</v>
      </c>
      <c r="O1022">
        <v>0.25</v>
      </c>
      <c r="P1022">
        <v>1</v>
      </c>
      <c r="Q1022" t="s">
        <v>640</v>
      </c>
      <c r="R1022" t="str">
        <f>IF([3]C_Focapp!R442&lt;&gt;0,"X","")</f>
        <v/>
      </c>
      <c r="S1022" t="str">
        <f>IF([3]C_Focapp!V442&lt;&gt;0,"X","")</f>
        <v/>
      </c>
      <c r="T1022">
        <f>VLOOKUP(_xlfn.CONCAT(MID(A1022,1,11),F1022),[2]ConIAPI!$G:$K,5,FALSE)</f>
        <v>1</v>
      </c>
      <c r="U1022" t="b">
        <f t="shared" si="15"/>
        <v>1</v>
      </c>
    </row>
    <row r="1023" spans="1:21" hidden="1" x14ac:dyDescent="0.25">
      <c r="A1023" t="s">
        <v>12579</v>
      </c>
      <c r="B1023" t="s">
        <v>4323</v>
      </c>
      <c r="C1023" t="s">
        <v>4475</v>
      </c>
      <c r="D1023" t="s">
        <v>615</v>
      </c>
      <c r="E1023" t="s">
        <v>333</v>
      </c>
      <c r="F1023" t="s">
        <v>4413</v>
      </c>
      <c r="G1023" t="s">
        <v>2807</v>
      </c>
      <c r="H1023" t="s">
        <v>5331</v>
      </c>
      <c r="I1023" t="s">
        <v>5332</v>
      </c>
      <c r="J1023">
        <v>1</v>
      </c>
      <c r="K1023">
        <v>100</v>
      </c>
      <c r="L1023">
        <v>100</v>
      </c>
      <c r="M1023">
        <v>0</v>
      </c>
      <c r="N1023">
        <v>0</v>
      </c>
      <c r="O1023">
        <v>0.25</v>
      </c>
      <c r="P1023">
        <v>1</v>
      </c>
      <c r="Q1023" t="s">
        <v>640</v>
      </c>
      <c r="R1023" t="str">
        <f>IF([3]C_Focapp!R443&lt;&gt;0,"X","")</f>
        <v/>
      </c>
      <c r="S1023" t="str">
        <f>IF([3]C_Focapp!V443&lt;&gt;0,"X","")</f>
        <v>X</v>
      </c>
      <c r="T1023">
        <f>VLOOKUP(_xlfn.CONCAT(MID(A1023,1,11),F1023),[2]ConIAPI!$G:$K,5,FALSE)</f>
        <v>100</v>
      </c>
      <c r="U1023" t="b">
        <f t="shared" si="15"/>
        <v>1</v>
      </c>
    </row>
    <row r="1024" spans="1:21" hidden="1" x14ac:dyDescent="0.25">
      <c r="A1024" t="s">
        <v>12580</v>
      </c>
      <c r="B1024" t="s">
        <v>4323</v>
      </c>
      <c r="C1024" t="s">
        <v>4475</v>
      </c>
      <c r="D1024" t="s">
        <v>615</v>
      </c>
      <c r="E1024" t="s">
        <v>333</v>
      </c>
      <c r="F1024" t="s">
        <v>2147</v>
      </c>
      <c r="G1024" t="s">
        <v>2808</v>
      </c>
      <c r="H1024" t="s">
        <v>5333</v>
      </c>
      <c r="I1024" t="s">
        <v>5334</v>
      </c>
      <c r="J1024">
        <v>1</v>
      </c>
      <c r="K1024">
        <v>2856</v>
      </c>
      <c r="L1024">
        <v>2856</v>
      </c>
      <c r="M1024">
        <v>8.4000000000000005E-2</v>
      </c>
      <c r="N1024">
        <v>0.33400000000000002</v>
      </c>
      <c r="O1024">
        <v>0.57999999999999996</v>
      </c>
      <c r="P1024">
        <v>1</v>
      </c>
      <c r="Q1024" t="s">
        <v>640</v>
      </c>
      <c r="R1024" t="str">
        <f>IF([3]C_Focapp!R444&lt;&gt;0,"X","")</f>
        <v/>
      </c>
      <c r="S1024" t="str">
        <f>IF([3]C_Focapp!V444&lt;&gt;0,"X","")</f>
        <v>X</v>
      </c>
      <c r="T1024">
        <f>VLOOKUP(_xlfn.CONCAT(MID(A1024,1,11),F1024),[2]ConIAPI!$G:$K,5,FALSE)</f>
        <v>2856</v>
      </c>
      <c r="U1024" t="b">
        <f t="shared" si="15"/>
        <v>1</v>
      </c>
    </row>
    <row r="1025" spans="1:21" hidden="1" x14ac:dyDescent="0.25">
      <c r="A1025" t="s">
        <v>12581</v>
      </c>
      <c r="B1025" t="s">
        <v>4323</v>
      </c>
      <c r="C1025" t="s">
        <v>4475</v>
      </c>
      <c r="D1025" t="s">
        <v>615</v>
      </c>
      <c r="E1025" t="s">
        <v>333</v>
      </c>
      <c r="F1025" t="s">
        <v>2148</v>
      </c>
      <c r="G1025" t="s">
        <v>2809</v>
      </c>
      <c r="H1025" t="s">
        <v>5331</v>
      </c>
      <c r="I1025" t="s">
        <v>5332</v>
      </c>
      <c r="J1025">
        <v>1</v>
      </c>
      <c r="K1025">
        <v>2856</v>
      </c>
      <c r="L1025">
        <v>2856</v>
      </c>
      <c r="M1025">
        <v>0.08</v>
      </c>
      <c r="N1025">
        <v>0.33</v>
      </c>
      <c r="O1025">
        <v>0.57999999999999996</v>
      </c>
      <c r="P1025">
        <v>1</v>
      </c>
      <c r="Q1025" t="s">
        <v>640</v>
      </c>
      <c r="R1025" t="str">
        <f>IF([3]C_Focapp!R445&lt;&gt;0,"X","")</f>
        <v/>
      </c>
      <c r="S1025" t="str">
        <f>IF([3]C_Focapp!V445&lt;&gt;0,"X","")</f>
        <v/>
      </c>
      <c r="T1025">
        <f>VLOOKUP(_xlfn.CONCAT(MID(A1025,1,11),F1025),[2]ConIAPI!$G:$K,5,FALSE)</f>
        <v>2856</v>
      </c>
      <c r="U1025" t="b">
        <f t="shared" si="15"/>
        <v>1</v>
      </c>
    </row>
    <row r="1026" spans="1:21" hidden="1" x14ac:dyDescent="0.25">
      <c r="A1026" t="s">
        <v>12582</v>
      </c>
      <c r="B1026" t="s">
        <v>4318</v>
      </c>
      <c r="C1026" t="s">
        <v>4582</v>
      </c>
      <c r="D1026" t="s">
        <v>642</v>
      </c>
      <c r="E1026" t="s">
        <v>264</v>
      </c>
      <c r="F1026" t="s">
        <v>2128</v>
      </c>
      <c r="G1026" t="s">
        <v>2633</v>
      </c>
      <c r="H1026" t="s">
        <v>4974</v>
      </c>
      <c r="I1026" t="s">
        <v>4975</v>
      </c>
      <c r="J1026">
        <v>1</v>
      </c>
      <c r="K1026">
        <v>215</v>
      </c>
      <c r="L1026">
        <v>215</v>
      </c>
      <c r="M1026">
        <v>0.28999999999999998</v>
      </c>
      <c r="N1026">
        <v>0.49</v>
      </c>
      <c r="O1026">
        <v>0.78</v>
      </c>
      <c r="P1026">
        <v>1</v>
      </c>
      <c r="Q1026" t="s">
        <v>648</v>
      </c>
      <c r="R1026" t="str">
        <f>IF([3]C_Focapp!R446&lt;&gt;0,"X","")</f>
        <v/>
      </c>
      <c r="S1026" t="str">
        <f>IF([3]C_Focapp!V446&lt;&gt;0,"X","")</f>
        <v/>
      </c>
      <c r="T1026">
        <f>VLOOKUP(_xlfn.CONCAT(MID(A1026,1,11),F1026),[2]ConIAPI!$G:$K,5,FALSE)</f>
        <v>215</v>
      </c>
      <c r="U1026" t="b">
        <f t="shared" si="15"/>
        <v>1</v>
      </c>
    </row>
    <row r="1027" spans="1:21" hidden="1" x14ac:dyDescent="0.25">
      <c r="A1027" t="s">
        <v>12583</v>
      </c>
      <c r="B1027" t="s">
        <v>4318</v>
      </c>
      <c r="C1027" t="s">
        <v>4582</v>
      </c>
      <c r="D1027" t="s">
        <v>642</v>
      </c>
      <c r="E1027" t="s">
        <v>264</v>
      </c>
      <c r="F1027" t="s">
        <v>2129</v>
      </c>
      <c r="G1027" t="s">
        <v>2634</v>
      </c>
      <c r="H1027" t="s">
        <v>4976</v>
      </c>
      <c r="I1027" t="s">
        <v>4977</v>
      </c>
      <c r="J1027">
        <v>1</v>
      </c>
      <c r="K1027">
        <v>215</v>
      </c>
      <c r="L1027">
        <v>215</v>
      </c>
      <c r="M1027">
        <v>0.28999999999999998</v>
      </c>
      <c r="N1027">
        <v>0.49</v>
      </c>
      <c r="O1027">
        <v>0.78</v>
      </c>
      <c r="P1027">
        <v>1</v>
      </c>
      <c r="Q1027" t="s">
        <v>648</v>
      </c>
      <c r="R1027" t="str">
        <f>IF([3]C_Focapp!R447&lt;&gt;0,"X","")</f>
        <v/>
      </c>
      <c r="S1027" t="str">
        <f>IF([3]C_Focapp!V447&lt;&gt;0,"X","")</f>
        <v/>
      </c>
      <c r="T1027">
        <f>VLOOKUP(_xlfn.CONCAT(MID(A1027,1,11),F1027),[2]ConIAPI!$G:$K,5,FALSE)</f>
        <v>215</v>
      </c>
      <c r="U1027" t="b">
        <f t="shared" si="15"/>
        <v>1</v>
      </c>
    </row>
    <row r="1028" spans="1:21" hidden="1" x14ac:dyDescent="0.25">
      <c r="A1028" t="s">
        <v>12584</v>
      </c>
      <c r="B1028" t="s">
        <v>4318</v>
      </c>
      <c r="C1028" t="s">
        <v>4582</v>
      </c>
      <c r="D1028" t="s">
        <v>642</v>
      </c>
      <c r="E1028" t="s">
        <v>264</v>
      </c>
      <c r="F1028" t="s">
        <v>2135</v>
      </c>
      <c r="G1028" t="s">
        <v>2635</v>
      </c>
      <c r="H1028" t="s">
        <v>4978</v>
      </c>
      <c r="I1028" t="s">
        <v>4979</v>
      </c>
      <c r="J1028">
        <v>1</v>
      </c>
      <c r="K1028">
        <v>4</v>
      </c>
      <c r="L1028">
        <v>4</v>
      </c>
      <c r="M1028">
        <v>0.1</v>
      </c>
      <c r="N1028">
        <v>0.2</v>
      </c>
      <c r="O1028">
        <v>0.7</v>
      </c>
      <c r="P1028">
        <v>1</v>
      </c>
      <c r="Q1028" t="s">
        <v>648</v>
      </c>
      <c r="R1028" t="str">
        <f>IF([3]C_Focapp!R448&lt;&gt;0,"X","")</f>
        <v/>
      </c>
      <c r="S1028" t="str">
        <f>IF([3]C_Focapp!V448&lt;&gt;0,"X","")</f>
        <v/>
      </c>
      <c r="T1028">
        <f>VLOOKUP(_xlfn.CONCAT(MID(A1028,1,11),F1028),[2]ConIAPI!$G:$K,5,FALSE)</f>
        <v>4</v>
      </c>
      <c r="U1028" t="b">
        <f t="shared" si="15"/>
        <v>1</v>
      </c>
    </row>
    <row r="1029" spans="1:21" hidden="1" x14ac:dyDescent="0.25">
      <c r="A1029" t="s">
        <v>12585</v>
      </c>
      <c r="B1029" t="s">
        <v>4318</v>
      </c>
      <c r="C1029" t="s">
        <v>4582</v>
      </c>
      <c r="D1029" t="s">
        <v>642</v>
      </c>
      <c r="E1029" t="s">
        <v>264</v>
      </c>
      <c r="F1029" t="s">
        <v>2137</v>
      </c>
      <c r="G1029" t="s">
        <v>2636</v>
      </c>
      <c r="H1029" t="s">
        <v>4980</v>
      </c>
      <c r="I1029" t="s">
        <v>4981</v>
      </c>
      <c r="J1029">
        <v>1</v>
      </c>
      <c r="K1029">
        <v>32</v>
      </c>
      <c r="L1029">
        <v>32</v>
      </c>
      <c r="M1029">
        <v>0.03</v>
      </c>
      <c r="N1029">
        <v>0.19</v>
      </c>
      <c r="O1029">
        <v>0.5</v>
      </c>
      <c r="P1029">
        <v>1</v>
      </c>
      <c r="Q1029" t="s">
        <v>648</v>
      </c>
      <c r="R1029" t="str">
        <f>IF([3]C_Focapp!R449&lt;&gt;0,"X","")</f>
        <v/>
      </c>
      <c r="S1029" t="str">
        <f>IF([3]C_Focapp!V449&lt;&gt;0,"X","")</f>
        <v/>
      </c>
      <c r="T1029">
        <f>VLOOKUP(_xlfn.CONCAT(MID(A1029,1,11),F1029),[2]ConIAPI!$G:$K,5,FALSE)</f>
        <v>32</v>
      </c>
      <c r="U1029" t="b">
        <f t="shared" ref="U1029:U1092" si="16">EXACT(T1029,L1029)</f>
        <v>1</v>
      </c>
    </row>
    <row r="1030" spans="1:21" hidden="1" x14ac:dyDescent="0.25">
      <c r="A1030" t="s">
        <v>12586</v>
      </c>
      <c r="B1030" t="s">
        <v>4318</v>
      </c>
      <c r="C1030" t="s">
        <v>4582</v>
      </c>
      <c r="D1030" t="s">
        <v>642</v>
      </c>
      <c r="E1030" t="s">
        <v>264</v>
      </c>
      <c r="F1030" t="s">
        <v>2199</v>
      </c>
      <c r="G1030" t="s">
        <v>2637</v>
      </c>
      <c r="H1030" t="s">
        <v>4982</v>
      </c>
      <c r="I1030" t="s">
        <v>4983</v>
      </c>
      <c r="J1030">
        <v>1</v>
      </c>
      <c r="K1030">
        <v>60</v>
      </c>
      <c r="L1030">
        <v>60</v>
      </c>
      <c r="M1030">
        <v>0</v>
      </c>
      <c r="N1030">
        <v>0</v>
      </c>
      <c r="O1030">
        <v>0.5</v>
      </c>
      <c r="P1030">
        <v>1</v>
      </c>
      <c r="Q1030" t="s">
        <v>648</v>
      </c>
      <c r="R1030" t="str">
        <f>IF([3]C_Focapp!R192&lt;&gt;0,"X","")</f>
        <v/>
      </c>
      <c r="S1030" t="str">
        <f>IF([3]C_Focapp!V192&lt;&gt;0,"X","")</f>
        <v>X</v>
      </c>
      <c r="T1030">
        <f>VLOOKUP(_xlfn.CONCAT(MID(A1030,1,11),F1030),[2]ConIAPI!$G:$K,5,FALSE)</f>
        <v>60</v>
      </c>
      <c r="U1030" t="b">
        <f t="shared" si="16"/>
        <v>1</v>
      </c>
    </row>
    <row r="1031" spans="1:21" hidden="1" x14ac:dyDescent="0.25">
      <c r="A1031" t="s">
        <v>12587</v>
      </c>
      <c r="B1031" t="s">
        <v>4318</v>
      </c>
      <c r="C1031" t="s">
        <v>4582</v>
      </c>
      <c r="D1031" t="s">
        <v>642</v>
      </c>
      <c r="E1031" t="s">
        <v>264</v>
      </c>
      <c r="F1031" t="s">
        <v>2139</v>
      </c>
      <c r="G1031" t="s">
        <v>2638</v>
      </c>
      <c r="H1031" t="s">
        <v>4984</v>
      </c>
      <c r="I1031" t="s">
        <v>4985</v>
      </c>
      <c r="J1031">
        <v>1</v>
      </c>
      <c r="K1031">
        <v>1</v>
      </c>
      <c r="L1031">
        <v>1</v>
      </c>
      <c r="M1031">
        <v>0.1</v>
      </c>
      <c r="N1031">
        <v>0.2</v>
      </c>
      <c r="O1031">
        <v>0.7</v>
      </c>
      <c r="P1031">
        <v>1</v>
      </c>
      <c r="Q1031" t="s">
        <v>648</v>
      </c>
      <c r="R1031" t="str">
        <f>IF([3]C_Focapp!R193&lt;&gt;0,"X","")</f>
        <v/>
      </c>
      <c r="S1031" t="str">
        <f>IF([3]C_Focapp!V193&lt;&gt;0,"X","")</f>
        <v>X</v>
      </c>
      <c r="T1031">
        <f>VLOOKUP(_xlfn.CONCAT(MID(A1031,1,11),F1031),[2]ConIAPI!$G:$K,5,FALSE)</f>
        <v>1</v>
      </c>
      <c r="U1031" t="b">
        <f t="shared" si="16"/>
        <v>1</v>
      </c>
    </row>
    <row r="1032" spans="1:21" hidden="1" x14ac:dyDescent="0.25">
      <c r="A1032" t="s">
        <v>12588</v>
      </c>
      <c r="B1032" t="s">
        <v>4318</v>
      </c>
      <c r="C1032" t="s">
        <v>4582</v>
      </c>
      <c r="D1032" t="s">
        <v>642</v>
      </c>
      <c r="E1032" t="s">
        <v>264</v>
      </c>
      <c r="F1032" t="s">
        <v>2141</v>
      </c>
      <c r="G1032" t="s">
        <v>2639</v>
      </c>
      <c r="H1032" t="s">
        <v>4986</v>
      </c>
      <c r="I1032" t="s">
        <v>4987</v>
      </c>
      <c r="J1032">
        <v>1</v>
      </c>
      <c r="K1032">
        <v>100</v>
      </c>
      <c r="L1032">
        <v>100</v>
      </c>
      <c r="M1032">
        <v>0</v>
      </c>
      <c r="N1032">
        <v>0.5</v>
      </c>
      <c r="O1032">
        <v>0.5</v>
      </c>
      <c r="P1032">
        <v>1</v>
      </c>
      <c r="Q1032" t="s">
        <v>648</v>
      </c>
      <c r="R1032" t="str">
        <f>IF([3]C_Focapp!R194&lt;&gt;0,"X","")</f>
        <v/>
      </c>
      <c r="S1032" t="str">
        <f>IF([3]C_Focapp!V194&lt;&gt;0,"X","")</f>
        <v>X</v>
      </c>
      <c r="T1032">
        <f>VLOOKUP(_xlfn.CONCAT(MID(A1032,1,11),F1032),[2]ConIAPI!$G:$K,5,FALSE)</f>
        <v>100</v>
      </c>
      <c r="U1032" t="b">
        <f t="shared" si="16"/>
        <v>1</v>
      </c>
    </row>
    <row r="1033" spans="1:21" hidden="1" x14ac:dyDescent="0.25">
      <c r="A1033" t="s">
        <v>12589</v>
      </c>
      <c r="B1033" t="s">
        <v>4318</v>
      </c>
      <c r="C1033" t="s">
        <v>4582</v>
      </c>
      <c r="D1033" t="s">
        <v>642</v>
      </c>
      <c r="E1033" t="s">
        <v>264</v>
      </c>
      <c r="F1033" t="s">
        <v>2143</v>
      </c>
      <c r="G1033" t="s">
        <v>2640</v>
      </c>
      <c r="H1033" t="s">
        <v>4988</v>
      </c>
      <c r="I1033" t="s">
        <v>4989</v>
      </c>
      <c r="J1033">
        <v>1</v>
      </c>
      <c r="K1033">
        <v>2</v>
      </c>
      <c r="L1033">
        <v>2</v>
      </c>
      <c r="M1033">
        <v>0</v>
      </c>
      <c r="N1033">
        <v>0</v>
      </c>
      <c r="O1033">
        <v>0.5</v>
      </c>
      <c r="P1033">
        <v>1</v>
      </c>
      <c r="Q1033" t="s">
        <v>648</v>
      </c>
      <c r="R1033" t="str">
        <f>IF([3]C_Focapp!R195&lt;&gt;0,"X","")</f>
        <v/>
      </c>
      <c r="S1033" t="str">
        <f>IF([3]C_Focapp!V195&lt;&gt;0,"X","")</f>
        <v>X</v>
      </c>
      <c r="T1033">
        <f>VLOOKUP(_xlfn.CONCAT(MID(A1033,1,11),F1033),[2]ConIAPI!$G:$K,5,FALSE)</f>
        <v>2</v>
      </c>
      <c r="U1033" t="b">
        <f t="shared" si="16"/>
        <v>1</v>
      </c>
    </row>
    <row r="1034" spans="1:21" hidden="1" x14ac:dyDescent="0.25">
      <c r="A1034" t="s">
        <v>12590</v>
      </c>
      <c r="B1034" t="s">
        <v>4318</v>
      </c>
      <c r="C1034" t="s">
        <v>4582</v>
      </c>
      <c r="D1034" t="s">
        <v>642</v>
      </c>
      <c r="E1034" t="s">
        <v>264</v>
      </c>
      <c r="F1034" t="s">
        <v>2145</v>
      </c>
      <c r="G1034" t="s">
        <v>2641</v>
      </c>
      <c r="H1034" t="s">
        <v>4990</v>
      </c>
      <c r="I1034" t="s">
        <v>4991</v>
      </c>
      <c r="J1034">
        <v>1</v>
      </c>
      <c r="K1034">
        <v>17</v>
      </c>
      <c r="L1034">
        <v>17</v>
      </c>
      <c r="M1034">
        <v>0</v>
      </c>
      <c r="N1034">
        <v>0</v>
      </c>
      <c r="O1034">
        <v>0.53</v>
      </c>
      <c r="P1034">
        <v>1</v>
      </c>
      <c r="Q1034" t="s">
        <v>648</v>
      </c>
      <c r="R1034" t="str">
        <f>IF([3]C_Focapp!R196&lt;&gt;0,"X","")</f>
        <v/>
      </c>
      <c r="S1034" t="str">
        <f>IF([3]C_Focapp!V196&lt;&gt;0,"X","")</f>
        <v>X</v>
      </c>
      <c r="T1034">
        <f>VLOOKUP(_xlfn.CONCAT(MID(A1034,1,11),F1034),[2]ConIAPI!$G:$K,5,FALSE)</f>
        <v>17</v>
      </c>
      <c r="U1034" t="b">
        <f t="shared" si="16"/>
        <v>1</v>
      </c>
    </row>
    <row r="1035" spans="1:21" hidden="1" x14ac:dyDescent="0.25">
      <c r="A1035" t="s">
        <v>12591</v>
      </c>
      <c r="B1035" t="s">
        <v>4318</v>
      </c>
      <c r="C1035" t="s">
        <v>4582</v>
      </c>
      <c r="D1035" t="s">
        <v>642</v>
      </c>
      <c r="E1035" t="s">
        <v>264</v>
      </c>
      <c r="F1035" t="s">
        <v>2147</v>
      </c>
      <c r="G1035" t="s">
        <v>2642</v>
      </c>
      <c r="H1035" t="s">
        <v>4992</v>
      </c>
      <c r="I1035" t="s">
        <v>4993</v>
      </c>
      <c r="J1035">
        <v>1</v>
      </c>
      <c r="K1035">
        <v>1</v>
      </c>
      <c r="L1035">
        <v>1</v>
      </c>
      <c r="M1035">
        <v>0</v>
      </c>
      <c r="N1035">
        <v>0</v>
      </c>
      <c r="O1035">
        <v>0</v>
      </c>
      <c r="P1035">
        <v>1</v>
      </c>
      <c r="Q1035" t="s">
        <v>648</v>
      </c>
      <c r="R1035" t="str">
        <f>IF([3]C_Focapp!R197&lt;&gt;0,"X","")</f>
        <v/>
      </c>
      <c r="S1035" t="str">
        <f>IF([3]C_Focapp!V197&lt;&gt;0,"X","")</f>
        <v>X</v>
      </c>
      <c r="T1035">
        <f>VLOOKUP(_xlfn.CONCAT(MID(A1035,1,11),F1035),[2]ConIAPI!$G:$K,5,FALSE)</f>
        <v>1</v>
      </c>
      <c r="U1035" t="b">
        <f t="shared" si="16"/>
        <v>1</v>
      </c>
    </row>
    <row r="1036" spans="1:21" hidden="1" x14ac:dyDescent="0.25">
      <c r="A1036" t="s">
        <v>12592</v>
      </c>
      <c r="B1036" t="s">
        <v>4318</v>
      </c>
      <c r="C1036" t="s">
        <v>4582</v>
      </c>
      <c r="D1036" t="s">
        <v>642</v>
      </c>
      <c r="E1036" t="s">
        <v>264</v>
      </c>
      <c r="F1036" t="s">
        <v>2148</v>
      </c>
      <c r="G1036" t="s">
        <v>2643</v>
      </c>
      <c r="H1036" t="s">
        <v>4994</v>
      </c>
      <c r="I1036" t="s">
        <v>4995</v>
      </c>
      <c r="J1036">
        <v>1</v>
      </c>
      <c r="K1036">
        <v>17</v>
      </c>
      <c r="L1036">
        <v>17</v>
      </c>
      <c r="M1036">
        <v>0</v>
      </c>
      <c r="N1036">
        <v>0</v>
      </c>
      <c r="O1036">
        <v>0.53</v>
      </c>
      <c r="P1036">
        <v>1</v>
      </c>
      <c r="Q1036" t="s">
        <v>648</v>
      </c>
      <c r="R1036" t="str">
        <f>IF([3]C_Focapp!R198&lt;&gt;0,"X","")</f>
        <v/>
      </c>
      <c r="S1036" t="str">
        <f>IF([3]C_Focapp!V198&lt;&gt;0,"X","")</f>
        <v>X</v>
      </c>
      <c r="T1036">
        <f>VLOOKUP(_xlfn.CONCAT(MID(A1036,1,11),F1036),[2]ConIAPI!$G:$K,5,FALSE)</f>
        <v>17</v>
      </c>
      <c r="U1036" t="b">
        <f t="shared" si="16"/>
        <v>1</v>
      </c>
    </row>
    <row r="1037" spans="1:21" hidden="1" x14ac:dyDescent="0.25">
      <c r="A1037" t="s">
        <v>12593</v>
      </c>
      <c r="B1037" t="s">
        <v>4318</v>
      </c>
      <c r="C1037" t="s">
        <v>4571</v>
      </c>
      <c r="D1037" t="s">
        <v>642</v>
      </c>
      <c r="E1037" t="s">
        <v>273</v>
      </c>
      <c r="F1037" t="s">
        <v>2128</v>
      </c>
      <c r="G1037" t="s">
        <v>2644</v>
      </c>
      <c r="H1037" t="s">
        <v>4996</v>
      </c>
      <c r="I1037" t="s">
        <v>4997</v>
      </c>
      <c r="J1037">
        <v>1</v>
      </c>
      <c r="K1037">
        <v>30</v>
      </c>
      <c r="L1037">
        <v>30</v>
      </c>
      <c r="M1037">
        <v>0.05</v>
      </c>
      <c r="N1037">
        <v>0.15</v>
      </c>
      <c r="O1037">
        <v>0.5</v>
      </c>
      <c r="P1037">
        <v>1</v>
      </c>
      <c r="Q1037" t="s">
        <v>649</v>
      </c>
      <c r="R1037" t="str">
        <f>IF([3]C_Focapp!R199&lt;&gt;0,"X","")</f>
        <v/>
      </c>
      <c r="S1037" t="str">
        <f>IF([3]C_Focapp!V199&lt;&gt;0,"X","")</f>
        <v>X</v>
      </c>
      <c r="T1037">
        <f>VLOOKUP(_xlfn.CONCAT(MID(A1037,1,11),F1037),[2]ConIAPI!$G:$K,5,FALSE)</f>
        <v>30</v>
      </c>
      <c r="U1037" t="b">
        <f t="shared" si="16"/>
        <v>1</v>
      </c>
    </row>
    <row r="1038" spans="1:21" hidden="1" x14ac:dyDescent="0.25">
      <c r="A1038" t="s">
        <v>12594</v>
      </c>
      <c r="B1038" t="s">
        <v>4318</v>
      </c>
      <c r="C1038" t="s">
        <v>4571</v>
      </c>
      <c r="D1038" t="s">
        <v>642</v>
      </c>
      <c r="E1038" t="s">
        <v>273</v>
      </c>
      <c r="F1038" t="s">
        <v>2129</v>
      </c>
      <c r="G1038" t="s">
        <v>2645</v>
      </c>
      <c r="H1038" t="s">
        <v>4998</v>
      </c>
      <c r="I1038" t="s">
        <v>4999</v>
      </c>
      <c r="J1038">
        <v>1</v>
      </c>
      <c r="K1038">
        <v>30</v>
      </c>
      <c r="L1038">
        <v>30</v>
      </c>
      <c r="M1038">
        <v>0.02</v>
      </c>
      <c r="N1038">
        <v>0.25</v>
      </c>
      <c r="O1038">
        <v>0.5</v>
      </c>
      <c r="P1038">
        <v>1</v>
      </c>
      <c r="Q1038" t="s">
        <v>649</v>
      </c>
      <c r="R1038" t="str">
        <f>IF([3]C_Focapp!R200&lt;&gt;0,"X","")</f>
        <v/>
      </c>
      <c r="S1038" t="str">
        <f>IF([3]C_Focapp!V200&lt;&gt;0,"X","")</f>
        <v>X</v>
      </c>
      <c r="T1038">
        <f>VLOOKUP(_xlfn.CONCAT(MID(A1038,1,11),F1038),[2]ConIAPI!$G:$K,5,FALSE)</f>
        <v>30</v>
      </c>
      <c r="U1038" t="b">
        <f t="shared" si="16"/>
        <v>1</v>
      </c>
    </row>
    <row r="1039" spans="1:21" hidden="1" x14ac:dyDescent="0.25">
      <c r="A1039" t="s">
        <v>12595</v>
      </c>
      <c r="B1039" t="s">
        <v>4318</v>
      </c>
      <c r="C1039" t="s">
        <v>4571</v>
      </c>
      <c r="D1039" t="s">
        <v>642</v>
      </c>
      <c r="E1039" t="s">
        <v>273</v>
      </c>
      <c r="F1039" t="s">
        <v>2135</v>
      </c>
      <c r="G1039" t="s">
        <v>2646</v>
      </c>
      <c r="H1039" t="s">
        <v>5000</v>
      </c>
      <c r="I1039" t="s">
        <v>5001</v>
      </c>
      <c r="J1039">
        <v>1</v>
      </c>
      <c r="K1039">
        <v>30</v>
      </c>
      <c r="L1039">
        <v>30</v>
      </c>
      <c r="M1039">
        <v>0.1</v>
      </c>
      <c r="N1039">
        <v>0.27</v>
      </c>
      <c r="O1039">
        <v>0.5</v>
      </c>
      <c r="P1039">
        <v>1</v>
      </c>
      <c r="Q1039" t="s">
        <v>649</v>
      </c>
      <c r="R1039" t="str">
        <f>IF([3]C_Focapp!R201&lt;&gt;0,"X","")</f>
        <v/>
      </c>
      <c r="S1039" t="str">
        <f>IF([3]C_Focapp!V201&lt;&gt;0,"X","")</f>
        <v>X</v>
      </c>
      <c r="T1039">
        <f>VLOOKUP(_xlfn.CONCAT(MID(A1039,1,11),F1039),[2]ConIAPI!$G:$K,5,FALSE)</f>
        <v>30</v>
      </c>
      <c r="U1039" t="b">
        <f t="shared" si="16"/>
        <v>1</v>
      </c>
    </row>
    <row r="1040" spans="1:21" hidden="1" x14ac:dyDescent="0.25">
      <c r="A1040" t="s">
        <v>12596</v>
      </c>
      <c r="B1040" t="s">
        <v>4318</v>
      </c>
      <c r="C1040" t="s">
        <v>4571</v>
      </c>
      <c r="D1040" t="s">
        <v>642</v>
      </c>
      <c r="E1040" t="s">
        <v>273</v>
      </c>
      <c r="F1040" t="s">
        <v>2137</v>
      </c>
      <c r="G1040" t="s">
        <v>2647</v>
      </c>
      <c r="H1040" t="s">
        <v>5002</v>
      </c>
      <c r="I1040" t="s">
        <v>5003</v>
      </c>
      <c r="J1040">
        <v>1</v>
      </c>
      <c r="K1040">
        <v>35000</v>
      </c>
      <c r="L1040">
        <v>35000</v>
      </c>
      <c r="M1040">
        <v>0.1</v>
      </c>
      <c r="N1040">
        <v>0.25</v>
      </c>
      <c r="O1040">
        <v>0.5</v>
      </c>
      <c r="P1040">
        <v>1</v>
      </c>
      <c r="Q1040" t="s">
        <v>649</v>
      </c>
      <c r="R1040" t="str">
        <f>IF([3]C_Focapp!R202&lt;&gt;0,"X","")</f>
        <v/>
      </c>
      <c r="S1040" t="str">
        <f>IF([3]C_Focapp!V202&lt;&gt;0,"X","")</f>
        <v>X</v>
      </c>
      <c r="T1040">
        <f>VLOOKUP(_xlfn.CONCAT(MID(A1040,1,11),F1040),[2]ConIAPI!$G:$K,5,FALSE)</f>
        <v>35000</v>
      </c>
      <c r="U1040" t="b">
        <f t="shared" si="16"/>
        <v>1</v>
      </c>
    </row>
    <row r="1041" spans="1:21" hidden="1" x14ac:dyDescent="0.25">
      <c r="A1041" t="s">
        <v>12597</v>
      </c>
      <c r="B1041" t="s">
        <v>4318</v>
      </c>
      <c r="C1041" t="s">
        <v>4571</v>
      </c>
      <c r="D1041" t="s">
        <v>642</v>
      </c>
      <c r="E1041" t="s">
        <v>273</v>
      </c>
      <c r="F1041" t="s">
        <v>2139</v>
      </c>
      <c r="G1041" t="s">
        <v>2648</v>
      </c>
      <c r="H1041" t="s">
        <v>5004</v>
      </c>
      <c r="I1041" t="s">
        <v>5005</v>
      </c>
      <c r="J1041">
        <v>1</v>
      </c>
      <c r="K1041">
        <v>36</v>
      </c>
      <c r="L1041">
        <v>36</v>
      </c>
      <c r="M1041">
        <v>0.1</v>
      </c>
      <c r="N1041">
        <v>0.25</v>
      </c>
      <c r="O1041">
        <v>0.5</v>
      </c>
      <c r="P1041">
        <v>1</v>
      </c>
      <c r="Q1041" t="s">
        <v>649</v>
      </c>
      <c r="R1041" t="str">
        <f>IF([3]C_Focapp!R203&lt;&gt;0,"X","")</f>
        <v/>
      </c>
      <c r="S1041" t="str">
        <f>IF([3]C_Focapp!V203&lt;&gt;0,"X","")</f>
        <v>X</v>
      </c>
      <c r="T1041">
        <f>VLOOKUP(_xlfn.CONCAT(MID(A1041,1,11),F1041),[2]ConIAPI!$G:$K,5,FALSE)</f>
        <v>36</v>
      </c>
      <c r="U1041" t="b">
        <f t="shared" si="16"/>
        <v>1</v>
      </c>
    </row>
    <row r="1042" spans="1:21" hidden="1" x14ac:dyDescent="0.25">
      <c r="A1042" t="s">
        <v>12598</v>
      </c>
      <c r="B1042" t="s">
        <v>4318</v>
      </c>
      <c r="C1042" t="s">
        <v>4571</v>
      </c>
      <c r="D1042" t="s">
        <v>642</v>
      </c>
      <c r="E1042" t="s">
        <v>273</v>
      </c>
      <c r="F1042" t="s">
        <v>2141</v>
      </c>
      <c r="G1042" t="s">
        <v>2649</v>
      </c>
      <c r="H1042" t="s">
        <v>5006</v>
      </c>
      <c r="I1042" t="s">
        <v>5007</v>
      </c>
      <c r="J1042">
        <v>1</v>
      </c>
      <c r="K1042">
        <v>31750</v>
      </c>
      <c r="L1042">
        <v>31750</v>
      </c>
      <c r="M1042">
        <v>0.25</v>
      </c>
      <c r="N1042">
        <v>0.5</v>
      </c>
      <c r="O1042">
        <v>0.75</v>
      </c>
      <c r="P1042">
        <v>1</v>
      </c>
      <c r="Q1042" t="s">
        <v>649</v>
      </c>
      <c r="R1042" t="str">
        <f>IF([3]C_Focapp!R204&lt;&gt;0,"X","")</f>
        <v/>
      </c>
      <c r="S1042" t="str">
        <f>IF([3]C_Focapp!V204&lt;&gt;0,"X","")</f>
        <v>X</v>
      </c>
      <c r="T1042">
        <f>VLOOKUP(_xlfn.CONCAT(MID(A1042,1,11),F1042),[2]ConIAPI!$G:$K,5,FALSE)</f>
        <v>31750</v>
      </c>
      <c r="U1042" t="b">
        <f t="shared" si="16"/>
        <v>1</v>
      </c>
    </row>
    <row r="1043" spans="1:21" hidden="1" x14ac:dyDescent="0.25">
      <c r="A1043" t="s">
        <v>12599</v>
      </c>
      <c r="B1043" t="s">
        <v>4318</v>
      </c>
      <c r="C1043" t="s">
        <v>4571</v>
      </c>
      <c r="D1043" t="s">
        <v>642</v>
      </c>
      <c r="E1043" t="s">
        <v>273</v>
      </c>
      <c r="F1043" t="s">
        <v>2143</v>
      </c>
      <c r="G1043" t="s">
        <v>2650</v>
      </c>
      <c r="H1043" t="s">
        <v>5008</v>
      </c>
      <c r="I1043" t="s">
        <v>5009</v>
      </c>
      <c r="J1043">
        <v>1</v>
      </c>
      <c r="K1043">
        <v>10</v>
      </c>
      <c r="L1043">
        <v>10</v>
      </c>
      <c r="M1043">
        <v>0</v>
      </c>
      <c r="N1043">
        <v>0</v>
      </c>
      <c r="O1043">
        <v>0.5</v>
      </c>
      <c r="P1043">
        <v>1</v>
      </c>
      <c r="Q1043" t="s">
        <v>649</v>
      </c>
      <c r="R1043" t="str">
        <f>IF([3]C_Focapp!R205&lt;&gt;0,"X","")</f>
        <v/>
      </c>
      <c r="S1043" t="str">
        <f>IF([3]C_Focapp!V205&lt;&gt;0,"X","")</f>
        <v>X</v>
      </c>
      <c r="T1043">
        <f>VLOOKUP(_xlfn.CONCAT(MID(A1043,1,11),F1043),[2]ConIAPI!$G:$K,5,FALSE)</f>
        <v>10</v>
      </c>
      <c r="U1043" t="b">
        <f t="shared" si="16"/>
        <v>1</v>
      </c>
    </row>
    <row r="1044" spans="1:21" hidden="1" x14ac:dyDescent="0.25">
      <c r="A1044" t="s">
        <v>12600</v>
      </c>
      <c r="B1044" t="s">
        <v>4318</v>
      </c>
      <c r="C1044" t="s">
        <v>4571</v>
      </c>
      <c r="D1044" t="s">
        <v>642</v>
      </c>
      <c r="E1044" t="s">
        <v>273</v>
      </c>
      <c r="F1044" t="s">
        <v>2145</v>
      </c>
      <c r="G1044" t="s">
        <v>2651</v>
      </c>
      <c r="H1044" t="s">
        <v>5010</v>
      </c>
      <c r="I1044" t="s">
        <v>5011</v>
      </c>
      <c r="J1044">
        <v>1</v>
      </c>
      <c r="K1044">
        <v>750</v>
      </c>
      <c r="L1044">
        <v>750</v>
      </c>
      <c r="M1044">
        <v>0</v>
      </c>
      <c r="N1044">
        <v>0</v>
      </c>
      <c r="O1044">
        <v>0.5</v>
      </c>
      <c r="P1044">
        <v>1</v>
      </c>
      <c r="Q1044" t="s">
        <v>649</v>
      </c>
      <c r="R1044" t="str">
        <f>IF([3]C_Focapp!R206&lt;&gt;0,"X","")</f>
        <v/>
      </c>
      <c r="S1044" t="str">
        <f>IF([3]C_Focapp!V206&lt;&gt;0,"X","")</f>
        <v>X</v>
      </c>
      <c r="T1044">
        <f>VLOOKUP(_xlfn.CONCAT(MID(A1044,1,11),F1044),[2]ConIAPI!$G:$K,5,FALSE)</f>
        <v>750</v>
      </c>
      <c r="U1044" t="b">
        <f t="shared" si="16"/>
        <v>1</v>
      </c>
    </row>
    <row r="1045" spans="1:21" hidden="1" x14ac:dyDescent="0.25">
      <c r="A1045" t="s">
        <v>12601</v>
      </c>
      <c r="B1045" t="s">
        <v>4318</v>
      </c>
      <c r="C1045" t="s">
        <v>4571</v>
      </c>
      <c r="D1045" t="s">
        <v>642</v>
      </c>
      <c r="E1045" t="s">
        <v>273</v>
      </c>
      <c r="F1045" t="s">
        <v>2147</v>
      </c>
      <c r="G1045" t="s">
        <v>2652</v>
      </c>
      <c r="H1045" t="s">
        <v>5012</v>
      </c>
      <c r="I1045" t="s">
        <v>5013</v>
      </c>
      <c r="J1045">
        <v>1</v>
      </c>
      <c r="K1045">
        <v>1</v>
      </c>
      <c r="L1045">
        <v>1</v>
      </c>
      <c r="M1045">
        <v>0</v>
      </c>
      <c r="N1045">
        <v>0</v>
      </c>
      <c r="O1045">
        <v>0</v>
      </c>
      <c r="P1045">
        <v>1</v>
      </c>
      <c r="Q1045" t="s">
        <v>649</v>
      </c>
      <c r="R1045" t="str">
        <f>IF([3]C_Focapp!R207&lt;&gt;0,"X","")</f>
        <v/>
      </c>
      <c r="S1045" t="str">
        <f>IF([3]C_Focapp!V207&lt;&gt;0,"X","")</f>
        <v>X</v>
      </c>
      <c r="T1045">
        <f>VLOOKUP(_xlfn.CONCAT(MID(A1045,1,11),F1045),[2]ConIAPI!$G:$K,5,FALSE)</f>
        <v>1</v>
      </c>
      <c r="U1045" t="b">
        <f t="shared" si="16"/>
        <v>1</v>
      </c>
    </row>
    <row r="1046" spans="1:21" hidden="1" x14ac:dyDescent="0.25">
      <c r="A1046" t="s">
        <v>12602</v>
      </c>
      <c r="B1046" t="s">
        <v>4318</v>
      </c>
      <c r="C1046" t="s">
        <v>4571</v>
      </c>
      <c r="D1046" t="s">
        <v>642</v>
      </c>
      <c r="E1046" t="s">
        <v>273</v>
      </c>
      <c r="F1046" t="s">
        <v>2148</v>
      </c>
      <c r="G1046" t="s">
        <v>2653</v>
      </c>
      <c r="H1046" t="s">
        <v>5014</v>
      </c>
      <c r="I1046" t="s">
        <v>5015</v>
      </c>
      <c r="J1046">
        <v>1</v>
      </c>
      <c r="K1046">
        <v>200</v>
      </c>
      <c r="L1046">
        <v>200</v>
      </c>
      <c r="M1046">
        <v>0</v>
      </c>
      <c r="N1046">
        <v>0</v>
      </c>
      <c r="O1046">
        <v>0.5</v>
      </c>
      <c r="P1046">
        <v>1</v>
      </c>
      <c r="Q1046" t="s">
        <v>649</v>
      </c>
      <c r="R1046" t="str">
        <f>IF([3]C_Focapp!R208&lt;&gt;0,"X","")</f>
        <v/>
      </c>
      <c r="S1046" t="str">
        <f>IF([3]C_Focapp!V208&lt;&gt;0,"X","")</f>
        <v>X</v>
      </c>
      <c r="T1046">
        <f>VLOOKUP(_xlfn.CONCAT(MID(A1046,1,11),F1046),[2]ConIAPI!$G:$K,5,FALSE)</f>
        <v>200</v>
      </c>
      <c r="U1046" t="b">
        <f t="shared" si="16"/>
        <v>1</v>
      </c>
    </row>
    <row r="1047" spans="1:21" hidden="1" x14ac:dyDescent="0.25">
      <c r="A1047" t="s">
        <v>12603</v>
      </c>
      <c r="B1047" t="s">
        <v>4318</v>
      </c>
      <c r="C1047" t="s">
        <v>4571</v>
      </c>
      <c r="D1047" t="s">
        <v>642</v>
      </c>
      <c r="E1047" t="s">
        <v>273</v>
      </c>
      <c r="F1047" t="s">
        <v>2149</v>
      </c>
      <c r="G1047" t="s">
        <v>2654</v>
      </c>
      <c r="H1047" t="s">
        <v>5016</v>
      </c>
      <c r="I1047" t="s">
        <v>5017</v>
      </c>
      <c r="J1047">
        <v>1</v>
      </c>
      <c r="K1047">
        <v>1</v>
      </c>
      <c r="L1047">
        <v>1</v>
      </c>
      <c r="M1047">
        <v>0</v>
      </c>
      <c r="N1047">
        <v>0</v>
      </c>
      <c r="O1047">
        <v>0</v>
      </c>
      <c r="P1047">
        <v>1</v>
      </c>
      <c r="Q1047" t="s">
        <v>649</v>
      </c>
      <c r="R1047" t="str">
        <f>IF([3]C_Focapp!R209&lt;&gt;0,"X","")</f>
        <v/>
      </c>
      <c r="S1047" t="str">
        <f>IF([3]C_Focapp!V209&lt;&gt;0,"X","")</f>
        <v>X</v>
      </c>
      <c r="T1047">
        <f>VLOOKUP(_xlfn.CONCAT(MID(A1047,1,11),F1047),[2]ConIAPI!$G:$K,5,FALSE)</f>
        <v>1</v>
      </c>
      <c r="U1047" t="b">
        <f t="shared" si="16"/>
        <v>1</v>
      </c>
    </row>
    <row r="1048" spans="1:21" hidden="1" x14ac:dyDescent="0.25">
      <c r="A1048" t="s">
        <v>12604</v>
      </c>
      <c r="B1048" t="s">
        <v>4318</v>
      </c>
      <c r="C1048" t="s">
        <v>4571</v>
      </c>
      <c r="D1048" t="s">
        <v>642</v>
      </c>
      <c r="E1048" t="s">
        <v>273</v>
      </c>
      <c r="F1048" t="s">
        <v>2151</v>
      </c>
      <c r="G1048" t="s">
        <v>2655</v>
      </c>
      <c r="H1048" t="s">
        <v>5018</v>
      </c>
      <c r="I1048" t="s">
        <v>5019</v>
      </c>
      <c r="J1048">
        <v>1</v>
      </c>
      <c r="K1048">
        <v>200</v>
      </c>
      <c r="L1048">
        <v>200</v>
      </c>
      <c r="M1048">
        <v>0</v>
      </c>
      <c r="N1048">
        <v>0</v>
      </c>
      <c r="O1048">
        <v>0.5</v>
      </c>
      <c r="P1048">
        <v>1</v>
      </c>
      <c r="Q1048" t="s">
        <v>649</v>
      </c>
      <c r="R1048" t="str">
        <f>IF([3]C_Focapp!R210&lt;&gt;0,"X","")</f>
        <v/>
      </c>
      <c r="S1048" t="str">
        <f>IF([3]C_Focapp!V210&lt;&gt;0,"X","")</f>
        <v>X</v>
      </c>
      <c r="T1048">
        <f>VLOOKUP(_xlfn.CONCAT(MID(A1048,1,11),F1048),[2]ConIAPI!$G:$K,5,FALSE)</f>
        <v>200</v>
      </c>
      <c r="U1048" t="b">
        <f t="shared" si="16"/>
        <v>1</v>
      </c>
    </row>
    <row r="1049" spans="1:21" hidden="1" x14ac:dyDescent="0.25">
      <c r="A1049" t="s">
        <v>12605</v>
      </c>
      <c r="B1049" t="s">
        <v>4318</v>
      </c>
      <c r="C1049" t="s">
        <v>4561</v>
      </c>
      <c r="D1049" t="s">
        <v>642</v>
      </c>
      <c r="E1049" t="s">
        <v>281</v>
      </c>
      <c r="F1049" t="s">
        <v>2128</v>
      </c>
      <c r="G1049" t="s">
        <v>2656</v>
      </c>
      <c r="H1049" t="s">
        <v>5020</v>
      </c>
      <c r="I1049" t="s">
        <v>5021</v>
      </c>
      <c r="J1049">
        <v>1</v>
      </c>
      <c r="K1049">
        <v>20000</v>
      </c>
      <c r="L1049">
        <v>20000</v>
      </c>
      <c r="M1049">
        <v>0.25</v>
      </c>
      <c r="N1049">
        <v>0.5</v>
      </c>
      <c r="O1049">
        <v>0.75</v>
      </c>
      <c r="P1049">
        <v>1</v>
      </c>
      <c r="Q1049" t="s">
        <v>650</v>
      </c>
      <c r="R1049" t="str">
        <f>IF([3]C_Focapp!R211&lt;&gt;0,"X","")</f>
        <v/>
      </c>
      <c r="S1049" t="str">
        <f>IF([3]C_Focapp!V211&lt;&gt;0,"X","")</f>
        <v>X</v>
      </c>
      <c r="T1049">
        <f>VLOOKUP(_xlfn.CONCAT(MID(A1049,1,11),F1049),[2]ConIAPI!$G:$K,5,FALSE)</f>
        <v>20000</v>
      </c>
      <c r="U1049" t="b">
        <f t="shared" si="16"/>
        <v>1</v>
      </c>
    </row>
    <row r="1050" spans="1:21" hidden="1" x14ac:dyDescent="0.25">
      <c r="A1050" t="s">
        <v>12606</v>
      </c>
      <c r="B1050" t="s">
        <v>4318</v>
      </c>
      <c r="C1050" t="s">
        <v>4561</v>
      </c>
      <c r="D1050" t="s">
        <v>642</v>
      </c>
      <c r="E1050" t="s">
        <v>281</v>
      </c>
      <c r="F1050" t="s">
        <v>2129</v>
      </c>
      <c r="G1050" t="s">
        <v>2657</v>
      </c>
      <c r="H1050" t="s">
        <v>5022</v>
      </c>
      <c r="I1050" t="s">
        <v>5023</v>
      </c>
      <c r="J1050">
        <v>1</v>
      </c>
      <c r="K1050">
        <v>20000</v>
      </c>
      <c r="L1050">
        <v>20000</v>
      </c>
      <c r="M1050">
        <v>0.25</v>
      </c>
      <c r="N1050">
        <v>0.5</v>
      </c>
      <c r="O1050">
        <v>0.75</v>
      </c>
      <c r="P1050">
        <v>1</v>
      </c>
      <c r="Q1050" t="s">
        <v>650</v>
      </c>
      <c r="R1050" t="str">
        <f>IF([3]C_Focapp!R212&lt;&gt;0,"X","")</f>
        <v/>
      </c>
      <c r="S1050" t="str">
        <f>IF([3]C_Focapp!V212&lt;&gt;0,"X","")</f>
        <v>X</v>
      </c>
      <c r="T1050">
        <f>VLOOKUP(_xlfn.CONCAT(MID(A1050,1,11),F1050),[2]ConIAPI!$G:$K,5,FALSE)</f>
        <v>20000</v>
      </c>
      <c r="U1050" t="b">
        <f t="shared" si="16"/>
        <v>1</v>
      </c>
    </row>
    <row r="1051" spans="1:21" hidden="1" x14ac:dyDescent="0.25">
      <c r="A1051" t="s">
        <v>12607</v>
      </c>
      <c r="B1051" t="s">
        <v>4318</v>
      </c>
      <c r="C1051" t="s">
        <v>4561</v>
      </c>
      <c r="D1051" t="s">
        <v>642</v>
      </c>
      <c r="E1051" t="s">
        <v>281</v>
      </c>
      <c r="F1051" t="s">
        <v>2135</v>
      </c>
      <c r="G1051" t="s">
        <v>2658</v>
      </c>
      <c r="H1051" t="s">
        <v>5024</v>
      </c>
      <c r="I1051" t="s">
        <v>5025</v>
      </c>
      <c r="J1051">
        <v>1</v>
      </c>
      <c r="K1051">
        <v>2000</v>
      </c>
      <c r="L1051">
        <v>2000</v>
      </c>
      <c r="M1051">
        <v>0.25</v>
      </c>
      <c r="N1051">
        <v>0.5</v>
      </c>
      <c r="O1051">
        <v>0.75</v>
      </c>
      <c r="P1051">
        <v>1</v>
      </c>
      <c r="Q1051" t="s">
        <v>650</v>
      </c>
      <c r="R1051" t="str">
        <f>IF([3]C_Focapp!R213&lt;&gt;0,"X","")</f>
        <v/>
      </c>
      <c r="S1051" t="str">
        <f>IF([3]C_Focapp!V213&lt;&gt;0,"X","")</f>
        <v>X</v>
      </c>
      <c r="T1051">
        <f>VLOOKUP(_xlfn.CONCAT(MID(A1051,1,11),F1051),[2]ConIAPI!$G:$K,5,FALSE)</f>
        <v>2000</v>
      </c>
      <c r="U1051" t="b">
        <f t="shared" si="16"/>
        <v>1</v>
      </c>
    </row>
    <row r="1052" spans="1:21" hidden="1" x14ac:dyDescent="0.25">
      <c r="A1052" t="s">
        <v>12608</v>
      </c>
      <c r="B1052" t="s">
        <v>4318</v>
      </c>
      <c r="C1052" t="s">
        <v>4561</v>
      </c>
      <c r="D1052" t="s">
        <v>642</v>
      </c>
      <c r="E1052" t="s">
        <v>281</v>
      </c>
      <c r="F1052" t="s">
        <v>2137</v>
      </c>
      <c r="G1052" t="s">
        <v>2659</v>
      </c>
      <c r="H1052" t="s">
        <v>5026</v>
      </c>
      <c r="I1052" t="s">
        <v>5027</v>
      </c>
      <c r="J1052">
        <v>1</v>
      </c>
      <c r="K1052">
        <v>2000</v>
      </c>
      <c r="L1052">
        <v>2000</v>
      </c>
      <c r="M1052">
        <v>0.16</v>
      </c>
      <c r="N1052">
        <v>0.59</v>
      </c>
      <c r="O1052">
        <v>0.75</v>
      </c>
      <c r="P1052">
        <v>1</v>
      </c>
      <c r="Q1052" t="s">
        <v>650</v>
      </c>
      <c r="R1052" t="str">
        <f>IF([3]C_Focapp!R214&lt;&gt;0,"X","")</f>
        <v/>
      </c>
      <c r="S1052" t="str">
        <f>IF([3]C_Focapp!V214&lt;&gt;0,"X","")</f>
        <v>X</v>
      </c>
      <c r="T1052">
        <f>VLOOKUP(_xlfn.CONCAT(MID(A1052,1,11),F1052),[2]ConIAPI!$G:$K,5,FALSE)</f>
        <v>2000</v>
      </c>
      <c r="U1052" t="b">
        <f t="shared" si="16"/>
        <v>1</v>
      </c>
    </row>
    <row r="1053" spans="1:21" hidden="1" x14ac:dyDescent="0.25">
      <c r="A1053" t="s">
        <v>12609</v>
      </c>
      <c r="B1053" t="s">
        <v>4318</v>
      </c>
      <c r="C1053" t="s">
        <v>4561</v>
      </c>
      <c r="D1053" t="s">
        <v>642</v>
      </c>
      <c r="E1053" t="s">
        <v>281</v>
      </c>
      <c r="F1053" t="s">
        <v>2139</v>
      </c>
      <c r="G1053" t="s">
        <v>2660</v>
      </c>
      <c r="H1053" t="s">
        <v>5028</v>
      </c>
      <c r="I1053" t="s">
        <v>5029</v>
      </c>
      <c r="J1053">
        <v>1</v>
      </c>
      <c r="K1053">
        <v>60</v>
      </c>
      <c r="L1053">
        <v>60</v>
      </c>
      <c r="M1053">
        <v>0</v>
      </c>
      <c r="N1053">
        <v>0</v>
      </c>
      <c r="O1053">
        <v>0.75</v>
      </c>
      <c r="P1053">
        <v>1</v>
      </c>
      <c r="Q1053" t="s">
        <v>650</v>
      </c>
      <c r="R1053" t="str">
        <f>IF([3]C_Focapp!R215&lt;&gt;0,"X","")</f>
        <v/>
      </c>
      <c r="S1053" t="str">
        <f>IF([3]C_Focapp!V215&lt;&gt;0,"X","")</f>
        <v>X</v>
      </c>
      <c r="T1053">
        <f>VLOOKUP(_xlfn.CONCAT(MID(A1053,1,11),F1053),[2]ConIAPI!$G:$K,5,FALSE)</f>
        <v>60</v>
      </c>
      <c r="U1053" t="b">
        <f t="shared" si="16"/>
        <v>1</v>
      </c>
    </row>
    <row r="1054" spans="1:21" hidden="1" x14ac:dyDescent="0.25">
      <c r="A1054" t="s">
        <v>12610</v>
      </c>
      <c r="B1054" t="s">
        <v>4318</v>
      </c>
      <c r="C1054" t="s">
        <v>4561</v>
      </c>
      <c r="D1054" t="s">
        <v>642</v>
      </c>
      <c r="E1054" t="s">
        <v>281</v>
      </c>
      <c r="F1054" t="s">
        <v>2141</v>
      </c>
      <c r="G1054" t="s">
        <v>2661</v>
      </c>
      <c r="H1054" t="s">
        <v>5030</v>
      </c>
      <c r="I1054" t="s">
        <v>5031</v>
      </c>
      <c r="J1054">
        <v>1</v>
      </c>
      <c r="K1054">
        <v>60</v>
      </c>
      <c r="L1054">
        <v>60</v>
      </c>
      <c r="M1054">
        <v>0</v>
      </c>
      <c r="N1054">
        <v>0</v>
      </c>
      <c r="O1054">
        <v>0.75</v>
      </c>
      <c r="P1054">
        <v>1</v>
      </c>
      <c r="Q1054" t="s">
        <v>650</v>
      </c>
      <c r="R1054" t="str">
        <f>IF([3]C_Focapp!R216&lt;&gt;0,"X","")</f>
        <v/>
      </c>
      <c r="S1054" t="str">
        <f>IF([3]C_Focapp!V216&lt;&gt;0,"X","")</f>
        <v>X</v>
      </c>
      <c r="T1054">
        <f>VLOOKUP(_xlfn.CONCAT(MID(A1054,1,11),F1054),[2]ConIAPI!$G:$K,5,FALSE)</f>
        <v>60</v>
      </c>
      <c r="U1054" t="b">
        <f t="shared" si="16"/>
        <v>1</v>
      </c>
    </row>
    <row r="1055" spans="1:21" hidden="1" x14ac:dyDescent="0.25">
      <c r="A1055" t="s">
        <v>12611</v>
      </c>
      <c r="B1055" t="s">
        <v>4318</v>
      </c>
      <c r="C1055" t="s">
        <v>4543</v>
      </c>
      <c r="D1055" t="s">
        <v>642</v>
      </c>
      <c r="E1055" t="s">
        <v>294</v>
      </c>
      <c r="F1055" t="s">
        <v>2128</v>
      </c>
      <c r="G1055" t="s">
        <v>2662</v>
      </c>
      <c r="H1055" t="s">
        <v>5032</v>
      </c>
      <c r="I1055" t="s">
        <v>5033</v>
      </c>
      <c r="J1055">
        <v>1</v>
      </c>
      <c r="K1055" s="45">
        <v>220020</v>
      </c>
      <c r="L1055" s="45">
        <v>220020</v>
      </c>
      <c r="M1055">
        <v>0.25</v>
      </c>
      <c r="N1055">
        <v>0.5</v>
      </c>
      <c r="O1055">
        <v>0.75</v>
      </c>
      <c r="P1055">
        <v>1</v>
      </c>
      <c r="Q1055" t="s">
        <v>651</v>
      </c>
      <c r="R1055" t="str">
        <f>IF([3]C_Focapp!R217&lt;&gt;0,"X","")</f>
        <v/>
      </c>
      <c r="S1055" t="str">
        <f>IF([3]C_Focapp!V217&lt;&gt;0,"X","")</f>
        <v>X</v>
      </c>
      <c r="T1055">
        <f>VLOOKUP(_xlfn.CONCAT(MID(A1055,1,11),F1055),[2]ConIAPI!$G:$K,5,FALSE)</f>
        <v>220020</v>
      </c>
      <c r="U1055" t="b">
        <f t="shared" si="16"/>
        <v>1</v>
      </c>
    </row>
    <row r="1056" spans="1:21" hidden="1" x14ac:dyDescent="0.25">
      <c r="A1056" t="s">
        <v>12612</v>
      </c>
      <c r="B1056" t="s">
        <v>4318</v>
      </c>
      <c r="C1056" t="s">
        <v>4543</v>
      </c>
      <c r="D1056" t="s">
        <v>642</v>
      </c>
      <c r="E1056" t="s">
        <v>294</v>
      </c>
      <c r="F1056" t="s">
        <v>2129</v>
      </c>
      <c r="G1056" t="s">
        <v>2663</v>
      </c>
      <c r="H1056" t="s">
        <v>5034</v>
      </c>
      <c r="I1056" t="s">
        <v>5035</v>
      </c>
      <c r="J1056">
        <v>1</v>
      </c>
      <c r="K1056">
        <v>1</v>
      </c>
      <c r="L1056">
        <v>1</v>
      </c>
      <c r="M1056">
        <v>0</v>
      </c>
      <c r="N1056">
        <v>0</v>
      </c>
      <c r="O1056">
        <v>0</v>
      </c>
      <c r="P1056">
        <v>1</v>
      </c>
      <c r="Q1056" t="s">
        <v>651</v>
      </c>
      <c r="R1056" t="str">
        <f>IF([3]C_Focapp!R218&lt;&gt;0,"X","")</f>
        <v/>
      </c>
      <c r="S1056" t="str">
        <f>IF([3]C_Focapp!V218&lt;&gt;0,"X","")</f>
        <v>X</v>
      </c>
      <c r="T1056">
        <f>VLOOKUP(_xlfn.CONCAT(MID(A1056,1,11),F1056),[2]ConIAPI!$G:$K,5,FALSE)</f>
        <v>1</v>
      </c>
      <c r="U1056" t="b">
        <f t="shared" si="16"/>
        <v>1</v>
      </c>
    </row>
    <row r="1057" spans="1:21" hidden="1" x14ac:dyDescent="0.25">
      <c r="A1057" t="s">
        <v>12613</v>
      </c>
      <c r="B1057" t="s">
        <v>4318</v>
      </c>
      <c r="C1057" t="s">
        <v>4543</v>
      </c>
      <c r="D1057" t="s">
        <v>642</v>
      </c>
      <c r="E1057" t="s">
        <v>294</v>
      </c>
      <c r="F1057" t="s">
        <v>2135</v>
      </c>
      <c r="G1057" t="s">
        <v>2664</v>
      </c>
      <c r="H1057" t="s">
        <v>5036</v>
      </c>
      <c r="I1057" t="s">
        <v>5037</v>
      </c>
      <c r="J1057">
        <v>1</v>
      </c>
      <c r="K1057">
        <v>2</v>
      </c>
      <c r="L1057">
        <v>2</v>
      </c>
      <c r="M1057">
        <v>0</v>
      </c>
      <c r="N1057">
        <v>0.5</v>
      </c>
      <c r="O1057">
        <v>0.5</v>
      </c>
      <c r="P1057">
        <v>1</v>
      </c>
      <c r="Q1057" t="s">
        <v>651</v>
      </c>
      <c r="R1057" t="str">
        <f>IF([3]C_Focapp!R219&lt;&gt;0,"X","")</f>
        <v/>
      </c>
      <c r="S1057" t="str">
        <f>IF([3]C_Focapp!V219&lt;&gt;0,"X","")</f>
        <v>X</v>
      </c>
      <c r="T1057">
        <f>VLOOKUP(_xlfn.CONCAT(MID(A1057,1,11),F1057),[2]ConIAPI!$G:$K,5,FALSE)</f>
        <v>2</v>
      </c>
      <c r="U1057" t="b">
        <f t="shared" si="16"/>
        <v>1</v>
      </c>
    </row>
    <row r="1058" spans="1:21" hidden="1" x14ac:dyDescent="0.25">
      <c r="A1058" t="s">
        <v>12614</v>
      </c>
      <c r="B1058" t="s">
        <v>4318</v>
      </c>
      <c r="C1058" t="s">
        <v>4543</v>
      </c>
      <c r="D1058" t="s">
        <v>642</v>
      </c>
      <c r="E1058" t="s">
        <v>294</v>
      </c>
      <c r="F1058" t="s">
        <v>2137</v>
      </c>
      <c r="G1058" t="s">
        <v>2665</v>
      </c>
      <c r="H1058" t="s">
        <v>5038</v>
      </c>
      <c r="I1058" t="s">
        <v>5039</v>
      </c>
      <c r="J1058">
        <v>1</v>
      </c>
      <c r="K1058">
        <v>24</v>
      </c>
      <c r="L1058">
        <v>24</v>
      </c>
      <c r="M1058">
        <v>0.25</v>
      </c>
      <c r="N1058">
        <v>0.5</v>
      </c>
      <c r="O1058">
        <v>0.75</v>
      </c>
      <c r="P1058">
        <v>1</v>
      </c>
      <c r="Q1058" t="s">
        <v>651</v>
      </c>
      <c r="R1058" t="str">
        <f>IF([3]C_Focapp!R220&lt;&gt;0,"X","")</f>
        <v/>
      </c>
      <c r="S1058" t="str">
        <f>IF([3]C_Focapp!V220&lt;&gt;0,"X","")</f>
        <v>X</v>
      </c>
      <c r="T1058">
        <f>VLOOKUP(_xlfn.CONCAT(MID(A1058,1,11),F1058),[2]ConIAPI!$G:$K,5,FALSE)</f>
        <v>24</v>
      </c>
      <c r="U1058" t="b">
        <f t="shared" si="16"/>
        <v>1</v>
      </c>
    </row>
    <row r="1059" spans="1:21" x14ac:dyDescent="0.25">
      <c r="A1059" t="s">
        <v>12615</v>
      </c>
      <c r="B1059" t="s">
        <v>4318</v>
      </c>
      <c r="C1059" t="s">
        <v>2270</v>
      </c>
      <c r="D1059" t="s">
        <v>642</v>
      </c>
      <c r="E1059" t="s">
        <v>119</v>
      </c>
      <c r="F1059" t="s">
        <v>2128</v>
      </c>
      <c r="G1059" t="s">
        <v>2678</v>
      </c>
      <c r="H1059" t="s">
        <v>5075</v>
      </c>
      <c r="I1059" t="s">
        <v>5076</v>
      </c>
      <c r="J1059">
        <v>1</v>
      </c>
      <c r="K1059">
        <v>20</v>
      </c>
      <c r="L1059">
        <v>20</v>
      </c>
      <c r="M1059">
        <v>0.2</v>
      </c>
      <c r="N1059">
        <v>0.4</v>
      </c>
      <c r="O1059">
        <v>0.75</v>
      </c>
      <c r="P1059">
        <v>1</v>
      </c>
      <c r="Q1059" t="s">
        <v>656</v>
      </c>
      <c r="R1059" t="str">
        <f>IF([3]C_Focapp!R221&lt;&gt;0,"X","")</f>
        <v/>
      </c>
      <c r="S1059" t="str">
        <f>IF([3]C_Focapp!V221&lt;&gt;0,"X","")</f>
        <v>X</v>
      </c>
      <c r="T1059">
        <f>VLOOKUP(_xlfn.CONCAT(MID(A1059,1,11),F1059),[2]ConIAPI!$G:$K,5,FALSE)</f>
        <v>750</v>
      </c>
      <c r="U1059" t="b">
        <f t="shared" si="16"/>
        <v>0</v>
      </c>
    </row>
    <row r="1060" spans="1:21" x14ac:dyDescent="0.25">
      <c r="A1060" t="s">
        <v>12616</v>
      </c>
      <c r="B1060" t="s">
        <v>4318</v>
      </c>
      <c r="C1060" t="s">
        <v>2270</v>
      </c>
      <c r="D1060" t="s">
        <v>642</v>
      </c>
      <c r="E1060" t="s">
        <v>119</v>
      </c>
      <c r="F1060" t="s">
        <v>2129</v>
      </c>
      <c r="G1060" t="s">
        <v>2679</v>
      </c>
      <c r="H1060" t="s">
        <v>5077</v>
      </c>
      <c r="I1060" t="s">
        <v>5078</v>
      </c>
      <c r="J1060">
        <v>1</v>
      </c>
      <c r="K1060">
        <v>20</v>
      </c>
      <c r="L1060">
        <v>20</v>
      </c>
      <c r="M1060">
        <v>0.2</v>
      </c>
      <c r="N1060">
        <v>0.4</v>
      </c>
      <c r="O1060">
        <v>0.75</v>
      </c>
      <c r="P1060">
        <v>1</v>
      </c>
      <c r="Q1060" t="s">
        <v>656</v>
      </c>
      <c r="R1060" t="str">
        <f>IF([3]C_Focapp!R222&lt;&gt;0,"X","")</f>
        <v/>
      </c>
      <c r="S1060" t="str">
        <f>IF([3]C_Focapp!V222&lt;&gt;0,"X","")</f>
        <v>X</v>
      </c>
      <c r="T1060">
        <f>VLOOKUP(_xlfn.CONCAT(MID(A1060,1,11),F1060),[2]ConIAPI!$G:$K,5,FALSE)</f>
        <v>750</v>
      </c>
      <c r="U1060" t="b">
        <f t="shared" si="16"/>
        <v>0</v>
      </c>
    </row>
    <row r="1061" spans="1:21" hidden="1" x14ac:dyDescent="0.25">
      <c r="A1061" t="s">
        <v>12617</v>
      </c>
      <c r="B1061" t="s">
        <v>4318</v>
      </c>
      <c r="C1061" t="s">
        <v>2270</v>
      </c>
      <c r="D1061" t="s">
        <v>642</v>
      </c>
      <c r="E1061" t="s">
        <v>119</v>
      </c>
      <c r="F1061" t="s">
        <v>2135</v>
      </c>
      <c r="G1061" t="s">
        <v>2680</v>
      </c>
      <c r="H1061" t="s">
        <v>5079</v>
      </c>
      <c r="I1061" t="s">
        <v>5080</v>
      </c>
      <c r="J1061">
        <v>1</v>
      </c>
      <c r="K1061">
        <v>50</v>
      </c>
      <c r="L1061">
        <v>50</v>
      </c>
      <c r="M1061">
        <v>0.2</v>
      </c>
      <c r="N1061">
        <v>0.4</v>
      </c>
      <c r="O1061">
        <v>0.74</v>
      </c>
      <c r="P1061">
        <v>1</v>
      </c>
      <c r="Q1061" t="s">
        <v>656</v>
      </c>
      <c r="R1061" t="str">
        <f>IF([3]C_Focapp!R223&lt;&gt;0,"X","")</f>
        <v/>
      </c>
      <c r="S1061" t="str">
        <f>IF([3]C_Focapp!V223&lt;&gt;0,"X","")</f>
        <v>X</v>
      </c>
      <c r="T1061">
        <f>VLOOKUP(_xlfn.CONCAT(MID(A1061,1,11),F1061),[2]ConIAPI!$G:$K,5,FALSE)</f>
        <v>50</v>
      </c>
      <c r="U1061" t="b">
        <f t="shared" si="16"/>
        <v>1</v>
      </c>
    </row>
    <row r="1062" spans="1:21" hidden="1" x14ac:dyDescent="0.25">
      <c r="A1062" t="s">
        <v>12618</v>
      </c>
      <c r="B1062" t="s">
        <v>4318</v>
      </c>
      <c r="C1062" t="s">
        <v>2270</v>
      </c>
      <c r="D1062" t="s">
        <v>642</v>
      </c>
      <c r="E1062" t="s">
        <v>119</v>
      </c>
      <c r="F1062" t="s">
        <v>2199</v>
      </c>
      <c r="G1062" t="s">
        <v>2681</v>
      </c>
      <c r="H1062" t="s">
        <v>5081</v>
      </c>
      <c r="I1062" t="s">
        <v>5082</v>
      </c>
      <c r="J1062">
        <v>1</v>
      </c>
      <c r="K1062">
        <v>50</v>
      </c>
      <c r="L1062">
        <v>50</v>
      </c>
      <c r="M1062">
        <v>0.2</v>
      </c>
      <c r="N1062">
        <v>0.4</v>
      </c>
      <c r="O1062">
        <v>0.74</v>
      </c>
      <c r="P1062">
        <v>1</v>
      </c>
      <c r="Q1062" t="s">
        <v>656</v>
      </c>
      <c r="R1062" t="str">
        <f>IF([3]C_Focapp!R224&lt;&gt;0,"X","")</f>
        <v/>
      </c>
      <c r="S1062" t="str">
        <f>IF([3]C_Focapp!V224&lt;&gt;0,"X","")</f>
        <v>X</v>
      </c>
      <c r="T1062">
        <f>VLOOKUP(_xlfn.CONCAT(MID(A1062,1,11),F1062),[2]ConIAPI!$G:$K,5,FALSE)</f>
        <v>50</v>
      </c>
      <c r="U1062" t="b">
        <f t="shared" si="16"/>
        <v>1</v>
      </c>
    </row>
    <row r="1063" spans="1:21" hidden="1" x14ac:dyDescent="0.25">
      <c r="A1063" t="s">
        <v>12619</v>
      </c>
      <c r="B1063" t="s">
        <v>4318</v>
      </c>
      <c r="C1063" t="s">
        <v>2270</v>
      </c>
      <c r="D1063" t="s">
        <v>642</v>
      </c>
      <c r="E1063" t="s">
        <v>119</v>
      </c>
      <c r="F1063" t="s">
        <v>2139</v>
      </c>
      <c r="G1063" t="s">
        <v>2682</v>
      </c>
      <c r="H1063" t="s">
        <v>5083</v>
      </c>
      <c r="I1063" t="s">
        <v>5084</v>
      </c>
      <c r="J1063">
        <v>1</v>
      </c>
      <c r="K1063">
        <v>10</v>
      </c>
      <c r="L1063">
        <v>10</v>
      </c>
      <c r="M1063">
        <v>0.2</v>
      </c>
      <c r="N1063">
        <v>0.4</v>
      </c>
      <c r="O1063">
        <v>0.7</v>
      </c>
      <c r="P1063">
        <v>1</v>
      </c>
      <c r="Q1063" t="s">
        <v>656</v>
      </c>
      <c r="R1063" t="str">
        <f>IF([3]C_Focapp!R283&lt;&gt;0,"X","")</f>
        <v/>
      </c>
      <c r="S1063" t="str">
        <f>IF([3]C_Focapp!V283&lt;&gt;0,"X","")</f>
        <v>X</v>
      </c>
      <c r="T1063">
        <f>VLOOKUP(_xlfn.CONCAT(MID(A1063,1,11),F1063),[2]ConIAPI!$G:$K,5,FALSE)</f>
        <v>10</v>
      </c>
      <c r="U1063" t="b">
        <f t="shared" si="16"/>
        <v>1</v>
      </c>
    </row>
    <row r="1064" spans="1:21" hidden="1" x14ac:dyDescent="0.25">
      <c r="A1064" t="s">
        <v>12620</v>
      </c>
      <c r="B1064" t="s">
        <v>4318</v>
      </c>
      <c r="C1064" t="s">
        <v>2270</v>
      </c>
      <c r="D1064" t="s">
        <v>642</v>
      </c>
      <c r="E1064" t="s">
        <v>119</v>
      </c>
      <c r="F1064" t="s">
        <v>2318</v>
      </c>
      <c r="G1064" t="s">
        <v>2683</v>
      </c>
      <c r="H1064" t="s">
        <v>5085</v>
      </c>
      <c r="I1064" t="s">
        <v>5086</v>
      </c>
      <c r="J1064">
        <v>1</v>
      </c>
      <c r="K1064">
        <v>10</v>
      </c>
      <c r="L1064">
        <v>10</v>
      </c>
      <c r="M1064">
        <v>0.2</v>
      </c>
      <c r="N1064">
        <v>0.4</v>
      </c>
      <c r="O1064">
        <v>0.7</v>
      </c>
      <c r="P1064">
        <v>1</v>
      </c>
      <c r="Q1064" t="s">
        <v>656</v>
      </c>
      <c r="R1064" t="str">
        <f>IF([3]C_Focapp!R284&lt;&gt;0,"X","")</f>
        <v/>
      </c>
      <c r="S1064" t="str">
        <f>IF([3]C_Focapp!V284&lt;&gt;0,"X","")</f>
        <v>X</v>
      </c>
      <c r="T1064">
        <f>VLOOKUP(_xlfn.CONCAT(MID(A1064,1,11),F1064),[2]ConIAPI!$G:$K,5,FALSE)</f>
        <v>10</v>
      </c>
      <c r="U1064" t="b">
        <f t="shared" si="16"/>
        <v>1</v>
      </c>
    </row>
    <row r="1065" spans="1:21" hidden="1" x14ac:dyDescent="0.25">
      <c r="A1065" t="s">
        <v>12621</v>
      </c>
      <c r="B1065" t="s">
        <v>4318</v>
      </c>
      <c r="C1065" t="s">
        <v>2270</v>
      </c>
      <c r="D1065" t="s">
        <v>642</v>
      </c>
      <c r="E1065" t="s">
        <v>119</v>
      </c>
      <c r="F1065" t="s">
        <v>2143</v>
      </c>
      <c r="G1065" t="s">
        <v>2684</v>
      </c>
      <c r="H1065" t="s">
        <v>5087</v>
      </c>
      <c r="I1065" t="s">
        <v>5088</v>
      </c>
      <c r="J1065">
        <v>1</v>
      </c>
      <c r="K1065">
        <v>850</v>
      </c>
      <c r="L1065">
        <v>850</v>
      </c>
      <c r="M1065">
        <v>0.21</v>
      </c>
      <c r="N1065">
        <v>0.43</v>
      </c>
      <c r="O1065">
        <v>0.75</v>
      </c>
      <c r="P1065">
        <v>1</v>
      </c>
      <c r="Q1065" t="s">
        <v>656</v>
      </c>
      <c r="R1065" t="str">
        <f>IF([3]C_Focapp!R285&lt;&gt;0,"X","")</f>
        <v/>
      </c>
      <c r="S1065" t="str">
        <f>IF([3]C_Focapp!V285&lt;&gt;0,"X","")</f>
        <v>X</v>
      </c>
      <c r="T1065">
        <f>VLOOKUP(_xlfn.CONCAT(MID(A1065,1,11),F1065),[2]ConIAPI!$G:$K,5,FALSE)</f>
        <v>850</v>
      </c>
      <c r="U1065" t="b">
        <f t="shared" si="16"/>
        <v>1</v>
      </c>
    </row>
    <row r="1066" spans="1:21" hidden="1" x14ac:dyDescent="0.25">
      <c r="A1066" t="s">
        <v>12622</v>
      </c>
      <c r="B1066" t="s">
        <v>4318</v>
      </c>
      <c r="C1066" t="s">
        <v>2270</v>
      </c>
      <c r="D1066" t="s">
        <v>642</v>
      </c>
      <c r="E1066" t="s">
        <v>119</v>
      </c>
      <c r="F1066" t="s">
        <v>4427</v>
      </c>
      <c r="G1066" t="s">
        <v>2685</v>
      </c>
      <c r="H1066" t="s">
        <v>5089</v>
      </c>
      <c r="I1066" t="s">
        <v>5090</v>
      </c>
      <c r="J1066">
        <v>1</v>
      </c>
      <c r="K1066">
        <v>850</v>
      </c>
      <c r="L1066">
        <v>850</v>
      </c>
      <c r="M1066">
        <v>0.21</v>
      </c>
      <c r="N1066">
        <v>0.43</v>
      </c>
      <c r="O1066">
        <v>0.75</v>
      </c>
      <c r="P1066">
        <v>1</v>
      </c>
      <c r="Q1066" t="s">
        <v>656</v>
      </c>
      <c r="R1066" t="str">
        <f>IF([3]C_Focapp!R286&lt;&gt;0,"X","")</f>
        <v/>
      </c>
      <c r="S1066" t="str">
        <f>IF([3]C_Focapp!V286&lt;&gt;0,"X","")</f>
        <v>X</v>
      </c>
      <c r="T1066">
        <f>VLOOKUP(_xlfn.CONCAT(MID(A1066,1,11),F1066),[2]ConIAPI!$G:$K,5,FALSE)</f>
        <v>850</v>
      </c>
      <c r="U1066" t="b">
        <f t="shared" si="16"/>
        <v>1</v>
      </c>
    </row>
    <row r="1067" spans="1:21" hidden="1" x14ac:dyDescent="0.25">
      <c r="A1067" t="s">
        <v>12623</v>
      </c>
      <c r="B1067" t="s">
        <v>4318</v>
      </c>
      <c r="C1067" t="s">
        <v>2270</v>
      </c>
      <c r="D1067" t="s">
        <v>642</v>
      </c>
      <c r="E1067" t="s">
        <v>119</v>
      </c>
      <c r="F1067" t="s">
        <v>2147</v>
      </c>
      <c r="G1067" t="s">
        <v>2686</v>
      </c>
      <c r="H1067" t="s">
        <v>5091</v>
      </c>
      <c r="I1067" t="s">
        <v>5092</v>
      </c>
      <c r="J1067">
        <v>1</v>
      </c>
      <c r="K1067">
        <v>200</v>
      </c>
      <c r="L1067">
        <v>200</v>
      </c>
      <c r="M1067">
        <v>0.21</v>
      </c>
      <c r="N1067">
        <v>0.43</v>
      </c>
      <c r="O1067">
        <v>0.75</v>
      </c>
      <c r="P1067">
        <v>1</v>
      </c>
      <c r="Q1067" t="s">
        <v>656</v>
      </c>
      <c r="R1067" t="str">
        <f>IF([3]C_Focapp!R287&lt;&gt;0,"X","")</f>
        <v/>
      </c>
      <c r="S1067" t="str">
        <f>IF([3]C_Focapp!V287&lt;&gt;0,"X","")</f>
        <v>X</v>
      </c>
      <c r="T1067">
        <f>VLOOKUP(_xlfn.CONCAT(MID(A1067,1,11),F1067),[2]ConIAPI!$G:$K,5,FALSE)</f>
        <v>200</v>
      </c>
      <c r="U1067" t="b">
        <f t="shared" si="16"/>
        <v>1</v>
      </c>
    </row>
    <row r="1068" spans="1:21" hidden="1" x14ac:dyDescent="0.25">
      <c r="A1068" t="s">
        <v>12624</v>
      </c>
      <c r="B1068" t="s">
        <v>4318</v>
      </c>
      <c r="C1068" t="s">
        <v>2270</v>
      </c>
      <c r="D1068" t="s">
        <v>642</v>
      </c>
      <c r="E1068" t="s">
        <v>119</v>
      </c>
      <c r="F1068" t="s">
        <v>4428</v>
      </c>
      <c r="G1068" t="s">
        <v>2687</v>
      </c>
      <c r="H1068" t="s">
        <v>5093</v>
      </c>
      <c r="I1068" t="s">
        <v>5094</v>
      </c>
      <c r="J1068">
        <v>1</v>
      </c>
      <c r="K1068">
        <v>200</v>
      </c>
      <c r="L1068">
        <v>200</v>
      </c>
      <c r="M1068">
        <v>0.21</v>
      </c>
      <c r="N1068">
        <v>0.43</v>
      </c>
      <c r="O1068">
        <v>0.75</v>
      </c>
      <c r="P1068">
        <v>1</v>
      </c>
      <c r="Q1068" t="s">
        <v>656</v>
      </c>
      <c r="R1068" t="str">
        <f>IF([3]C_Focapp!R288&lt;&gt;0,"X","")</f>
        <v/>
      </c>
      <c r="S1068" t="str">
        <f>IF([3]C_Focapp!V288&lt;&gt;0,"X","")</f>
        <v>X</v>
      </c>
      <c r="T1068">
        <f>VLOOKUP(_xlfn.CONCAT(MID(A1068,1,11),F1068),[2]ConIAPI!$G:$K,5,FALSE)</f>
        <v>200</v>
      </c>
      <c r="U1068" t="b">
        <f t="shared" si="16"/>
        <v>1</v>
      </c>
    </row>
    <row r="1069" spans="1:21" hidden="1" x14ac:dyDescent="0.25">
      <c r="A1069" t="s">
        <v>12625</v>
      </c>
      <c r="B1069" t="s">
        <v>4318</v>
      </c>
      <c r="C1069" t="s">
        <v>4484</v>
      </c>
      <c r="D1069" t="s">
        <v>642</v>
      </c>
      <c r="E1069" t="s">
        <v>319</v>
      </c>
      <c r="F1069" t="s">
        <v>2128</v>
      </c>
      <c r="G1069" t="s">
        <v>2552</v>
      </c>
      <c r="H1069" t="s">
        <v>4485</v>
      </c>
      <c r="I1069" t="s">
        <v>4816</v>
      </c>
      <c r="J1069">
        <v>1</v>
      </c>
      <c r="K1069">
        <v>81</v>
      </c>
      <c r="L1069">
        <v>81</v>
      </c>
      <c r="M1069">
        <v>0</v>
      </c>
      <c r="N1069">
        <v>0.26</v>
      </c>
      <c r="O1069">
        <v>1</v>
      </c>
      <c r="P1069">
        <v>1</v>
      </c>
      <c r="Q1069" t="s">
        <v>657</v>
      </c>
      <c r="R1069" t="str">
        <f>IF([3]C_Focapp!R289&lt;&gt;0,"X","")</f>
        <v/>
      </c>
      <c r="S1069" t="str">
        <f>IF([3]C_Focapp!V289&lt;&gt;0,"X","")</f>
        <v>X</v>
      </c>
      <c r="T1069">
        <f>VLOOKUP(_xlfn.CONCAT(MID(A1069,1,11),F1069),[2]ConIAPI!$G:$K,5,FALSE)</f>
        <v>81</v>
      </c>
      <c r="U1069" t="b">
        <f t="shared" si="16"/>
        <v>1</v>
      </c>
    </row>
    <row r="1070" spans="1:21" hidden="1" x14ac:dyDescent="0.25">
      <c r="A1070" t="s">
        <v>12626</v>
      </c>
      <c r="B1070" t="s">
        <v>4318</v>
      </c>
      <c r="C1070" t="s">
        <v>4484</v>
      </c>
      <c r="D1070" t="s">
        <v>642</v>
      </c>
      <c r="E1070" t="s">
        <v>319</v>
      </c>
      <c r="F1070" t="s">
        <v>2129</v>
      </c>
      <c r="G1070" t="s">
        <v>2688</v>
      </c>
      <c r="H1070" t="s">
        <v>5095</v>
      </c>
      <c r="I1070" t="s">
        <v>5096</v>
      </c>
      <c r="J1070">
        <v>1</v>
      </c>
      <c r="K1070">
        <v>81</v>
      </c>
      <c r="L1070">
        <v>81</v>
      </c>
      <c r="M1070">
        <v>0</v>
      </c>
      <c r="N1070">
        <v>1</v>
      </c>
      <c r="O1070">
        <v>1</v>
      </c>
      <c r="P1070">
        <v>1</v>
      </c>
      <c r="Q1070" t="s">
        <v>657</v>
      </c>
      <c r="R1070" t="str">
        <f>IF([3]C_Focapp!R290&lt;&gt;0,"X","")</f>
        <v/>
      </c>
      <c r="S1070" t="str">
        <f>IF([3]C_Focapp!V290&lt;&gt;0,"X","")</f>
        <v>X</v>
      </c>
      <c r="T1070">
        <f>VLOOKUP(_xlfn.CONCAT(MID(A1070,1,11),F1070),[2]ConIAPI!$G:$K,5,FALSE)</f>
        <v>81</v>
      </c>
      <c r="U1070" t="b">
        <f t="shared" si="16"/>
        <v>1</v>
      </c>
    </row>
    <row r="1071" spans="1:21" hidden="1" x14ac:dyDescent="0.25">
      <c r="A1071" t="s">
        <v>12627</v>
      </c>
      <c r="B1071" t="s">
        <v>4318</v>
      </c>
      <c r="C1071" t="s">
        <v>4475</v>
      </c>
      <c r="D1071" t="s">
        <v>642</v>
      </c>
      <c r="E1071" t="s">
        <v>333</v>
      </c>
      <c r="F1071" t="s">
        <v>2128</v>
      </c>
      <c r="G1071" t="s">
        <v>2689</v>
      </c>
      <c r="H1071" t="s">
        <v>5097</v>
      </c>
      <c r="I1071" t="s">
        <v>5098</v>
      </c>
      <c r="J1071">
        <v>1</v>
      </c>
      <c r="K1071">
        <v>250</v>
      </c>
      <c r="L1071">
        <v>250</v>
      </c>
      <c r="M1071">
        <v>0</v>
      </c>
      <c r="N1071">
        <v>0</v>
      </c>
      <c r="O1071">
        <v>0.5</v>
      </c>
      <c r="P1071">
        <v>1</v>
      </c>
      <c r="Q1071" t="s">
        <v>658</v>
      </c>
      <c r="R1071" t="str">
        <f>IF([3]C_Focapp!R291&lt;&gt;0,"X","")</f>
        <v/>
      </c>
      <c r="S1071" t="str">
        <f>IF([3]C_Focapp!V291&lt;&gt;0,"X","")</f>
        <v>X</v>
      </c>
      <c r="T1071">
        <f>VLOOKUP(_xlfn.CONCAT(MID(A1071,1,11),F1071),[2]ConIAPI!$G:$K,5,FALSE)</f>
        <v>250</v>
      </c>
      <c r="U1071" t="b">
        <f t="shared" si="16"/>
        <v>1</v>
      </c>
    </row>
    <row r="1072" spans="1:21" hidden="1" x14ac:dyDescent="0.25">
      <c r="A1072" t="s">
        <v>12628</v>
      </c>
      <c r="B1072" t="s">
        <v>4318</v>
      </c>
      <c r="C1072" t="s">
        <v>4475</v>
      </c>
      <c r="D1072" t="s">
        <v>642</v>
      </c>
      <c r="E1072" t="s">
        <v>333</v>
      </c>
      <c r="F1072" t="s">
        <v>2129</v>
      </c>
      <c r="G1072" t="s">
        <v>2690</v>
      </c>
      <c r="H1072" t="s">
        <v>5099</v>
      </c>
      <c r="I1072" t="s">
        <v>5100</v>
      </c>
      <c r="J1072">
        <v>1</v>
      </c>
      <c r="K1072">
        <v>250</v>
      </c>
      <c r="L1072">
        <v>250</v>
      </c>
      <c r="M1072">
        <v>0</v>
      </c>
      <c r="N1072">
        <v>0</v>
      </c>
      <c r="O1072">
        <v>0.5</v>
      </c>
      <c r="P1072">
        <v>1</v>
      </c>
      <c r="Q1072" t="s">
        <v>658</v>
      </c>
      <c r="R1072" t="str">
        <f>IF([3]C_Focapp!R292&lt;&gt;0,"X","")</f>
        <v/>
      </c>
      <c r="S1072" t="str">
        <f>IF([3]C_Focapp!V292&lt;&gt;0,"X","")</f>
        <v>X</v>
      </c>
      <c r="T1072">
        <f>VLOOKUP(_xlfn.CONCAT(MID(A1072,1,11),F1072),[2]ConIAPI!$G:$K,5,FALSE)</f>
        <v>250</v>
      </c>
      <c r="U1072" t="b">
        <f t="shared" si="16"/>
        <v>1</v>
      </c>
    </row>
    <row r="1073" spans="1:21" hidden="1" x14ac:dyDescent="0.25">
      <c r="A1073" t="s">
        <v>12629</v>
      </c>
      <c r="B1073" t="s">
        <v>4318</v>
      </c>
      <c r="C1073" t="s">
        <v>4475</v>
      </c>
      <c r="D1073" t="s">
        <v>642</v>
      </c>
      <c r="E1073" t="s">
        <v>333</v>
      </c>
      <c r="F1073" t="s">
        <v>2133</v>
      </c>
      <c r="G1073" t="s">
        <v>2691</v>
      </c>
      <c r="H1073" t="s">
        <v>5101</v>
      </c>
      <c r="I1073" t="s">
        <v>5102</v>
      </c>
      <c r="J1073">
        <v>1</v>
      </c>
      <c r="K1073">
        <v>3750</v>
      </c>
      <c r="L1073">
        <v>3750</v>
      </c>
      <c r="M1073">
        <v>0.1</v>
      </c>
      <c r="N1073">
        <v>0.25</v>
      </c>
      <c r="O1073">
        <v>0.5</v>
      </c>
      <c r="P1073">
        <v>1</v>
      </c>
      <c r="Q1073" t="s">
        <v>658</v>
      </c>
      <c r="R1073" t="str">
        <f>IF([3]C_Focapp!R293&lt;&gt;0,"X","")</f>
        <v/>
      </c>
      <c r="S1073" t="str">
        <f>IF([3]C_Focapp!V293&lt;&gt;0,"X","")</f>
        <v>X</v>
      </c>
      <c r="T1073">
        <f>VLOOKUP(_xlfn.CONCAT(MID(A1073,1,11),F1073),[2]ConIAPI!$G:$K,5,FALSE)</f>
        <v>3750</v>
      </c>
      <c r="U1073" t="b">
        <f t="shared" si="16"/>
        <v>1</v>
      </c>
    </row>
    <row r="1074" spans="1:21" hidden="1" x14ac:dyDescent="0.25">
      <c r="A1074" t="s">
        <v>12630</v>
      </c>
      <c r="B1074" t="s">
        <v>2451</v>
      </c>
      <c r="C1074" t="s">
        <v>2452</v>
      </c>
      <c r="D1074" t="s">
        <v>2037</v>
      </c>
      <c r="E1074" t="s">
        <v>2038</v>
      </c>
      <c r="F1074" t="s">
        <v>2128</v>
      </c>
      <c r="G1074" t="s">
        <v>2453</v>
      </c>
      <c r="H1074" t="s">
        <v>2454</v>
      </c>
      <c r="I1074" t="s">
        <v>2455</v>
      </c>
      <c r="J1074">
        <v>0.95</v>
      </c>
      <c r="K1074">
        <v>11400</v>
      </c>
      <c r="L1074">
        <v>12000</v>
      </c>
      <c r="M1074">
        <v>0.25</v>
      </c>
      <c r="N1074">
        <v>0.5</v>
      </c>
      <c r="O1074">
        <v>0.75</v>
      </c>
      <c r="P1074">
        <v>0.95</v>
      </c>
      <c r="Q1074" t="s">
        <v>2124</v>
      </c>
      <c r="R1074" t="str">
        <f>IF([3]C_Focapp!R294&lt;&gt;0,"X","")</f>
        <v/>
      </c>
      <c r="S1074" t="str">
        <f>IF([3]C_Focapp!V294&lt;&gt;0,"X","")</f>
        <v>X</v>
      </c>
      <c r="T1074">
        <f>VLOOKUP(_xlfn.CONCAT(MID(A1074,1,11),F1074),[2]ConIAPI!$G:$K,5,FALSE)</f>
        <v>12000</v>
      </c>
      <c r="U1074" t="b">
        <f t="shared" si="16"/>
        <v>1</v>
      </c>
    </row>
    <row r="1075" spans="1:21" hidden="1" x14ac:dyDescent="0.25">
      <c r="A1075" t="s">
        <v>12631</v>
      </c>
      <c r="B1075" t="s">
        <v>2451</v>
      </c>
      <c r="C1075" t="s">
        <v>2452</v>
      </c>
      <c r="D1075" t="s">
        <v>2037</v>
      </c>
      <c r="E1075" t="s">
        <v>2038</v>
      </c>
      <c r="F1075" t="s">
        <v>2129</v>
      </c>
      <c r="G1075" t="s">
        <v>2456</v>
      </c>
      <c r="H1075" t="s">
        <v>2457</v>
      </c>
      <c r="I1075" t="s">
        <v>2458</v>
      </c>
      <c r="J1075">
        <v>0.95</v>
      </c>
      <c r="K1075">
        <v>950</v>
      </c>
      <c r="L1075">
        <v>1000</v>
      </c>
      <c r="M1075">
        <v>0.25</v>
      </c>
      <c r="N1075">
        <v>0.5</v>
      </c>
      <c r="O1075">
        <v>0.75</v>
      </c>
      <c r="P1075">
        <v>0.95</v>
      </c>
      <c r="Q1075" t="s">
        <v>2124</v>
      </c>
      <c r="R1075" t="str">
        <f>IF([3]C_Focapp!R295&lt;&gt;0,"X","")</f>
        <v/>
      </c>
      <c r="S1075" t="str">
        <f>IF([3]C_Focapp!V295&lt;&gt;0,"X","")</f>
        <v>X</v>
      </c>
      <c r="T1075">
        <f>VLOOKUP(_xlfn.CONCAT(MID(A1075,1,11),F1075),[2]ConIAPI!$G:$K,5,FALSE)</f>
        <v>1000</v>
      </c>
      <c r="U1075" t="b">
        <f t="shared" si="16"/>
        <v>1</v>
      </c>
    </row>
    <row r="1076" spans="1:21" hidden="1" x14ac:dyDescent="0.25">
      <c r="A1076" t="s">
        <v>12632</v>
      </c>
      <c r="B1076" t="s">
        <v>2451</v>
      </c>
      <c r="C1076" t="s">
        <v>2452</v>
      </c>
      <c r="D1076" t="s">
        <v>2037</v>
      </c>
      <c r="E1076" t="s">
        <v>2038</v>
      </c>
      <c r="F1076" t="s">
        <v>2133</v>
      </c>
      <c r="G1076" t="s">
        <v>2692</v>
      </c>
      <c r="H1076" t="s">
        <v>5103</v>
      </c>
      <c r="I1076" t="s">
        <v>5104</v>
      </c>
      <c r="J1076">
        <v>0.95</v>
      </c>
      <c r="K1076">
        <v>950</v>
      </c>
      <c r="L1076">
        <v>1000</v>
      </c>
      <c r="M1076">
        <v>0.25</v>
      </c>
      <c r="N1076">
        <v>0.5</v>
      </c>
      <c r="O1076">
        <v>0.75</v>
      </c>
      <c r="P1076">
        <v>0.95</v>
      </c>
      <c r="Q1076" t="s">
        <v>2124</v>
      </c>
      <c r="R1076" t="str">
        <f>IF([3]C_Focapp!R296&lt;&gt;0,"X","")</f>
        <v/>
      </c>
      <c r="S1076" t="str">
        <f>IF([3]C_Focapp!V296&lt;&gt;0,"X","")</f>
        <v>X</v>
      </c>
      <c r="T1076">
        <f>VLOOKUP(_xlfn.CONCAT(MID(A1076,1,11),F1076),[2]ConIAPI!$G:$K,5,FALSE)</f>
        <v>1000</v>
      </c>
      <c r="U1076" t="b">
        <f t="shared" si="16"/>
        <v>1</v>
      </c>
    </row>
    <row r="1077" spans="1:21" hidden="1" x14ac:dyDescent="0.25">
      <c r="A1077" t="s">
        <v>12633</v>
      </c>
      <c r="B1077" t="s">
        <v>2451</v>
      </c>
      <c r="C1077" t="s">
        <v>2452</v>
      </c>
      <c r="D1077" t="s">
        <v>2037</v>
      </c>
      <c r="E1077" t="s">
        <v>2038</v>
      </c>
      <c r="F1077" s="32" t="s">
        <v>2135</v>
      </c>
      <c r="G1077" t="s">
        <v>2693</v>
      </c>
      <c r="H1077" t="s">
        <v>5105</v>
      </c>
      <c r="I1077" t="s">
        <v>5106</v>
      </c>
      <c r="J1077">
        <v>0.95</v>
      </c>
      <c r="K1077">
        <v>7552</v>
      </c>
      <c r="L1077">
        <v>7950</v>
      </c>
      <c r="M1077">
        <v>0.25</v>
      </c>
      <c r="N1077">
        <v>0.5</v>
      </c>
      <c r="O1077">
        <v>0.75</v>
      </c>
      <c r="P1077">
        <v>0.95</v>
      </c>
      <c r="Q1077" t="s">
        <v>2124</v>
      </c>
      <c r="R1077" t="str">
        <f>IF([3]C_Focapp!R297&lt;&gt;0,"X","")</f>
        <v/>
      </c>
      <c r="S1077" t="str">
        <f>IF([3]C_Focapp!V297&lt;&gt;0,"X","")</f>
        <v>X</v>
      </c>
      <c r="T1077">
        <f>VLOOKUP(_xlfn.CONCAT(MID(A1077,1,11),F1077),[2]ConIAPI!$G:$K,5,FALSE)</f>
        <v>7950</v>
      </c>
      <c r="U1077" t="b">
        <f t="shared" si="16"/>
        <v>1</v>
      </c>
    </row>
    <row r="1078" spans="1:21" hidden="1" x14ac:dyDescent="0.25">
      <c r="A1078" t="s">
        <v>12634</v>
      </c>
      <c r="B1078" t="s">
        <v>2451</v>
      </c>
      <c r="C1078" t="s">
        <v>2452</v>
      </c>
      <c r="D1078" t="s">
        <v>2037</v>
      </c>
      <c r="E1078" t="s">
        <v>2038</v>
      </c>
      <c r="F1078" t="s">
        <v>2137</v>
      </c>
      <c r="G1078" t="s">
        <v>2694</v>
      </c>
      <c r="H1078" t="s">
        <v>5107</v>
      </c>
      <c r="I1078" t="s">
        <v>5108</v>
      </c>
      <c r="J1078">
        <v>0.95</v>
      </c>
      <c r="K1078">
        <v>11875</v>
      </c>
      <c r="L1078">
        <v>12500</v>
      </c>
      <c r="M1078">
        <v>0.25</v>
      </c>
      <c r="N1078">
        <v>0.5</v>
      </c>
      <c r="O1078">
        <v>0.75</v>
      </c>
      <c r="P1078">
        <v>0.95</v>
      </c>
      <c r="Q1078" t="s">
        <v>2124</v>
      </c>
      <c r="T1078">
        <f>VLOOKUP(_xlfn.CONCAT(MID(A1078,1,11),F1078),[2]ConIAPI!$G:$K,5,FALSE)</f>
        <v>12500</v>
      </c>
      <c r="U1078" t="b">
        <f t="shared" si="16"/>
        <v>1</v>
      </c>
    </row>
    <row r="1079" spans="1:21" hidden="1" x14ac:dyDescent="0.25">
      <c r="A1079" t="s">
        <v>12635</v>
      </c>
      <c r="B1079" t="s">
        <v>4319</v>
      </c>
      <c r="C1079" t="s">
        <v>5109</v>
      </c>
      <c r="D1079" t="s">
        <v>660</v>
      </c>
      <c r="E1079" t="s">
        <v>665</v>
      </c>
      <c r="F1079" t="s">
        <v>2128</v>
      </c>
      <c r="G1079" t="s">
        <v>2695</v>
      </c>
      <c r="H1079" t="s">
        <v>5110</v>
      </c>
      <c r="I1079" t="s">
        <v>5111</v>
      </c>
      <c r="J1079">
        <v>1</v>
      </c>
      <c r="K1079">
        <v>2496</v>
      </c>
      <c r="L1079">
        <v>2496</v>
      </c>
      <c r="M1079">
        <v>0.2</v>
      </c>
      <c r="N1079">
        <v>0.5</v>
      </c>
      <c r="O1079">
        <v>0.8</v>
      </c>
      <c r="P1079">
        <v>1</v>
      </c>
      <c r="Q1079" t="s">
        <v>659</v>
      </c>
      <c r="T1079">
        <f>VLOOKUP(_xlfn.CONCAT(MID(A1079,1,11),F1079),[2]ConIAPI!$G:$K,5,FALSE)</f>
        <v>2496</v>
      </c>
      <c r="U1079" t="b">
        <f t="shared" si="16"/>
        <v>1</v>
      </c>
    </row>
    <row r="1080" spans="1:21" hidden="1" x14ac:dyDescent="0.25">
      <c r="A1080" t="s">
        <v>12636</v>
      </c>
      <c r="B1080" t="s">
        <v>4319</v>
      </c>
      <c r="C1080" t="s">
        <v>5109</v>
      </c>
      <c r="D1080" t="s">
        <v>660</v>
      </c>
      <c r="E1080" t="s">
        <v>665</v>
      </c>
      <c r="F1080" t="s">
        <v>2129</v>
      </c>
      <c r="G1080" t="s">
        <v>2696</v>
      </c>
      <c r="H1080" t="s">
        <v>5112</v>
      </c>
      <c r="I1080" t="s">
        <v>5113</v>
      </c>
      <c r="J1080">
        <v>1</v>
      </c>
      <c r="K1080">
        <v>2496</v>
      </c>
      <c r="L1080">
        <v>2496</v>
      </c>
      <c r="M1080">
        <v>0.2</v>
      </c>
      <c r="N1080">
        <v>0.5</v>
      </c>
      <c r="O1080">
        <v>0.8</v>
      </c>
      <c r="P1080">
        <v>1</v>
      </c>
      <c r="Q1080" t="s">
        <v>659</v>
      </c>
      <c r="R1080" t="str">
        <f>IF([3]C_Focapp!R298&lt;&gt;0,"X","")</f>
        <v/>
      </c>
      <c r="S1080" t="str">
        <f>IF([3]C_Focapp!V298&lt;&gt;0,"X","")</f>
        <v/>
      </c>
      <c r="T1080">
        <f>VLOOKUP(_xlfn.CONCAT(MID(A1080,1,11),F1080),[2]ConIAPI!$G:$K,5,FALSE)</f>
        <v>2496</v>
      </c>
      <c r="U1080" t="b">
        <f t="shared" si="16"/>
        <v>1</v>
      </c>
    </row>
    <row r="1081" spans="1:21" hidden="1" x14ac:dyDescent="0.25">
      <c r="A1081" t="s">
        <v>12637</v>
      </c>
      <c r="B1081" t="s">
        <v>4319</v>
      </c>
      <c r="C1081" t="s">
        <v>5109</v>
      </c>
      <c r="D1081" t="s">
        <v>660</v>
      </c>
      <c r="E1081" t="s">
        <v>665</v>
      </c>
      <c r="F1081" t="s">
        <v>2135</v>
      </c>
      <c r="G1081" t="s">
        <v>2697</v>
      </c>
      <c r="H1081" t="s">
        <v>5114</v>
      </c>
      <c r="I1081" t="s">
        <v>5115</v>
      </c>
      <c r="J1081">
        <v>1</v>
      </c>
      <c r="K1081">
        <v>123</v>
      </c>
      <c r="L1081">
        <v>123</v>
      </c>
      <c r="M1081">
        <v>0.2</v>
      </c>
      <c r="N1081">
        <v>0.5</v>
      </c>
      <c r="O1081">
        <v>0.8</v>
      </c>
      <c r="P1081">
        <v>1</v>
      </c>
      <c r="Q1081" t="s">
        <v>659</v>
      </c>
      <c r="R1081" t="str">
        <f>IF([3]C_Focapp!R299&lt;&gt;0,"X","")</f>
        <v/>
      </c>
      <c r="S1081" t="str">
        <f>IF([3]C_Focapp!V299&lt;&gt;0,"X","")</f>
        <v/>
      </c>
      <c r="T1081">
        <f>VLOOKUP(_xlfn.CONCAT(MID(A1081,1,11),F1081),[2]ConIAPI!$G:$K,5,FALSE)</f>
        <v>123</v>
      </c>
      <c r="U1081" t="b">
        <f t="shared" si="16"/>
        <v>1</v>
      </c>
    </row>
    <row r="1082" spans="1:21" hidden="1" x14ac:dyDescent="0.25">
      <c r="A1082" t="s">
        <v>12638</v>
      </c>
      <c r="B1082" t="s">
        <v>4319</v>
      </c>
      <c r="C1082" t="s">
        <v>5109</v>
      </c>
      <c r="D1082" t="s">
        <v>660</v>
      </c>
      <c r="E1082" t="s">
        <v>665</v>
      </c>
      <c r="F1082" t="s">
        <v>2137</v>
      </c>
      <c r="G1082" t="s">
        <v>2698</v>
      </c>
      <c r="H1082" t="s">
        <v>5116</v>
      </c>
      <c r="I1082" t="s">
        <v>5117</v>
      </c>
      <c r="J1082">
        <v>1</v>
      </c>
      <c r="K1082">
        <v>123</v>
      </c>
      <c r="L1082">
        <v>123</v>
      </c>
      <c r="M1082">
        <v>0.2</v>
      </c>
      <c r="N1082">
        <v>0.5</v>
      </c>
      <c r="O1082">
        <v>0.8</v>
      </c>
      <c r="P1082">
        <v>1</v>
      </c>
      <c r="Q1082" t="s">
        <v>659</v>
      </c>
      <c r="R1082" t="str">
        <f>IF([3]C_Focapp!R300&lt;&gt;0,"X","")</f>
        <v/>
      </c>
      <c r="S1082" t="str">
        <f>IF([3]C_Focapp!V300&lt;&gt;0,"X","")</f>
        <v/>
      </c>
      <c r="T1082">
        <f>VLOOKUP(_xlfn.CONCAT(MID(A1082,1,11),F1082),[2]ConIAPI!$G:$K,5,FALSE)</f>
        <v>123</v>
      </c>
      <c r="U1082" t="b">
        <f t="shared" si="16"/>
        <v>1</v>
      </c>
    </row>
    <row r="1083" spans="1:21" hidden="1" x14ac:dyDescent="0.25">
      <c r="A1083" t="s">
        <v>12639</v>
      </c>
      <c r="B1083" t="s">
        <v>4319</v>
      </c>
      <c r="C1083" t="s">
        <v>5109</v>
      </c>
      <c r="D1083" t="s">
        <v>660</v>
      </c>
      <c r="E1083" t="s">
        <v>665</v>
      </c>
      <c r="F1083" t="s">
        <v>2139</v>
      </c>
      <c r="G1083" t="s">
        <v>2699</v>
      </c>
      <c r="H1083" t="s">
        <v>5118</v>
      </c>
      <c r="I1083" t="s">
        <v>5119</v>
      </c>
      <c r="J1083">
        <v>1</v>
      </c>
      <c r="K1083" s="37">
        <v>168</v>
      </c>
      <c r="L1083" s="37">
        <v>168</v>
      </c>
      <c r="M1083">
        <v>0.25</v>
      </c>
      <c r="N1083">
        <v>0.5</v>
      </c>
      <c r="O1083">
        <v>0.75</v>
      </c>
      <c r="P1083">
        <v>1</v>
      </c>
      <c r="Q1083" t="s">
        <v>659</v>
      </c>
      <c r="R1083" t="str">
        <f>IF([3]C_Focapp!R301&lt;&gt;0,"X","")</f>
        <v/>
      </c>
      <c r="S1083" t="str">
        <f>IF([3]C_Focapp!V301&lt;&gt;0,"X","")</f>
        <v/>
      </c>
      <c r="T1083">
        <f>VLOOKUP(_xlfn.CONCAT(MID(A1083,1,11),F1083),[2]ConIAPI!$G:$K,5,FALSE)</f>
        <v>168</v>
      </c>
      <c r="U1083" t="b">
        <f t="shared" si="16"/>
        <v>1</v>
      </c>
    </row>
    <row r="1084" spans="1:21" hidden="1" x14ac:dyDescent="0.25">
      <c r="A1084" t="s">
        <v>12640</v>
      </c>
      <c r="B1084" t="s">
        <v>4319</v>
      </c>
      <c r="C1084" t="s">
        <v>5109</v>
      </c>
      <c r="D1084" t="s">
        <v>660</v>
      </c>
      <c r="E1084" t="s">
        <v>665</v>
      </c>
      <c r="F1084" t="s">
        <v>2141</v>
      </c>
      <c r="G1084" t="s">
        <v>2700</v>
      </c>
      <c r="H1084" t="s">
        <v>5120</v>
      </c>
      <c r="I1084" t="s">
        <v>5121</v>
      </c>
      <c r="J1084">
        <v>1</v>
      </c>
      <c r="K1084">
        <v>168</v>
      </c>
      <c r="L1084">
        <v>168</v>
      </c>
      <c r="M1084">
        <v>0.25</v>
      </c>
      <c r="N1084">
        <v>0.5</v>
      </c>
      <c r="O1084">
        <v>0.75</v>
      </c>
      <c r="P1084">
        <v>1</v>
      </c>
      <c r="Q1084" t="s">
        <v>659</v>
      </c>
      <c r="R1084" t="str">
        <f>IF([3]C_Focapp!R302&lt;&gt;0,"X","")</f>
        <v/>
      </c>
      <c r="S1084" t="str">
        <f>IF([3]C_Focapp!V302&lt;&gt;0,"X","")</f>
        <v/>
      </c>
      <c r="T1084">
        <f>VLOOKUP(_xlfn.CONCAT(MID(A1084,1,11),F1084),[2]ConIAPI!$G:$K,5,FALSE)</f>
        <v>168</v>
      </c>
      <c r="U1084" t="b">
        <f t="shared" si="16"/>
        <v>1</v>
      </c>
    </row>
    <row r="1085" spans="1:21" hidden="1" x14ac:dyDescent="0.25">
      <c r="A1085" t="s">
        <v>12641</v>
      </c>
      <c r="B1085" t="s">
        <v>4319</v>
      </c>
      <c r="C1085" t="s">
        <v>5109</v>
      </c>
      <c r="D1085" t="s">
        <v>660</v>
      </c>
      <c r="E1085" t="s">
        <v>665</v>
      </c>
      <c r="F1085" t="s">
        <v>2143</v>
      </c>
      <c r="G1085" t="s">
        <v>2701</v>
      </c>
      <c r="H1085" t="s">
        <v>5122</v>
      </c>
      <c r="I1085" t="s">
        <v>5123</v>
      </c>
      <c r="J1085">
        <v>1</v>
      </c>
      <c r="K1085">
        <v>2300</v>
      </c>
      <c r="L1085">
        <v>2300</v>
      </c>
      <c r="M1085">
        <v>0.9</v>
      </c>
      <c r="N1085">
        <v>0.95</v>
      </c>
      <c r="O1085">
        <v>1</v>
      </c>
      <c r="P1085">
        <v>1</v>
      </c>
      <c r="Q1085" t="s">
        <v>659</v>
      </c>
      <c r="R1085" t="str">
        <f>IF([3]C_Focapp!R303&lt;&gt;0,"X","")</f>
        <v/>
      </c>
      <c r="S1085" t="str">
        <f>IF([3]C_Focapp!V303&lt;&gt;0,"X","")</f>
        <v/>
      </c>
      <c r="T1085">
        <f>VLOOKUP(_xlfn.CONCAT(MID(A1085,1,11),F1085),[2]ConIAPI!$G:$K,5,FALSE)</f>
        <v>2300</v>
      </c>
      <c r="U1085" t="b">
        <f t="shared" si="16"/>
        <v>1</v>
      </c>
    </row>
    <row r="1086" spans="1:21" hidden="1" x14ac:dyDescent="0.25">
      <c r="A1086" t="s">
        <v>12642</v>
      </c>
      <c r="B1086" t="s">
        <v>4319</v>
      </c>
      <c r="C1086" t="s">
        <v>5109</v>
      </c>
      <c r="D1086" t="s">
        <v>660</v>
      </c>
      <c r="E1086" t="s">
        <v>665</v>
      </c>
      <c r="F1086" t="s">
        <v>2145</v>
      </c>
      <c r="G1086" t="s">
        <v>2702</v>
      </c>
      <c r="H1086" t="s">
        <v>5124</v>
      </c>
      <c r="I1086" t="s">
        <v>5125</v>
      </c>
      <c r="J1086">
        <v>1</v>
      </c>
      <c r="K1086">
        <v>2300</v>
      </c>
      <c r="L1086">
        <v>2300</v>
      </c>
      <c r="M1086">
        <v>0.9</v>
      </c>
      <c r="N1086">
        <v>0.95</v>
      </c>
      <c r="O1086">
        <v>1</v>
      </c>
      <c r="P1086">
        <v>1</v>
      </c>
      <c r="Q1086" t="s">
        <v>659</v>
      </c>
      <c r="R1086" t="str">
        <f>IF([3]C_Focapp!R304&lt;&gt;0,"X","")</f>
        <v/>
      </c>
      <c r="S1086" t="str">
        <f>IF([3]C_Focapp!V304&lt;&gt;0,"X","")</f>
        <v/>
      </c>
      <c r="T1086">
        <f>VLOOKUP(_xlfn.CONCAT(MID(A1086,1,11),F1086),[2]ConIAPI!$G:$K,5,FALSE)</f>
        <v>2300</v>
      </c>
      <c r="U1086" t="b">
        <f t="shared" si="16"/>
        <v>1</v>
      </c>
    </row>
    <row r="1087" spans="1:21" hidden="1" x14ac:dyDescent="0.25">
      <c r="A1087" t="s">
        <v>12643</v>
      </c>
      <c r="B1087" t="s">
        <v>4319</v>
      </c>
      <c r="C1087" t="s">
        <v>5109</v>
      </c>
      <c r="D1087" t="s">
        <v>660</v>
      </c>
      <c r="E1087" t="s">
        <v>665</v>
      </c>
      <c r="F1087" t="s">
        <v>2147</v>
      </c>
      <c r="G1087" t="s">
        <v>2703</v>
      </c>
      <c r="H1087" t="s">
        <v>5126</v>
      </c>
      <c r="I1087" t="s">
        <v>4896</v>
      </c>
      <c r="J1087">
        <v>1</v>
      </c>
      <c r="K1087">
        <v>140</v>
      </c>
      <c r="L1087">
        <v>140</v>
      </c>
      <c r="M1087">
        <v>0.3</v>
      </c>
      <c r="N1087">
        <v>0.6</v>
      </c>
      <c r="O1087">
        <v>0.8</v>
      </c>
      <c r="P1087">
        <v>1</v>
      </c>
      <c r="Q1087" t="s">
        <v>659</v>
      </c>
      <c r="R1087" t="str">
        <f>IF([3]C_Focapp!R305&lt;&gt;0,"X","")</f>
        <v/>
      </c>
      <c r="S1087" t="str">
        <f>IF([3]C_Focapp!V305&lt;&gt;0,"X","")</f>
        <v/>
      </c>
      <c r="T1087">
        <f>VLOOKUP(_xlfn.CONCAT(MID(A1087,1,11),F1087),[2]ConIAPI!$G:$K,5,FALSE)</f>
        <v>140</v>
      </c>
      <c r="U1087" t="b">
        <f t="shared" si="16"/>
        <v>1</v>
      </c>
    </row>
    <row r="1088" spans="1:21" hidden="1" x14ac:dyDescent="0.25">
      <c r="A1088" t="s">
        <v>12644</v>
      </c>
      <c r="B1088" t="s">
        <v>4319</v>
      </c>
      <c r="C1088" t="s">
        <v>5109</v>
      </c>
      <c r="D1088" t="s">
        <v>660</v>
      </c>
      <c r="E1088" t="s">
        <v>665</v>
      </c>
      <c r="F1088" t="s">
        <v>2148</v>
      </c>
      <c r="G1088" t="s">
        <v>2704</v>
      </c>
      <c r="H1088" t="s">
        <v>5127</v>
      </c>
      <c r="I1088" t="s">
        <v>5128</v>
      </c>
      <c r="J1088">
        <v>1</v>
      </c>
      <c r="K1088">
        <v>4</v>
      </c>
      <c r="L1088">
        <v>4</v>
      </c>
      <c r="M1088">
        <v>0.5</v>
      </c>
      <c r="N1088">
        <v>1</v>
      </c>
      <c r="O1088">
        <v>1</v>
      </c>
      <c r="P1088">
        <v>1</v>
      </c>
      <c r="Q1088" t="s">
        <v>659</v>
      </c>
      <c r="R1088" t="str">
        <f>IF([3]C_Focapp!R306&lt;&gt;0,"X","")</f>
        <v/>
      </c>
      <c r="S1088" t="str">
        <f>IF([3]C_Focapp!V306&lt;&gt;0,"X","")</f>
        <v/>
      </c>
      <c r="T1088">
        <f>VLOOKUP(_xlfn.CONCAT(MID(A1088,1,11),F1088),[2]ConIAPI!$G:$K,5,FALSE)</f>
        <v>4</v>
      </c>
      <c r="U1088" t="b">
        <f t="shared" si="16"/>
        <v>1</v>
      </c>
    </row>
    <row r="1089" spans="1:21" hidden="1" x14ac:dyDescent="0.25">
      <c r="A1089" t="s">
        <v>12645</v>
      </c>
      <c r="B1089" t="s">
        <v>4319</v>
      </c>
      <c r="C1089" t="s">
        <v>5109</v>
      </c>
      <c r="D1089" t="s">
        <v>660</v>
      </c>
      <c r="E1089" t="s">
        <v>665</v>
      </c>
      <c r="F1089" t="s">
        <v>2149</v>
      </c>
      <c r="G1089" t="s">
        <v>2705</v>
      </c>
      <c r="H1089" t="s">
        <v>5129</v>
      </c>
      <c r="I1089" t="s">
        <v>5130</v>
      </c>
      <c r="J1089">
        <v>1</v>
      </c>
      <c r="K1089">
        <v>136</v>
      </c>
      <c r="L1089">
        <v>136</v>
      </c>
      <c r="M1089">
        <v>0</v>
      </c>
      <c r="N1089">
        <v>0.5</v>
      </c>
      <c r="O1089">
        <v>1</v>
      </c>
      <c r="P1089">
        <v>1</v>
      </c>
      <c r="Q1089" t="s">
        <v>659</v>
      </c>
      <c r="R1089" t="str">
        <f>IF([3]C_Focapp!R307&lt;&gt;0,"X","")</f>
        <v/>
      </c>
      <c r="S1089" t="str">
        <f>IF([3]C_Focapp!V307&lt;&gt;0,"X","")</f>
        <v/>
      </c>
      <c r="T1089">
        <f>VLOOKUP(_xlfn.CONCAT(MID(A1089,1,11),F1089),[2]ConIAPI!$G:$K,5,FALSE)</f>
        <v>136</v>
      </c>
      <c r="U1089" t="b">
        <f t="shared" si="16"/>
        <v>1</v>
      </c>
    </row>
    <row r="1090" spans="1:21" hidden="1" x14ac:dyDescent="0.25">
      <c r="A1090" t="s">
        <v>12646</v>
      </c>
      <c r="B1090" t="s">
        <v>4319</v>
      </c>
      <c r="C1090" t="s">
        <v>5109</v>
      </c>
      <c r="D1090" t="s">
        <v>660</v>
      </c>
      <c r="E1090" t="s">
        <v>665</v>
      </c>
      <c r="F1090" t="s">
        <v>2151</v>
      </c>
      <c r="G1090" t="s">
        <v>2706</v>
      </c>
      <c r="H1090" t="s">
        <v>5131</v>
      </c>
      <c r="I1090" t="s">
        <v>5132</v>
      </c>
      <c r="J1090">
        <v>1</v>
      </c>
      <c r="K1090">
        <v>18</v>
      </c>
      <c r="L1090">
        <v>18</v>
      </c>
      <c r="M1090">
        <v>0.8</v>
      </c>
      <c r="N1090">
        <v>1</v>
      </c>
      <c r="O1090">
        <v>1</v>
      </c>
      <c r="P1090">
        <v>1</v>
      </c>
      <c r="Q1090" t="s">
        <v>659</v>
      </c>
      <c r="R1090" t="str">
        <f>IF([3]C_Focapp!R308&lt;&gt;0,"X","")</f>
        <v/>
      </c>
      <c r="S1090" t="str">
        <f>IF([3]C_Focapp!V308&lt;&gt;0,"X","")</f>
        <v/>
      </c>
      <c r="T1090">
        <f>VLOOKUP(_xlfn.CONCAT(MID(A1090,1,11),F1090),[2]ConIAPI!$G:$K,5,FALSE)</f>
        <v>18</v>
      </c>
      <c r="U1090" t="b">
        <f t="shared" si="16"/>
        <v>1</v>
      </c>
    </row>
    <row r="1091" spans="1:21" hidden="1" x14ac:dyDescent="0.25">
      <c r="A1091" t="s">
        <v>12647</v>
      </c>
      <c r="B1091" t="s">
        <v>4319</v>
      </c>
      <c r="C1091" t="s">
        <v>2270</v>
      </c>
      <c r="D1091" t="s">
        <v>660</v>
      </c>
      <c r="E1091" t="s">
        <v>119</v>
      </c>
      <c r="F1091" t="s">
        <v>2128</v>
      </c>
      <c r="G1091" t="s">
        <v>2442</v>
      </c>
      <c r="H1091" t="s">
        <v>5133</v>
      </c>
      <c r="I1091" t="s">
        <v>2444</v>
      </c>
      <c r="J1091">
        <v>1</v>
      </c>
      <c r="K1091">
        <v>4</v>
      </c>
      <c r="L1091">
        <v>4</v>
      </c>
      <c r="M1091">
        <v>0</v>
      </c>
      <c r="N1091">
        <v>0.25</v>
      </c>
      <c r="O1091">
        <v>0.75</v>
      </c>
      <c r="P1091">
        <v>1</v>
      </c>
      <c r="Q1091" t="s">
        <v>674</v>
      </c>
      <c r="R1091" t="str">
        <f>IF([3]C_Focapp!R309&lt;&gt;0,"X","")</f>
        <v/>
      </c>
      <c r="S1091" t="str">
        <f>IF([3]C_Focapp!V309&lt;&gt;0,"X","")</f>
        <v/>
      </c>
      <c r="T1091">
        <f>VLOOKUP(_xlfn.CONCAT(MID(A1091,1,11),F1091),[2]ConIAPI!$G:$K,5,FALSE)</f>
        <v>4</v>
      </c>
      <c r="U1091" t="b">
        <f t="shared" si="16"/>
        <v>1</v>
      </c>
    </row>
    <row r="1092" spans="1:21" hidden="1" x14ac:dyDescent="0.25">
      <c r="A1092" t="s">
        <v>12648</v>
      </c>
      <c r="B1092" t="s">
        <v>4319</v>
      </c>
      <c r="C1092" t="s">
        <v>2270</v>
      </c>
      <c r="D1092" t="s">
        <v>660</v>
      </c>
      <c r="E1092" t="s">
        <v>119</v>
      </c>
      <c r="F1092" t="s">
        <v>2129</v>
      </c>
      <c r="G1092" t="s">
        <v>2445</v>
      </c>
      <c r="H1092" t="s">
        <v>2446</v>
      </c>
      <c r="I1092" t="s">
        <v>5134</v>
      </c>
      <c r="J1092">
        <v>1</v>
      </c>
      <c r="K1092">
        <v>4</v>
      </c>
      <c r="L1092">
        <v>4</v>
      </c>
      <c r="M1092">
        <v>0.25</v>
      </c>
      <c r="N1092">
        <v>0.5</v>
      </c>
      <c r="O1092">
        <v>0.75</v>
      </c>
      <c r="P1092">
        <v>1</v>
      </c>
      <c r="Q1092" t="s">
        <v>674</v>
      </c>
      <c r="R1092" t="str">
        <f>IF([3]C_Focapp!R310&lt;&gt;0,"X","")</f>
        <v/>
      </c>
      <c r="S1092" t="str">
        <f>IF([3]C_Focapp!V310&lt;&gt;0,"X","")</f>
        <v/>
      </c>
      <c r="T1092">
        <f>VLOOKUP(_xlfn.CONCAT(MID(A1092,1,11),F1092),[2]ConIAPI!$G:$K,5,FALSE)</f>
        <v>4</v>
      </c>
      <c r="U1092" t="b">
        <f t="shared" si="16"/>
        <v>1</v>
      </c>
    </row>
    <row r="1093" spans="1:21" hidden="1" x14ac:dyDescent="0.25">
      <c r="A1093" t="s">
        <v>12649</v>
      </c>
      <c r="B1093" t="s">
        <v>4319</v>
      </c>
      <c r="C1093" t="s">
        <v>2270</v>
      </c>
      <c r="D1093" t="s">
        <v>660</v>
      </c>
      <c r="E1093" t="s">
        <v>119</v>
      </c>
      <c r="F1093" t="s">
        <v>2133</v>
      </c>
      <c r="G1093" t="s">
        <v>2448</v>
      </c>
      <c r="H1093" t="s">
        <v>2449</v>
      </c>
      <c r="I1093" t="s">
        <v>2450</v>
      </c>
      <c r="J1093">
        <v>1</v>
      </c>
      <c r="K1093">
        <v>1</v>
      </c>
      <c r="L1093">
        <v>1</v>
      </c>
      <c r="M1093">
        <v>0</v>
      </c>
      <c r="N1093">
        <v>1</v>
      </c>
      <c r="O1093">
        <v>1</v>
      </c>
      <c r="P1093">
        <v>1</v>
      </c>
      <c r="Q1093" t="s">
        <v>674</v>
      </c>
      <c r="R1093" t="str">
        <f>IF([3]C_Focapp!R311&lt;&gt;0,"X","")</f>
        <v/>
      </c>
      <c r="S1093" t="str">
        <f>IF([3]C_Focapp!V311&lt;&gt;0,"X","")</f>
        <v/>
      </c>
      <c r="T1093">
        <f>VLOOKUP(_xlfn.CONCAT(MID(A1093,1,11),F1093),[2]ConIAPI!$G:$K,5,FALSE)</f>
        <v>1</v>
      </c>
      <c r="U1093" t="b">
        <f t="shared" ref="U1093:U1156" si="17">EXACT(T1093,L1093)</f>
        <v>1</v>
      </c>
    </row>
    <row r="1094" spans="1:21" hidden="1" x14ac:dyDescent="0.25">
      <c r="A1094" t="s">
        <v>12650</v>
      </c>
      <c r="B1094" t="s">
        <v>4320</v>
      </c>
      <c r="C1094" t="s">
        <v>5135</v>
      </c>
      <c r="D1094" t="s">
        <v>676</v>
      </c>
      <c r="E1094" t="s">
        <v>686</v>
      </c>
      <c r="F1094" t="s">
        <v>2128</v>
      </c>
      <c r="G1094" t="s">
        <v>2707</v>
      </c>
      <c r="H1094" t="s">
        <v>5136</v>
      </c>
      <c r="I1094" t="s">
        <v>5137</v>
      </c>
      <c r="J1094">
        <v>1</v>
      </c>
      <c r="K1094">
        <v>1</v>
      </c>
      <c r="L1094">
        <v>1</v>
      </c>
      <c r="M1094">
        <v>0</v>
      </c>
      <c r="N1094">
        <v>0</v>
      </c>
      <c r="O1094">
        <v>0</v>
      </c>
      <c r="P1094">
        <v>1</v>
      </c>
      <c r="Q1094" t="s">
        <v>685</v>
      </c>
      <c r="R1094" t="str">
        <f>IF([3]C_Focapp!R312&lt;&gt;0,"X","")</f>
        <v/>
      </c>
      <c r="S1094" t="str">
        <f>IF([3]C_Focapp!V312&lt;&gt;0,"X","")</f>
        <v/>
      </c>
      <c r="T1094">
        <f>VLOOKUP(_xlfn.CONCAT(MID(A1094,1,11),F1094),[2]ConIAPI!$G:$K,5,FALSE)</f>
        <v>1</v>
      </c>
      <c r="U1094" t="b">
        <f t="shared" si="17"/>
        <v>1</v>
      </c>
    </row>
    <row r="1095" spans="1:21" hidden="1" x14ac:dyDescent="0.25">
      <c r="A1095" t="s">
        <v>12651</v>
      </c>
      <c r="B1095" t="s">
        <v>4320</v>
      </c>
      <c r="C1095" t="s">
        <v>5135</v>
      </c>
      <c r="D1095" t="s">
        <v>676</v>
      </c>
      <c r="E1095" t="s">
        <v>686</v>
      </c>
      <c r="F1095" t="s">
        <v>2129</v>
      </c>
      <c r="G1095" t="s">
        <v>2708</v>
      </c>
      <c r="H1095" t="s">
        <v>5138</v>
      </c>
      <c r="I1095" t="s">
        <v>5139</v>
      </c>
      <c r="J1095">
        <v>1</v>
      </c>
      <c r="K1095">
        <v>20</v>
      </c>
      <c r="L1095">
        <v>20</v>
      </c>
      <c r="M1095">
        <v>0</v>
      </c>
      <c r="N1095">
        <v>0.5</v>
      </c>
      <c r="O1095">
        <v>0.75</v>
      </c>
      <c r="P1095">
        <v>1</v>
      </c>
      <c r="Q1095" t="s">
        <v>685</v>
      </c>
      <c r="R1095" t="str">
        <f>IF([3]C_Focapp!R313&lt;&gt;0,"X","")</f>
        <v/>
      </c>
      <c r="S1095" t="str">
        <f>IF([3]C_Focapp!V313&lt;&gt;0,"X","")</f>
        <v/>
      </c>
      <c r="T1095">
        <f>VLOOKUP(_xlfn.CONCAT(MID(A1095,1,11),F1095),[2]ConIAPI!$G:$K,5,FALSE)</f>
        <v>20</v>
      </c>
      <c r="U1095" t="b">
        <f t="shared" si="17"/>
        <v>1</v>
      </c>
    </row>
    <row r="1096" spans="1:21" hidden="1" x14ac:dyDescent="0.25">
      <c r="A1096" t="s">
        <v>12652</v>
      </c>
      <c r="B1096" t="s">
        <v>4320</v>
      </c>
      <c r="C1096" t="s">
        <v>5135</v>
      </c>
      <c r="D1096" t="s">
        <v>676</v>
      </c>
      <c r="E1096" t="s">
        <v>686</v>
      </c>
      <c r="F1096" t="s">
        <v>2133</v>
      </c>
      <c r="G1096" t="s">
        <v>2709</v>
      </c>
      <c r="H1096" t="s">
        <v>5140</v>
      </c>
      <c r="I1096" t="s">
        <v>5141</v>
      </c>
      <c r="J1096">
        <v>1</v>
      </c>
      <c r="K1096">
        <v>20</v>
      </c>
      <c r="L1096">
        <v>20</v>
      </c>
      <c r="M1096">
        <v>0.2</v>
      </c>
      <c r="N1096">
        <v>0.5</v>
      </c>
      <c r="O1096">
        <v>0.75</v>
      </c>
      <c r="P1096">
        <v>1</v>
      </c>
      <c r="Q1096" t="s">
        <v>685</v>
      </c>
      <c r="R1096" t="str">
        <f>IF([3]C_Focapp!R314&lt;&gt;0,"X","")</f>
        <v/>
      </c>
      <c r="S1096" t="str">
        <f>IF([3]C_Focapp!V314&lt;&gt;0,"X","")</f>
        <v/>
      </c>
      <c r="T1096">
        <f>VLOOKUP(_xlfn.CONCAT(MID(A1096,1,11),F1096),[2]ConIAPI!$G:$K,5,FALSE)</f>
        <v>20</v>
      </c>
      <c r="U1096" t="b">
        <f t="shared" si="17"/>
        <v>1</v>
      </c>
    </row>
    <row r="1097" spans="1:21" hidden="1" x14ac:dyDescent="0.25">
      <c r="A1097" s="41" t="s">
        <v>10923</v>
      </c>
      <c r="B1097" s="41" t="s">
        <v>4320</v>
      </c>
      <c r="C1097" s="41" t="s">
        <v>5135</v>
      </c>
      <c r="D1097" s="41" t="s">
        <v>676</v>
      </c>
      <c r="E1097" s="41" t="s">
        <v>686</v>
      </c>
      <c r="F1097" s="41" t="s">
        <v>2135</v>
      </c>
      <c r="G1097" s="41" t="s">
        <v>2710</v>
      </c>
      <c r="H1097" s="41" t="s">
        <v>5142</v>
      </c>
      <c r="I1097" s="41" t="s">
        <v>5143</v>
      </c>
      <c r="J1097" s="41">
        <v>1</v>
      </c>
      <c r="K1097" s="41">
        <v>4</v>
      </c>
      <c r="L1097" s="41">
        <v>4</v>
      </c>
      <c r="M1097" s="41">
        <v>0.5</v>
      </c>
      <c r="N1097" s="41">
        <v>0.5</v>
      </c>
      <c r="O1097" s="41">
        <v>0.75</v>
      </c>
      <c r="P1097" s="41">
        <v>1</v>
      </c>
      <c r="Q1097" s="41" t="s">
        <v>685</v>
      </c>
      <c r="T1097">
        <f>VLOOKUP(_xlfn.CONCAT(MID(A1097,1,11),F1097),[2]ConIAPI!$G:$K,5,FALSE)</f>
        <v>4</v>
      </c>
      <c r="U1097" t="b">
        <f t="shared" si="17"/>
        <v>1</v>
      </c>
    </row>
    <row r="1098" spans="1:21" hidden="1" x14ac:dyDescent="0.25">
      <c r="A1098" s="41" t="s">
        <v>10924</v>
      </c>
      <c r="B1098" s="41" t="s">
        <v>4320</v>
      </c>
      <c r="C1098" s="41" t="s">
        <v>5135</v>
      </c>
      <c r="D1098" s="41" t="s">
        <v>676</v>
      </c>
      <c r="E1098" s="41" t="s">
        <v>686</v>
      </c>
      <c r="F1098" s="41" t="s">
        <v>2137</v>
      </c>
      <c r="G1098" s="41" t="s">
        <v>2711</v>
      </c>
      <c r="H1098" s="41" t="s">
        <v>5144</v>
      </c>
      <c r="I1098" s="41" t="s">
        <v>5145</v>
      </c>
      <c r="J1098" s="41">
        <v>1</v>
      </c>
      <c r="K1098" s="41">
        <v>1</v>
      </c>
      <c r="L1098" s="41">
        <v>1</v>
      </c>
      <c r="M1098" s="41">
        <v>0</v>
      </c>
      <c r="N1098" s="41">
        <v>0</v>
      </c>
      <c r="O1098" s="41">
        <v>0</v>
      </c>
      <c r="P1098" s="41">
        <v>1</v>
      </c>
      <c r="Q1098" s="41" t="s">
        <v>685</v>
      </c>
      <c r="R1098" t="str">
        <f>IF([3]C_Focapp!R316&lt;&gt;0,"X","")</f>
        <v/>
      </c>
      <c r="S1098" t="str">
        <f>IF([3]C_Focapp!V316&lt;&gt;0,"X","")</f>
        <v>X</v>
      </c>
      <c r="T1098">
        <f>VLOOKUP(_xlfn.CONCAT(MID(A1098,1,11),F1098),[2]ConIAPI!$G:$K,5,FALSE)</f>
        <v>1</v>
      </c>
      <c r="U1098" t="b">
        <f t="shared" si="17"/>
        <v>1</v>
      </c>
    </row>
    <row r="1099" spans="1:21" hidden="1" x14ac:dyDescent="0.25">
      <c r="A1099" s="41" t="s">
        <v>10920</v>
      </c>
      <c r="B1099" s="41" t="s">
        <v>4320</v>
      </c>
      <c r="C1099" s="41" t="s">
        <v>2270</v>
      </c>
      <c r="D1099" s="41" t="s">
        <v>676</v>
      </c>
      <c r="E1099" s="41" t="s">
        <v>119</v>
      </c>
      <c r="F1099" s="41" t="s">
        <v>2128</v>
      </c>
      <c r="G1099" s="41" t="s">
        <v>2280</v>
      </c>
      <c r="H1099" s="41" t="s">
        <v>4880</v>
      </c>
      <c r="I1099" s="41" t="s">
        <v>4492</v>
      </c>
      <c r="J1099" s="41">
        <v>1</v>
      </c>
      <c r="K1099" s="41">
        <v>3</v>
      </c>
      <c r="L1099" s="41">
        <v>3</v>
      </c>
      <c r="M1099" s="41">
        <v>0</v>
      </c>
      <c r="N1099" s="41">
        <v>0</v>
      </c>
      <c r="O1099" s="41">
        <v>0.67</v>
      </c>
      <c r="P1099" s="41">
        <v>1</v>
      </c>
      <c r="Q1099" s="41" t="s">
        <v>684</v>
      </c>
      <c r="R1099" t="str">
        <f>IF([3]C_Focapp!R317&lt;&gt;0,"X","")</f>
        <v/>
      </c>
      <c r="S1099" t="str">
        <f>IF([3]C_Focapp!V317&lt;&gt;0,"X","")</f>
        <v/>
      </c>
      <c r="T1099">
        <f>VLOOKUP(_xlfn.CONCAT(MID(A1099,1,11),F1099),[2]ConIAPI!$G:$K,5,FALSE)</f>
        <v>3</v>
      </c>
      <c r="U1099" t="b">
        <f t="shared" si="17"/>
        <v>1</v>
      </c>
    </row>
    <row r="1100" spans="1:21" hidden="1" x14ac:dyDescent="0.25">
      <c r="A1100" s="41" t="s">
        <v>10921</v>
      </c>
      <c r="B1100" s="41" t="s">
        <v>4320</v>
      </c>
      <c r="C1100" s="41" t="s">
        <v>2270</v>
      </c>
      <c r="D1100" s="41" t="s">
        <v>676</v>
      </c>
      <c r="E1100" s="41" t="s">
        <v>119</v>
      </c>
      <c r="F1100" s="41" t="s">
        <v>2129</v>
      </c>
      <c r="G1100" s="41" t="s">
        <v>2613</v>
      </c>
      <c r="H1100" s="41" t="s">
        <v>4881</v>
      </c>
      <c r="I1100" s="41" t="s">
        <v>4882</v>
      </c>
      <c r="J1100" s="41">
        <v>1</v>
      </c>
      <c r="K1100" s="41">
        <v>2</v>
      </c>
      <c r="L1100" s="41">
        <v>2</v>
      </c>
      <c r="M1100" s="41">
        <v>0</v>
      </c>
      <c r="N1100" s="41">
        <v>0</v>
      </c>
      <c r="O1100" s="41">
        <v>0.5</v>
      </c>
      <c r="P1100" s="41">
        <v>1</v>
      </c>
      <c r="Q1100" s="41" t="s">
        <v>684</v>
      </c>
      <c r="R1100" t="str">
        <f>IF([3]C_Focapp!R318&lt;&gt;0,"X","")</f>
        <v/>
      </c>
      <c r="S1100" t="str">
        <f>IF([3]C_Focapp!V318&lt;&gt;0,"X","")</f>
        <v/>
      </c>
      <c r="T1100">
        <f>VLOOKUP(_xlfn.CONCAT(MID(A1100,1,11),F1100),[2]ConIAPI!$G:$K,5,FALSE)</f>
        <v>2</v>
      </c>
      <c r="U1100" t="b">
        <f t="shared" si="17"/>
        <v>1</v>
      </c>
    </row>
    <row r="1101" spans="1:21" hidden="1" x14ac:dyDescent="0.25">
      <c r="A1101" s="41" t="s">
        <v>10922</v>
      </c>
      <c r="B1101" s="41" t="s">
        <v>4320</v>
      </c>
      <c r="C1101" s="41" t="s">
        <v>2270</v>
      </c>
      <c r="D1101" s="41" t="s">
        <v>676</v>
      </c>
      <c r="E1101" s="41" t="s">
        <v>119</v>
      </c>
      <c r="F1101" s="41" t="s">
        <v>2133</v>
      </c>
      <c r="G1101" s="41" t="s">
        <v>2712</v>
      </c>
      <c r="H1101" s="41" t="s">
        <v>5146</v>
      </c>
      <c r="I1101" s="41" t="s">
        <v>5147</v>
      </c>
      <c r="J1101" s="41">
        <v>1</v>
      </c>
      <c r="K1101" s="41">
        <v>1</v>
      </c>
      <c r="L1101" s="41">
        <v>1</v>
      </c>
      <c r="M1101" s="41">
        <v>0</v>
      </c>
      <c r="N1101" s="41">
        <v>0</v>
      </c>
      <c r="O1101" s="41">
        <v>1</v>
      </c>
      <c r="P1101" s="41">
        <v>1</v>
      </c>
      <c r="Q1101" s="41" t="s">
        <v>684</v>
      </c>
      <c r="R1101" t="str">
        <f>IF([3]C_Focapp!R319&lt;&gt;0,"X","")</f>
        <v/>
      </c>
      <c r="S1101" t="str">
        <f>IF([3]C_Focapp!V319&lt;&gt;0,"X","")</f>
        <v>X</v>
      </c>
      <c r="T1101">
        <f>VLOOKUP(_xlfn.CONCAT(MID(A1101,1,11),F1101),[2]ConIAPI!$G:$K,5,FALSE)</f>
        <v>1</v>
      </c>
      <c r="U1101" t="b">
        <f t="shared" si="17"/>
        <v>1</v>
      </c>
    </row>
    <row r="1102" spans="1:21" hidden="1" x14ac:dyDescent="0.25">
      <c r="A1102" s="41" t="s">
        <v>10925</v>
      </c>
      <c r="B1102" s="41" t="s">
        <v>4321</v>
      </c>
      <c r="C1102" s="41" t="s">
        <v>5148</v>
      </c>
      <c r="D1102" s="41" t="s">
        <v>691</v>
      </c>
      <c r="E1102" s="41" t="s">
        <v>696</v>
      </c>
      <c r="F1102" s="41" t="s">
        <v>2128</v>
      </c>
      <c r="G1102" s="41" t="s">
        <v>2713</v>
      </c>
      <c r="H1102" s="41" t="s">
        <v>5149</v>
      </c>
      <c r="I1102" s="41" t="s">
        <v>5150</v>
      </c>
      <c r="J1102" s="41">
        <v>1</v>
      </c>
      <c r="K1102" s="41">
        <v>594</v>
      </c>
      <c r="L1102" s="41">
        <v>1110</v>
      </c>
      <c r="M1102" s="41">
        <v>0.25</v>
      </c>
      <c r="N1102" s="41">
        <v>0.5</v>
      </c>
      <c r="O1102" s="41">
        <v>0.75</v>
      </c>
      <c r="P1102" s="41">
        <v>1</v>
      </c>
      <c r="Q1102" s="41" t="s">
        <v>690</v>
      </c>
      <c r="R1102" t="str">
        <f>IF([3]C_Focapp!R320&lt;&gt;0,"X","")</f>
        <v/>
      </c>
      <c r="S1102" t="str">
        <f>IF([3]C_Focapp!V320&lt;&gt;0,"X","")</f>
        <v/>
      </c>
      <c r="T1102">
        <f>VLOOKUP(_xlfn.CONCAT(MID(A1102,1,11),F1102),[2]ConIAPI!$G:$K,5,FALSE)</f>
        <v>1110</v>
      </c>
      <c r="U1102" t="b">
        <f t="shared" si="17"/>
        <v>1</v>
      </c>
    </row>
    <row r="1103" spans="1:21" hidden="1" x14ac:dyDescent="0.25">
      <c r="A1103" s="41" t="s">
        <v>10926</v>
      </c>
      <c r="B1103" s="41" t="s">
        <v>4321</v>
      </c>
      <c r="C1103" s="41" t="s">
        <v>5148</v>
      </c>
      <c r="D1103" s="41" t="s">
        <v>691</v>
      </c>
      <c r="E1103" s="41" t="s">
        <v>696</v>
      </c>
      <c r="F1103" s="41" t="s">
        <v>2129</v>
      </c>
      <c r="G1103" s="41" t="s">
        <v>2714</v>
      </c>
      <c r="H1103" s="41" t="s">
        <v>5151</v>
      </c>
      <c r="I1103" s="41" t="s">
        <v>5152</v>
      </c>
      <c r="J1103" s="41">
        <v>1</v>
      </c>
      <c r="K1103" s="41">
        <v>142</v>
      </c>
      <c r="L1103" s="41">
        <v>360</v>
      </c>
      <c r="M1103" s="41">
        <v>0.25</v>
      </c>
      <c r="N1103" s="41">
        <v>0.5</v>
      </c>
      <c r="O1103" s="41">
        <v>0.75</v>
      </c>
      <c r="P1103" s="41">
        <v>1</v>
      </c>
      <c r="Q1103" s="41" t="s">
        <v>690</v>
      </c>
      <c r="R1103" t="str">
        <f>IF([3]C_Focapp!R321&lt;&gt;0,"X","")</f>
        <v/>
      </c>
      <c r="S1103" t="str">
        <f>IF([3]C_Focapp!V321&lt;&gt;0,"X","")</f>
        <v>X</v>
      </c>
      <c r="T1103">
        <f>VLOOKUP(_xlfn.CONCAT(MID(A1103,1,11),F1103),[2]ConIAPI!$G:$K,5,FALSE)</f>
        <v>360</v>
      </c>
      <c r="U1103" t="b">
        <f t="shared" si="17"/>
        <v>1</v>
      </c>
    </row>
    <row r="1104" spans="1:21" hidden="1" x14ac:dyDescent="0.25">
      <c r="A1104" s="41" t="s">
        <v>10927</v>
      </c>
      <c r="B1104" s="41" t="s">
        <v>4321</v>
      </c>
      <c r="C1104" s="41" t="s">
        <v>5148</v>
      </c>
      <c r="D1104" s="41" t="s">
        <v>691</v>
      </c>
      <c r="E1104" s="41" t="s">
        <v>696</v>
      </c>
      <c r="F1104" s="41" t="s">
        <v>2133</v>
      </c>
      <c r="G1104" s="41" t="s">
        <v>2715</v>
      </c>
      <c r="H1104" s="41" t="s">
        <v>5153</v>
      </c>
      <c r="I1104" s="41" t="s">
        <v>5154</v>
      </c>
      <c r="J1104" s="41">
        <v>1</v>
      </c>
      <c r="K1104" s="41">
        <v>1612</v>
      </c>
      <c r="L1104" s="41">
        <v>3300</v>
      </c>
      <c r="M1104" s="41">
        <v>0.25</v>
      </c>
      <c r="N1104" s="41">
        <v>0.5</v>
      </c>
      <c r="O1104" s="41">
        <v>0.75</v>
      </c>
      <c r="P1104" s="41">
        <v>1</v>
      </c>
      <c r="Q1104" s="41" t="s">
        <v>690</v>
      </c>
      <c r="R1104" t="str">
        <f>IF([3]C_Focapp!R322&lt;&gt;0,"X","")</f>
        <v/>
      </c>
      <c r="S1104" t="str">
        <f>IF([3]C_Focapp!V322&lt;&gt;0,"X","")</f>
        <v/>
      </c>
      <c r="T1104">
        <f>VLOOKUP(_xlfn.CONCAT(MID(A1104,1,11),F1104),[2]ConIAPI!$G:$K,5,FALSE)</f>
        <v>3300</v>
      </c>
      <c r="U1104" t="b">
        <f t="shared" si="17"/>
        <v>1</v>
      </c>
    </row>
    <row r="1105" spans="1:21" hidden="1" x14ac:dyDescent="0.25">
      <c r="A1105" s="41" t="s">
        <v>10928</v>
      </c>
      <c r="B1105" s="41" t="s">
        <v>4321</v>
      </c>
      <c r="C1105" s="41" t="s">
        <v>5148</v>
      </c>
      <c r="D1105" s="41" t="s">
        <v>691</v>
      </c>
      <c r="E1105" s="41" t="s">
        <v>696</v>
      </c>
      <c r="F1105" s="41" t="s">
        <v>2135</v>
      </c>
      <c r="G1105" s="41" t="s">
        <v>2716</v>
      </c>
      <c r="H1105" s="41" t="s">
        <v>5155</v>
      </c>
      <c r="I1105" s="41" t="s">
        <v>5156</v>
      </c>
      <c r="J1105" s="41">
        <v>1</v>
      </c>
      <c r="K1105" s="41">
        <v>1227</v>
      </c>
      <c r="L1105" s="41">
        <v>3151</v>
      </c>
      <c r="M1105" s="41">
        <v>0.25</v>
      </c>
      <c r="N1105" s="41">
        <v>0.5</v>
      </c>
      <c r="O1105" s="41">
        <v>0.75</v>
      </c>
      <c r="P1105" s="41">
        <v>1</v>
      </c>
      <c r="Q1105" s="41" t="s">
        <v>690</v>
      </c>
      <c r="R1105" t="str">
        <f>IF([3]C_Focapp!R323&lt;&gt;0,"X","")</f>
        <v/>
      </c>
      <c r="S1105" t="str">
        <f>IF([3]C_Focapp!V323&lt;&gt;0,"X","")</f>
        <v/>
      </c>
      <c r="T1105">
        <f>VLOOKUP(_xlfn.CONCAT(MID(A1105,1,11),F1105),[2]ConIAPI!$G:$K,5,FALSE)</f>
        <v>3151</v>
      </c>
      <c r="U1105" t="b">
        <f t="shared" si="17"/>
        <v>1</v>
      </c>
    </row>
    <row r="1106" spans="1:21" hidden="1" x14ac:dyDescent="0.25">
      <c r="A1106" s="41" t="s">
        <v>10929</v>
      </c>
      <c r="B1106" s="41" t="s">
        <v>4321</v>
      </c>
      <c r="C1106" s="41" t="s">
        <v>5148</v>
      </c>
      <c r="D1106" s="41" t="s">
        <v>691</v>
      </c>
      <c r="E1106" s="41" t="s">
        <v>696</v>
      </c>
      <c r="F1106" s="41" t="s">
        <v>2137</v>
      </c>
      <c r="G1106" s="41" t="s">
        <v>2717</v>
      </c>
      <c r="H1106" s="41" t="s">
        <v>5157</v>
      </c>
      <c r="I1106" s="41" t="s">
        <v>5158</v>
      </c>
      <c r="J1106" s="41">
        <v>1</v>
      </c>
      <c r="K1106" s="41">
        <v>1227</v>
      </c>
      <c r="L1106" s="41">
        <v>3151</v>
      </c>
      <c r="M1106" s="41">
        <v>0.25</v>
      </c>
      <c r="N1106" s="41">
        <v>0.5</v>
      </c>
      <c r="O1106" s="41">
        <v>0.75</v>
      </c>
      <c r="P1106" s="41">
        <v>1</v>
      </c>
      <c r="Q1106" s="41" t="s">
        <v>690</v>
      </c>
      <c r="R1106" t="str">
        <f>IF([3]C_Focapp!R324&lt;&gt;0,"X","")</f>
        <v/>
      </c>
      <c r="S1106" t="str">
        <f>IF([3]C_Focapp!V324&lt;&gt;0,"X","")</f>
        <v/>
      </c>
      <c r="T1106">
        <f>VLOOKUP(_xlfn.CONCAT(MID(A1106,1,11),F1106),[2]ConIAPI!$G:$K,5,FALSE)</f>
        <v>3151</v>
      </c>
      <c r="U1106" t="b">
        <f t="shared" si="17"/>
        <v>1</v>
      </c>
    </row>
    <row r="1107" spans="1:21" hidden="1" x14ac:dyDescent="0.25">
      <c r="A1107" s="41" t="s">
        <v>10930</v>
      </c>
      <c r="B1107" s="41" t="s">
        <v>4321</v>
      </c>
      <c r="C1107" s="41" t="s">
        <v>5148</v>
      </c>
      <c r="D1107" s="41" t="s">
        <v>691</v>
      </c>
      <c r="E1107" s="41" t="s">
        <v>696</v>
      </c>
      <c r="F1107" s="41" t="s">
        <v>2139</v>
      </c>
      <c r="G1107" s="41" t="s">
        <v>2718</v>
      </c>
      <c r="H1107" s="41" t="s">
        <v>5159</v>
      </c>
      <c r="I1107" s="41" t="s">
        <v>5160</v>
      </c>
      <c r="J1107" s="41">
        <v>1</v>
      </c>
      <c r="K1107" s="41">
        <v>531</v>
      </c>
      <c r="L1107" s="41">
        <v>756</v>
      </c>
      <c r="M1107" s="41">
        <v>0.25</v>
      </c>
      <c r="N1107" s="41">
        <v>0.5</v>
      </c>
      <c r="O1107" s="41">
        <v>0.75</v>
      </c>
      <c r="P1107" s="41">
        <v>1</v>
      </c>
      <c r="Q1107" s="41" t="s">
        <v>690</v>
      </c>
      <c r="R1107" t="str">
        <f>IF([3]C_Focapp!R325&lt;&gt;0,"X","")</f>
        <v/>
      </c>
      <c r="S1107" t="str">
        <f>IF([3]C_Focapp!V325&lt;&gt;0,"X","")</f>
        <v/>
      </c>
      <c r="T1107">
        <f>VLOOKUP(_xlfn.CONCAT(MID(A1107,1,11),F1107),[2]ConIAPI!$G:$K,5,FALSE)</f>
        <v>756</v>
      </c>
      <c r="U1107" t="b">
        <f t="shared" si="17"/>
        <v>1</v>
      </c>
    </row>
    <row r="1108" spans="1:21" hidden="1" x14ac:dyDescent="0.25">
      <c r="A1108" s="41" t="s">
        <v>10931</v>
      </c>
      <c r="B1108" s="41" t="s">
        <v>4321</v>
      </c>
      <c r="C1108" s="41" t="s">
        <v>5148</v>
      </c>
      <c r="D1108" s="41" t="s">
        <v>691</v>
      </c>
      <c r="E1108" s="41" t="s">
        <v>696</v>
      </c>
      <c r="F1108" s="41" t="s">
        <v>2141</v>
      </c>
      <c r="G1108" s="41" t="s">
        <v>2719</v>
      </c>
      <c r="H1108" s="41" t="s">
        <v>5161</v>
      </c>
      <c r="I1108" s="41" t="s">
        <v>5162</v>
      </c>
      <c r="J1108" s="41">
        <v>1</v>
      </c>
      <c r="K1108" s="41">
        <v>542</v>
      </c>
      <c r="L1108" s="41">
        <v>1200</v>
      </c>
      <c r="M1108" s="41">
        <v>0.25</v>
      </c>
      <c r="N1108" s="41">
        <v>0.5</v>
      </c>
      <c r="O1108" s="41">
        <v>0.75</v>
      </c>
      <c r="P1108" s="41">
        <v>1</v>
      </c>
      <c r="Q1108" s="41" t="s">
        <v>690</v>
      </c>
      <c r="R1108" t="str">
        <f>IF([3]C_Focapp!R326&lt;&gt;0,"X","")</f>
        <v/>
      </c>
      <c r="S1108" t="str">
        <f>IF([3]C_Focapp!V326&lt;&gt;0,"X","")</f>
        <v/>
      </c>
      <c r="T1108">
        <f>VLOOKUP(_xlfn.CONCAT(MID(A1108,1,11),F1108),[2]ConIAPI!$G:$K,5,FALSE)</f>
        <v>1200</v>
      </c>
      <c r="U1108" t="b">
        <f t="shared" si="17"/>
        <v>1</v>
      </c>
    </row>
    <row r="1109" spans="1:21" hidden="1" x14ac:dyDescent="0.25">
      <c r="A1109" s="41" t="s">
        <v>10932</v>
      </c>
      <c r="B1109" s="41" t="s">
        <v>4321</v>
      </c>
      <c r="C1109" s="41" t="s">
        <v>5148</v>
      </c>
      <c r="D1109" s="41" t="s">
        <v>691</v>
      </c>
      <c r="E1109" s="41" t="s">
        <v>696</v>
      </c>
      <c r="F1109" s="41" t="s">
        <v>2314</v>
      </c>
      <c r="G1109" s="41" t="s">
        <v>2720</v>
      </c>
      <c r="H1109" s="41" t="s">
        <v>5163</v>
      </c>
      <c r="I1109" s="41" t="s">
        <v>5164</v>
      </c>
      <c r="J1109" s="41">
        <v>1</v>
      </c>
      <c r="K1109" s="41">
        <v>3</v>
      </c>
      <c r="L1109" s="41">
        <v>24</v>
      </c>
      <c r="M1109" s="41">
        <v>0.25</v>
      </c>
      <c r="N1109" s="41">
        <v>0.5</v>
      </c>
      <c r="O1109" s="41">
        <v>0.75</v>
      </c>
      <c r="P1109" s="41">
        <v>1</v>
      </c>
      <c r="Q1109" s="41" t="s">
        <v>690</v>
      </c>
      <c r="R1109" t="str">
        <f>IF([3]C_Focapp!R327&lt;&gt;0,"X","")</f>
        <v/>
      </c>
      <c r="S1109" t="str">
        <f>IF([3]C_Focapp!V327&lt;&gt;0,"X","")</f>
        <v/>
      </c>
      <c r="T1109">
        <f>VLOOKUP(_xlfn.CONCAT(MID(A1109,1,11),F1109),[2]ConIAPI!$G:$K,5,FALSE)</f>
        <v>24</v>
      </c>
      <c r="U1109" t="b">
        <f t="shared" si="17"/>
        <v>1</v>
      </c>
    </row>
    <row r="1110" spans="1:21" hidden="1" x14ac:dyDescent="0.25">
      <c r="A1110" s="41" t="s">
        <v>10933</v>
      </c>
      <c r="B1110" s="41" t="s">
        <v>4322</v>
      </c>
      <c r="C1110" s="41" t="s">
        <v>5165</v>
      </c>
      <c r="D1110" s="41" t="s">
        <v>705</v>
      </c>
      <c r="E1110" s="41" t="s">
        <v>710</v>
      </c>
      <c r="F1110" s="41" t="s">
        <v>2128</v>
      </c>
      <c r="G1110" s="41" t="s">
        <v>2721</v>
      </c>
      <c r="H1110" s="41" t="s">
        <v>5166</v>
      </c>
      <c r="I1110" s="41" t="s">
        <v>5167</v>
      </c>
      <c r="J1110" s="41">
        <v>1</v>
      </c>
      <c r="K1110" s="41">
        <v>1463</v>
      </c>
      <c r="L1110" s="41">
        <v>1463</v>
      </c>
      <c r="M1110" s="41">
        <v>0.25</v>
      </c>
      <c r="N1110" s="41">
        <v>0.5</v>
      </c>
      <c r="O1110" s="41">
        <v>0.75</v>
      </c>
      <c r="P1110" s="41">
        <v>1</v>
      </c>
      <c r="Q1110" s="41" t="s">
        <v>704</v>
      </c>
      <c r="R1110" t="str">
        <f>IF([3]C_Focapp!R328&lt;&gt;0,"X","")</f>
        <v/>
      </c>
      <c r="S1110" t="str">
        <f>IF([3]C_Focapp!V328&lt;&gt;0,"X","")</f>
        <v/>
      </c>
      <c r="T1110">
        <f>VLOOKUP(_xlfn.CONCAT(MID(A1110,1,11),F1110),[2]ConIAPI!$G:$K,5,FALSE)</f>
        <v>1463</v>
      </c>
      <c r="U1110" t="b">
        <f t="shared" si="17"/>
        <v>1</v>
      </c>
    </row>
    <row r="1111" spans="1:21" hidden="1" x14ac:dyDescent="0.25">
      <c r="A1111" s="41" t="s">
        <v>10934</v>
      </c>
      <c r="B1111" s="41" t="s">
        <v>4322</v>
      </c>
      <c r="C1111" s="41" t="s">
        <v>5165</v>
      </c>
      <c r="D1111" s="41" t="s">
        <v>705</v>
      </c>
      <c r="E1111" s="41" t="s">
        <v>710</v>
      </c>
      <c r="F1111" s="41" t="s">
        <v>2129</v>
      </c>
      <c r="G1111" s="41" t="s">
        <v>2722</v>
      </c>
      <c r="H1111" s="41" t="s">
        <v>5168</v>
      </c>
      <c r="I1111" s="41" t="s">
        <v>5169</v>
      </c>
      <c r="J1111" s="41">
        <v>1</v>
      </c>
      <c r="K1111" s="41">
        <v>352</v>
      </c>
      <c r="L1111" s="41">
        <v>352</v>
      </c>
      <c r="M1111" s="41">
        <v>0.25</v>
      </c>
      <c r="N1111" s="41">
        <v>0.5</v>
      </c>
      <c r="O1111" s="41">
        <v>0.75</v>
      </c>
      <c r="P1111" s="41">
        <v>1</v>
      </c>
      <c r="Q1111" s="41" t="s">
        <v>704</v>
      </c>
      <c r="R1111" t="str">
        <f>IF([3]C_Focapp!R329&lt;&gt;0,"X","")</f>
        <v/>
      </c>
      <c r="S1111" t="str">
        <f>IF([3]C_Focapp!V329&lt;&gt;0,"X","")</f>
        <v/>
      </c>
      <c r="T1111">
        <f>VLOOKUP(_xlfn.CONCAT(MID(A1111,1,11),F1111),[2]ConIAPI!$G:$K,5,FALSE)</f>
        <v>352</v>
      </c>
      <c r="U1111" t="b">
        <f t="shared" si="17"/>
        <v>1</v>
      </c>
    </row>
    <row r="1112" spans="1:21" hidden="1" x14ac:dyDescent="0.25">
      <c r="A1112" s="41" t="s">
        <v>10935</v>
      </c>
      <c r="B1112" s="41" t="s">
        <v>4322</v>
      </c>
      <c r="C1112" s="41" t="s">
        <v>5165</v>
      </c>
      <c r="D1112" s="41" t="s">
        <v>705</v>
      </c>
      <c r="E1112" s="41" t="s">
        <v>710</v>
      </c>
      <c r="F1112" s="41" t="s">
        <v>2133</v>
      </c>
      <c r="G1112" s="41" t="s">
        <v>2723</v>
      </c>
      <c r="H1112" s="41" t="s">
        <v>5170</v>
      </c>
      <c r="I1112" s="41" t="s">
        <v>5171</v>
      </c>
      <c r="J1112" s="41">
        <v>1</v>
      </c>
      <c r="K1112" s="41">
        <v>1463</v>
      </c>
      <c r="L1112" s="41">
        <v>1463</v>
      </c>
      <c r="M1112" s="41">
        <v>0.25</v>
      </c>
      <c r="N1112" s="41">
        <v>0.5</v>
      </c>
      <c r="O1112" s="41">
        <v>0.75</v>
      </c>
      <c r="P1112" s="41">
        <v>1</v>
      </c>
      <c r="Q1112" s="41" t="s">
        <v>704</v>
      </c>
      <c r="R1112" t="str">
        <f>IF([3]C_Focapp!R330&lt;&gt;0,"X","")</f>
        <v/>
      </c>
      <c r="S1112" t="str">
        <f>IF([3]C_Focapp!V330&lt;&gt;0,"X","")</f>
        <v/>
      </c>
      <c r="T1112">
        <f>VLOOKUP(_xlfn.CONCAT(MID(A1112,1,11),F1112),[2]ConIAPI!$G:$K,5,FALSE)</f>
        <v>1463</v>
      </c>
      <c r="U1112" t="b">
        <f t="shared" si="17"/>
        <v>1</v>
      </c>
    </row>
    <row r="1113" spans="1:21" hidden="1" x14ac:dyDescent="0.25">
      <c r="A1113" s="41" t="s">
        <v>10936</v>
      </c>
      <c r="B1113" s="41" t="s">
        <v>4322</v>
      </c>
      <c r="C1113" s="41" t="s">
        <v>5172</v>
      </c>
      <c r="D1113" s="41" t="s">
        <v>705</v>
      </c>
      <c r="E1113" s="41" t="s">
        <v>119</v>
      </c>
      <c r="F1113" s="41" t="s">
        <v>2128</v>
      </c>
      <c r="G1113" s="41" t="s">
        <v>2588</v>
      </c>
      <c r="H1113" s="41" t="s">
        <v>5133</v>
      </c>
      <c r="I1113" s="41" t="s">
        <v>2444</v>
      </c>
      <c r="J1113" s="41">
        <v>1</v>
      </c>
      <c r="K1113" s="41">
        <v>3</v>
      </c>
      <c r="L1113" s="41">
        <v>3</v>
      </c>
      <c r="M1113" s="41">
        <v>0</v>
      </c>
      <c r="N1113" s="41">
        <v>0.33</v>
      </c>
      <c r="O1113" s="41">
        <v>0.66</v>
      </c>
      <c r="P1113" s="41">
        <v>1</v>
      </c>
      <c r="Q1113" s="41" t="s">
        <v>716</v>
      </c>
      <c r="R1113" t="str">
        <f>IF([3]C_Focapp!R331&lt;&gt;0,"X","")</f>
        <v/>
      </c>
      <c r="S1113" t="str">
        <f>IF([3]C_Focapp!V331&lt;&gt;0,"X","")</f>
        <v/>
      </c>
      <c r="T1113">
        <f>VLOOKUP(_xlfn.CONCAT(MID(A1113,1,11),F1113),[2]ConIAPI!$G:$K,5,FALSE)</f>
        <v>3</v>
      </c>
      <c r="U1113" t="b">
        <f t="shared" si="17"/>
        <v>1</v>
      </c>
    </row>
    <row r="1114" spans="1:21" hidden="1" x14ac:dyDescent="0.25">
      <c r="A1114" s="41" t="s">
        <v>10937</v>
      </c>
      <c r="B1114" s="41" t="s">
        <v>4322</v>
      </c>
      <c r="C1114" s="41" t="s">
        <v>5172</v>
      </c>
      <c r="D1114" s="41" t="s">
        <v>705</v>
      </c>
      <c r="E1114" s="41" t="s">
        <v>119</v>
      </c>
      <c r="F1114" s="41" t="s">
        <v>2129</v>
      </c>
      <c r="G1114" s="41" t="s">
        <v>2445</v>
      </c>
      <c r="H1114" s="41" t="s">
        <v>2446</v>
      </c>
      <c r="I1114" s="41" t="s">
        <v>2447</v>
      </c>
      <c r="J1114" s="41">
        <v>1</v>
      </c>
      <c r="K1114" s="41">
        <v>3</v>
      </c>
      <c r="L1114" s="41">
        <v>3</v>
      </c>
      <c r="M1114" s="41">
        <v>0.25</v>
      </c>
      <c r="N1114" s="41">
        <v>0.33</v>
      </c>
      <c r="O1114" s="41">
        <v>0.66</v>
      </c>
      <c r="P1114" s="41">
        <v>1</v>
      </c>
      <c r="Q1114" s="41" t="s">
        <v>716</v>
      </c>
      <c r="R1114" t="str">
        <f>IF([3]C_Focapp!R332&lt;&gt;0,"X","")</f>
        <v/>
      </c>
      <c r="S1114" t="str">
        <f>IF([3]C_Focapp!V332&lt;&gt;0,"X","")</f>
        <v/>
      </c>
      <c r="T1114">
        <f>VLOOKUP(_xlfn.CONCAT(MID(A1114,1,11),F1114),[2]ConIAPI!$G:$K,5,FALSE)</f>
        <v>3</v>
      </c>
      <c r="U1114" t="b">
        <f t="shared" si="17"/>
        <v>1</v>
      </c>
    </row>
    <row r="1115" spans="1:21" hidden="1" x14ac:dyDescent="0.25">
      <c r="A1115" s="41" t="s">
        <v>10938</v>
      </c>
      <c r="B1115" s="41" t="s">
        <v>4322</v>
      </c>
      <c r="C1115" s="41" t="s">
        <v>5172</v>
      </c>
      <c r="D1115" s="41" t="s">
        <v>705</v>
      </c>
      <c r="E1115" s="41" t="s">
        <v>119</v>
      </c>
      <c r="F1115" s="41" t="s">
        <v>2137</v>
      </c>
      <c r="G1115" s="41" t="s">
        <v>2448</v>
      </c>
      <c r="H1115" s="41" t="s">
        <v>2449</v>
      </c>
      <c r="I1115" s="41" t="s">
        <v>2450</v>
      </c>
      <c r="J1115" s="41">
        <v>1</v>
      </c>
      <c r="K1115" s="41">
        <v>10</v>
      </c>
      <c r="L1115" s="41">
        <v>10</v>
      </c>
      <c r="M1115" s="41">
        <v>0</v>
      </c>
      <c r="N1115" s="41">
        <v>0.5</v>
      </c>
      <c r="O1115" s="41">
        <v>0.7</v>
      </c>
      <c r="P1115" s="41">
        <v>1</v>
      </c>
      <c r="Q1115" s="41" t="s">
        <v>716</v>
      </c>
      <c r="R1115" t="str">
        <f>IF([3]C_Focapp!R333&lt;&gt;0,"X","")</f>
        <v/>
      </c>
      <c r="S1115" t="str">
        <f>IF([3]C_Focapp!V333&lt;&gt;0,"X","")</f>
        <v/>
      </c>
      <c r="T1115" t="e">
        <f>VLOOKUP(_xlfn.CONCAT(MID(A1115,1,11),F1115),[2]ConIAPI!$G:$K,5,FALSE)</f>
        <v>#N/A</v>
      </c>
      <c r="U1115" t="e">
        <f t="shared" si="17"/>
        <v>#N/A</v>
      </c>
    </row>
    <row r="1116" spans="1:21" hidden="1" x14ac:dyDescent="0.25">
      <c r="A1116" t="s">
        <v>12653</v>
      </c>
      <c r="B1116" t="s">
        <v>4399</v>
      </c>
      <c r="C1116" t="s">
        <v>2259</v>
      </c>
      <c r="D1116" t="s">
        <v>718</v>
      </c>
      <c r="E1116" t="s">
        <v>119</v>
      </c>
      <c r="F1116" t="s">
        <v>2128</v>
      </c>
      <c r="G1116" t="s">
        <v>4036</v>
      </c>
      <c r="H1116" t="s">
        <v>7737</v>
      </c>
      <c r="I1116" t="s">
        <v>7738</v>
      </c>
      <c r="J1116">
        <v>1</v>
      </c>
      <c r="K1116">
        <v>4</v>
      </c>
      <c r="L1116">
        <v>4</v>
      </c>
      <c r="M1116">
        <v>0</v>
      </c>
      <c r="N1116">
        <v>0.5</v>
      </c>
      <c r="O1116">
        <v>0.5</v>
      </c>
      <c r="P1116">
        <v>1</v>
      </c>
      <c r="Q1116" t="s">
        <v>732</v>
      </c>
      <c r="R1116" t="str">
        <f>IF([3]C_Focapp!R334&lt;&gt;0,"X","")</f>
        <v/>
      </c>
      <c r="S1116" t="str">
        <f>IF([3]C_Focapp!V334&lt;&gt;0,"X","")</f>
        <v/>
      </c>
      <c r="T1116">
        <f>VLOOKUP(_xlfn.CONCAT(MID(A1116,1,11),F1116),[2]ConIAPI!$G:$K,5,FALSE)</f>
        <v>4</v>
      </c>
      <c r="U1116" t="b">
        <f t="shared" si="17"/>
        <v>1</v>
      </c>
    </row>
    <row r="1117" spans="1:21" hidden="1" x14ac:dyDescent="0.25">
      <c r="A1117" t="s">
        <v>12654</v>
      </c>
      <c r="B1117" t="s">
        <v>4399</v>
      </c>
      <c r="C1117" t="s">
        <v>2259</v>
      </c>
      <c r="D1117" t="s">
        <v>718</v>
      </c>
      <c r="E1117" t="s">
        <v>119</v>
      </c>
      <c r="F1117" t="s">
        <v>2135</v>
      </c>
      <c r="G1117" t="s">
        <v>4037</v>
      </c>
      <c r="H1117" t="s">
        <v>7739</v>
      </c>
      <c r="I1117" t="s">
        <v>7740</v>
      </c>
      <c r="J1117">
        <v>1</v>
      </c>
      <c r="K1117">
        <v>3</v>
      </c>
      <c r="L1117">
        <v>3</v>
      </c>
      <c r="M1117">
        <v>0</v>
      </c>
      <c r="N1117">
        <v>0.33</v>
      </c>
      <c r="O1117">
        <v>0.66</v>
      </c>
      <c r="P1117">
        <v>1</v>
      </c>
      <c r="Q1117" t="s">
        <v>732</v>
      </c>
      <c r="R1117" t="str">
        <f>IF([3]C_Focapp!R335&lt;&gt;0,"X","")</f>
        <v/>
      </c>
      <c r="S1117" t="str">
        <f>IF([3]C_Focapp!V335&lt;&gt;0,"X","")</f>
        <v>X</v>
      </c>
      <c r="T1117">
        <f>VLOOKUP(_xlfn.CONCAT(MID(A1117,1,11),F1117),[2]ConIAPI!$G:$K,5,FALSE)</f>
        <v>3</v>
      </c>
      <c r="U1117" t="b">
        <f t="shared" si="17"/>
        <v>1</v>
      </c>
    </row>
    <row r="1118" spans="1:21" hidden="1" x14ac:dyDescent="0.25">
      <c r="A1118" t="s">
        <v>12655</v>
      </c>
      <c r="B1118" t="s">
        <v>4399</v>
      </c>
      <c r="C1118" t="s">
        <v>2259</v>
      </c>
      <c r="D1118" t="s">
        <v>718</v>
      </c>
      <c r="E1118" t="s">
        <v>119</v>
      </c>
      <c r="F1118" t="s">
        <v>2137</v>
      </c>
      <c r="G1118" t="s">
        <v>4038</v>
      </c>
      <c r="H1118" t="s">
        <v>7729</v>
      </c>
      <c r="I1118" t="s">
        <v>7741</v>
      </c>
      <c r="J1118">
        <v>1</v>
      </c>
      <c r="K1118">
        <v>3</v>
      </c>
      <c r="L1118">
        <v>3</v>
      </c>
      <c r="M1118">
        <v>0</v>
      </c>
      <c r="N1118">
        <v>0.33</v>
      </c>
      <c r="O1118">
        <v>0.66</v>
      </c>
      <c r="P1118">
        <v>1</v>
      </c>
      <c r="Q1118" t="s">
        <v>732</v>
      </c>
      <c r="R1118" t="str">
        <f>IF([3]C_Focapp!R336&lt;&gt;0,"X","")</f>
        <v/>
      </c>
      <c r="S1118" t="str">
        <f>IF([3]C_Focapp!V336&lt;&gt;0,"X","")</f>
        <v>X</v>
      </c>
      <c r="T1118">
        <f>VLOOKUP(_xlfn.CONCAT(MID(A1118,1,11),F1118),[2]ConIAPI!$G:$K,5,FALSE)</f>
        <v>3</v>
      </c>
      <c r="U1118" t="b">
        <f t="shared" si="17"/>
        <v>1</v>
      </c>
    </row>
    <row r="1119" spans="1:21" hidden="1" x14ac:dyDescent="0.25">
      <c r="A1119" t="s">
        <v>12656</v>
      </c>
      <c r="B1119" t="s">
        <v>4399</v>
      </c>
      <c r="C1119" t="s">
        <v>2259</v>
      </c>
      <c r="D1119" t="s">
        <v>718</v>
      </c>
      <c r="E1119" t="s">
        <v>119</v>
      </c>
      <c r="F1119" t="s">
        <v>2199</v>
      </c>
      <c r="G1119" t="s">
        <v>4039</v>
      </c>
      <c r="H1119" t="s">
        <v>7742</v>
      </c>
      <c r="I1119" t="s">
        <v>7743</v>
      </c>
      <c r="J1119">
        <v>1</v>
      </c>
      <c r="K1119">
        <v>3</v>
      </c>
      <c r="L1119">
        <v>3</v>
      </c>
      <c r="M1119">
        <v>0</v>
      </c>
      <c r="N1119">
        <v>0.33</v>
      </c>
      <c r="O1119">
        <v>0.66</v>
      </c>
      <c r="P1119">
        <v>1</v>
      </c>
      <c r="Q1119" t="s">
        <v>732</v>
      </c>
      <c r="R1119" t="str">
        <f>IF([3]C_Focapp!R337&lt;&gt;0,"X","")</f>
        <v/>
      </c>
      <c r="S1119" t="str">
        <f>IF([3]C_Focapp!V337&lt;&gt;0,"X","")</f>
        <v>X</v>
      </c>
      <c r="T1119">
        <f>VLOOKUP(_xlfn.CONCAT(MID(A1119,1,11),F1119),[2]ConIAPI!$G:$K,5,FALSE)</f>
        <v>3</v>
      </c>
      <c r="U1119" t="b">
        <f t="shared" si="17"/>
        <v>1</v>
      </c>
    </row>
    <row r="1120" spans="1:21" hidden="1" x14ac:dyDescent="0.25">
      <c r="A1120" t="s">
        <v>12657</v>
      </c>
      <c r="B1120" t="s">
        <v>4399</v>
      </c>
      <c r="C1120" t="s">
        <v>7744</v>
      </c>
      <c r="D1120" t="s">
        <v>718</v>
      </c>
      <c r="E1120" t="s">
        <v>724</v>
      </c>
      <c r="F1120" t="s">
        <v>2128</v>
      </c>
      <c r="G1120" t="s">
        <v>4040</v>
      </c>
      <c r="H1120" t="s">
        <v>7745</v>
      </c>
      <c r="I1120" t="s">
        <v>7746</v>
      </c>
      <c r="J1120">
        <v>1</v>
      </c>
      <c r="K1120">
        <v>1755</v>
      </c>
      <c r="L1120">
        <v>1755</v>
      </c>
      <c r="M1120">
        <v>0.25</v>
      </c>
      <c r="N1120">
        <v>0.51</v>
      </c>
      <c r="O1120">
        <v>0.75</v>
      </c>
      <c r="P1120">
        <v>1</v>
      </c>
      <c r="Q1120" t="s">
        <v>717</v>
      </c>
      <c r="R1120" t="str">
        <f>IF([3]C_Focapp!R2026&lt;&gt;0,"X","")</f>
        <v>X</v>
      </c>
      <c r="S1120" t="str">
        <f>IF([3]C_Focapp!V2026&lt;&gt;0,"X","")</f>
        <v/>
      </c>
      <c r="T1120">
        <f>VLOOKUP(_xlfn.CONCAT(MID(A1120,1,11),F1120),[2]ConIAPI!$G:$K,5,FALSE)</f>
        <v>1755</v>
      </c>
      <c r="U1120" t="b">
        <f t="shared" si="17"/>
        <v>1</v>
      </c>
    </row>
    <row r="1121" spans="1:21" hidden="1" x14ac:dyDescent="0.25">
      <c r="A1121" t="s">
        <v>12658</v>
      </c>
      <c r="B1121" t="s">
        <v>4399</v>
      </c>
      <c r="C1121" t="s">
        <v>7744</v>
      </c>
      <c r="D1121" t="s">
        <v>718</v>
      </c>
      <c r="E1121" t="s">
        <v>724</v>
      </c>
      <c r="F1121" t="s">
        <v>2129</v>
      </c>
      <c r="G1121" t="s">
        <v>4041</v>
      </c>
      <c r="H1121" t="s">
        <v>7747</v>
      </c>
      <c r="I1121" t="s">
        <v>6114</v>
      </c>
      <c r="J1121">
        <v>1</v>
      </c>
      <c r="K1121">
        <v>1755</v>
      </c>
      <c r="L1121">
        <v>1755</v>
      </c>
      <c r="M1121">
        <v>0.25</v>
      </c>
      <c r="N1121">
        <v>0.51</v>
      </c>
      <c r="O1121">
        <v>0.75</v>
      </c>
      <c r="P1121">
        <v>1</v>
      </c>
      <c r="Q1121" t="s">
        <v>717</v>
      </c>
      <c r="R1121" t="str">
        <f>IF([3]C_Focapp!R2027&lt;&gt;0,"X","")</f>
        <v>X</v>
      </c>
      <c r="S1121" t="str">
        <f>IF([3]C_Focapp!V2027&lt;&gt;0,"X","")</f>
        <v/>
      </c>
      <c r="T1121">
        <f>VLOOKUP(_xlfn.CONCAT(MID(A1121,1,11),F1121),[2]ConIAPI!$G:$K,5,FALSE)</f>
        <v>1755</v>
      </c>
      <c r="U1121" t="b">
        <f t="shared" si="17"/>
        <v>1</v>
      </c>
    </row>
    <row r="1122" spans="1:21" hidden="1" x14ac:dyDescent="0.25">
      <c r="A1122" t="s">
        <v>12659</v>
      </c>
      <c r="B1122" t="s">
        <v>4399</v>
      </c>
      <c r="C1122" t="s">
        <v>7744</v>
      </c>
      <c r="D1122" t="s">
        <v>718</v>
      </c>
      <c r="E1122" t="s">
        <v>724</v>
      </c>
      <c r="F1122" t="s">
        <v>2133</v>
      </c>
      <c r="G1122" t="s">
        <v>4042</v>
      </c>
      <c r="H1122" t="s">
        <v>7748</v>
      </c>
      <c r="I1122" t="s">
        <v>7749</v>
      </c>
      <c r="J1122">
        <v>1</v>
      </c>
      <c r="K1122">
        <v>55</v>
      </c>
      <c r="L1122">
        <v>55</v>
      </c>
      <c r="M1122">
        <v>0.25</v>
      </c>
      <c r="N1122">
        <v>0.5</v>
      </c>
      <c r="O1122">
        <v>0.75</v>
      </c>
      <c r="P1122">
        <v>1</v>
      </c>
      <c r="Q1122" t="s">
        <v>717</v>
      </c>
      <c r="R1122" t="str">
        <f>IF([3]C_Focapp!R2028&lt;&gt;0,"X","")</f>
        <v>X</v>
      </c>
      <c r="S1122" t="str">
        <f>IF([3]C_Focapp!V2028&lt;&gt;0,"X","")</f>
        <v/>
      </c>
      <c r="T1122">
        <f>VLOOKUP(_xlfn.CONCAT(MID(A1122,1,11),F1122),[2]ConIAPI!$G:$K,5,FALSE)</f>
        <v>55</v>
      </c>
      <c r="U1122" t="b">
        <f t="shared" si="17"/>
        <v>1</v>
      </c>
    </row>
    <row r="1123" spans="1:21" hidden="1" x14ac:dyDescent="0.25">
      <c r="A1123" t="s">
        <v>12660</v>
      </c>
      <c r="B1123" t="s">
        <v>4399</v>
      </c>
      <c r="C1123" t="s">
        <v>7744</v>
      </c>
      <c r="D1123" t="s">
        <v>718</v>
      </c>
      <c r="E1123" t="s">
        <v>724</v>
      </c>
      <c r="F1123" t="s">
        <v>2135</v>
      </c>
      <c r="G1123" t="s">
        <v>4043</v>
      </c>
      <c r="H1123" t="s">
        <v>7750</v>
      </c>
      <c r="I1123" t="s">
        <v>7751</v>
      </c>
      <c r="J1123">
        <v>1</v>
      </c>
      <c r="K1123">
        <v>99084</v>
      </c>
      <c r="L1123">
        <v>99084</v>
      </c>
      <c r="M1123">
        <v>0.25</v>
      </c>
      <c r="N1123">
        <v>0.53</v>
      </c>
      <c r="O1123">
        <v>0.77</v>
      </c>
      <c r="P1123">
        <v>1</v>
      </c>
      <c r="Q1123" t="s">
        <v>717</v>
      </c>
      <c r="R1123" t="str">
        <f>IF([3]C_Focapp!R2029&lt;&gt;0,"X","")</f>
        <v>X</v>
      </c>
      <c r="S1123" t="str">
        <f>IF([3]C_Focapp!V2029&lt;&gt;0,"X","")</f>
        <v/>
      </c>
      <c r="T1123">
        <f>VLOOKUP(_xlfn.CONCAT(MID(A1123,1,11),F1123),[2]ConIAPI!$G:$K,5,FALSE)</f>
        <v>99084</v>
      </c>
      <c r="U1123" t="b">
        <f t="shared" si="17"/>
        <v>1</v>
      </c>
    </row>
    <row r="1124" spans="1:21" hidden="1" x14ac:dyDescent="0.25">
      <c r="A1124" t="s">
        <v>12661</v>
      </c>
      <c r="B1124" t="s">
        <v>4399</v>
      </c>
      <c r="C1124" t="s">
        <v>7744</v>
      </c>
      <c r="D1124" t="s">
        <v>718</v>
      </c>
      <c r="E1124" t="s">
        <v>724</v>
      </c>
      <c r="F1124" t="s">
        <v>2137</v>
      </c>
      <c r="G1124" t="s">
        <v>4041</v>
      </c>
      <c r="H1124" t="s">
        <v>7232</v>
      </c>
      <c r="I1124" t="s">
        <v>6114</v>
      </c>
      <c r="J1124">
        <v>1</v>
      </c>
      <c r="K1124">
        <v>99084</v>
      </c>
      <c r="L1124">
        <v>99084</v>
      </c>
      <c r="M1124">
        <v>0.25</v>
      </c>
      <c r="N1124">
        <v>0.53</v>
      </c>
      <c r="O1124">
        <v>0.77</v>
      </c>
      <c r="P1124">
        <v>1</v>
      </c>
      <c r="Q1124" t="s">
        <v>717</v>
      </c>
      <c r="R1124" t="str">
        <f>IF([3]C_Focapp!R2030&lt;&gt;0,"X","")</f>
        <v/>
      </c>
      <c r="S1124" t="str">
        <f>IF([3]C_Focapp!V2030&lt;&gt;0,"X","")</f>
        <v/>
      </c>
      <c r="T1124">
        <f>VLOOKUP(_xlfn.CONCAT(MID(A1124,1,11),F1124),[2]ConIAPI!$G:$K,5,FALSE)</f>
        <v>99084</v>
      </c>
      <c r="U1124" t="b">
        <f t="shared" si="17"/>
        <v>1</v>
      </c>
    </row>
    <row r="1125" spans="1:21" hidden="1" x14ac:dyDescent="0.25">
      <c r="A1125" t="s">
        <v>12662</v>
      </c>
      <c r="B1125" t="s">
        <v>4399</v>
      </c>
      <c r="C1125" t="s">
        <v>7744</v>
      </c>
      <c r="D1125" t="s">
        <v>718</v>
      </c>
      <c r="E1125" t="s">
        <v>724</v>
      </c>
      <c r="F1125" t="s">
        <v>2139</v>
      </c>
      <c r="G1125" t="s">
        <v>4044</v>
      </c>
      <c r="H1125" t="s">
        <v>7752</v>
      </c>
      <c r="I1125" t="s">
        <v>7753</v>
      </c>
      <c r="J1125">
        <v>1</v>
      </c>
      <c r="K1125">
        <v>460</v>
      </c>
      <c r="L1125">
        <v>460</v>
      </c>
      <c r="M1125">
        <v>0.25</v>
      </c>
      <c r="N1125">
        <v>0.5</v>
      </c>
      <c r="O1125">
        <v>0.75</v>
      </c>
      <c r="P1125">
        <v>1</v>
      </c>
      <c r="Q1125" t="s">
        <v>717</v>
      </c>
      <c r="R1125" t="str">
        <f>IF([3]C_Focapp!R2031&lt;&gt;0,"X","")</f>
        <v/>
      </c>
      <c r="S1125" t="str">
        <f>IF([3]C_Focapp!V2031&lt;&gt;0,"X","")</f>
        <v/>
      </c>
      <c r="T1125">
        <f>VLOOKUP(_xlfn.CONCAT(MID(A1125,1,11),F1125),[2]ConIAPI!$G:$K,5,FALSE)</f>
        <v>460</v>
      </c>
      <c r="U1125" t="b">
        <f t="shared" si="17"/>
        <v>1</v>
      </c>
    </row>
    <row r="1126" spans="1:21" hidden="1" x14ac:dyDescent="0.25">
      <c r="A1126" t="s">
        <v>12663</v>
      </c>
      <c r="B1126" t="s">
        <v>4399</v>
      </c>
      <c r="C1126" t="s">
        <v>7744</v>
      </c>
      <c r="D1126" t="s">
        <v>718</v>
      </c>
      <c r="E1126" t="s">
        <v>724</v>
      </c>
      <c r="F1126" t="s">
        <v>2141</v>
      </c>
      <c r="G1126" t="s">
        <v>4041</v>
      </c>
      <c r="H1126" t="s">
        <v>7232</v>
      </c>
      <c r="I1126" t="s">
        <v>7754</v>
      </c>
      <c r="J1126">
        <v>1</v>
      </c>
      <c r="K1126">
        <v>460</v>
      </c>
      <c r="L1126">
        <v>460</v>
      </c>
      <c r="M1126">
        <v>0.25</v>
      </c>
      <c r="N1126">
        <v>0.5</v>
      </c>
      <c r="O1126">
        <v>0.75</v>
      </c>
      <c r="P1126">
        <v>1</v>
      </c>
      <c r="Q1126" t="s">
        <v>717</v>
      </c>
      <c r="R1126" t="str">
        <f>IF([3]C_Focapp!R2032&lt;&gt;0,"X","")</f>
        <v/>
      </c>
      <c r="S1126" t="str">
        <f>IF([3]C_Focapp!V2032&lt;&gt;0,"X","")</f>
        <v/>
      </c>
      <c r="T1126">
        <f>VLOOKUP(_xlfn.CONCAT(MID(A1126,1,11),F1126),[2]ConIAPI!$G:$K,5,FALSE)</f>
        <v>460</v>
      </c>
      <c r="U1126" t="b">
        <f t="shared" si="17"/>
        <v>1</v>
      </c>
    </row>
    <row r="1127" spans="1:21" hidden="1" x14ac:dyDescent="0.25">
      <c r="A1127" t="s">
        <v>12664</v>
      </c>
      <c r="B1127" t="s">
        <v>4399</v>
      </c>
      <c r="C1127" t="s">
        <v>7744</v>
      </c>
      <c r="D1127" t="s">
        <v>718</v>
      </c>
      <c r="E1127" t="s">
        <v>724</v>
      </c>
      <c r="F1127" t="s">
        <v>2314</v>
      </c>
      <c r="G1127" t="s">
        <v>4045</v>
      </c>
      <c r="H1127" t="s">
        <v>7755</v>
      </c>
      <c r="I1127" t="s">
        <v>7756</v>
      </c>
      <c r="J1127">
        <v>1</v>
      </c>
      <c r="K1127">
        <v>460</v>
      </c>
      <c r="L1127">
        <v>460</v>
      </c>
      <c r="M1127">
        <v>0.25</v>
      </c>
      <c r="N1127">
        <v>0.5</v>
      </c>
      <c r="O1127">
        <v>0.75</v>
      </c>
      <c r="P1127">
        <v>1</v>
      </c>
      <c r="Q1127" t="s">
        <v>717</v>
      </c>
      <c r="R1127" t="str">
        <f>IF([3]C_Focapp!R2033&lt;&gt;0,"X","")</f>
        <v/>
      </c>
      <c r="S1127" t="str">
        <f>IF([3]C_Focapp!V2033&lt;&gt;0,"X","")</f>
        <v/>
      </c>
      <c r="T1127">
        <f>VLOOKUP(_xlfn.CONCAT(MID(A1127,1,11),F1127),[2]ConIAPI!$G:$K,5,FALSE)</f>
        <v>460</v>
      </c>
      <c r="U1127" t="b">
        <f t="shared" si="17"/>
        <v>1</v>
      </c>
    </row>
    <row r="1128" spans="1:21" hidden="1" x14ac:dyDescent="0.25">
      <c r="A1128" t="s">
        <v>12665</v>
      </c>
      <c r="B1128" t="s">
        <v>4399</v>
      </c>
      <c r="C1128" t="s">
        <v>7744</v>
      </c>
      <c r="D1128" t="s">
        <v>718</v>
      </c>
      <c r="E1128" t="s">
        <v>724</v>
      </c>
      <c r="F1128" t="s">
        <v>2143</v>
      </c>
      <c r="G1128" t="s">
        <v>4046</v>
      </c>
      <c r="H1128" t="s">
        <v>7757</v>
      </c>
      <c r="I1128" t="s">
        <v>7758</v>
      </c>
      <c r="J1128">
        <v>1</v>
      </c>
      <c r="K1128">
        <v>278</v>
      </c>
      <c r="L1128">
        <v>278</v>
      </c>
      <c r="M1128">
        <v>0.45</v>
      </c>
      <c r="N1128">
        <v>0.75</v>
      </c>
      <c r="O1128">
        <v>0.9</v>
      </c>
      <c r="P1128">
        <v>1</v>
      </c>
      <c r="Q1128" t="s">
        <v>717</v>
      </c>
      <c r="R1128" t="str">
        <f>IF([3]C_Focapp!R2034&lt;&gt;0,"X","")</f>
        <v/>
      </c>
      <c r="S1128" t="str">
        <f>IF([3]C_Focapp!V2034&lt;&gt;0,"X","")</f>
        <v/>
      </c>
      <c r="T1128">
        <f>VLOOKUP(_xlfn.CONCAT(MID(A1128,1,11),F1128),[2]ConIAPI!$G:$K,5,FALSE)</f>
        <v>278</v>
      </c>
      <c r="U1128" t="b">
        <f t="shared" si="17"/>
        <v>1</v>
      </c>
    </row>
    <row r="1129" spans="1:21" hidden="1" x14ac:dyDescent="0.25">
      <c r="A1129" t="s">
        <v>12666</v>
      </c>
      <c r="B1129" t="s">
        <v>4399</v>
      </c>
      <c r="C1129" t="s">
        <v>7744</v>
      </c>
      <c r="D1129" t="s">
        <v>718</v>
      </c>
      <c r="E1129" t="s">
        <v>724</v>
      </c>
      <c r="F1129" t="s">
        <v>2145</v>
      </c>
      <c r="G1129" t="s">
        <v>4047</v>
      </c>
      <c r="H1129" t="s">
        <v>7759</v>
      </c>
      <c r="I1129" t="s">
        <v>7760</v>
      </c>
      <c r="J1129">
        <v>1</v>
      </c>
      <c r="K1129">
        <v>278</v>
      </c>
      <c r="L1129">
        <v>278</v>
      </c>
      <c r="M1129">
        <v>0.45</v>
      </c>
      <c r="N1129">
        <v>0.75</v>
      </c>
      <c r="O1129">
        <v>0.9</v>
      </c>
      <c r="P1129">
        <v>1</v>
      </c>
      <c r="Q1129" t="s">
        <v>717</v>
      </c>
      <c r="R1129" t="str">
        <f>IF([3]C_Focapp!R2035&lt;&gt;0,"X","")</f>
        <v/>
      </c>
      <c r="S1129" t="str">
        <f>IF([3]C_Focapp!V2035&lt;&gt;0,"X","")</f>
        <v/>
      </c>
      <c r="T1129">
        <f>VLOOKUP(_xlfn.CONCAT(MID(A1129,1,11),F1129),[2]ConIAPI!$G:$K,5,FALSE)</f>
        <v>278</v>
      </c>
      <c r="U1129" t="b">
        <f t="shared" si="17"/>
        <v>1</v>
      </c>
    </row>
    <row r="1130" spans="1:21" hidden="1" x14ac:dyDescent="0.25">
      <c r="A1130" t="s">
        <v>12667</v>
      </c>
      <c r="B1130" t="s">
        <v>4399</v>
      </c>
      <c r="C1130" t="s">
        <v>7744</v>
      </c>
      <c r="D1130" t="s">
        <v>718</v>
      </c>
      <c r="E1130" t="s">
        <v>724</v>
      </c>
      <c r="F1130" t="s">
        <v>4413</v>
      </c>
      <c r="G1130" t="s">
        <v>4048</v>
      </c>
      <c r="H1130" t="s">
        <v>7761</v>
      </c>
      <c r="I1130" t="s">
        <v>7762</v>
      </c>
      <c r="J1130">
        <v>1</v>
      </c>
      <c r="K1130">
        <v>278</v>
      </c>
      <c r="L1130">
        <v>278</v>
      </c>
      <c r="M1130">
        <v>0.45</v>
      </c>
      <c r="N1130">
        <v>0.75</v>
      </c>
      <c r="O1130">
        <v>0.9</v>
      </c>
      <c r="P1130">
        <v>1</v>
      </c>
      <c r="Q1130" t="s">
        <v>717</v>
      </c>
      <c r="R1130" t="str">
        <f>IF([3]C_Focapp!R2036&lt;&gt;0,"X","")</f>
        <v/>
      </c>
      <c r="S1130" t="str">
        <f>IF([3]C_Focapp!V2036&lt;&gt;0,"X","")</f>
        <v/>
      </c>
      <c r="T1130">
        <f>VLOOKUP(_xlfn.CONCAT(MID(A1130,1,11),F1130),[2]ConIAPI!$G:$K,5,FALSE)</f>
        <v>278</v>
      </c>
      <c r="U1130" t="b">
        <f t="shared" si="17"/>
        <v>1</v>
      </c>
    </row>
    <row r="1131" spans="1:21" hidden="1" x14ac:dyDescent="0.25">
      <c r="A1131" t="s">
        <v>12668</v>
      </c>
      <c r="B1131" t="s">
        <v>9242</v>
      </c>
      <c r="C1131" t="s">
        <v>2259</v>
      </c>
      <c r="D1131" t="s">
        <v>734</v>
      </c>
      <c r="E1131" t="s">
        <v>119</v>
      </c>
      <c r="F1131" t="s">
        <v>2128</v>
      </c>
      <c r="G1131" t="s">
        <v>9243</v>
      </c>
      <c r="H1131" t="s">
        <v>9244</v>
      </c>
      <c r="I1131" t="s">
        <v>4492</v>
      </c>
      <c r="J1131">
        <v>1</v>
      </c>
      <c r="K1131">
        <v>7</v>
      </c>
      <c r="L1131">
        <v>7</v>
      </c>
      <c r="M1131">
        <v>0</v>
      </c>
      <c r="N1131">
        <v>0</v>
      </c>
      <c r="O1131">
        <v>1</v>
      </c>
      <c r="P1131">
        <v>1</v>
      </c>
      <c r="Q1131" t="s">
        <v>746</v>
      </c>
      <c r="R1131" t="str">
        <f>IF([3]C_Focapp!R2037&lt;&gt;0,"X","")</f>
        <v/>
      </c>
      <c r="S1131" t="str">
        <f>IF([3]C_Focapp!V2037&lt;&gt;0,"X","")</f>
        <v/>
      </c>
      <c r="T1131">
        <f>VLOOKUP(_xlfn.CONCAT(MID(A1131,1,11),F1131),[2]ConIAPI!$G:$K,5,FALSE)</f>
        <v>7</v>
      </c>
      <c r="U1131" t="b">
        <f t="shared" si="17"/>
        <v>1</v>
      </c>
    </row>
    <row r="1132" spans="1:21" hidden="1" x14ac:dyDescent="0.25">
      <c r="A1132" t="s">
        <v>12669</v>
      </c>
      <c r="B1132" t="s">
        <v>9242</v>
      </c>
      <c r="C1132" t="s">
        <v>2259</v>
      </c>
      <c r="D1132" t="s">
        <v>734</v>
      </c>
      <c r="E1132" t="s">
        <v>119</v>
      </c>
      <c r="F1132" t="s">
        <v>2129</v>
      </c>
      <c r="G1132" t="s">
        <v>3024</v>
      </c>
      <c r="H1132" t="s">
        <v>9245</v>
      </c>
      <c r="I1132" t="s">
        <v>4882</v>
      </c>
      <c r="J1132">
        <v>1</v>
      </c>
      <c r="K1132">
        <v>3</v>
      </c>
      <c r="L1132">
        <v>3</v>
      </c>
      <c r="M1132">
        <v>0</v>
      </c>
      <c r="N1132">
        <v>0</v>
      </c>
      <c r="O1132">
        <v>0.66659999999999997</v>
      </c>
      <c r="P1132">
        <v>1</v>
      </c>
      <c r="Q1132" t="s">
        <v>746</v>
      </c>
      <c r="R1132" t="str">
        <f>IF([3]C_Focapp!R2038&lt;&gt;0,"X","")</f>
        <v/>
      </c>
      <c r="S1132" t="str">
        <f>IF([3]C_Focapp!V2038&lt;&gt;0,"X","")</f>
        <v/>
      </c>
      <c r="T1132">
        <f>VLOOKUP(_xlfn.CONCAT(MID(A1132,1,11),F1132),[2]ConIAPI!$G:$K,5,FALSE)</f>
        <v>3</v>
      </c>
      <c r="U1132" t="b">
        <f t="shared" si="17"/>
        <v>1</v>
      </c>
    </row>
    <row r="1133" spans="1:21" hidden="1" x14ac:dyDescent="0.25">
      <c r="A1133" t="s">
        <v>12670</v>
      </c>
      <c r="B1133" t="s">
        <v>9242</v>
      </c>
      <c r="C1133" t="s">
        <v>2259</v>
      </c>
      <c r="D1133" t="s">
        <v>734</v>
      </c>
      <c r="E1133" t="s">
        <v>119</v>
      </c>
      <c r="F1133" t="s">
        <v>2133</v>
      </c>
      <c r="G1133" t="s">
        <v>9246</v>
      </c>
      <c r="H1133" t="s">
        <v>7371</v>
      </c>
      <c r="I1133" t="s">
        <v>4884</v>
      </c>
      <c r="J1133">
        <v>1</v>
      </c>
      <c r="K1133">
        <v>8</v>
      </c>
      <c r="L1133">
        <v>8</v>
      </c>
      <c r="M1133">
        <v>0</v>
      </c>
      <c r="N1133">
        <v>0</v>
      </c>
      <c r="O1133">
        <v>1</v>
      </c>
      <c r="P1133">
        <v>1</v>
      </c>
      <c r="Q1133" t="s">
        <v>746</v>
      </c>
      <c r="R1133" t="str">
        <f>IF([3]C_Focapp!R2039&lt;&gt;0,"X","")</f>
        <v/>
      </c>
      <c r="S1133" t="str">
        <f>IF([3]C_Focapp!V2039&lt;&gt;0,"X","")</f>
        <v/>
      </c>
      <c r="T1133">
        <f>VLOOKUP(_xlfn.CONCAT(MID(A1133,1,11),F1133),[2]ConIAPI!$G:$K,5,FALSE)</f>
        <v>8</v>
      </c>
      <c r="U1133" t="b">
        <f t="shared" si="17"/>
        <v>1</v>
      </c>
    </row>
    <row r="1134" spans="1:21" hidden="1" x14ac:dyDescent="0.25">
      <c r="A1134" t="s">
        <v>12671</v>
      </c>
      <c r="B1134" t="s">
        <v>9242</v>
      </c>
      <c r="C1134" t="s">
        <v>2259</v>
      </c>
      <c r="D1134" t="s">
        <v>734</v>
      </c>
      <c r="E1134" t="s">
        <v>119</v>
      </c>
      <c r="F1134" t="s">
        <v>2135</v>
      </c>
      <c r="G1134" t="s">
        <v>2442</v>
      </c>
      <c r="H1134" t="s">
        <v>9247</v>
      </c>
      <c r="I1134" t="s">
        <v>5414</v>
      </c>
      <c r="J1134">
        <v>1</v>
      </c>
      <c r="K1134">
        <v>11</v>
      </c>
      <c r="L1134">
        <v>11</v>
      </c>
      <c r="M1134">
        <v>0.18179999999999999</v>
      </c>
      <c r="N1134">
        <v>0.64</v>
      </c>
      <c r="O1134">
        <v>0.91</v>
      </c>
      <c r="P1134">
        <v>1</v>
      </c>
      <c r="Q1134" t="s">
        <v>746</v>
      </c>
      <c r="R1134" t="str">
        <f>IF([3]C_Focapp!R2040&lt;&gt;0,"X","")</f>
        <v/>
      </c>
      <c r="S1134" t="str">
        <f>IF([3]C_Focapp!V2040&lt;&gt;0,"X","")</f>
        <v/>
      </c>
      <c r="T1134">
        <f>VLOOKUP(_xlfn.CONCAT(MID(A1134,1,11),F1134),[2]ConIAPI!$G:$K,5,FALSE)</f>
        <v>11</v>
      </c>
      <c r="U1134" t="b">
        <f t="shared" si="17"/>
        <v>1</v>
      </c>
    </row>
    <row r="1135" spans="1:21" hidden="1" x14ac:dyDescent="0.25">
      <c r="A1135" t="s">
        <v>12672</v>
      </c>
      <c r="B1135" t="s">
        <v>9242</v>
      </c>
      <c r="C1135" t="s">
        <v>2259</v>
      </c>
      <c r="D1135" t="s">
        <v>734</v>
      </c>
      <c r="E1135" t="s">
        <v>119</v>
      </c>
      <c r="F1135" t="s">
        <v>9248</v>
      </c>
      <c r="G1135" t="s">
        <v>2583</v>
      </c>
      <c r="H1135" t="s">
        <v>5415</v>
      </c>
      <c r="I1135" t="s">
        <v>9249</v>
      </c>
      <c r="J1135">
        <v>1</v>
      </c>
      <c r="K1135">
        <v>11</v>
      </c>
      <c r="L1135">
        <v>11</v>
      </c>
      <c r="M1135">
        <v>0.18179999999999999</v>
      </c>
      <c r="N1135">
        <v>0.64</v>
      </c>
      <c r="O1135">
        <v>0.91</v>
      </c>
      <c r="P1135">
        <v>1</v>
      </c>
      <c r="Q1135" t="s">
        <v>746</v>
      </c>
      <c r="T1135">
        <f>VLOOKUP(_xlfn.CONCAT(MID(A1135,1,11),F1135),[2]ConIAPI!$G:$K,5,FALSE)</f>
        <v>11</v>
      </c>
      <c r="U1135" t="b">
        <f t="shared" si="17"/>
        <v>1</v>
      </c>
    </row>
    <row r="1136" spans="1:21" hidden="1" x14ac:dyDescent="0.25">
      <c r="A1136" t="s">
        <v>12673</v>
      </c>
      <c r="B1136" t="s">
        <v>9242</v>
      </c>
      <c r="C1136" t="s">
        <v>9250</v>
      </c>
      <c r="D1136" t="s">
        <v>734</v>
      </c>
      <c r="E1136" t="s">
        <v>753</v>
      </c>
      <c r="F1136" t="s">
        <v>2128</v>
      </c>
      <c r="G1136" t="s">
        <v>9251</v>
      </c>
      <c r="H1136" t="s">
        <v>9252</v>
      </c>
      <c r="I1136" t="s">
        <v>9253</v>
      </c>
      <c r="J1136">
        <v>1</v>
      </c>
      <c r="K1136">
        <v>1961</v>
      </c>
      <c r="L1136">
        <v>1961</v>
      </c>
      <c r="M1136">
        <v>0.19</v>
      </c>
      <c r="N1136">
        <v>0.49</v>
      </c>
      <c r="O1136">
        <v>0.79</v>
      </c>
      <c r="P1136">
        <v>1</v>
      </c>
      <c r="Q1136" t="s">
        <v>752</v>
      </c>
      <c r="T1136">
        <f>VLOOKUP(_xlfn.CONCAT(MID(A1136,1,11),F1136),[2]ConIAPI!$G:$K,5,FALSE)</f>
        <v>1961</v>
      </c>
      <c r="U1136" t="b">
        <f t="shared" si="17"/>
        <v>1</v>
      </c>
    </row>
    <row r="1137" spans="1:21" hidden="1" x14ac:dyDescent="0.25">
      <c r="A1137" t="s">
        <v>12674</v>
      </c>
      <c r="B1137" t="s">
        <v>9242</v>
      </c>
      <c r="C1137" t="s">
        <v>9250</v>
      </c>
      <c r="D1137" t="s">
        <v>734</v>
      </c>
      <c r="E1137" t="s">
        <v>753</v>
      </c>
      <c r="F1137" t="s">
        <v>2129</v>
      </c>
      <c r="G1137" t="s">
        <v>9254</v>
      </c>
      <c r="H1137" t="s">
        <v>9255</v>
      </c>
      <c r="I1137" t="s">
        <v>7632</v>
      </c>
      <c r="J1137">
        <v>1</v>
      </c>
      <c r="K1137">
        <v>1961</v>
      </c>
      <c r="L1137">
        <v>1961</v>
      </c>
      <c r="M1137">
        <v>0.19</v>
      </c>
      <c r="N1137">
        <v>0.49</v>
      </c>
      <c r="O1137">
        <v>0.79</v>
      </c>
      <c r="P1137">
        <v>1</v>
      </c>
      <c r="Q1137" t="s">
        <v>752</v>
      </c>
      <c r="T1137">
        <f>VLOOKUP(_xlfn.CONCAT(MID(A1137,1,11),F1137),[2]ConIAPI!$G:$K,5,FALSE)</f>
        <v>1961</v>
      </c>
      <c r="U1137" t="b">
        <f t="shared" si="17"/>
        <v>1</v>
      </c>
    </row>
    <row r="1138" spans="1:21" hidden="1" x14ac:dyDescent="0.25">
      <c r="A1138" t="s">
        <v>12675</v>
      </c>
      <c r="B1138" t="s">
        <v>9242</v>
      </c>
      <c r="C1138" t="s">
        <v>9250</v>
      </c>
      <c r="D1138" t="s">
        <v>734</v>
      </c>
      <c r="E1138" t="s">
        <v>753</v>
      </c>
      <c r="F1138" t="s">
        <v>2133</v>
      </c>
      <c r="G1138" t="s">
        <v>9256</v>
      </c>
      <c r="H1138" t="s">
        <v>9257</v>
      </c>
      <c r="I1138" t="s">
        <v>9258</v>
      </c>
      <c r="J1138">
        <v>1</v>
      </c>
      <c r="K1138">
        <v>1</v>
      </c>
      <c r="L1138">
        <v>1</v>
      </c>
      <c r="M1138">
        <v>1</v>
      </c>
      <c r="N1138">
        <v>1</v>
      </c>
      <c r="O1138">
        <v>1</v>
      </c>
      <c r="P1138">
        <v>1</v>
      </c>
      <c r="Q1138" t="s">
        <v>752</v>
      </c>
      <c r="T1138">
        <f>VLOOKUP(_xlfn.CONCAT(MID(A1138,1,11),F1138),[2]ConIAPI!$G:$K,5,FALSE)</f>
        <v>1</v>
      </c>
      <c r="U1138" t="b">
        <f t="shared" si="17"/>
        <v>1</v>
      </c>
    </row>
    <row r="1139" spans="1:21" hidden="1" x14ac:dyDescent="0.25">
      <c r="A1139" t="s">
        <v>12676</v>
      </c>
      <c r="B1139" t="s">
        <v>9242</v>
      </c>
      <c r="C1139" t="s">
        <v>9250</v>
      </c>
      <c r="D1139" t="s">
        <v>734</v>
      </c>
      <c r="E1139" t="s">
        <v>753</v>
      </c>
      <c r="F1139" t="s">
        <v>2135</v>
      </c>
      <c r="G1139" t="s">
        <v>9259</v>
      </c>
      <c r="H1139" t="s">
        <v>9260</v>
      </c>
      <c r="I1139" t="s">
        <v>4477</v>
      </c>
      <c r="J1139">
        <v>1</v>
      </c>
      <c r="K1139">
        <v>32457</v>
      </c>
      <c r="L1139">
        <v>32457</v>
      </c>
      <c r="M1139">
        <v>0.11</v>
      </c>
      <c r="N1139">
        <v>0.32</v>
      </c>
      <c r="O1139">
        <v>0.53</v>
      </c>
      <c r="P1139">
        <v>1</v>
      </c>
      <c r="Q1139" t="s">
        <v>752</v>
      </c>
      <c r="T1139">
        <f>VLOOKUP(_xlfn.CONCAT(MID(A1139,1,11),F1139),[2]ConIAPI!$G:$K,5,FALSE)</f>
        <v>32457</v>
      </c>
      <c r="U1139" t="b">
        <f t="shared" si="17"/>
        <v>1</v>
      </c>
    </row>
    <row r="1140" spans="1:21" hidden="1" x14ac:dyDescent="0.25">
      <c r="A1140" t="s">
        <v>12677</v>
      </c>
      <c r="B1140" t="s">
        <v>9242</v>
      </c>
      <c r="C1140" t="s">
        <v>9250</v>
      </c>
      <c r="D1140" t="s">
        <v>734</v>
      </c>
      <c r="E1140" t="s">
        <v>753</v>
      </c>
      <c r="F1140" t="s">
        <v>2137</v>
      </c>
      <c r="G1140" t="s">
        <v>9261</v>
      </c>
      <c r="H1140" t="s">
        <v>7146</v>
      </c>
      <c r="I1140" t="s">
        <v>7632</v>
      </c>
      <c r="J1140">
        <v>1</v>
      </c>
      <c r="K1140">
        <v>32457</v>
      </c>
      <c r="L1140">
        <v>32457</v>
      </c>
      <c r="M1140">
        <v>0.11</v>
      </c>
      <c r="N1140">
        <v>0.32</v>
      </c>
      <c r="O1140">
        <v>0.53</v>
      </c>
      <c r="P1140">
        <v>1</v>
      </c>
      <c r="Q1140" t="s">
        <v>752</v>
      </c>
      <c r="T1140">
        <f>VLOOKUP(_xlfn.CONCAT(MID(A1140,1,11),F1140),[2]ConIAPI!$G:$K,5,FALSE)</f>
        <v>32457</v>
      </c>
      <c r="U1140" t="b">
        <f t="shared" si="17"/>
        <v>1</v>
      </c>
    </row>
    <row r="1141" spans="1:21" hidden="1" x14ac:dyDescent="0.25">
      <c r="A1141" t="s">
        <v>12678</v>
      </c>
      <c r="B1141" t="s">
        <v>9242</v>
      </c>
      <c r="C1141" t="s">
        <v>9250</v>
      </c>
      <c r="D1141" t="s">
        <v>734</v>
      </c>
      <c r="E1141" t="s">
        <v>753</v>
      </c>
      <c r="F1141" t="s">
        <v>2199</v>
      </c>
      <c r="G1141" t="s">
        <v>9262</v>
      </c>
      <c r="H1141" t="s">
        <v>9263</v>
      </c>
      <c r="I1141" t="s">
        <v>9264</v>
      </c>
      <c r="J1141">
        <v>1</v>
      </c>
      <c r="K1141">
        <v>2</v>
      </c>
      <c r="L1141">
        <v>2</v>
      </c>
      <c r="M1141">
        <v>1</v>
      </c>
      <c r="N1141">
        <v>1</v>
      </c>
      <c r="O1141">
        <v>1</v>
      </c>
      <c r="P1141">
        <v>1</v>
      </c>
      <c r="Q1141" t="s">
        <v>752</v>
      </c>
      <c r="T1141">
        <f>VLOOKUP(_xlfn.CONCAT(MID(A1141,1,11),F1141),[2]ConIAPI!$G:$K,5,FALSE)</f>
        <v>2</v>
      </c>
      <c r="U1141" t="b">
        <f t="shared" si="17"/>
        <v>1</v>
      </c>
    </row>
    <row r="1142" spans="1:21" hidden="1" x14ac:dyDescent="0.25">
      <c r="A1142" t="s">
        <v>12679</v>
      </c>
      <c r="B1142" t="s">
        <v>9242</v>
      </c>
      <c r="C1142" t="s">
        <v>9265</v>
      </c>
      <c r="D1142" t="s">
        <v>734</v>
      </c>
      <c r="E1142" t="s">
        <v>748</v>
      </c>
      <c r="F1142" t="s">
        <v>2128</v>
      </c>
      <c r="G1142" t="s">
        <v>9266</v>
      </c>
      <c r="H1142" t="s">
        <v>9267</v>
      </c>
      <c r="I1142" t="s">
        <v>9268</v>
      </c>
      <c r="J1142">
        <v>1</v>
      </c>
      <c r="K1142">
        <v>17338</v>
      </c>
      <c r="L1142">
        <v>17338</v>
      </c>
      <c r="M1142">
        <v>0.25</v>
      </c>
      <c r="N1142">
        <v>0.5</v>
      </c>
      <c r="O1142">
        <v>0.75</v>
      </c>
      <c r="P1142">
        <v>1</v>
      </c>
      <c r="Q1142" t="s">
        <v>747</v>
      </c>
      <c r="T1142">
        <f>VLOOKUP(_xlfn.CONCAT(MID(A1142,1,11),F1142),[2]ConIAPI!$G:$K,5,FALSE)</f>
        <v>17338</v>
      </c>
      <c r="U1142" t="b">
        <f t="shared" si="17"/>
        <v>1</v>
      </c>
    </row>
    <row r="1143" spans="1:21" hidden="1" x14ac:dyDescent="0.25">
      <c r="A1143" t="s">
        <v>12680</v>
      </c>
      <c r="B1143" t="s">
        <v>9242</v>
      </c>
      <c r="C1143" t="s">
        <v>9265</v>
      </c>
      <c r="D1143" t="s">
        <v>734</v>
      </c>
      <c r="E1143" t="s">
        <v>748</v>
      </c>
      <c r="F1143" t="s">
        <v>2129</v>
      </c>
      <c r="G1143" t="s">
        <v>9269</v>
      </c>
      <c r="H1143" t="s">
        <v>9255</v>
      </c>
      <c r="I1143" t="s">
        <v>7632</v>
      </c>
      <c r="J1143">
        <v>1</v>
      </c>
      <c r="K1143">
        <v>17338</v>
      </c>
      <c r="L1143">
        <v>17338</v>
      </c>
      <c r="M1143">
        <v>0.25</v>
      </c>
      <c r="N1143">
        <v>0.5</v>
      </c>
      <c r="O1143">
        <v>0.75</v>
      </c>
      <c r="P1143">
        <v>1</v>
      </c>
      <c r="Q1143" t="s">
        <v>747</v>
      </c>
      <c r="T1143">
        <f>VLOOKUP(_xlfn.CONCAT(MID(A1143,1,11),F1143),[2]ConIAPI!$G:$K,5,FALSE)</f>
        <v>17338</v>
      </c>
      <c r="U1143" t="b">
        <f t="shared" si="17"/>
        <v>1</v>
      </c>
    </row>
    <row r="1144" spans="1:21" hidden="1" x14ac:dyDescent="0.25">
      <c r="A1144" t="s">
        <v>12681</v>
      </c>
      <c r="B1144" t="s">
        <v>9242</v>
      </c>
      <c r="C1144" t="s">
        <v>9265</v>
      </c>
      <c r="D1144" t="s">
        <v>734</v>
      </c>
      <c r="E1144" t="s">
        <v>748</v>
      </c>
      <c r="F1144" t="s">
        <v>2133</v>
      </c>
      <c r="G1144" t="s">
        <v>9270</v>
      </c>
      <c r="H1144" t="s">
        <v>9271</v>
      </c>
      <c r="I1144" t="s">
        <v>9272</v>
      </c>
      <c r="J1144">
        <v>1</v>
      </c>
      <c r="K1144">
        <v>1</v>
      </c>
      <c r="L1144">
        <v>1</v>
      </c>
      <c r="M1144">
        <v>1</v>
      </c>
      <c r="N1144">
        <v>1</v>
      </c>
      <c r="O1144">
        <v>1</v>
      </c>
      <c r="P1144">
        <v>1</v>
      </c>
      <c r="Q1144" t="s">
        <v>747</v>
      </c>
      <c r="T1144">
        <f>VLOOKUP(_xlfn.CONCAT(MID(A1144,1,11),F1144),[2]ConIAPI!$G:$K,5,FALSE)</f>
        <v>1</v>
      </c>
      <c r="U1144" t="b">
        <f t="shared" si="17"/>
        <v>1</v>
      </c>
    </row>
    <row r="1145" spans="1:21" hidden="1" x14ac:dyDescent="0.25">
      <c r="A1145" t="s">
        <v>12682</v>
      </c>
      <c r="B1145" t="s">
        <v>9242</v>
      </c>
      <c r="C1145" t="s">
        <v>9265</v>
      </c>
      <c r="D1145" t="s">
        <v>734</v>
      </c>
      <c r="E1145" t="s">
        <v>748</v>
      </c>
      <c r="F1145" t="s">
        <v>2135</v>
      </c>
      <c r="G1145" t="s">
        <v>9273</v>
      </c>
      <c r="H1145" t="s">
        <v>9274</v>
      </c>
      <c r="I1145" t="s">
        <v>9275</v>
      </c>
      <c r="J1145">
        <v>1</v>
      </c>
      <c r="K1145">
        <v>2727</v>
      </c>
      <c r="L1145">
        <v>2727</v>
      </c>
      <c r="M1145">
        <v>0.25</v>
      </c>
      <c r="N1145">
        <v>0.5</v>
      </c>
      <c r="O1145">
        <v>0.75</v>
      </c>
      <c r="P1145">
        <v>1</v>
      </c>
      <c r="Q1145" t="s">
        <v>747</v>
      </c>
      <c r="T1145">
        <f>VLOOKUP(_xlfn.CONCAT(MID(A1145,1,11),F1145),[2]ConIAPI!$G:$K,5,FALSE)</f>
        <v>2727</v>
      </c>
      <c r="U1145" t="b">
        <f t="shared" si="17"/>
        <v>1</v>
      </c>
    </row>
    <row r="1146" spans="1:21" hidden="1" x14ac:dyDescent="0.25">
      <c r="A1146" t="s">
        <v>12683</v>
      </c>
      <c r="B1146" t="s">
        <v>9242</v>
      </c>
      <c r="C1146" t="s">
        <v>9265</v>
      </c>
      <c r="D1146" t="s">
        <v>734</v>
      </c>
      <c r="E1146" t="s">
        <v>748</v>
      </c>
      <c r="F1146" t="s">
        <v>2137</v>
      </c>
      <c r="G1146" t="s">
        <v>9276</v>
      </c>
      <c r="H1146" t="s">
        <v>9277</v>
      </c>
      <c r="I1146" t="s">
        <v>9278</v>
      </c>
      <c r="J1146">
        <v>1</v>
      </c>
      <c r="K1146">
        <v>1</v>
      </c>
      <c r="L1146">
        <v>1</v>
      </c>
      <c r="M1146">
        <v>1</v>
      </c>
      <c r="N1146">
        <v>1</v>
      </c>
      <c r="O1146">
        <v>1</v>
      </c>
      <c r="P1146">
        <v>1</v>
      </c>
      <c r="Q1146" t="s">
        <v>747</v>
      </c>
      <c r="T1146">
        <f>VLOOKUP(_xlfn.CONCAT(MID(A1146,1,11),F1146),[2]ConIAPI!$G:$K,5,FALSE)</f>
        <v>1</v>
      </c>
      <c r="U1146" t="b">
        <f t="shared" si="17"/>
        <v>1</v>
      </c>
    </row>
    <row r="1147" spans="1:21" hidden="1" x14ac:dyDescent="0.25">
      <c r="A1147" t="s">
        <v>12684</v>
      </c>
      <c r="B1147" t="s">
        <v>9242</v>
      </c>
      <c r="C1147" t="s">
        <v>9265</v>
      </c>
      <c r="D1147" t="s">
        <v>734</v>
      </c>
      <c r="E1147" t="s">
        <v>748</v>
      </c>
      <c r="F1147" t="s">
        <v>2199</v>
      </c>
      <c r="G1147" t="s">
        <v>9279</v>
      </c>
      <c r="H1147" t="s">
        <v>9255</v>
      </c>
      <c r="I1147" t="s">
        <v>7632</v>
      </c>
      <c r="J1147">
        <v>1</v>
      </c>
      <c r="K1147">
        <v>3397</v>
      </c>
      <c r="L1147">
        <v>3397</v>
      </c>
      <c r="M1147">
        <v>0.25</v>
      </c>
      <c r="N1147">
        <v>0.5</v>
      </c>
      <c r="O1147">
        <v>0.75</v>
      </c>
      <c r="P1147">
        <v>1</v>
      </c>
      <c r="Q1147" t="s">
        <v>747</v>
      </c>
      <c r="T1147">
        <f>VLOOKUP(_xlfn.CONCAT(MID(A1147,1,11),F1147),[2]ConIAPI!$G:$K,5,FALSE)</f>
        <v>3397</v>
      </c>
      <c r="U1147" t="b">
        <f t="shared" si="17"/>
        <v>1</v>
      </c>
    </row>
    <row r="1148" spans="1:21" hidden="1" x14ac:dyDescent="0.25">
      <c r="A1148" t="s">
        <v>12685</v>
      </c>
      <c r="B1148" t="s">
        <v>4324</v>
      </c>
      <c r="C1148" t="s">
        <v>5335</v>
      </c>
      <c r="D1148" t="s">
        <v>758</v>
      </c>
      <c r="E1148" t="s">
        <v>763</v>
      </c>
      <c r="F1148" t="s">
        <v>2128</v>
      </c>
      <c r="G1148" t="s">
        <v>9832</v>
      </c>
      <c r="H1148" t="s">
        <v>5336</v>
      </c>
      <c r="I1148" t="s">
        <v>5337</v>
      </c>
      <c r="J1148">
        <v>1</v>
      </c>
      <c r="K1148">
        <v>42</v>
      </c>
      <c r="L1148">
        <v>42</v>
      </c>
      <c r="M1148">
        <v>0.26</v>
      </c>
      <c r="N1148">
        <v>0.65</v>
      </c>
      <c r="O1148">
        <v>1</v>
      </c>
      <c r="P1148">
        <v>1</v>
      </c>
      <c r="Q1148" t="s">
        <v>757</v>
      </c>
      <c r="T1148">
        <f>VLOOKUP(_xlfn.CONCAT(MID(A1148,1,11),F1148),[2]ConIAPI!$G:$K,5,FALSE)</f>
        <v>42</v>
      </c>
      <c r="U1148" t="b">
        <f t="shared" si="17"/>
        <v>1</v>
      </c>
    </row>
    <row r="1149" spans="1:21" hidden="1" x14ac:dyDescent="0.25">
      <c r="A1149" t="s">
        <v>12686</v>
      </c>
      <c r="B1149" t="s">
        <v>4324</v>
      </c>
      <c r="C1149" t="s">
        <v>5335</v>
      </c>
      <c r="D1149" t="s">
        <v>758</v>
      </c>
      <c r="E1149" t="s">
        <v>763</v>
      </c>
      <c r="F1149" t="s">
        <v>2129</v>
      </c>
      <c r="G1149" t="s">
        <v>9833</v>
      </c>
      <c r="H1149" t="s">
        <v>5338</v>
      </c>
      <c r="I1149" t="s">
        <v>5339</v>
      </c>
      <c r="J1149">
        <v>1</v>
      </c>
      <c r="K1149">
        <v>26</v>
      </c>
      <c r="L1149">
        <v>26</v>
      </c>
      <c r="M1149">
        <v>0.23</v>
      </c>
      <c r="N1149">
        <v>0.65</v>
      </c>
      <c r="O1149">
        <v>0.77</v>
      </c>
      <c r="P1149">
        <v>1</v>
      </c>
      <c r="Q1149" t="s">
        <v>757</v>
      </c>
      <c r="T1149">
        <f>VLOOKUP(_xlfn.CONCAT(MID(A1149,1,11),F1149),[2]ConIAPI!$G:$K,5,FALSE)</f>
        <v>26</v>
      </c>
      <c r="U1149" t="b">
        <f t="shared" si="17"/>
        <v>1</v>
      </c>
    </row>
    <row r="1150" spans="1:21" ht="30" hidden="1" x14ac:dyDescent="0.25">
      <c r="A1150" t="s">
        <v>12687</v>
      </c>
      <c r="B1150" t="s">
        <v>4324</v>
      </c>
      <c r="C1150" t="s">
        <v>5335</v>
      </c>
      <c r="D1150" t="s">
        <v>758</v>
      </c>
      <c r="E1150" t="s">
        <v>763</v>
      </c>
      <c r="F1150" t="s">
        <v>2135</v>
      </c>
      <c r="G1150" s="39" t="s">
        <v>10419</v>
      </c>
      <c r="H1150" t="s">
        <v>5340</v>
      </c>
      <c r="I1150" t="s">
        <v>5341</v>
      </c>
      <c r="J1150">
        <v>1</v>
      </c>
      <c r="K1150">
        <v>20</v>
      </c>
      <c r="L1150">
        <v>20</v>
      </c>
      <c r="M1150" s="32">
        <v>0</v>
      </c>
      <c r="N1150" s="32">
        <v>1</v>
      </c>
      <c r="O1150" s="32">
        <v>1</v>
      </c>
      <c r="P1150" s="32">
        <v>1</v>
      </c>
      <c r="Q1150" t="s">
        <v>757</v>
      </c>
      <c r="T1150">
        <f>VLOOKUP(_xlfn.CONCAT(MID(A1150,1,11),F1150),[2]ConIAPI!$G:$K,5,FALSE)</f>
        <v>20</v>
      </c>
      <c r="U1150" t="b">
        <f t="shared" si="17"/>
        <v>1</v>
      </c>
    </row>
    <row r="1151" spans="1:21" hidden="1" x14ac:dyDescent="0.25">
      <c r="A1151" t="s">
        <v>12688</v>
      </c>
      <c r="B1151" t="s">
        <v>4324</v>
      </c>
      <c r="C1151" t="s">
        <v>5335</v>
      </c>
      <c r="D1151" t="s">
        <v>758</v>
      </c>
      <c r="E1151" t="s">
        <v>763</v>
      </c>
      <c r="F1151" t="s">
        <v>2137</v>
      </c>
      <c r="G1151" t="s">
        <v>9834</v>
      </c>
      <c r="H1151" t="s">
        <v>5342</v>
      </c>
      <c r="I1151" t="s">
        <v>5343</v>
      </c>
      <c r="J1151">
        <v>1</v>
      </c>
      <c r="K1151">
        <v>40</v>
      </c>
      <c r="L1151">
        <v>40</v>
      </c>
      <c r="M1151">
        <v>0</v>
      </c>
      <c r="N1151">
        <v>0.35</v>
      </c>
      <c r="O1151">
        <v>0.75</v>
      </c>
      <c r="P1151">
        <v>1</v>
      </c>
      <c r="Q1151" t="s">
        <v>757</v>
      </c>
      <c r="T1151">
        <f>VLOOKUP(_xlfn.CONCAT(MID(A1151,1,11),F1151),[2]ConIAPI!$G:$K,5,FALSE)</f>
        <v>40</v>
      </c>
      <c r="U1151" t="b">
        <f t="shared" si="17"/>
        <v>1</v>
      </c>
    </row>
    <row r="1152" spans="1:21" hidden="1" x14ac:dyDescent="0.25">
      <c r="A1152" t="s">
        <v>12689</v>
      </c>
      <c r="B1152" t="s">
        <v>4324</v>
      </c>
      <c r="C1152" t="s">
        <v>5335</v>
      </c>
      <c r="D1152" t="s">
        <v>758</v>
      </c>
      <c r="E1152" t="s">
        <v>763</v>
      </c>
      <c r="F1152" t="s">
        <v>2199</v>
      </c>
      <c r="G1152" t="s">
        <v>9835</v>
      </c>
      <c r="H1152" t="s">
        <v>5344</v>
      </c>
      <c r="I1152" t="s">
        <v>5345</v>
      </c>
      <c r="J1152">
        <v>1</v>
      </c>
      <c r="K1152">
        <v>60</v>
      </c>
      <c r="L1152">
        <v>60</v>
      </c>
      <c r="M1152">
        <v>0.25</v>
      </c>
      <c r="N1152">
        <v>0.5</v>
      </c>
      <c r="O1152">
        <v>0.75</v>
      </c>
      <c r="P1152">
        <v>1</v>
      </c>
      <c r="Q1152" t="s">
        <v>757</v>
      </c>
      <c r="R1152" t="str">
        <f>IF([3]C_Focapp!R450&lt;&gt;0,"X","")</f>
        <v/>
      </c>
      <c r="S1152" t="str">
        <f>IF([3]C_Focapp!V450&lt;&gt;0,"X","")</f>
        <v>X</v>
      </c>
      <c r="T1152">
        <f>VLOOKUP(_xlfn.CONCAT(MID(A1152,1,11),F1152),[2]ConIAPI!$G:$K,5,FALSE)</f>
        <v>60</v>
      </c>
      <c r="U1152" t="b">
        <f t="shared" si="17"/>
        <v>1</v>
      </c>
    </row>
    <row r="1153" spans="1:21" hidden="1" x14ac:dyDescent="0.25">
      <c r="A1153" t="s">
        <v>12690</v>
      </c>
      <c r="B1153" t="s">
        <v>4324</v>
      </c>
      <c r="C1153" t="s">
        <v>5335</v>
      </c>
      <c r="D1153" t="s">
        <v>758</v>
      </c>
      <c r="E1153" t="s">
        <v>763</v>
      </c>
      <c r="F1153" t="s">
        <v>2289</v>
      </c>
      <c r="G1153" t="s">
        <v>2810</v>
      </c>
      <c r="H1153" t="s">
        <v>5346</v>
      </c>
      <c r="I1153" t="s">
        <v>5347</v>
      </c>
      <c r="J1153">
        <v>1</v>
      </c>
      <c r="K1153">
        <v>1</v>
      </c>
      <c r="L1153">
        <v>1</v>
      </c>
      <c r="M1153">
        <v>0</v>
      </c>
      <c r="N1153">
        <v>1</v>
      </c>
      <c r="O1153">
        <v>1</v>
      </c>
      <c r="P1153">
        <v>1</v>
      </c>
      <c r="Q1153" t="s">
        <v>757</v>
      </c>
      <c r="R1153" t="str">
        <f>IF([3]C_Focapp!R451&lt;&gt;0,"X","")</f>
        <v/>
      </c>
      <c r="S1153" t="str">
        <f>IF([3]C_Focapp!V451&lt;&gt;0,"X","")</f>
        <v>X</v>
      </c>
      <c r="T1153">
        <f>VLOOKUP(_xlfn.CONCAT(MID(A1153,1,11),F1153),[2]ConIAPI!$G:$K,5,FALSE)</f>
        <v>1</v>
      </c>
      <c r="U1153" t="b">
        <f t="shared" si="17"/>
        <v>1</v>
      </c>
    </row>
    <row r="1154" spans="1:21" hidden="1" x14ac:dyDescent="0.25">
      <c r="A1154" t="s">
        <v>12691</v>
      </c>
      <c r="B1154" t="s">
        <v>4324</v>
      </c>
      <c r="C1154" t="s">
        <v>5335</v>
      </c>
      <c r="D1154" t="s">
        <v>758</v>
      </c>
      <c r="E1154" t="s">
        <v>763</v>
      </c>
      <c r="F1154" t="s">
        <v>2139</v>
      </c>
      <c r="G1154" t="s">
        <v>9836</v>
      </c>
      <c r="H1154" t="s">
        <v>5348</v>
      </c>
      <c r="I1154" t="s">
        <v>5349</v>
      </c>
      <c r="J1154">
        <v>1</v>
      </c>
      <c r="K1154">
        <v>10</v>
      </c>
      <c r="L1154">
        <v>10</v>
      </c>
      <c r="M1154">
        <v>0.1</v>
      </c>
      <c r="N1154">
        <v>0.5</v>
      </c>
      <c r="O1154">
        <v>0.8</v>
      </c>
      <c r="P1154">
        <v>1</v>
      </c>
      <c r="Q1154" t="s">
        <v>757</v>
      </c>
      <c r="R1154" t="str">
        <f>IF([3]C_Focapp!R452&lt;&gt;0,"X","")</f>
        <v/>
      </c>
      <c r="S1154" t="str">
        <f>IF([3]C_Focapp!V452&lt;&gt;0,"X","")</f>
        <v/>
      </c>
      <c r="T1154">
        <f>VLOOKUP(_xlfn.CONCAT(MID(A1154,1,11),F1154),[2]ConIAPI!$G:$K,5,FALSE)</f>
        <v>10</v>
      </c>
      <c r="U1154" t="b">
        <f t="shared" si="17"/>
        <v>1</v>
      </c>
    </row>
    <row r="1155" spans="1:21" hidden="1" x14ac:dyDescent="0.25">
      <c r="A1155" t="s">
        <v>12692</v>
      </c>
      <c r="B1155" t="s">
        <v>4324</v>
      </c>
      <c r="C1155" t="s">
        <v>5335</v>
      </c>
      <c r="D1155" t="s">
        <v>758</v>
      </c>
      <c r="E1155" t="s">
        <v>763</v>
      </c>
      <c r="F1155" t="s">
        <v>2141</v>
      </c>
      <c r="G1155" t="s">
        <v>9837</v>
      </c>
      <c r="H1155" t="s">
        <v>5350</v>
      </c>
      <c r="I1155" t="s">
        <v>5351</v>
      </c>
      <c r="J1155">
        <v>1</v>
      </c>
      <c r="K1155">
        <v>20</v>
      </c>
      <c r="L1155">
        <v>20</v>
      </c>
      <c r="M1155">
        <v>0.1</v>
      </c>
      <c r="N1155">
        <v>0.45</v>
      </c>
      <c r="O1155">
        <v>0.75</v>
      </c>
      <c r="P1155">
        <v>1</v>
      </c>
      <c r="Q1155" t="s">
        <v>757</v>
      </c>
      <c r="R1155" t="str">
        <f>IF([3]C_Focapp!R453&lt;&gt;0,"X","")</f>
        <v/>
      </c>
      <c r="S1155" t="str">
        <f>IF([3]C_Focapp!V453&lt;&gt;0,"X","")</f>
        <v/>
      </c>
      <c r="T1155">
        <f>VLOOKUP(_xlfn.CONCAT(MID(A1155,1,11),F1155),[2]ConIAPI!$G:$K,5,FALSE)</f>
        <v>20</v>
      </c>
      <c r="U1155" t="b">
        <f t="shared" si="17"/>
        <v>1</v>
      </c>
    </row>
    <row r="1156" spans="1:21" hidden="1" x14ac:dyDescent="0.25">
      <c r="A1156" t="s">
        <v>12693</v>
      </c>
      <c r="B1156" t="s">
        <v>4324</v>
      </c>
      <c r="C1156" t="s">
        <v>5352</v>
      </c>
      <c r="D1156" t="s">
        <v>758</v>
      </c>
      <c r="E1156" t="s">
        <v>770</v>
      </c>
      <c r="F1156" t="s">
        <v>2128</v>
      </c>
      <c r="G1156" t="s">
        <v>2811</v>
      </c>
      <c r="H1156" t="s">
        <v>5353</v>
      </c>
      <c r="I1156" t="s">
        <v>5354</v>
      </c>
      <c r="J1156">
        <v>1</v>
      </c>
      <c r="K1156">
        <v>61</v>
      </c>
      <c r="L1156">
        <v>61</v>
      </c>
      <c r="M1156">
        <v>0</v>
      </c>
      <c r="N1156">
        <v>0.25</v>
      </c>
      <c r="O1156">
        <v>0.75</v>
      </c>
      <c r="P1156">
        <v>1</v>
      </c>
      <c r="Q1156" t="s">
        <v>769</v>
      </c>
      <c r="R1156" t="str">
        <f>IF([3]C_Focapp!R454&lt;&gt;0,"X","")</f>
        <v/>
      </c>
      <c r="S1156" t="str">
        <f>IF([3]C_Focapp!V454&lt;&gt;0,"X","")</f>
        <v/>
      </c>
      <c r="T1156">
        <f>VLOOKUP(_xlfn.CONCAT(MID(A1156,1,11),F1156),[2]ConIAPI!$G:$K,5,FALSE)</f>
        <v>61</v>
      </c>
      <c r="U1156" t="b">
        <f t="shared" si="17"/>
        <v>1</v>
      </c>
    </row>
    <row r="1157" spans="1:21" hidden="1" x14ac:dyDescent="0.25">
      <c r="A1157" t="s">
        <v>12694</v>
      </c>
      <c r="B1157" t="s">
        <v>4324</v>
      </c>
      <c r="C1157" t="s">
        <v>5352</v>
      </c>
      <c r="D1157" t="s">
        <v>758</v>
      </c>
      <c r="E1157" t="s">
        <v>770</v>
      </c>
      <c r="F1157" t="s">
        <v>2129</v>
      </c>
      <c r="G1157" t="s">
        <v>2812</v>
      </c>
      <c r="H1157" t="s">
        <v>5355</v>
      </c>
      <c r="I1157" t="s">
        <v>5356</v>
      </c>
      <c r="J1157">
        <v>1</v>
      </c>
      <c r="K1157">
        <v>249</v>
      </c>
      <c r="L1157">
        <v>249</v>
      </c>
      <c r="M1157">
        <v>0</v>
      </c>
      <c r="N1157">
        <v>1</v>
      </c>
      <c r="O1157">
        <v>1</v>
      </c>
      <c r="P1157">
        <v>1</v>
      </c>
      <c r="Q1157" t="s">
        <v>769</v>
      </c>
      <c r="R1157" t="str">
        <f>IF([3]C_Focapp!R455&lt;&gt;0,"X","")</f>
        <v/>
      </c>
      <c r="S1157" t="str">
        <f>IF([3]C_Focapp!V455&lt;&gt;0,"X","")</f>
        <v>X</v>
      </c>
      <c r="T1157">
        <f>VLOOKUP(_xlfn.CONCAT(MID(A1157,1,11),F1157),[2]ConIAPI!$G:$K,5,FALSE)</f>
        <v>249</v>
      </c>
      <c r="U1157" t="b">
        <f t="shared" ref="U1157:U1220" si="18">EXACT(T1157,L1157)</f>
        <v>1</v>
      </c>
    </row>
    <row r="1158" spans="1:21" hidden="1" x14ac:dyDescent="0.25">
      <c r="A1158" t="s">
        <v>12695</v>
      </c>
      <c r="B1158" t="s">
        <v>4324</v>
      </c>
      <c r="C1158" t="s">
        <v>5352</v>
      </c>
      <c r="D1158" t="s">
        <v>758</v>
      </c>
      <c r="E1158" t="s">
        <v>770</v>
      </c>
      <c r="F1158" t="s">
        <v>2133</v>
      </c>
      <c r="G1158" t="s">
        <v>2813</v>
      </c>
      <c r="H1158" t="s">
        <v>5357</v>
      </c>
      <c r="I1158" t="s">
        <v>5358</v>
      </c>
      <c r="J1158">
        <v>1</v>
      </c>
      <c r="K1158">
        <v>61</v>
      </c>
      <c r="L1158">
        <v>61</v>
      </c>
      <c r="M1158">
        <v>0.5</v>
      </c>
      <c r="N1158">
        <v>0.5</v>
      </c>
      <c r="O1158">
        <v>0.75</v>
      </c>
      <c r="P1158">
        <v>1</v>
      </c>
      <c r="Q1158" t="s">
        <v>769</v>
      </c>
      <c r="R1158" t="str">
        <f>IF([3]C_Focapp!R456&lt;&gt;0,"X","")</f>
        <v/>
      </c>
      <c r="S1158" t="str">
        <f>IF([3]C_Focapp!V456&lt;&gt;0,"X","")</f>
        <v>X</v>
      </c>
      <c r="T1158">
        <f>VLOOKUP(_xlfn.CONCAT(MID(A1158,1,11),F1158),[2]ConIAPI!$G:$K,5,FALSE)</f>
        <v>61</v>
      </c>
      <c r="U1158" t="b">
        <f t="shared" si="18"/>
        <v>1</v>
      </c>
    </row>
    <row r="1159" spans="1:21" hidden="1" x14ac:dyDescent="0.25">
      <c r="A1159" t="s">
        <v>12696</v>
      </c>
      <c r="B1159" t="s">
        <v>4324</v>
      </c>
      <c r="C1159" t="s">
        <v>5352</v>
      </c>
      <c r="D1159" t="s">
        <v>758</v>
      </c>
      <c r="E1159" t="s">
        <v>770</v>
      </c>
      <c r="F1159" t="s">
        <v>2342</v>
      </c>
      <c r="G1159" t="s">
        <v>9228</v>
      </c>
      <c r="H1159" t="s">
        <v>5359</v>
      </c>
      <c r="I1159" t="s">
        <v>5360</v>
      </c>
      <c r="J1159">
        <v>1</v>
      </c>
      <c r="K1159">
        <v>183</v>
      </c>
      <c r="L1159">
        <v>183</v>
      </c>
      <c r="M1159">
        <v>0</v>
      </c>
      <c r="N1159">
        <v>0.5</v>
      </c>
      <c r="O1159">
        <v>1</v>
      </c>
      <c r="P1159">
        <v>1</v>
      </c>
      <c r="Q1159" t="s">
        <v>769</v>
      </c>
      <c r="R1159" t="str">
        <f>IF([3]C_Focapp!R457&lt;&gt;0,"X","")</f>
        <v/>
      </c>
      <c r="S1159" t="str">
        <f>IF([3]C_Focapp!V457&lt;&gt;0,"X","")</f>
        <v>X</v>
      </c>
      <c r="T1159">
        <f>VLOOKUP(_xlfn.CONCAT(MID(A1159,1,11),F1159),[2]ConIAPI!$G:$K,5,FALSE)</f>
        <v>183</v>
      </c>
      <c r="U1159" t="b">
        <f t="shared" si="18"/>
        <v>1</v>
      </c>
    </row>
    <row r="1160" spans="1:21" hidden="1" x14ac:dyDescent="0.25">
      <c r="A1160" t="s">
        <v>12697</v>
      </c>
      <c r="B1160" t="s">
        <v>4324</v>
      </c>
      <c r="C1160" t="s">
        <v>5352</v>
      </c>
      <c r="D1160" t="s">
        <v>758</v>
      </c>
      <c r="E1160" t="s">
        <v>770</v>
      </c>
      <c r="F1160" t="s">
        <v>2135</v>
      </c>
      <c r="G1160" t="s">
        <v>2814</v>
      </c>
      <c r="H1160" t="s">
        <v>5361</v>
      </c>
      <c r="I1160" t="s">
        <v>5362</v>
      </c>
      <c r="J1160">
        <v>1</v>
      </c>
      <c r="K1160">
        <v>213</v>
      </c>
      <c r="L1160">
        <v>213</v>
      </c>
      <c r="M1160">
        <v>0.1</v>
      </c>
      <c r="N1160">
        <v>0.5</v>
      </c>
      <c r="O1160">
        <v>0.75</v>
      </c>
      <c r="P1160">
        <v>1</v>
      </c>
      <c r="Q1160" t="s">
        <v>769</v>
      </c>
      <c r="R1160" t="str">
        <f>IF([3]C_Focapp!R458&lt;&gt;0,"X","")</f>
        <v/>
      </c>
      <c r="S1160" t="str">
        <f>IF([3]C_Focapp!V458&lt;&gt;0,"X","")</f>
        <v>X</v>
      </c>
      <c r="T1160">
        <f>VLOOKUP(_xlfn.CONCAT(MID(A1160,1,11),F1160),[2]ConIAPI!$G:$K,5,FALSE)</f>
        <v>213</v>
      </c>
      <c r="U1160" t="b">
        <f t="shared" si="18"/>
        <v>1</v>
      </c>
    </row>
    <row r="1161" spans="1:21" hidden="1" x14ac:dyDescent="0.25">
      <c r="A1161" t="s">
        <v>12698</v>
      </c>
      <c r="B1161" t="s">
        <v>4324</v>
      </c>
      <c r="C1161" t="s">
        <v>5352</v>
      </c>
      <c r="D1161" t="s">
        <v>758</v>
      </c>
      <c r="E1161" t="s">
        <v>770</v>
      </c>
      <c r="F1161" t="s">
        <v>2137</v>
      </c>
      <c r="G1161" t="s">
        <v>9838</v>
      </c>
      <c r="H1161" t="s">
        <v>5363</v>
      </c>
      <c r="I1161" t="s">
        <v>5364</v>
      </c>
      <c r="J1161">
        <v>1</v>
      </c>
      <c r="K1161">
        <v>213</v>
      </c>
      <c r="L1161">
        <v>213</v>
      </c>
      <c r="M1161">
        <v>0.1</v>
      </c>
      <c r="N1161">
        <v>0.5</v>
      </c>
      <c r="O1161">
        <v>0.75</v>
      </c>
      <c r="P1161">
        <v>1</v>
      </c>
      <c r="Q1161" t="s">
        <v>769</v>
      </c>
      <c r="R1161" t="str">
        <f>IF([3]C_Focapp!R459&lt;&gt;0,"X","")</f>
        <v/>
      </c>
      <c r="S1161" t="str">
        <f>IF([3]C_Focapp!V459&lt;&gt;0,"X","")</f>
        <v>X</v>
      </c>
      <c r="T1161">
        <f>VLOOKUP(_xlfn.CONCAT(MID(A1161,1,11),F1161),[2]ConIAPI!$G:$K,5,FALSE)</f>
        <v>213</v>
      </c>
      <c r="U1161" t="b">
        <f t="shared" si="18"/>
        <v>1</v>
      </c>
    </row>
    <row r="1162" spans="1:21" hidden="1" x14ac:dyDescent="0.25">
      <c r="A1162" t="s">
        <v>12699</v>
      </c>
      <c r="B1162" t="s">
        <v>4324</v>
      </c>
      <c r="C1162" t="s">
        <v>5352</v>
      </c>
      <c r="D1162" t="s">
        <v>758</v>
      </c>
      <c r="E1162" t="s">
        <v>770</v>
      </c>
      <c r="F1162" t="s">
        <v>2199</v>
      </c>
      <c r="G1162" t="s">
        <v>2815</v>
      </c>
      <c r="H1162" t="s">
        <v>5365</v>
      </c>
      <c r="I1162" t="s">
        <v>5366</v>
      </c>
      <c r="J1162">
        <v>1</v>
      </c>
      <c r="K1162">
        <v>45</v>
      </c>
      <c r="L1162">
        <v>45</v>
      </c>
      <c r="M1162">
        <v>0</v>
      </c>
      <c r="N1162">
        <v>0.5</v>
      </c>
      <c r="O1162">
        <v>0.76</v>
      </c>
      <c r="P1162">
        <v>1</v>
      </c>
      <c r="Q1162" t="s">
        <v>769</v>
      </c>
      <c r="R1162" t="str">
        <f>IF([3]C_Focapp!R460&lt;&gt;0,"X","")</f>
        <v/>
      </c>
      <c r="S1162" t="str">
        <f>IF([3]C_Focapp!V460&lt;&gt;0,"X","")</f>
        <v>X</v>
      </c>
      <c r="T1162">
        <f>VLOOKUP(_xlfn.CONCAT(MID(A1162,1,11),F1162),[2]ConIAPI!$G:$K,5,FALSE)</f>
        <v>45</v>
      </c>
      <c r="U1162" t="b">
        <f t="shared" si="18"/>
        <v>1</v>
      </c>
    </row>
    <row r="1163" spans="1:21" hidden="1" x14ac:dyDescent="0.25">
      <c r="A1163" t="s">
        <v>12700</v>
      </c>
      <c r="B1163" t="s">
        <v>4324</v>
      </c>
      <c r="C1163" t="s">
        <v>5352</v>
      </c>
      <c r="D1163" t="s">
        <v>758</v>
      </c>
      <c r="E1163" t="s">
        <v>770</v>
      </c>
      <c r="F1163" t="s">
        <v>2289</v>
      </c>
      <c r="G1163" t="s">
        <v>9229</v>
      </c>
      <c r="H1163" t="s">
        <v>5367</v>
      </c>
      <c r="I1163" t="s">
        <v>5368</v>
      </c>
      <c r="J1163">
        <v>1</v>
      </c>
      <c r="K1163">
        <v>5</v>
      </c>
      <c r="L1163">
        <v>5</v>
      </c>
      <c r="M1163">
        <v>0.2</v>
      </c>
      <c r="N1163">
        <v>0.6</v>
      </c>
      <c r="O1163">
        <v>0.8</v>
      </c>
      <c r="P1163">
        <v>1</v>
      </c>
      <c r="Q1163" t="s">
        <v>769</v>
      </c>
      <c r="R1163" t="str">
        <f>IF([3]C_Focapp!R461&lt;&gt;0,"X","")</f>
        <v/>
      </c>
      <c r="S1163" t="str">
        <f>IF([3]C_Focapp!V461&lt;&gt;0,"X","")</f>
        <v/>
      </c>
      <c r="T1163">
        <f>VLOOKUP(_xlfn.CONCAT(MID(A1163,1,11),F1163),[2]ConIAPI!$G:$K,5,FALSE)</f>
        <v>5</v>
      </c>
      <c r="U1163" t="b">
        <f t="shared" si="18"/>
        <v>1</v>
      </c>
    </row>
    <row r="1164" spans="1:21" hidden="1" x14ac:dyDescent="0.25">
      <c r="A1164" t="s">
        <v>12701</v>
      </c>
      <c r="B1164" t="s">
        <v>4324</v>
      </c>
      <c r="C1164" t="s">
        <v>5352</v>
      </c>
      <c r="D1164" t="s">
        <v>758</v>
      </c>
      <c r="E1164" t="s">
        <v>770</v>
      </c>
      <c r="F1164" t="s">
        <v>2139</v>
      </c>
      <c r="G1164" t="s">
        <v>2816</v>
      </c>
      <c r="H1164" t="s">
        <v>5369</v>
      </c>
      <c r="I1164" t="s">
        <v>5370</v>
      </c>
      <c r="J1164">
        <v>1</v>
      </c>
      <c r="K1164">
        <v>2</v>
      </c>
      <c r="L1164">
        <v>2</v>
      </c>
      <c r="M1164">
        <v>0</v>
      </c>
      <c r="N1164">
        <v>0.5</v>
      </c>
      <c r="O1164">
        <v>0.5</v>
      </c>
      <c r="P1164">
        <v>1</v>
      </c>
      <c r="Q1164" t="s">
        <v>769</v>
      </c>
      <c r="R1164" t="str">
        <f>IF([3]C_Focapp!R462&lt;&gt;0,"X","")</f>
        <v/>
      </c>
      <c r="S1164" t="str">
        <f>IF([3]C_Focapp!V462&lt;&gt;0,"X","")</f>
        <v/>
      </c>
      <c r="T1164">
        <f>VLOOKUP(_xlfn.CONCAT(MID(A1164,1,11),F1164),[2]ConIAPI!$G:$K,5,FALSE)</f>
        <v>2</v>
      </c>
      <c r="U1164" t="b">
        <f t="shared" si="18"/>
        <v>1</v>
      </c>
    </row>
    <row r="1165" spans="1:21" hidden="1" x14ac:dyDescent="0.25">
      <c r="A1165" t="s">
        <v>12702</v>
      </c>
      <c r="B1165" t="s">
        <v>4324</v>
      </c>
      <c r="C1165" t="s">
        <v>5352</v>
      </c>
      <c r="D1165" t="s">
        <v>758</v>
      </c>
      <c r="E1165" t="s">
        <v>770</v>
      </c>
      <c r="F1165" t="s">
        <v>2141</v>
      </c>
      <c r="G1165" t="s">
        <v>9230</v>
      </c>
      <c r="H1165" t="s">
        <v>5371</v>
      </c>
      <c r="I1165" t="s">
        <v>5372</v>
      </c>
      <c r="J1165">
        <v>1</v>
      </c>
      <c r="K1165">
        <v>2</v>
      </c>
      <c r="L1165">
        <v>2</v>
      </c>
      <c r="M1165">
        <v>0</v>
      </c>
      <c r="N1165">
        <v>0.5</v>
      </c>
      <c r="O1165">
        <v>0.5</v>
      </c>
      <c r="P1165">
        <v>1</v>
      </c>
      <c r="Q1165" t="s">
        <v>769</v>
      </c>
      <c r="R1165" t="str">
        <f>IF([3]C_Focapp!R463&lt;&gt;0,"X","")</f>
        <v/>
      </c>
      <c r="S1165" t="str">
        <f>IF([3]C_Focapp!V463&lt;&gt;0,"X","")</f>
        <v/>
      </c>
      <c r="T1165">
        <f>VLOOKUP(_xlfn.CONCAT(MID(A1165,1,11),F1165),[2]ConIAPI!$G:$K,5,FALSE)</f>
        <v>2</v>
      </c>
      <c r="U1165" t="b">
        <f t="shared" si="18"/>
        <v>1</v>
      </c>
    </row>
    <row r="1166" spans="1:21" hidden="1" x14ac:dyDescent="0.25">
      <c r="A1166" t="s">
        <v>12703</v>
      </c>
      <c r="B1166" t="s">
        <v>4324</v>
      </c>
      <c r="C1166" t="s">
        <v>5352</v>
      </c>
      <c r="D1166" t="s">
        <v>758</v>
      </c>
      <c r="E1166" t="s">
        <v>770</v>
      </c>
      <c r="F1166" t="s">
        <v>2143</v>
      </c>
      <c r="G1166" t="s">
        <v>9839</v>
      </c>
      <c r="H1166" t="s">
        <v>5373</v>
      </c>
      <c r="I1166" t="s">
        <v>5374</v>
      </c>
      <c r="J1166">
        <v>1</v>
      </c>
      <c r="K1166">
        <v>400</v>
      </c>
      <c r="L1166">
        <v>400</v>
      </c>
      <c r="M1166">
        <v>0.75</v>
      </c>
      <c r="N1166">
        <v>1</v>
      </c>
      <c r="O1166">
        <v>1</v>
      </c>
      <c r="P1166">
        <v>1</v>
      </c>
      <c r="Q1166" t="s">
        <v>769</v>
      </c>
      <c r="R1166" t="str">
        <f>IF([3]C_Focapp!R464&lt;&gt;0,"X","")</f>
        <v/>
      </c>
      <c r="S1166" t="str">
        <f>IF([3]C_Focapp!V464&lt;&gt;0,"X","")</f>
        <v>X</v>
      </c>
      <c r="T1166">
        <f>VLOOKUP(_xlfn.CONCAT(MID(A1166,1,11),F1166),[2]ConIAPI!$G:$K,5,FALSE)</f>
        <v>400</v>
      </c>
      <c r="U1166" t="b">
        <f t="shared" si="18"/>
        <v>1</v>
      </c>
    </row>
    <row r="1167" spans="1:21" hidden="1" x14ac:dyDescent="0.25">
      <c r="A1167" t="s">
        <v>12704</v>
      </c>
      <c r="B1167" t="s">
        <v>4324</v>
      </c>
      <c r="C1167" t="s">
        <v>5352</v>
      </c>
      <c r="D1167" t="s">
        <v>758</v>
      </c>
      <c r="E1167" t="s">
        <v>770</v>
      </c>
      <c r="F1167" t="s">
        <v>2145</v>
      </c>
      <c r="G1167" t="s">
        <v>9840</v>
      </c>
      <c r="H1167" t="s">
        <v>5375</v>
      </c>
      <c r="I1167" t="s">
        <v>5376</v>
      </c>
      <c r="J1167">
        <v>1</v>
      </c>
      <c r="K1167">
        <v>46</v>
      </c>
      <c r="L1167">
        <v>46</v>
      </c>
      <c r="M1167">
        <v>0.39</v>
      </c>
      <c r="N1167">
        <v>0.5</v>
      </c>
      <c r="O1167">
        <v>0.76</v>
      </c>
      <c r="P1167">
        <v>1</v>
      </c>
      <c r="Q1167" t="s">
        <v>769</v>
      </c>
      <c r="R1167" t="str">
        <f>IF([3]C_Focapp!R465&lt;&gt;0,"X","")</f>
        <v/>
      </c>
      <c r="S1167" t="str">
        <f>IF([3]C_Focapp!V465&lt;&gt;0,"X","")</f>
        <v>X</v>
      </c>
      <c r="T1167">
        <f>VLOOKUP(_xlfn.CONCAT(MID(A1167,1,11),F1167),[2]ConIAPI!$G:$K,5,FALSE)</f>
        <v>46</v>
      </c>
      <c r="U1167" t="b">
        <f t="shared" si="18"/>
        <v>1</v>
      </c>
    </row>
    <row r="1168" spans="1:21" hidden="1" x14ac:dyDescent="0.25">
      <c r="A1168" t="s">
        <v>12705</v>
      </c>
      <c r="B1168" t="s">
        <v>4324</v>
      </c>
      <c r="C1168" t="s">
        <v>5352</v>
      </c>
      <c r="D1168" t="s">
        <v>758</v>
      </c>
      <c r="E1168" t="s">
        <v>770</v>
      </c>
      <c r="F1168" t="s">
        <v>4413</v>
      </c>
      <c r="G1168" t="s">
        <v>2817</v>
      </c>
      <c r="H1168" t="s">
        <v>5377</v>
      </c>
      <c r="I1168" t="s">
        <v>5378</v>
      </c>
      <c r="J1168">
        <v>1</v>
      </c>
      <c r="K1168">
        <v>2050</v>
      </c>
      <c r="L1168">
        <v>2050</v>
      </c>
      <c r="M1168">
        <v>0.22</v>
      </c>
      <c r="N1168">
        <v>0.5</v>
      </c>
      <c r="O1168">
        <v>0.75</v>
      </c>
      <c r="P1168">
        <v>1</v>
      </c>
      <c r="Q1168" t="s">
        <v>769</v>
      </c>
      <c r="R1168" t="str">
        <f>IF([3]C_Focapp!R466&lt;&gt;0,"X","")</f>
        <v/>
      </c>
      <c r="S1168" t="str">
        <f>IF([3]C_Focapp!V466&lt;&gt;0,"X","")</f>
        <v>X</v>
      </c>
      <c r="T1168">
        <f>VLOOKUP(_xlfn.CONCAT(MID(A1168,1,11),F1168),[2]ConIAPI!$G:$K,5,FALSE)</f>
        <v>2050</v>
      </c>
      <c r="U1168" t="b">
        <f t="shared" si="18"/>
        <v>1</v>
      </c>
    </row>
    <row r="1169" spans="1:21" hidden="1" x14ac:dyDescent="0.25">
      <c r="A1169" t="s">
        <v>12706</v>
      </c>
      <c r="B1169" t="s">
        <v>4324</v>
      </c>
      <c r="C1169" t="s">
        <v>5352</v>
      </c>
      <c r="D1169" t="s">
        <v>758</v>
      </c>
      <c r="E1169" t="s">
        <v>770</v>
      </c>
      <c r="F1169" t="s">
        <v>4414</v>
      </c>
      <c r="G1169" t="s">
        <v>9841</v>
      </c>
      <c r="H1169" t="s">
        <v>5379</v>
      </c>
      <c r="I1169" t="s">
        <v>5380</v>
      </c>
      <c r="J1169">
        <v>1</v>
      </c>
      <c r="K1169">
        <v>1500</v>
      </c>
      <c r="L1169">
        <v>1500</v>
      </c>
      <c r="M1169">
        <v>0</v>
      </c>
      <c r="N1169">
        <v>0.5</v>
      </c>
      <c r="O1169">
        <v>0.75</v>
      </c>
      <c r="P1169">
        <v>1</v>
      </c>
      <c r="Q1169" t="s">
        <v>769</v>
      </c>
      <c r="R1169" t="str">
        <f>IF([3]C_Focapp!R467&lt;&gt;0,"X","")</f>
        <v/>
      </c>
      <c r="S1169" t="str">
        <f>IF([3]C_Focapp!V467&lt;&gt;0,"X","")</f>
        <v>X</v>
      </c>
      <c r="T1169">
        <f>VLOOKUP(_xlfn.CONCAT(MID(A1169,1,11),F1169),[2]ConIAPI!$G:$K,5,FALSE)</f>
        <v>1500</v>
      </c>
      <c r="U1169" t="b">
        <f t="shared" si="18"/>
        <v>1</v>
      </c>
    </row>
    <row r="1170" spans="1:21" hidden="1" x14ac:dyDescent="0.25">
      <c r="A1170" t="s">
        <v>12707</v>
      </c>
      <c r="B1170" t="s">
        <v>4324</v>
      </c>
      <c r="C1170" t="s">
        <v>5352</v>
      </c>
      <c r="D1170" t="s">
        <v>758</v>
      </c>
      <c r="E1170" t="s">
        <v>770</v>
      </c>
      <c r="F1170" t="s">
        <v>4433</v>
      </c>
      <c r="G1170" t="s">
        <v>2818</v>
      </c>
      <c r="H1170" t="s">
        <v>5381</v>
      </c>
      <c r="I1170" t="s">
        <v>5382</v>
      </c>
      <c r="J1170">
        <v>1</v>
      </c>
      <c r="K1170">
        <v>4</v>
      </c>
      <c r="L1170">
        <v>4</v>
      </c>
      <c r="M1170">
        <v>1</v>
      </c>
      <c r="N1170">
        <v>1</v>
      </c>
      <c r="O1170">
        <v>1</v>
      </c>
      <c r="P1170">
        <v>1</v>
      </c>
      <c r="Q1170" t="s">
        <v>769</v>
      </c>
      <c r="R1170" t="str">
        <f>IF([3]C_Focapp!R468&lt;&gt;0,"X","")</f>
        <v/>
      </c>
      <c r="S1170" t="str">
        <f>IF([3]C_Focapp!V468&lt;&gt;0,"X","")</f>
        <v/>
      </c>
      <c r="T1170">
        <f>VLOOKUP(_xlfn.CONCAT(MID(A1170,1,11),F1170),[2]ConIAPI!$G:$K,5,FALSE)</f>
        <v>4</v>
      </c>
      <c r="U1170" t="b">
        <f t="shared" si="18"/>
        <v>1</v>
      </c>
    </row>
    <row r="1171" spans="1:21" hidden="1" x14ac:dyDescent="0.25">
      <c r="A1171" t="s">
        <v>12708</v>
      </c>
      <c r="B1171" t="s">
        <v>4324</v>
      </c>
      <c r="C1171" t="s">
        <v>5352</v>
      </c>
      <c r="D1171" t="s">
        <v>758</v>
      </c>
      <c r="E1171" t="s">
        <v>770</v>
      </c>
      <c r="F1171" t="s">
        <v>2147</v>
      </c>
      <c r="G1171" t="s">
        <v>9842</v>
      </c>
      <c r="H1171" t="s">
        <v>5383</v>
      </c>
      <c r="I1171" t="s">
        <v>5384</v>
      </c>
      <c r="J1171">
        <v>1</v>
      </c>
      <c r="K1171">
        <v>100</v>
      </c>
      <c r="L1171">
        <v>100</v>
      </c>
      <c r="M1171">
        <v>0.28999999999999998</v>
      </c>
      <c r="N1171">
        <v>0.5</v>
      </c>
      <c r="O1171">
        <v>0.75</v>
      </c>
      <c r="P1171">
        <v>1</v>
      </c>
      <c r="Q1171" t="s">
        <v>769</v>
      </c>
      <c r="R1171" t="str">
        <f>IF([3]C_Focapp!R469&lt;&gt;0,"X","")</f>
        <v/>
      </c>
      <c r="S1171" t="str">
        <f>IF([3]C_Focapp!V469&lt;&gt;0,"X","")</f>
        <v>X</v>
      </c>
      <c r="T1171">
        <f>VLOOKUP(_xlfn.CONCAT(MID(A1171,1,11),F1171),[2]ConIAPI!$G:$K,5,FALSE)</f>
        <v>100</v>
      </c>
      <c r="U1171" t="b">
        <f t="shared" si="18"/>
        <v>1</v>
      </c>
    </row>
    <row r="1172" spans="1:21" hidden="1" x14ac:dyDescent="0.25">
      <c r="A1172" t="s">
        <v>12709</v>
      </c>
      <c r="B1172" t="s">
        <v>4324</v>
      </c>
      <c r="C1172" t="s">
        <v>5352</v>
      </c>
      <c r="D1172" t="s">
        <v>758</v>
      </c>
      <c r="E1172" t="s">
        <v>770</v>
      </c>
      <c r="F1172" t="s">
        <v>4434</v>
      </c>
      <c r="G1172" t="s">
        <v>9843</v>
      </c>
      <c r="H1172" t="s">
        <v>5385</v>
      </c>
      <c r="I1172" t="s">
        <v>5386</v>
      </c>
      <c r="J1172">
        <v>1</v>
      </c>
      <c r="K1172">
        <v>5</v>
      </c>
      <c r="L1172">
        <v>5</v>
      </c>
      <c r="M1172">
        <v>0.8</v>
      </c>
      <c r="N1172">
        <v>1</v>
      </c>
      <c r="O1172">
        <v>1</v>
      </c>
      <c r="P1172">
        <v>1</v>
      </c>
      <c r="Q1172" t="s">
        <v>769</v>
      </c>
      <c r="R1172" t="str">
        <f>IF([3]C_Focapp!R470&lt;&gt;0,"X","")</f>
        <v/>
      </c>
      <c r="S1172" t="str">
        <f>IF([3]C_Focapp!V470&lt;&gt;0,"X","")</f>
        <v/>
      </c>
      <c r="T1172">
        <f>VLOOKUP(_xlfn.CONCAT(MID(A1172,1,11),F1172),[2]ConIAPI!$G:$K,5,FALSE)</f>
        <v>5</v>
      </c>
      <c r="U1172" t="b">
        <f t="shared" si="18"/>
        <v>1</v>
      </c>
    </row>
    <row r="1173" spans="1:21" hidden="1" x14ac:dyDescent="0.25">
      <c r="A1173" t="s">
        <v>12710</v>
      </c>
      <c r="B1173" t="s">
        <v>4324</v>
      </c>
      <c r="C1173" t="s">
        <v>5387</v>
      </c>
      <c r="D1173" t="s">
        <v>758</v>
      </c>
      <c r="E1173" t="s">
        <v>776</v>
      </c>
      <c r="F1173" t="s">
        <v>2128</v>
      </c>
      <c r="G1173" t="s">
        <v>2819</v>
      </c>
      <c r="H1173" t="s">
        <v>5388</v>
      </c>
      <c r="I1173" t="s">
        <v>5389</v>
      </c>
      <c r="J1173">
        <v>1</v>
      </c>
      <c r="K1173">
        <v>200</v>
      </c>
      <c r="L1173">
        <v>200</v>
      </c>
      <c r="M1173">
        <v>0.27</v>
      </c>
      <c r="N1173">
        <v>0.5</v>
      </c>
      <c r="O1173">
        <v>0.75</v>
      </c>
      <c r="P1173">
        <v>1</v>
      </c>
      <c r="Q1173" t="s">
        <v>775</v>
      </c>
      <c r="R1173" t="str">
        <f>IF([3]C_Focapp!R471&lt;&gt;0,"X","")</f>
        <v/>
      </c>
      <c r="S1173" t="str">
        <f>IF([3]C_Focapp!V471&lt;&gt;0,"X","")</f>
        <v/>
      </c>
      <c r="T1173">
        <f>VLOOKUP(_xlfn.CONCAT(MID(A1173,1,11),F1173),[2]ConIAPI!$G:$K,5,FALSE)</f>
        <v>200</v>
      </c>
      <c r="U1173" t="b">
        <f t="shared" si="18"/>
        <v>1</v>
      </c>
    </row>
    <row r="1174" spans="1:21" hidden="1" x14ac:dyDescent="0.25">
      <c r="A1174" t="s">
        <v>12711</v>
      </c>
      <c r="B1174" t="s">
        <v>4324</v>
      </c>
      <c r="C1174" t="s">
        <v>5387</v>
      </c>
      <c r="D1174" t="s">
        <v>758</v>
      </c>
      <c r="E1174" t="s">
        <v>776</v>
      </c>
      <c r="F1174" t="s">
        <v>2129</v>
      </c>
      <c r="G1174" t="s">
        <v>2820</v>
      </c>
      <c r="H1174" t="s">
        <v>5390</v>
      </c>
      <c r="I1174" t="s">
        <v>5391</v>
      </c>
      <c r="J1174">
        <v>1</v>
      </c>
      <c r="K1174">
        <v>200</v>
      </c>
      <c r="L1174">
        <v>200</v>
      </c>
      <c r="M1174">
        <v>0.27</v>
      </c>
      <c r="N1174">
        <v>0.5</v>
      </c>
      <c r="O1174">
        <v>0.75</v>
      </c>
      <c r="P1174">
        <v>1</v>
      </c>
      <c r="Q1174" t="s">
        <v>775</v>
      </c>
      <c r="R1174" t="str">
        <f>IF([3]C_Focapp!R472&lt;&gt;0,"X","")</f>
        <v/>
      </c>
      <c r="S1174" t="str">
        <f>IF([3]C_Focapp!V472&lt;&gt;0,"X","")</f>
        <v/>
      </c>
      <c r="T1174">
        <f>VLOOKUP(_xlfn.CONCAT(MID(A1174,1,11),F1174),[2]ConIAPI!$G:$K,5,FALSE)</f>
        <v>200</v>
      </c>
      <c r="U1174" t="b">
        <f t="shared" si="18"/>
        <v>1</v>
      </c>
    </row>
    <row r="1175" spans="1:21" hidden="1" x14ac:dyDescent="0.25">
      <c r="A1175" t="s">
        <v>12712</v>
      </c>
      <c r="B1175" t="s">
        <v>4324</v>
      </c>
      <c r="C1175" t="s">
        <v>5387</v>
      </c>
      <c r="D1175" t="s">
        <v>758</v>
      </c>
      <c r="E1175" t="s">
        <v>776</v>
      </c>
      <c r="F1175" t="s">
        <v>2135</v>
      </c>
      <c r="G1175" t="s">
        <v>2821</v>
      </c>
      <c r="H1175" t="s">
        <v>5392</v>
      </c>
      <c r="I1175" t="s">
        <v>5393</v>
      </c>
      <c r="J1175">
        <v>1</v>
      </c>
      <c r="K1175">
        <v>8</v>
      </c>
      <c r="L1175">
        <v>8</v>
      </c>
      <c r="M1175">
        <v>0.25</v>
      </c>
      <c r="N1175">
        <v>0.5</v>
      </c>
      <c r="O1175">
        <v>0.75</v>
      </c>
      <c r="P1175">
        <v>1</v>
      </c>
      <c r="Q1175" t="s">
        <v>775</v>
      </c>
      <c r="R1175" t="str">
        <f>IF([3]C_Focapp!R473&lt;&gt;0,"X","")</f>
        <v/>
      </c>
      <c r="S1175" t="str">
        <f>IF([3]C_Focapp!V473&lt;&gt;0,"X","")</f>
        <v/>
      </c>
      <c r="T1175">
        <f>VLOOKUP(_xlfn.CONCAT(MID(A1175,1,11),F1175),[2]ConIAPI!$G:$K,5,FALSE)</f>
        <v>8</v>
      </c>
      <c r="U1175" t="b">
        <f t="shared" si="18"/>
        <v>1</v>
      </c>
    </row>
    <row r="1176" spans="1:21" hidden="1" x14ac:dyDescent="0.25">
      <c r="A1176" t="s">
        <v>12713</v>
      </c>
      <c r="B1176" t="s">
        <v>4324</v>
      </c>
      <c r="C1176" t="s">
        <v>5387</v>
      </c>
      <c r="D1176" t="s">
        <v>758</v>
      </c>
      <c r="E1176" t="s">
        <v>776</v>
      </c>
      <c r="F1176" t="s">
        <v>2137</v>
      </c>
      <c r="G1176" t="s">
        <v>9844</v>
      </c>
      <c r="H1176" t="s">
        <v>5394</v>
      </c>
      <c r="I1176" t="s">
        <v>5395</v>
      </c>
      <c r="J1176">
        <v>1</v>
      </c>
      <c r="K1176">
        <v>8</v>
      </c>
      <c r="L1176">
        <v>8</v>
      </c>
      <c r="M1176">
        <v>0.25</v>
      </c>
      <c r="N1176">
        <v>0.5</v>
      </c>
      <c r="O1176">
        <v>0.75</v>
      </c>
      <c r="P1176">
        <v>1</v>
      </c>
      <c r="Q1176" t="s">
        <v>775</v>
      </c>
      <c r="R1176" t="str">
        <f>IF([3]C_Focapp!R474&lt;&gt;0,"X","")</f>
        <v/>
      </c>
      <c r="S1176" t="str">
        <f>IF([3]C_Focapp!V474&lt;&gt;0,"X","")</f>
        <v>X</v>
      </c>
      <c r="T1176">
        <f>VLOOKUP(_xlfn.CONCAT(MID(A1176,1,11),F1176),[2]ConIAPI!$G:$K,5,FALSE)</f>
        <v>8</v>
      </c>
      <c r="U1176" t="b">
        <f t="shared" si="18"/>
        <v>1</v>
      </c>
    </row>
    <row r="1177" spans="1:21" hidden="1" x14ac:dyDescent="0.25">
      <c r="A1177" t="s">
        <v>12714</v>
      </c>
      <c r="B1177" t="s">
        <v>4324</v>
      </c>
      <c r="C1177" t="s">
        <v>5387</v>
      </c>
      <c r="D1177" t="s">
        <v>758</v>
      </c>
      <c r="E1177" t="s">
        <v>776</v>
      </c>
      <c r="F1177" t="s">
        <v>2139</v>
      </c>
      <c r="G1177" t="s">
        <v>2822</v>
      </c>
      <c r="H1177" t="s">
        <v>5396</v>
      </c>
      <c r="I1177" t="s">
        <v>5397</v>
      </c>
      <c r="J1177">
        <v>1</v>
      </c>
      <c r="K1177">
        <v>18000</v>
      </c>
      <c r="L1177">
        <v>18000</v>
      </c>
      <c r="M1177">
        <v>0.24</v>
      </c>
      <c r="N1177">
        <v>0.5</v>
      </c>
      <c r="O1177">
        <v>0.75</v>
      </c>
      <c r="P1177">
        <v>1</v>
      </c>
      <c r="Q1177" t="s">
        <v>775</v>
      </c>
      <c r="R1177" t="str">
        <f>IF([3]C_Focapp!R475&lt;&gt;0,"X","")</f>
        <v/>
      </c>
      <c r="S1177" t="str">
        <f>IF([3]C_Focapp!V475&lt;&gt;0,"X","")</f>
        <v/>
      </c>
      <c r="T1177">
        <f>VLOOKUP(_xlfn.CONCAT(MID(A1177,1,11),F1177),[2]ConIAPI!$G:$K,5,FALSE)</f>
        <v>18000</v>
      </c>
      <c r="U1177" t="b">
        <f t="shared" si="18"/>
        <v>1</v>
      </c>
    </row>
    <row r="1178" spans="1:21" hidden="1" x14ac:dyDescent="0.25">
      <c r="A1178" t="s">
        <v>12715</v>
      </c>
      <c r="B1178" t="s">
        <v>4324</v>
      </c>
      <c r="C1178" t="s">
        <v>5387</v>
      </c>
      <c r="D1178" t="s">
        <v>758</v>
      </c>
      <c r="E1178" t="s">
        <v>776</v>
      </c>
      <c r="F1178" t="s">
        <v>2141</v>
      </c>
      <c r="G1178" t="s">
        <v>2823</v>
      </c>
      <c r="H1178" t="s">
        <v>5398</v>
      </c>
      <c r="I1178" t="s">
        <v>5399</v>
      </c>
      <c r="J1178">
        <v>1</v>
      </c>
      <c r="K1178">
        <v>18000</v>
      </c>
      <c r="L1178">
        <v>18000</v>
      </c>
      <c r="M1178">
        <v>0.24</v>
      </c>
      <c r="N1178">
        <v>0.5</v>
      </c>
      <c r="O1178">
        <v>0.75</v>
      </c>
      <c r="P1178">
        <v>1</v>
      </c>
      <c r="Q1178" t="s">
        <v>775</v>
      </c>
      <c r="R1178" t="str">
        <f>IF([3]C_Focapp!R476&lt;&gt;0,"X","")</f>
        <v/>
      </c>
      <c r="S1178" t="str">
        <f>IF([3]C_Focapp!V476&lt;&gt;0,"X","")</f>
        <v/>
      </c>
      <c r="T1178">
        <f>VLOOKUP(_xlfn.CONCAT(MID(A1178,1,11),F1178),[2]ConIAPI!$G:$K,5,FALSE)</f>
        <v>18000</v>
      </c>
      <c r="U1178" t="b">
        <f t="shared" si="18"/>
        <v>1</v>
      </c>
    </row>
    <row r="1179" spans="1:21" hidden="1" x14ac:dyDescent="0.25">
      <c r="A1179" t="s">
        <v>12716</v>
      </c>
      <c r="B1179" t="s">
        <v>4324</v>
      </c>
      <c r="C1179" t="s">
        <v>2270</v>
      </c>
      <c r="D1179" t="s">
        <v>758</v>
      </c>
      <c r="E1179" t="s">
        <v>119</v>
      </c>
      <c r="F1179" t="s">
        <v>2128</v>
      </c>
      <c r="G1179" t="s">
        <v>2280</v>
      </c>
      <c r="H1179" t="s">
        <v>5400</v>
      </c>
      <c r="I1179" t="s">
        <v>4492</v>
      </c>
      <c r="J1179">
        <v>1</v>
      </c>
      <c r="K1179">
        <v>4</v>
      </c>
      <c r="L1179">
        <v>4</v>
      </c>
      <c r="M1179">
        <v>0.25</v>
      </c>
      <c r="N1179">
        <v>0.5</v>
      </c>
      <c r="O1179">
        <v>0.75</v>
      </c>
      <c r="P1179">
        <v>1</v>
      </c>
      <c r="Q1179" t="s">
        <v>782</v>
      </c>
      <c r="R1179" t="str">
        <f>IF([3]C_Focapp!R477&lt;&gt;0,"X","")</f>
        <v/>
      </c>
      <c r="S1179" t="str">
        <f>IF([3]C_Focapp!V477&lt;&gt;0,"X","")</f>
        <v/>
      </c>
      <c r="T1179">
        <f>VLOOKUP(_xlfn.CONCAT(MID(A1179,1,11),F1179),[2]ConIAPI!$G:$K,5,FALSE)</f>
        <v>4</v>
      </c>
      <c r="U1179" t="b">
        <f t="shared" si="18"/>
        <v>1</v>
      </c>
    </row>
    <row r="1180" spans="1:21" hidden="1" x14ac:dyDescent="0.25">
      <c r="A1180" t="s">
        <v>12717</v>
      </c>
      <c r="B1180" t="s">
        <v>4324</v>
      </c>
      <c r="C1180" t="s">
        <v>2270</v>
      </c>
      <c r="D1180" t="s">
        <v>758</v>
      </c>
      <c r="E1180" t="s">
        <v>119</v>
      </c>
      <c r="F1180" t="s">
        <v>2129</v>
      </c>
      <c r="G1180" t="s">
        <v>9231</v>
      </c>
      <c r="H1180" t="s">
        <v>5401</v>
      </c>
      <c r="I1180" t="s">
        <v>5402</v>
      </c>
      <c r="J1180">
        <v>1</v>
      </c>
      <c r="K1180">
        <v>4</v>
      </c>
      <c r="L1180">
        <v>4</v>
      </c>
      <c r="M1180">
        <v>0.25</v>
      </c>
      <c r="N1180">
        <v>0.5</v>
      </c>
      <c r="O1180">
        <v>0.75</v>
      </c>
      <c r="P1180">
        <v>1</v>
      </c>
      <c r="Q1180" t="s">
        <v>782</v>
      </c>
      <c r="R1180" t="str">
        <f>IF([3]C_Focapp!R478&lt;&gt;0,"X","")</f>
        <v/>
      </c>
      <c r="S1180" t="str">
        <f>IF([3]C_Focapp!V478&lt;&gt;0,"X","")</f>
        <v/>
      </c>
      <c r="T1180">
        <f>VLOOKUP(_xlfn.CONCAT(MID(A1180,1,11),F1180),[2]ConIAPI!$G:$K,5,FALSE)</f>
        <v>4</v>
      </c>
      <c r="U1180" t="b">
        <f t="shared" si="18"/>
        <v>1</v>
      </c>
    </row>
    <row r="1181" spans="1:21" hidden="1" x14ac:dyDescent="0.25">
      <c r="A1181" t="s">
        <v>12718</v>
      </c>
      <c r="B1181" t="s">
        <v>4324</v>
      </c>
      <c r="C1181" t="s">
        <v>2270</v>
      </c>
      <c r="D1181" t="s">
        <v>758</v>
      </c>
      <c r="E1181" t="s">
        <v>119</v>
      </c>
      <c r="F1181" t="s">
        <v>2133</v>
      </c>
      <c r="G1181" t="s">
        <v>9232</v>
      </c>
      <c r="H1181" t="s">
        <v>5403</v>
      </c>
      <c r="I1181" t="s">
        <v>5404</v>
      </c>
      <c r="J1181">
        <v>1</v>
      </c>
      <c r="K1181">
        <v>1</v>
      </c>
      <c r="L1181">
        <v>1</v>
      </c>
      <c r="M1181">
        <v>0</v>
      </c>
      <c r="N1181">
        <v>1</v>
      </c>
      <c r="O1181">
        <v>1</v>
      </c>
      <c r="P1181">
        <v>1</v>
      </c>
      <c r="Q1181" t="s">
        <v>782</v>
      </c>
      <c r="R1181" t="str">
        <f>IF([3]C_Focapp!R479&lt;&gt;0,"X","")</f>
        <v/>
      </c>
      <c r="S1181" t="str">
        <f>IF([3]C_Focapp!V479&lt;&gt;0,"X","")</f>
        <v/>
      </c>
      <c r="T1181">
        <f>VLOOKUP(_xlfn.CONCAT(MID(A1181,1,11),F1181),[2]ConIAPI!$G:$K,5,FALSE)</f>
        <v>1</v>
      </c>
      <c r="U1181" t="b">
        <f t="shared" si="18"/>
        <v>1</v>
      </c>
    </row>
    <row r="1182" spans="1:21" hidden="1" x14ac:dyDescent="0.25">
      <c r="A1182" t="s">
        <v>12719</v>
      </c>
      <c r="B1182" t="s">
        <v>4324</v>
      </c>
      <c r="C1182" t="s">
        <v>2270</v>
      </c>
      <c r="D1182" t="s">
        <v>758</v>
      </c>
      <c r="E1182" t="s">
        <v>119</v>
      </c>
      <c r="F1182" t="s">
        <v>2135</v>
      </c>
      <c r="G1182" t="s">
        <v>2442</v>
      </c>
      <c r="H1182" t="s">
        <v>4874</v>
      </c>
      <c r="I1182" t="s">
        <v>2444</v>
      </c>
      <c r="J1182">
        <v>1</v>
      </c>
      <c r="K1182">
        <v>4</v>
      </c>
      <c r="L1182">
        <v>4</v>
      </c>
      <c r="M1182">
        <v>0.25</v>
      </c>
      <c r="N1182">
        <v>0.5</v>
      </c>
      <c r="O1182">
        <v>0.75</v>
      </c>
      <c r="P1182">
        <v>1</v>
      </c>
      <c r="Q1182" t="s">
        <v>782</v>
      </c>
      <c r="R1182" t="str">
        <f>IF([3]C_Focapp!R480&lt;&gt;0,"X","")</f>
        <v/>
      </c>
      <c r="S1182" t="str">
        <f>IF([3]C_Focapp!V480&lt;&gt;0,"X","")</f>
        <v/>
      </c>
      <c r="T1182">
        <f>VLOOKUP(_xlfn.CONCAT(MID(A1182,1,11),F1182),[2]ConIAPI!$G:$K,5,FALSE)</f>
        <v>4</v>
      </c>
      <c r="U1182" t="b">
        <f t="shared" si="18"/>
        <v>1</v>
      </c>
    </row>
    <row r="1183" spans="1:21" hidden="1" x14ac:dyDescent="0.25">
      <c r="A1183" t="s">
        <v>12720</v>
      </c>
      <c r="B1183" t="s">
        <v>4324</v>
      </c>
      <c r="C1183" t="s">
        <v>2270</v>
      </c>
      <c r="D1183" t="s">
        <v>758</v>
      </c>
      <c r="E1183" t="s">
        <v>119</v>
      </c>
      <c r="F1183" t="s">
        <v>2137</v>
      </c>
      <c r="G1183" t="s">
        <v>2583</v>
      </c>
      <c r="H1183" t="s">
        <v>4875</v>
      </c>
      <c r="I1183" t="s">
        <v>5405</v>
      </c>
      <c r="J1183">
        <v>1</v>
      </c>
      <c r="K1183">
        <v>1</v>
      </c>
      <c r="L1183">
        <v>1</v>
      </c>
      <c r="M1183">
        <v>0</v>
      </c>
      <c r="N1183">
        <v>1</v>
      </c>
      <c r="O1183">
        <v>1</v>
      </c>
      <c r="P1183">
        <v>1</v>
      </c>
      <c r="Q1183" t="s">
        <v>782</v>
      </c>
      <c r="R1183" t="str">
        <f>IF([3]C_Focapp!R481&lt;&gt;0,"X","")</f>
        <v/>
      </c>
      <c r="S1183" t="str">
        <f>IF([3]C_Focapp!V481&lt;&gt;0,"X","")</f>
        <v>X</v>
      </c>
      <c r="T1183">
        <f>VLOOKUP(_xlfn.CONCAT(MID(A1183,1,11),F1183),[2]ConIAPI!$G:$K,5,FALSE)</f>
        <v>1</v>
      </c>
      <c r="U1183" t="b">
        <f t="shared" si="18"/>
        <v>1</v>
      </c>
    </row>
    <row r="1184" spans="1:21" hidden="1" x14ac:dyDescent="0.25">
      <c r="A1184" t="s">
        <v>12721</v>
      </c>
      <c r="B1184" t="s">
        <v>4325</v>
      </c>
      <c r="C1184" t="s">
        <v>5406</v>
      </c>
      <c r="D1184" t="s">
        <v>787</v>
      </c>
      <c r="E1184" t="s">
        <v>794</v>
      </c>
      <c r="F1184" t="s">
        <v>2128</v>
      </c>
      <c r="G1184" t="s">
        <v>2826</v>
      </c>
      <c r="H1184" t="s">
        <v>5407</v>
      </c>
      <c r="I1184" t="s">
        <v>5408</v>
      </c>
      <c r="J1184">
        <v>1</v>
      </c>
      <c r="K1184">
        <v>510</v>
      </c>
      <c r="L1184">
        <v>510</v>
      </c>
      <c r="M1184">
        <v>0.52</v>
      </c>
      <c r="N1184">
        <v>0.63</v>
      </c>
      <c r="O1184">
        <v>0.75</v>
      </c>
      <c r="P1184">
        <v>1</v>
      </c>
      <c r="Q1184" t="s">
        <v>793</v>
      </c>
      <c r="R1184" t="str">
        <f>IF([3]C_Focapp!R482&lt;&gt;0,"X","")</f>
        <v/>
      </c>
      <c r="S1184" t="str">
        <f>IF([3]C_Focapp!V482&lt;&gt;0,"X","")</f>
        <v/>
      </c>
      <c r="T1184">
        <f>VLOOKUP(_xlfn.CONCAT(MID(A1184,1,11),F1184),[2]ConIAPI!$G:$K,5,FALSE)</f>
        <v>510</v>
      </c>
      <c r="U1184" t="b">
        <f t="shared" si="18"/>
        <v>1</v>
      </c>
    </row>
    <row r="1185" spans="1:21" hidden="1" x14ac:dyDescent="0.25">
      <c r="A1185" t="s">
        <v>12722</v>
      </c>
      <c r="B1185" t="s">
        <v>4325</v>
      </c>
      <c r="C1185" t="s">
        <v>5406</v>
      </c>
      <c r="D1185" t="s">
        <v>787</v>
      </c>
      <c r="E1185" t="s">
        <v>794</v>
      </c>
      <c r="F1185" t="s">
        <v>2129</v>
      </c>
      <c r="G1185" t="s">
        <v>2827</v>
      </c>
      <c r="H1185" t="s">
        <v>5409</v>
      </c>
      <c r="I1185" t="s">
        <v>5410</v>
      </c>
      <c r="J1185">
        <v>1</v>
      </c>
      <c r="K1185">
        <v>400</v>
      </c>
      <c r="L1185">
        <v>400</v>
      </c>
      <c r="M1185">
        <v>0.28000000000000003</v>
      </c>
      <c r="N1185">
        <v>0.5</v>
      </c>
      <c r="O1185">
        <v>0.75</v>
      </c>
      <c r="P1185">
        <v>1</v>
      </c>
      <c r="Q1185" t="s">
        <v>793</v>
      </c>
      <c r="R1185" t="str">
        <f>IF([3]C_Focapp!R483&lt;&gt;0,"X","")</f>
        <v/>
      </c>
      <c r="S1185" t="str">
        <f>IF([3]C_Focapp!V483&lt;&gt;0,"X","")</f>
        <v>X</v>
      </c>
      <c r="T1185">
        <f>VLOOKUP(_xlfn.CONCAT(MID(A1185,1,11),F1185),[2]ConIAPI!$G:$K,5,FALSE)</f>
        <v>400</v>
      </c>
      <c r="U1185" t="b">
        <f t="shared" si="18"/>
        <v>1</v>
      </c>
    </row>
    <row r="1186" spans="1:21" hidden="1" x14ac:dyDescent="0.25">
      <c r="A1186" t="s">
        <v>12723</v>
      </c>
      <c r="B1186" t="s">
        <v>4325</v>
      </c>
      <c r="C1186" t="s">
        <v>5406</v>
      </c>
      <c r="D1186" t="s">
        <v>787</v>
      </c>
      <c r="E1186" t="s">
        <v>794</v>
      </c>
      <c r="F1186" t="s">
        <v>2133</v>
      </c>
      <c r="G1186" t="s">
        <v>2828</v>
      </c>
      <c r="H1186" t="s">
        <v>5411</v>
      </c>
      <c r="I1186" t="s">
        <v>5412</v>
      </c>
      <c r="J1186">
        <v>1</v>
      </c>
      <c r="K1186">
        <v>1200</v>
      </c>
      <c r="L1186">
        <v>1200</v>
      </c>
      <c r="M1186">
        <v>0.39</v>
      </c>
      <c r="N1186">
        <v>0.5</v>
      </c>
      <c r="O1186">
        <v>0.75</v>
      </c>
      <c r="P1186">
        <v>1</v>
      </c>
      <c r="Q1186" t="s">
        <v>793</v>
      </c>
      <c r="R1186" t="str">
        <f>IF([3]C_Focapp!R484&lt;&gt;0,"X","")</f>
        <v/>
      </c>
      <c r="S1186" t="str">
        <f>IF([3]C_Focapp!V484&lt;&gt;0,"X","")</f>
        <v/>
      </c>
      <c r="T1186">
        <f>VLOOKUP(_xlfn.CONCAT(MID(A1186,1,11),F1186),[2]ConIAPI!$G:$K,5,FALSE)</f>
        <v>1200</v>
      </c>
      <c r="U1186" t="b">
        <f t="shared" si="18"/>
        <v>1</v>
      </c>
    </row>
    <row r="1187" spans="1:21" hidden="1" x14ac:dyDescent="0.25">
      <c r="A1187" t="s">
        <v>12724</v>
      </c>
      <c r="B1187" t="s">
        <v>4325</v>
      </c>
      <c r="C1187" t="s">
        <v>2270</v>
      </c>
      <c r="D1187" t="s">
        <v>787</v>
      </c>
      <c r="E1187" t="s">
        <v>119</v>
      </c>
      <c r="F1187" t="s">
        <v>2128</v>
      </c>
      <c r="G1187" t="s">
        <v>2829</v>
      </c>
      <c r="H1187" t="s">
        <v>5413</v>
      </c>
      <c r="I1187" t="s">
        <v>5414</v>
      </c>
      <c r="J1187">
        <v>1</v>
      </c>
      <c r="K1187">
        <v>2</v>
      </c>
      <c r="L1187">
        <v>2</v>
      </c>
      <c r="M1187">
        <v>0</v>
      </c>
      <c r="N1187">
        <v>0.5</v>
      </c>
      <c r="O1187">
        <v>0.5</v>
      </c>
      <c r="P1187">
        <v>1</v>
      </c>
      <c r="Q1187" t="s">
        <v>792</v>
      </c>
      <c r="R1187" t="str">
        <f>IF([3]C_Focapp!R485&lt;&gt;0,"X","")</f>
        <v/>
      </c>
      <c r="S1187" t="str">
        <f>IF([3]C_Focapp!V485&lt;&gt;0,"X","")</f>
        <v/>
      </c>
      <c r="T1187">
        <f>VLOOKUP(_xlfn.CONCAT(MID(A1187,1,11),F1187),[2]ConIAPI!$G:$K,5,FALSE)</f>
        <v>2</v>
      </c>
      <c r="U1187" t="b">
        <f t="shared" si="18"/>
        <v>1</v>
      </c>
    </row>
    <row r="1188" spans="1:21" hidden="1" x14ac:dyDescent="0.25">
      <c r="A1188" t="s">
        <v>12725</v>
      </c>
      <c r="B1188" t="s">
        <v>4325</v>
      </c>
      <c r="C1188" t="s">
        <v>2270</v>
      </c>
      <c r="D1188" t="s">
        <v>787</v>
      </c>
      <c r="E1188" t="s">
        <v>119</v>
      </c>
      <c r="F1188" t="s">
        <v>2129</v>
      </c>
      <c r="G1188" t="s">
        <v>2830</v>
      </c>
      <c r="H1188" t="s">
        <v>5415</v>
      </c>
      <c r="I1188" t="s">
        <v>5416</v>
      </c>
      <c r="J1188">
        <v>1</v>
      </c>
      <c r="K1188">
        <v>2</v>
      </c>
      <c r="L1188">
        <v>2</v>
      </c>
      <c r="M1188">
        <v>0</v>
      </c>
      <c r="N1188">
        <v>0.5</v>
      </c>
      <c r="O1188">
        <v>0.5</v>
      </c>
      <c r="P1188">
        <v>1</v>
      </c>
      <c r="Q1188" t="s">
        <v>792</v>
      </c>
      <c r="R1188" t="str">
        <f>IF([3]C_Focapp!R486&lt;&gt;0,"X","")</f>
        <v/>
      </c>
      <c r="S1188" t="str">
        <f>IF([3]C_Focapp!V486&lt;&gt;0,"X","")</f>
        <v/>
      </c>
      <c r="T1188">
        <f>VLOOKUP(_xlfn.CONCAT(MID(A1188,1,11),F1188),[2]ConIAPI!$G:$K,5,FALSE)</f>
        <v>2</v>
      </c>
      <c r="U1188" t="b">
        <f t="shared" si="18"/>
        <v>1</v>
      </c>
    </row>
    <row r="1189" spans="1:21" hidden="1" x14ac:dyDescent="0.25">
      <c r="A1189" t="s">
        <v>12726</v>
      </c>
      <c r="B1189" t="s">
        <v>4325</v>
      </c>
      <c r="C1189" t="s">
        <v>2270</v>
      </c>
      <c r="D1189" t="s">
        <v>787</v>
      </c>
      <c r="E1189" t="s">
        <v>119</v>
      </c>
      <c r="F1189" t="s">
        <v>2133</v>
      </c>
      <c r="G1189" t="s">
        <v>2831</v>
      </c>
      <c r="H1189" t="s">
        <v>5417</v>
      </c>
      <c r="I1189" t="s">
        <v>5418</v>
      </c>
      <c r="J1189">
        <v>1</v>
      </c>
      <c r="K1189">
        <v>1</v>
      </c>
      <c r="L1189">
        <v>1</v>
      </c>
      <c r="M1189">
        <v>0</v>
      </c>
      <c r="N1189">
        <v>0</v>
      </c>
      <c r="O1189">
        <v>0</v>
      </c>
      <c r="P1189">
        <v>1</v>
      </c>
      <c r="Q1189" t="s">
        <v>792</v>
      </c>
      <c r="R1189" t="str">
        <f>IF([3]C_Focapp!R487&lt;&gt;0,"X","")</f>
        <v/>
      </c>
      <c r="S1189" t="str">
        <f>IF([3]C_Focapp!V487&lt;&gt;0,"X","")</f>
        <v/>
      </c>
      <c r="T1189">
        <f>VLOOKUP(_xlfn.CONCAT(MID(A1189,1,11),F1189),[2]ConIAPI!$G:$K,5,FALSE)</f>
        <v>1</v>
      </c>
      <c r="U1189" t="b">
        <f t="shared" si="18"/>
        <v>1</v>
      </c>
    </row>
    <row r="1190" spans="1:21" hidden="1" x14ac:dyDescent="0.25">
      <c r="A1190" t="s">
        <v>12727</v>
      </c>
      <c r="B1190" t="s">
        <v>4325</v>
      </c>
      <c r="C1190" t="s">
        <v>2270</v>
      </c>
      <c r="D1190" t="s">
        <v>787</v>
      </c>
      <c r="E1190" t="s">
        <v>119</v>
      </c>
      <c r="F1190" t="s">
        <v>2135</v>
      </c>
      <c r="G1190" t="s">
        <v>2832</v>
      </c>
      <c r="H1190" t="s">
        <v>5419</v>
      </c>
      <c r="I1190" t="s">
        <v>5420</v>
      </c>
      <c r="J1190">
        <v>1</v>
      </c>
      <c r="K1190">
        <v>2</v>
      </c>
      <c r="L1190">
        <v>2</v>
      </c>
      <c r="M1190">
        <v>0</v>
      </c>
      <c r="N1190">
        <v>0.5</v>
      </c>
      <c r="O1190">
        <v>0.5</v>
      </c>
      <c r="P1190">
        <v>1</v>
      </c>
      <c r="Q1190" t="s">
        <v>792</v>
      </c>
      <c r="R1190" t="str">
        <f>IF([3]C_Focapp!R488&lt;&gt;0,"X","")</f>
        <v/>
      </c>
      <c r="S1190" t="str">
        <f>IF([3]C_Focapp!V488&lt;&gt;0,"X","")</f>
        <v/>
      </c>
      <c r="T1190">
        <f>VLOOKUP(_xlfn.CONCAT(MID(A1190,1,11),F1190),[2]ConIAPI!$G:$K,5,FALSE)</f>
        <v>2</v>
      </c>
      <c r="U1190" t="b">
        <f t="shared" si="18"/>
        <v>1</v>
      </c>
    </row>
    <row r="1191" spans="1:21" hidden="1" x14ac:dyDescent="0.25">
      <c r="A1191" t="s">
        <v>12728</v>
      </c>
      <c r="B1191" t="s">
        <v>4325</v>
      </c>
      <c r="C1191" t="s">
        <v>2270</v>
      </c>
      <c r="D1191" t="s">
        <v>787</v>
      </c>
      <c r="E1191" t="s">
        <v>119</v>
      </c>
      <c r="F1191" t="s">
        <v>2137</v>
      </c>
      <c r="G1191" t="s">
        <v>2833</v>
      </c>
      <c r="H1191" t="s">
        <v>5421</v>
      </c>
      <c r="I1191" t="s">
        <v>5422</v>
      </c>
      <c r="J1191">
        <v>1</v>
      </c>
      <c r="K1191">
        <v>2</v>
      </c>
      <c r="L1191">
        <v>2</v>
      </c>
      <c r="M1191">
        <v>0</v>
      </c>
      <c r="N1191">
        <v>0.5</v>
      </c>
      <c r="O1191">
        <v>0.5</v>
      </c>
      <c r="P1191">
        <v>1</v>
      </c>
      <c r="Q1191" t="s">
        <v>792</v>
      </c>
      <c r="R1191" t="str">
        <f>IF([3]C_Focapp!R489&lt;&gt;0,"X","")</f>
        <v/>
      </c>
      <c r="S1191" t="str">
        <f>IF([3]C_Focapp!V489&lt;&gt;0,"X","")</f>
        <v>X</v>
      </c>
      <c r="T1191">
        <f>VLOOKUP(_xlfn.CONCAT(MID(A1191,1,11),F1191),[2]ConIAPI!$G:$K,5,FALSE)</f>
        <v>2</v>
      </c>
      <c r="U1191" t="b">
        <f t="shared" si="18"/>
        <v>1</v>
      </c>
    </row>
    <row r="1192" spans="1:21" hidden="1" x14ac:dyDescent="0.25">
      <c r="A1192" t="s">
        <v>12729</v>
      </c>
      <c r="B1192" t="s">
        <v>4326</v>
      </c>
      <c r="C1192" t="s">
        <v>5423</v>
      </c>
      <c r="D1192" t="s">
        <v>799</v>
      </c>
      <c r="E1192" t="s">
        <v>805</v>
      </c>
      <c r="F1192" t="s">
        <v>2128</v>
      </c>
      <c r="G1192" t="s">
        <v>2834</v>
      </c>
      <c r="H1192" t="s">
        <v>5424</v>
      </c>
      <c r="I1192" t="s">
        <v>5425</v>
      </c>
      <c r="J1192">
        <v>1</v>
      </c>
      <c r="K1192">
        <v>47919</v>
      </c>
      <c r="L1192">
        <v>47919</v>
      </c>
      <c r="M1192">
        <v>0.21</v>
      </c>
      <c r="N1192">
        <v>0.44</v>
      </c>
      <c r="O1192">
        <v>0.78</v>
      </c>
      <c r="P1192">
        <v>1</v>
      </c>
      <c r="Q1192" t="s">
        <v>798</v>
      </c>
      <c r="R1192" t="str">
        <f>IF([3]C_Focapp!R490&lt;&gt;0,"X","")</f>
        <v/>
      </c>
      <c r="S1192" t="str">
        <f>IF([3]C_Focapp!V490&lt;&gt;0,"X","")</f>
        <v>X</v>
      </c>
      <c r="T1192">
        <f>VLOOKUP(_xlfn.CONCAT(MID(A1192,1,11),F1192),[2]ConIAPI!$G:$K,5,FALSE)</f>
        <v>47919</v>
      </c>
      <c r="U1192" t="b">
        <f t="shared" si="18"/>
        <v>1</v>
      </c>
    </row>
    <row r="1193" spans="1:21" hidden="1" x14ac:dyDescent="0.25">
      <c r="A1193" t="s">
        <v>12730</v>
      </c>
      <c r="B1193" t="s">
        <v>4326</v>
      </c>
      <c r="C1193" t="s">
        <v>5423</v>
      </c>
      <c r="D1193" t="s">
        <v>799</v>
      </c>
      <c r="E1193" t="s">
        <v>805</v>
      </c>
      <c r="F1193" t="s">
        <v>2129</v>
      </c>
      <c r="G1193" t="s">
        <v>2835</v>
      </c>
      <c r="H1193" t="s">
        <v>5426</v>
      </c>
      <c r="I1193" t="s">
        <v>5427</v>
      </c>
      <c r="J1193">
        <v>1</v>
      </c>
      <c r="K1193">
        <v>47919</v>
      </c>
      <c r="L1193">
        <v>47919</v>
      </c>
      <c r="M1193">
        <v>0.21</v>
      </c>
      <c r="N1193">
        <v>0.44</v>
      </c>
      <c r="O1193">
        <v>0.78</v>
      </c>
      <c r="P1193">
        <v>1</v>
      </c>
      <c r="Q1193" t="s">
        <v>798</v>
      </c>
      <c r="R1193" t="str">
        <f>IF([3]C_Focapp!R491&lt;&gt;0,"X","")</f>
        <v/>
      </c>
      <c r="S1193" t="str">
        <f>IF([3]C_Focapp!V491&lt;&gt;0,"X","")</f>
        <v>X</v>
      </c>
      <c r="T1193">
        <f>VLOOKUP(_xlfn.CONCAT(MID(A1193,1,11),F1193),[2]ConIAPI!$G:$K,5,FALSE)</f>
        <v>47919</v>
      </c>
      <c r="U1193" t="b">
        <f t="shared" si="18"/>
        <v>1</v>
      </c>
    </row>
    <row r="1194" spans="1:21" hidden="1" x14ac:dyDescent="0.25">
      <c r="A1194" t="s">
        <v>12731</v>
      </c>
      <c r="B1194" t="s">
        <v>4326</v>
      </c>
      <c r="C1194" t="s">
        <v>5423</v>
      </c>
      <c r="D1194" t="s">
        <v>799</v>
      </c>
      <c r="E1194" t="s">
        <v>805</v>
      </c>
      <c r="F1194" t="s">
        <v>2133</v>
      </c>
      <c r="G1194" t="s">
        <v>2836</v>
      </c>
      <c r="H1194" t="s">
        <v>5428</v>
      </c>
      <c r="I1194" t="s">
        <v>5429</v>
      </c>
      <c r="J1194">
        <v>1</v>
      </c>
      <c r="K1194">
        <v>47919</v>
      </c>
      <c r="L1194">
        <v>47919</v>
      </c>
      <c r="M1194">
        <v>0.21</v>
      </c>
      <c r="N1194">
        <v>0.44</v>
      </c>
      <c r="O1194">
        <v>0.78</v>
      </c>
      <c r="P1194">
        <v>1</v>
      </c>
      <c r="Q1194" t="s">
        <v>798</v>
      </c>
      <c r="R1194" t="str">
        <f>IF([3]C_Focapp!R492&lt;&gt;0,"X","")</f>
        <v/>
      </c>
      <c r="S1194" t="str">
        <f>IF([3]C_Focapp!V492&lt;&gt;0,"X","")</f>
        <v>X</v>
      </c>
      <c r="T1194">
        <f>VLOOKUP(_xlfn.CONCAT(MID(A1194,1,11),F1194),[2]ConIAPI!$G:$K,5,FALSE)</f>
        <v>47919</v>
      </c>
      <c r="U1194" t="b">
        <f t="shared" si="18"/>
        <v>1</v>
      </c>
    </row>
    <row r="1195" spans="1:21" hidden="1" x14ac:dyDescent="0.25">
      <c r="A1195" t="s">
        <v>12732</v>
      </c>
      <c r="B1195" t="s">
        <v>4326</v>
      </c>
      <c r="C1195" t="s">
        <v>2270</v>
      </c>
      <c r="D1195" t="s">
        <v>799</v>
      </c>
      <c r="E1195" t="s">
        <v>119</v>
      </c>
      <c r="F1195" t="s">
        <v>2128</v>
      </c>
      <c r="G1195" t="s">
        <v>2280</v>
      </c>
      <c r="H1195" t="s">
        <v>4880</v>
      </c>
      <c r="I1195" t="s">
        <v>4492</v>
      </c>
      <c r="J1195">
        <v>1</v>
      </c>
      <c r="K1195">
        <v>4</v>
      </c>
      <c r="L1195">
        <v>4</v>
      </c>
      <c r="M1195">
        <v>0.25</v>
      </c>
      <c r="N1195">
        <v>1</v>
      </c>
      <c r="O1195">
        <v>1</v>
      </c>
      <c r="P1195">
        <v>1</v>
      </c>
      <c r="Q1195" t="s">
        <v>810</v>
      </c>
      <c r="R1195" t="str">
        <f>IF([3]C_Focapp!R493&lt;&gt;0,"X","")</f>
        <v/>
      </c>
      <c r="S1195" t="str">
        <f>IF([3]C_Focapp!V493&lt;&gt;0,"X","")</f>
        <v>X</v>
      </c>
      <c r="T1195">
        <f>VLOOKUP(_xlfn.CONCAT(MID(A1195,1,11),F1195),[2]ConIAPI!$G:$K,5,FALSE)</f>
        <v>4</v>
      </c>
      <c r="U1195" t="b">
        <f t="shared" si="18"/>
        <v>1</v>
      </c>
    </row>
    <row r="1196" spans="1:21" hidden="1" x14ac:dyDescent="0.25">
      <c r="A1196" t="s">
        <v>12733</v>
      </c>
      <c r="B1196" t="s">
        <v>4326</v>
      </c>
      <c r="C1196" t="s">
        <v>2270</v>
      </c>
      <c r="D1196" t="s">
        <v>799</v>
      </c>
      <c r="E1196" t="s">
        <v>119</v>
      </c>
      <c r="F1196" t="s">
        <v>2129</v>
      </c>
      <c r="G1196" t="s">
        <v>2587</v>
      </c>
      <c r="H1196" t="s">
        <v>4883</v>
      </c>
      <c r="I1196" t="s">
        <v>4884</v>
      </c>
      <c r="J1196">
        <v>1</v>
      </c>
      <c r="K1196">
        <v>4</v>
      </c>
      <c r="L1196">
        <v>4</v>
      </c>
      <c r="M1196">
        <v>0.25</v>
      </c>
      <c r="N1196">
        <v>1</v>
      </c>
      <c r="O1196">
        <v>1</v>
      </c>
      <c r="P1196">
        <v>1</v>
      </c>
      <c r="Q1196" t="s">
        <v>810</v>
      </c>
      <c r="R1196" t="str">
        <f>IF([3]C_Focapp!R494&lt;&gt;0,"X","")</f>
        <v/>
      </c>
      <c r="S1196" t="str">
        <f>IF([3]C_Focapp!V494&lt;&gt;0,"X","")</f>
        <v/>
      </c>
      <c r="T1196">
        <f>VLOOKUP(_xlfn.CONCAT(MID(A1196,1,11),F1196),[2]ConIAPI!$G:$K,5,FALSE)</f>
        <v>4</v>
      </c>
      <c r="U1196" t="b">
        <f t="shared" si="18"/>
        <v>1</v>
      </c>
    </row>
    <row r="1197" spans="1:21" hidden="1" x14ac:dyDescent="0.25">
      <c r="A1197" t="s">
        <v>12734</v>
      </c>
      <c r="B1197" t="s">
        <v>4326</v>
      </c>
      <c r="C1197" t="s">
        <v>2270</v>
      </c>
      <c r="D1197" t="s">
        <v>799</v>
      </c>
      <c r="E1197" t="s">
        <v>119</v>
      </c>
      <c r="F1197" t="s">
        <v>2135</v>
      </c>
      <c r="G1197" t="s">
        <v>2442</v>
      </c>
      <c r="H1197" t="s">
        <v>4874</v>
      </c>
      <c r="I1197" t="s">
        <v>5414</v>
      </c>
      <c r="J1197">
        <v>1</v>
      </c>
      <c r="K1197">
        <v>2</v>
      </c>
      <c r="L1197">
        <v>2</v>
      </c>
      <c r="M1197">
        <v>0</v>
      </c>
      <c r="N1197">
        <v>0.5</v>
      </c>
      <c r="O1197">
        <v>1</v>
      </c>
      <c r="P1197">
        <v>1</v>
      </c>
      <c r="Q1197" t="s">
        <v>810</v>
      </c>
      <c r="R1197" t="str">
        <f>IF([3]C_Focapp!R495&lt;&gt;0,"X","")</f>
        <v/>
      </c>
      <c r="S1197" t="str">
        <f>IF([3]C_Focapp!V495&lt;&gt;0,"X","")</f>
        <v/>
      </c>
      <c r="T1197">
        <f>VLOOKUP(_xlfn.CONCAT(MID(A1197,1,11),F1197),[2]ConIAPI!$G:$K,5,FALSE)</f>
        <v>2</v>
      </c>
      <c r="U1197" t="b">
        <f t="shared" si="18"/>
        <v>1</v>
      </c>
    </row>
    <row r="1198" spans="1:21" hidden="1" x14ac:dyDescent="0.25">
      <c r="A1198" t="s">
        <v>12735</v>
      </c>
      <c r="B1198" t="s">
        <v>4326</v>
      </c>
      <c r="C1198" t="s">
        <v>2270</v>
      </c>
      <c r="D1198" t="s">
        <v>799</v>
      </c>
      <c r="E1198" t="s">
        <v>119</v>
      </c>
      <c r="F1198" t="s">
        <v>2137</v>
      </c>
      <c r="G1198" t="s">
        <v>2583</v>
      </c>
      <c r="H1198" t="s">
        <v>4875</v>
      </c>
      <c r="I1198" t="s">
        <v>5430</v>
      </c>
      <c r="J1198">
        <v>1</v>
      </c>
      <c r="K1198">
        <v>2</v>
      </c>
      <c r="L1198">
        <v>2</v>
      </c>
      <c r="M1198">
        <v>0</v>
      </c>
      <c r="N1198">
        <v>0.5</v>
      </c>
      <c r="O1198">
        <v>1</v>
      </c>
      <c r="P1198">
        <v>1</v>
      </c>
      <c r="Q1198" t="s">
        <v>810</v>
      </c>
      <c r="R1198" t="str">
        <f>IF([3]C_Focapp!R496&lt;&gt;0,"X","")</f>
        <v/>
      </c>
      <c r="S1198" t="str">
        <f>IF([3]C_Focapp!V496&lt;&gt;0,"X","")</f>
        <v/>
      </c>
      <c r="T1198">
        <f>VLOOKUP(_xlfn.CONCAT(MID(A1198,1,11),F1198),[2]ConIAPI!$G:$K,5,FALSE)</f>
        <v>2</v>
      </c>
      <c r="U1198" t="b">
        <f t="shared" si="18"/>
        <v>1</v>
      </c>
    </row>
    <row r="1199" spans="1:21" hidden="1" x14ac:dyDescent="0.25">
      <c r="A1199" t="s">
        <v>12736</v>
      </c>
      <c r="B1199" t="s">
        <v>4398</v>
      </c>
      <c r="C1199" t="s">
        <v>7710</v>
      </c>
      <c r="D1199" t="s">
        <v>812</v>
      </c>
      <c r="E1199" t="s">
        <v>818</v>
      </c>
      <c r="F1199" t="s">
        <v>2128</v>
      </c>
      <c r="G1199" t="s">
        <v>4023</v>
      </c>
      <c r="H1199" t="s">
        <v>7711</v>
      </c>
      <c r="I1199" t="s">
        <v>7712</v>
      </c>
      <c r="J1199">
        <v>1</v>
      </c>
      <c r="K1199">
        <v>460000</v>
      </c>
      <c r="L1199">
        <v>460000</v>
      </c>
      <c r="M1199">
        <v>0.33</v>
      </c>
      <c r="N1199">
        <v>0.5</v>
      </c>
      <c r="O1199">
        <v>0.75</v>
      </c>
      <c r="P1199">
        <v>1</v>
      </c>
      <c r="Q1199" t="s">
        <v>811</v>
      </c>
      <c r="R1199" t="str">
        <f>IF([3]C_Focapp!R497&lt;&gt;0,"X","")</f>
        <v/>
      </c>
      <c r="S1199" t="str">
        <f>IF([3]C_Focapp!V497&lt;&gt;0,"X","")</f>
        <v/>
      </c>
      <c r="T1199">
        <f>VLOOKUP(_xlfn.CONCAT(MID(A1199,1,11),F1199),[2]ConIAPI!$G:$K,5,FALSE)</f>
        <v>460000</v>
      </c>
      <c r="U1199" t="b">
        <f t="shared" si="18"/>
        <v>1</v>
      </c>
    </row>
    <row r="1200" spans="1:21" hidden="1" x14ac:dyDescent="0.25">
      <c r="A1200" t="s">
        <v>12737</v>
      </c>
      <c r="B1200" t="s">
        <v>4398</v>
      </c>
      <c r="C1200" t="s">
        <v>7710</v>
      </c>
      <c r="D1200" t="s">
        <v>812</v>
      </c>
      <c r="E1200" t="s">
        <v>818</v>
      </c>
      <c r="F1200" t="s">
        <v>2129</v>
      </c>
      <c r="G1200" t="s">
        <v>4024</v>
      </c>
      <c r="H1200" t="s">
        <v>7713</v>
      </c>
      <c r="I1200" t="s">
        <v>7714</v>
      </c>
      <c r="J1200">
        <v>1</v>
      </c>
      <c r="K1200">
        <v>16</v>
      </c>
      <c r="L1200">
        <v>16</v>
      </c>
      <c r="M1200">
        <v>0.88</v>
      </c>
      <c r="N1200">
        <v>1</v>
      </c>
      <c r="O1200">
        <v>1</v>
      </c>
      <c r="P1200">
        <v>1</v>
      </c>
      <c r="Q1200" t="s">
        <v>811</v>
      </c>
      <c r="R1200" t="str">
        <f>IF([3]C_Focapp!R498&lt;&gt;0,"X","")</f>
        <v/>
      </c>
      <c r="S1200" t="str">
        <f>IF([3]C_Focapp!V498&lt;&gt;0,"X","")</f>
        <v/>
      </c>
      <c r="T1200">
        <f>VLOOKUP(_xlfn.CONCAT(MID(A1200,1,11),F1200),[2]ConIAPI!$G:$K,5,FALSE)</f>
        <v>16</v>
      </c>
      <c r="U1200" t="b">
        <f t="shared" si="18"/>
        <v>1</v>
      </c>
    </row>
    <row r="1201" spans="1:21" hidden="1" x14ac:dyDescent="0.25">
      <c r="A1201" t="s">
        <v>12738</v>
      </c>
      <c r="B1201" t="s">
        <v>4398</v>
      </c>
      <c r="C1201" t="s">
        <v>7710</v>
      </c>
      <c r="D1201" t="s">
        <v>812</v>
      </c>
      <c r="E1201" t="s">
        <v>818</v>
      </c>
      <c r="F1201" t="s">
        <v>2135</v>
      </c>
      <c r="G1201" t="s">
        <v>4025</v>
      </c>
      <c r="H1201" t="s">
        <v>7715</v>
      </c>
      <c r="I1201" t="s">
        <v>7716</v>
      </c>
      <c r="J1201">
        <v>1</v>
      </c>
      <c r="K1201">
        <v>500</v>
      </c>
      <c r="L1201">
        <v>500</v>
      </c>
      <c r="M1201">
        <v>0.48</v>
      </c>
      <c r="N1201">
        <v>0.5</v>
      </c>
      <c r="O1201">
        <v>0.75</v>
      </c>
      <c r="P1201">
        <v>1</v>
      </c>
      <c r="Q1201" t="s">
        <v>811</v>
      </c>
      <c r="R1201" t="str">
        <f>IF([3]C_Focapp!R499&lt;&gt;0,"X","")</f>
        <v/>
      </c>
      <c r="S1201" t="str">
        <f>IF([3]C_Focapp!V499&lt;&gt;0,"X","")</f>
        <v/>
      </c>
      <c r="T1201">
        <f>VLOOKUP(_xlfn.CONCAT(MID(A1201,1,11),F1201),[2]ConIAPI!$G:$K,5,FALSE)</f>
        <v>500</v>
      </c>
      <c r="U1201" t="b">
        <f t="shared" si="18"/>
        <v>1</v>
      </c>
    </row>
    <row r="1202" spans="1:21" hidden="1" x14ac:dyDescent="0.25">
      <c r="A1202" t="s">
        <v>12739</v>
      </c>
      <c r="B1202" t="s">
        <v>4398</v>
      </c>
      <c r="C1202" t="s">
        <v>7710</v>
      </c>
      <c r="D1202" t="s">
        <v>812</v>
      </c>
      <c r="E1202" t="s">
        <v>818</v>
      </c>
      <c r="F1202" t="s">
        <v>2137</v>
      </c>
      <c r="G1202" t="s">
        <v>4026</v>
      </c>
      <c r="H1202" t="s">
        <v>7717</v>
      </c>
      <c r="I1202" t="s">
        <v>7718</v>
      </c>
      <c r="J1202">
        <v>1</v>
      </c>
      <c r="K1202">
        <v>400</v>
      </c>
      <c r="L1202">
        <v>400</v>
      </c>
      <c r="M1202">
        <v>0</v>
      </c>
      <c r="N1202">
        <v>0.5</v>
      </c>
      <c r="O1202">
        <v>0.75</v>
      </c>
      <c r="P1202">
        <v>1</v>
      </c>
      <c r="Q1202" t="s">
        <v>811</v>
      </c>
      <c r="R1202" t="str">
        <f>IF([3]C_Focapp!R500&lt;&gt;0,"X","")</f>
        <v/>
      </c>
      <c r="S1202" t="str">
        <f>IF([3]C_Focapp!V500&lt;&gt;0,"X","")</f>
        <v/>
      </c>
      <c r="T1202">
        <f>VLOOKUP(_xlfn.CONCAT(MID(A1202,1,11),F1202),[2]ConIAPI!$G:$K,5,FALSE)</f>
        <v>400</v>
      </c>
      <c r="U1202" t="b">
        <f t="shared" si="18"/>
        <v>1</v>
      </c>
    </row>
    <row r="1203" spans="1:21" hidden="1" x14ac:dyDescent="0.25">
      <c r="A1203" t="s">
        <v>12740</v>
      </c>
      <c r="B1203" t="s">
        <v>4398</v>
      </c>
      <c r="C1203" t="s">
        <v>7710</v>
      </c>
      <c r="D1203" t="s">
        <v>812</v>
      </c>
      <c r="E1203" t="s">
        <v>818</v>
      </c>
      <c r="F1203" t="s">
        <v>2139</v>
      </c>
      <c r="G1203" t="s">
        <v>4027</v>
      </c>
      <c r="H1203" t="s">
        <v>7719</v>
      </c>
      <c r="I1203" t="s">
        <v>7720</v>
      </c>
      <c r="J1203">
        <v>1</v>
      </c>
      <c r="K1203">
        <v>450000</v>
      </c>
      <c r="L1203">
        <v>450000</v>
      </c>
      <c r="M1203">
        <v>0.12</v>
      </c>
      <c r="N1203">
        <v>0.5</v>
      </c>
      <c r="O1203">
        <v>0.75</v>
      </c>
      <c r="P1203">
        <v>1</v>
      </c>
      <c r="Q1203" t="s">
        <v>811</v>
      </c>
      <c r="R1203" t="str">
        <f>IF([3]C_Focapp!R2013&lt;&gt;0,"X","")</f>
        <v>X</v>
      </c>
      <c r="S1203" t="str">
        <f>IF([3]C_Focapp!V2013&lt;&gt;0,"X","")</f>
        <v/>
      </c>
      <c r="T1203">
        <f>VLOOKUP(_xlfn.CONCAT(MID(A1203,1,11),F1203),[2]ConIAPI!$G:$K,5,FALSE)</f>
        <v>450000</v>
      </c>
      <c r="U1203" t="b">
        <f t="shared" si="18"/>
        <v>1</v>
      </c>
    </row>
    <row r="1204" spans="1:21" hidden="1" x14ac:dyDescent="0.25">
      <c r="A1204" t="s">
        <v>12741</v>
      </c>
      <c r="B1204" t="s">
        <v>4398</v>
      </c>
      <c r="C1204" t="s">
        <v>7710</v>
      </c>
      <c r="D1204" t="s">
        <v>812</v>
      </c>
      <c r="E1204" t="s">
        <v>818</v>
      </c>
      <c r="F1204" t="s">
        <v>2143</v>
      </c>
      <c r="G1204" t="s">
        <v>4028</v>
      </c>
      <c r="H1204" t="s">
        <v>7721</v>
      </c>
      <c r="I1204" t="s">
        <v>7722</v>
      </c>
      <c r="J1204">
        <v>1</v>
      </c>
      <c r="K1204">
        <v>9</v>
      </c>
      <c r="L1204">
        <v>9</v>
      </c>
      <c r="M1204">
        <v>0.77</v>
      </c>
      <c r="N1204">
        <v>0.47</v>
      </c>
      <c r="O1204">
        <v>0.8</v>
      </c>
      <c r="P1204">
        <v>1</v>
      </c>
      <c r="Q1204" t="s">
        <v>811</v>
      </c>
      <c r="R1204" t="str">
        <f>IF([3]C_Focapp!R2014&lt;&gt;0,"X","")</f>
        <v>X</v>
      </c>
      <c r="S1204" t="str">
        <f>IF([3]C_Focapp!V2014&lt;&gt;0,"X","")</f>
        <v/>
      </c>
      <c r="T1204">
        <f>VLOOKUP(_xlfn.CONCAT(MID(A1204,1,11),F1204),[2]ConIAPI!$G:$K,5,FALSE)</f>
        <v>9</v>
      </c>
      <c r="U1204" t="b">
        <f t="shared" si="18"/>
        <v>1</v>
      </c>
    </row>
    <row r="1205" spans="1:21" hidden="1" x14ac:dyDescent="0.25">
      <c r="A1205" t="s">
        <v>12742</v>
      </c>
      <c r="B1205" t="s">
        <v>4398</v>
      </c>
      <c r="C1205" t="s">
        <v>7710</v>
      </c>
      <c r="D1205" t="s">
        <v>812</v>
      </c>
      <c r="E1205" t="s">
        <v>818</v>
      </c>
      <c r="F1205" t="s">
        <v>2145</v>
      </c>
      <c r="G1205" t="s">
        <v>4029</v>
      </c>
      <c r="H1205" t="s">
        <v>7723</v>
      </c>
      <c r="I1205" t="s">
        <v>7724</v>
      </c>
      <c r="J1205">
        <v>1</v>
      </c>
      <c r="K1205">
        <v>20</v>
      </c>
      <c r="L1205">
        <v>20</v>
      </c>
      <c r="M1205">
        <v>0.5</v>
      </c>
      <c r="N1205">
        <v>0.55000000000000004</v>
      </c>
      <c r="O1205">
        <v>0.86</v>
      </c>
      <c r="P1205">
        <v>1</v>
      </c>
      <c r="Q1205" t="s">
        <v>811</v>
      </c>
      <c r="R1205" t="str">
        <f>IF([3]C_Focapp!R2015&lt;&gt;0,"X","")</f>
        <v>X</v>
      </c>
      <c r="S1205" t="str">
        <f>IF([3]C_Focapp!V2015&lt;&gt;0,"X","")</f>
        <v/>
      </c>
      <c r="T1205">
        <f>VLOOKUP(_xlfn.CONCAT(MID(A1205,1,11),F1205),[2]ConIAPI!$G:$K,5,FALSE)</f>
        <v>20</v>
      </c>
      <c r="U1205" t="b">
        <f t="shared" si="18"/>
        <v>1</v>
      </c>
    </row>
    <row r="1206" spans="1:21" hidden="1" x14ac:dyDescent="0.25">
      <c r="A1206" t="s">
        <v>12743</v>
      </c>
      <c r="B1206" t="s">
        <v>4398</v>
      </c>
      <c r="C1206" t="s">
        <v>2259</v>
      </c>
      <c r="D1206" t="s">
        <v>812</v>
      </c>
      <c r="E1206" t="s">
        <v>119</v>
      </c>
      <c r="F1206" t="s">
        <v>2128</v>
      </c>
      <c r="G1206" t="s">
        <v>4030</v>
      </c>
      <c r="H1206" t="s">
        <v>7725</v>
      </c>
      <c r="I1206" t="s">
        <v>7726</v>
      </c>
      <c r="J1206">
        <v>1</v>
      </c>
      <c r="K1206">
        <v>3</v>
      </c>
      <c r="L1206">
        <v>3</v>
      </c>
      <c r="M1206">
        <v>0</v>
      </c>
      <c r="N1206">
        <v>0.33</v>
      </c>
      <c r="O1206">
        <v>0.66</v>
      </c>
      <c r="P1206">
        <v>1</v>
      </c>
      <c r="Q1206" t="s">
        <v>825</v>
      </c>
      <c r="R1206" t="str">
        <f>IF([3]C_Focapp!R2016&lt;&gt;0,"X","")</f>
        <v>X</v>
      </c>
      <c r="S1206" t="str">
        <f>IF([3]C_Focapp!V2016&lt;&gt;0,"X","")</f>
        <v/>
      </c>
      <c r="T1206">
        <f>VLOOKUP(_xlfn.CONCAT(MID(A1206,1,11),F1206),[2]ConIAPI!$G:$K,5,FALSE)</f>
        <v>3</v>
      </c>
      <c r="U1206" t="b">
        <f t="shared" si="18"/>
        <v>1</v>
      </c>
    </row>
    <row r="1207" spans="1:21" hidden="1" x14ac:dyDescent="0.25">
      <c r="A1207" t="s">
        <v>12744</v>
      </c>
      <c r="B1207" t="s">
        <v>4398</v>
      </c>
      <c r="C1207" t="s">
        <v>2259</v>
      </c>
      <c r="D1207" t="s">
        <v>812</v>
      </c>
      <c r="E1207" t="s">
        <v>119</v>
      </c>
      <c r="F1207" t="s">
        <v>2129</v>
      </c>
      <c r="G1207" t="s">
        <v>4031</v>
      </c>
      <c r="H1207" t="s">
        <v>7727</v>
      </c>
      <c r="I1207" t="s">
        <v>7728</v>
      </c>
      <c r="J1207">
        <v>1</v>
      </c>
      <c r="K1207">
        <v>3</v>
      </c>
      <c r="L1207">
        <v>3</v>
      </c>
      <c r="M1207">
        <v>0</v>
      </c>
      <c r="N1207">
        <v>1</v>
      </c>
      <c r="O1207">
        <v>1</v>
      </c>
      <c r="P1207">
        <v>1</v>
      </c>
      <c r="Q1207" t="s">
        <v>825</v>
      </c>
      <c r="R1207" t="str">
        <f>IF([3]C_Focapp!R2017&lt;&gt;0,"X","")</f>
        <v>X</v>
      </c>
      <c r="S1207" t="str">
        <f>IF([3]C_Focapp!V2017&lt;&gt;0,"X","")</f>
        <v/>
      </c>
      <c r="T1207">
        <f>VLOOKUP(_xlfn.CONCAT(MID(A1207,1,11),F1207),[2]ConIAPI!$G:$K,5,FALSE)</f>
        <v>3</v>
      </c>
      <c r="U1207" t="b">
        <f t="shared" si="18"/>
        <v>1</v>
      </c>
    </row>
    <row r="1208" spans="1:21" hidden="1" x14ac:dyDescent="0.25">
      <c r="A1208" t="s">
        <v>12745</v>
      </c>
      <c r="B1208" t="s">
        <v>4398</v>
      </c>
      <c r="C1208" t="s">
        <v>2259</v>
      </c>
      <c r="D1208" t="s">
        <v>812</v>
      </c>
      <c r="E1208" t="s">
        <v>119</v>
      </c>
      <c r="F1208" t="s">
        <v>2133</v>
      </c>
      <c r="G1208" t="s">
        <v>4032</v>
      </c>
      <c r="H1208" t="s">
        <v>7729</v>
      </c>
      <c r="I1208" t="s">
        <v>7730</v>
      </c>
      <c r="J1208">
        <v>1</v>
      </c>
      <c r="K1208" s="32">
        <v>6</v>
      </c>
      <c r="L1208" s="32">
        <v>6</v>
      </c>
      <c r="M1208">
        <v>0</v>
      </c>
      <c r="N1208">
        <v>0.33</v>
      </c>
      <c r="O1208">
        <v>0.66</v>
      </c>
      <c r="P1208">
        <v>1</v>
      </c>
      <c r="Q1208" t="s">
        <v>825</v>
      </c>
      <c r="R1208" t="str">
        <f>IF([3]C_Focapp!R2018&lt;&gt;0,"X","")</f>
        <v>X</v>
      </c>
      <c r="S1208" t="str">
        <f>IF([3]C_Focapp!V2018&lt;&gt;0,"X","")</f>
        <v/>
      </c>
      <c r="T1208">
        <f>VLOOKUP(_xlfn.CONCAT(MID(A1208,1,11),F1208),[2]ConIAPI!$G:$K,5,FALSE)</f>
        <v>6</v>
      </c>
      <c r="U1208" t="b">
        <f t="shared" si="18"/>
        <v>1</v>
      </c>
    </row>
    <row r="1209" spans="1:21" hidden="1" x14ac:dyDescent="0.25">
      <c r="A1209" t="s">
        <v>12746</v>
      </c>
      <c r="B1209" t="s">
        <v>4398</v>
      </c>
      <c r="C1209" t="s">
        <v>2259</v>
      </c>
      <c r="D1209" t="s">
        <v>812</v>
      </c>
      <c r="E1209" t="s">
        <v>119</v>
      </c>
      <c r="F1209" t="s">
        <v>2135</v>
      </c>
      <c r="G1209" t="s">
        <v>4033</v>
      </c>
      <c r="H1209" t="s">
        <v>7731</v>
      </c>
      <c r="I1209" t="s">
        <v>7732</v>
      </c>
      <c r="J1209">
        <v>1</v>
      </c>
      <c r="K1209" s="32">
        <v>27</v>
      </c>
      <c r="L1209" s="32">
        <v>27</v>
      </c>
      <c r="M1209">
        <v>0</v>
      </c>
      <c r="N1209">
        <v>0</v>
      </c>
      <c r="O1209">
        <v>1</v>
      </c>
      <c r="P1209">
        <v>1</v>
      </c>
      <c r="Q1209" t="s">
        <v>825</v>
      </c>
      <c r="R1209" t="str">
        <f>IF([3]C_Focapp!R2019&lt;&gt;0,"X","")</f>
        <v>X</v>
      </c>
      <c r="S1209" t="str">
        <f>IF([3]C_Focapp!V2019&lt;&gt;0,"X","")</f>
        <v/>
      </c>
      <c r="T1209">
        <f>VLOOKUP(_xlfn.CONCAT(MID(A1209,1,11),F1209),[2]ConIAPI!$G:$K,5,FALSE)</f>
        <v>27</v>
      </c>
      <c r="U1209" t="b">
        <f t="shared" si="18"/>
        <v>1</v>
      </c>
    </row>
    <row r="1210" spans="1:21" hidden="1" x14ac:dyDescent="0.25">
      <c r="A1210" t="s">
        <v>12747</v>
      </c>
      <c r="B1210" t="s">
        <v>4398</v>
      </c>
      <c r="C1210" t="s">
        <v>2259</v>
      </c>
      <c r="D1210" t="s">
        <v>812</v>
      </c>
      <c r="E1210" t="s">
        <v>119</v>
      </c>
      <c r="F1210" t="s">
        <v>2137</v>
      </c>
      <c r="G1210" t="s">
        <v>4034</v>
      </c>
      <c r="H1210" t="s">
        <v>7733</v>
      </c>
      <c r="I1210" t="s">
        <v>7734</v>
      </c>
      <c r="J1210">
        <v>1</v>
      </c>
      <c r="K1210">
        <v>1</v>
      </c>
      <c r="L1210">
        <v>1</v>
      </c>
      <c r="M1210">
        <v>0</v>
      </c>
      <c r="N1210">
        <v>1</v>
      </c>
      <c r="O1210">
        <v>1</v>
      </c>
      <c r="P1210">
        <v>1</v>
      </c>
      <c r="Q1210" t="s">
        <v>825</v>
      </c>
      <c r="R1210" t="str">
        <f>IF([3]C_Focapp!R2020&lt;&gt;0,"X","")</f>
        <v/>
      </c>
      <c r="S1210" t="str">
        <f>IF([3]C_Focapp!V2020&lt;&gt;0,"X","")</f>
        <v/>
      </c>
      <c r="T1210">
        <f>VLOOKUP(_xlfn.CONCAT(MID(A1210,1,11),F1210),[2]ConIAPI!$G:$K,5,FALSE)</f>
        <v>1</v>
      </c>
      <c r="U1210" t="b">
        <f t="shared" si="18"/>
        <v>1</v>
      </c>
    </row>
    <row r="1211" spans="1:21" hidden="1" x14ac:dyDescent="0.25">
      <c r="A1211" t="s">
        <v>12748</v>
      </c>
      <c r="B1211" t="s">
        <v>4398</v>
      </c>
      <c r="C1211" t="s">
        <v>2259</v>
      </c>
      <c r="D1211" t="s">
        <v>812</v>
      </c>
      <c r="E1211" t="s">
        <v>119</v>
      </c>
      <c r="F1211" t="s">
        <v>2199</v>
      </c>
      <c r="G1211" t="s">
        <v>4035</v>
      </c>
      <c r="H1211" t="s">
        <v>7735</v>
      </c>
      <c r="I1211" t="s">
        <v>7736</v>
      </c>
      <c r="J1211">
        <v>1</v>
      </c>
      <c r="K1211">
        <v>12</v>
      </c>
      <c r="L1211">
        <v>12</v>
      </c>
      <c r="M1211">
        <v>0.25</v>
      </c>
      <c r="N1211">
        <v>0.5</v>
      </c>
      <c r="O1211">
        <v>0.75</v>
      </c>
      <c r="P1211">
        <v>1</v>
      </c>
      <c r="Q1211" t="s">
        <v>825</v>
      </c>
      <c r="R1211" t="str">
        <f>IF([3]C_Focapp!R2021&lt;&gt;0,"X","")</f>
        <v/>
      </c>
      <c r="S1211" t="str">
        <f>IF([3]C_Focapp!V2021&lt;&gt;0,"X","")</f>
        <v/>
      </c>
      <c r="T1211">
        <f>VLOOKUP(_xlfn.CONCAT(MID(A1211,1,11),F1211),[2]ConIAPI!$G:$K,5,FALSE)</f>
        <v>12</v>
      </c>
      <c r="U1211" t="b">
        <f t="shared" si="18"/>
        <v>1</v>
      </c>
    </row>
    <row r="1212" spans="1:21" hidden="1" x14ac:dyDescent="0.25">
      <c r="A1212" t="s">
        <v>12749</v>
      </c>
      <c r="B1212" t="s">
        <v>4397</v>
      </c>
      <c r="C1212" t="s">
        <v>2259</v>
      </c>
      <c r="D1212" t="s">
        <v>827</v>
      </c>
      <c r="E1212" t="s">
        <v>119</v>
      </c>
      <c r="F1212" t="s">
        <v>2128</v>
      </c>
      <c r="G1212" t="s">
        <v>2280</v>
      </c>
      <c r="H1212" t="s">
        <v>6992</v>
      </c>
      <c r="I1212" t="s">
        <v>4492</v>
      </c>
      <c r="J1212">
        <v>1</v>
      </c>
      <c r="K1212">
        <v>2</v>
      </c>
      <c r="L1212">
        <v>2</v>
      </c>
      <c r="M1212">
        <v>0</v>
      </c>
      <c r="N1212">
        <v>0.5</v>
      </c>
      <c r="O1212">
        <v>0.5</v>
      </c>
      <c r="P1212">
        <v>1</v>
      </c>
      <c r="Q1212" t="s">
        <v>836</v>
      </c>
      <c r="R1212" t="str">
        <f>IF([3]C_Focapp!R2022&lt;&gt;0,"X","")</f>
        <v/>
      </c>
      <c r="S1212" t="str">
        <f>IF([3]C_Focapp!V2022&lt;&gt;0,"X","")</f>
        <v/>
      </c>
      <c r="T1212">
        <f>VLOOKUP(_xlfn.CONCAT(MID(A1212,1,11),F1212),[2]ConIAPI!$G:$K,5,FALSE)</f>
        <v>2</v>
      </c>
      <c r="U1212" t="b">
        <f t="shared" si="18"/>
        <v>1</v>
      </c>
    </row>
    <row r="1213" spans="1:21" hidden="1" x14ac:dyDescent="0.25">
      <c r="A1213" t="s">
        <v>12750</v>
      </c>
      <c r="B1213" t="s">
        <v>4397</v>
      </c>
      <c r="C1213" t="s">
        <v>2259</v>
      </c>
      <c r="D1213" t="s">
        <v>827</v>
      </c>
      <c r="E1213" t="s">
        <v>119</v>
      </c>
      <c r="F1213" t="s">
        <v>2129</v>
      </c>
      <c r="G1213" t="s">
        <v>3024</v>
      </c>
      <c r="H1213" t="s">
        <v>6649</v>
      </c>
      <c r="I1213" t="s">
        <v>4882</v>
      </c>
      <c r="J1213">
        <v>1</v>
      </c>
      <c r="K1213">
        <v>2</v>
      </c>
      <c r="L1213">
        <v>2</v>
      </c>
      <c r="M1213">
        <v>0</v>
      </c>
      <c r="N1213">
        <v>0.5</v>
      </c>
      <c r="O1213">
        <v>0.5</v>
      </c>
      <c r="P1213">
        <v>1</v>
      </c>
      <c r="Q1213" t="s">
        <v>836</v>
      </c>
      <c r="R1213" t="str">
        <f>IF([3]C_Focapp!R2023&lt;&gt;0,"X","")</f>
        <v/>
      </c>
      <c r="S1213" t="str">
        <f>IF([3]C_Focapp!V2023&lt;&gt;0,"X","")</f>
        <v/>
      </c>
      <c r="T1213">
        <f>VLOOKUP(_xlfn.CONCAT(MID(A1213,1,11),F1213),[2]ConIAPI!$G:$K,5,FALSE)</f>
        <v>2</v>
      </c>
      <c r="U1213" t="b">
        <f t="shared" si="18"/>
        <v>1</v>
      </c>
    </row>
    <row r="1214" spans="1:21" hidden="1" x14ac:dyDescent="0.25">
      <c r="A1214" t="s">
        <v>12751</v>
      </c>
      <c r="B1214" t="s">
        <v>4397</v>
      </c>
      <c r="C1214" t="s">
        <v>2259</v>
      </c>
      <c r="D1214" t="s">
        <v>827</v>
      </c>
      <c r="E1214" t="s">
        <v>119</v>
      </c>
      <c r="F1214" t="s">
        <v>2133</v>
      </c>
      <c r="G1214" t="s">
        <v>2587</v>
      </c>
      <c r="H1214" t="s">
        <v>4883</v>
      </c>
      <c r="I1214" t="s">
        <v>4884</v>
      </c>
      <c r="J1214">
        <v>1</v>
      </c>
      <c r="K1214">
        <v>2</v>
      </c>
      <c r="L1214">
        <v>2</v>
      </c>
      <c r="M1214">
        <v>0</v>
      </c>
      <c r="N1214">
        <v>0.5</v>
      </c>
      <c r="O1214">
        <v>0.5</v>
      </c>
      <c r="P1214">
        <v>1</v>
      </c>
      <c r="Q1214" t="s">
        <v>836</v>
      </c>
      <c r="R1214" t="str">
        <f>IF([3]C_Focapp!R2024&lt;&gt;0,"X","")</f>
        <v/>
      </c>
      <c r="S1214" t="str">
        <f>IF([3]C_Focapp!V2024&lt;&gt;0,"X","")</f>
        <v/>
      </c>
      <c r="T1214">
        <f>VLOOKUP(_xlfn.CONCAT(MID(A1214,1,11),F1214),[2]ConIAPI!$G:$K,5,FALSE)</f>
        <v>2</v>
      </c>
      <c r="U1214" t="b">
        <f t="shared" si="18"/>
        <v>1</v>
      </c>
    </row>
    <row r="1215" spans="1:21" hidden="1" x14ac:dyDescent="0.25">
      <c r="A1215" t="s">
        <v>12752</v>
      </c>
      <c r="B1215" t="s">
        <v>4397</v>
      </c>
      <c r="C1215" t="s">
        <v>7700</v>
      </c>
      <c r="D1215" t="s">
        <v>827</v>
      </c>
      <c r="E1215" t="s">
        <v>832</v>
      </c>
      <c r="F1215" t="s">
        <v>2128</v>
      </c>
      <c r="G1215" t="s">
        <v>4018</v>
      </c>
      <c r="H1215" t="s">
        <v>7701</v>
      </c>
      <c r="I1215" t="s">
        <v>7702</v>
      </c>
      <c r="J1215">
        <v>1</v>
      </c>
      <c r="K1215">
        <v>7</v>
      </c>
      <c r="L1215">
        <v>7</v>
      </c>
      <c r="M1215">
        <v>0.15</v>
      </c>
      <c r="N1215">
        <v>0.56999999999999995</v>
      </c>
      <c r="O1215">
        <v>0.86</v>
      </c>
      <c r="P1215">
        <v>1</v>
      </c>
      <c r="Q1215" t="s">
        <v>826</v>
      </c>
      <c r="R1215" t="str">
        <f>IF([3]C_Focapp!R2025&lt;&gt;0,"X","")</f>
        <v/>
      </c>
      <c r="S1215" t="str">
        <f>IF([3]C_Focapp!V2025&lt;&gt;0,"X","")</f>
        <v/>
      </c>
      <c r="T1215">
        <f>VLOOKUP(_xlfn.CONCAT(MID(A1215,1,11),F1215),[2]ConIAPI!$G:$K,5,FALSE)</f>
        <v>7</v>
      </c>
      <c r="U1215" t="b">
        <f t="shared" si="18"/>
        <v>1</v>
      </c>
    </row>
    <row r="1216" spans="1:21" hidden="1" x14ac:dyDescent="0.25">
      <c r="A1216" t="s">
        <v>12753</v>
      </c>
      <c r="B1216" t="s">
        <v>4397</v>
      </c>
      <c r="C1216" t="s">
        <v>7700</v>
      </c>
      <c r="D1216" t="s">
        <v>827</v>
      </c>
      <c r="E1216" t="s">
        <v>832</v>
      </c>
      <c r="F1216" t="s">
        <v>2129</v>
      </c>
      <c r="G1216" t="s">
        <v>4019</v>
      </c>
      <c r="H1216" t="s">
        <v>7703</v>
      </c>
      <c r="I1216" t="s">
        <v>7704</v>
      </c>
      <c r="J1216">
        <v>1</v>
      </c>
      <c r="K1216">
        <v>3</v>
      </c>
      <c r="L1216">
        <v>3</v>
      </c>
      <c r="M1216">
        <v>0</v>
      </c>
      <c r="N1216">
        <v>0.33</v>
      </c>
      <c r="O1216">
        <v>0.66</v>
      </c>
      <c r="P1216">
        <v>1</v>
      </c>
      <c r="Q1216" t="s">
        <v>826</v>
      </c>
      <c r="R1216" t="str">
        <f>IF([3]C_Focapp!R2005&lt;&gt;0,"X","")</f>
        <v/>
      </c>
      <c r="S1216" t="str">
        <f>IF([3]C_Focapp!V2005&lt;&gt;0,"X","")</f>
        <v>X</v>
      </c>
      <c r="T1216">
        <f>VLOOKUP(_xlfn.CONCAT(MID(A1216,1,11),F1216),[2]ConIAPI!$G:$K,5,FALSE)</f>
        <v>3</v>
      </c>
      <c r="U1216" t="b">
        <f t="shared" si="18"/>
        <v>1</v>
      </c>
    </row>
    <row r="1217" spans="1:21" hidden="1" x14ac:dyDescent="0.25">
      <c r="A1217" t="s">
        <v>12754</v>
      </c>
      <c r="B1217" t="s">
        <v>4397</v>
      </c>
      <c r="C1217" t="s">
        <v>7700</v>
      </c>
      <c r="D1217" t="s">
        <v>827</v>
      </c>
      <c r="E1217" t="s">
        <v>832</v>
      </c>
      <c r="F1217" t="s">
        <v>2135</v>
      </c>
      <c r="G1217" t="s">
        <v>4020</v>
      </c>
      <c r="H1217" t="s">
        <v>7705</v>
      </c>
      <c r="I1217" t="s">
        <v>7436</v>
      </c>
      <c r="J1217">
        <v>1</v>
      </c>
      <c r="K1217">
        <v>6</v>
      </c>
      <c r="L1217">
        <v>6</v>
      </c>
      <c r="M1217">
        <v>0.17</v>
      </c>
      <c r="N1217">
        <v>0.5</v>
      </c>
      <c r="O1217">
        <v>0.85</v>
      </c>
      <c r="P1217">
        <v>1</v>
      </c>
      <c r="Q1217" t="s">
        <v>826</v>
      </c>
      <c r="R1217" t="str">
        <f>IF([3]C_Focapp!R2006&lt;&gt;0,"X","")</f>
        <v/>
      </c>
      <c r="S1217" t="str">
        <f>IF([3]C_Focapp!V2006&lt;&gt;0,"X","")</f>
        <v>X</v>
      </c>
      <c r="T1217">
        <f>VLOOKUP(_xlfn.CONCAT(MID(A1217,1,11),F1217),[2]ConIAPI!$G:$K,5,FALSE)</f>
        <v>6</v>
      </c>
      <c r="U1217" t="b">
        <f t="shared" si="18"/>
        <v>1</v>
      </c>
    </row>
    <row r="1218" spans="1:21" hidden="1" x14ac:dyDescent="0.25">
      <c r="A1218" t="s">
        <v>12755</v>
      </c>
      <c r="B1218" t="s">
        <v>4397</v>
      </c>
      <c r="C1218" t="s">
        <v>7700</v>
      </c>
      <c r="D1218" t="s">
        <v>827</v>
      </c>
      <c r="E1218" t="s">
        <v>832</v>
      </c>
      <c r="F1218" t="s">
        <v>2137</v>
      </c>
      <c r="G1218" t="s">
        <v>4021</v>
      </c>
      <c r="H1218" t="s">
        <v>7706</v>
      </c>
      <c r="I1218" t="s">
        <v>7707</v>
      </c>
      <c r="J1218">
        <v>1</v>
      </c>
      <c r="K1218">
        <v>100</v>
      </c>
      <c r="L1218">
        <v>100</v>
      </c>
      <c r="M1218">
        <v>0.1</v>
      </c>
      <c r="N1218">
        <v>0.5</v>
      </c>
      <c r="O1218">
        <v>0.85</v>
      </c>
      <c r="P1218">
        <v>1</v>
      </c>
      <c r="Q1218" t="s">
        <v>826</v>
      </c>
      <c r="R1218" t="str">
        <f>IF([3]C_Focapp!R2007&lt;&gt;0,"X","")</f>
        <v/>
      </c>
      <c r="S1218" t="str">
        <f>IF([3]C_Focapp!V2007&lt;&gt;0,"X","")</f>
        <v>X</v>
      </c>
      <c r="T1218">
        <f>VLOOKUP(_xlfn.CONCAT(MID(A1218,1,11),F1218),[2]ConIAPI!$G:$K,5,FALSE)</f>
        <v>100</v>
      </c>
      <c r="U1218" t="b">
        <f t="shared" si="18"/>
        <v>1</v>
      </c>
    </row>
    <row r="1219" spans="1:21" hidden="1" x14ac:dyDescent="0.25">
      <c r="A1219" t="s">
        <v>12756</v>
      </c>
      <c r="B1219" t="s">
        <v>4397</v>
      </c>
      <c r="C1219" t="s">
        <v>7700</v>
      </c>
      <c r="D1219" t="s">
        <v>827</v>
      </c>
      <c r="E1219" t="s">
        <v>832</v>
      </c>
      <c r="F1219" t="s">
        <v>2199</v>
      </c>
      <c r="G1219" t="s">
        <v>4022</v>
      </c>
      <c r="H1219" t="s">
        <v>7708</v>
      </c>
      <c r="I1219" t="s">
        <v>7709</v>
      </c>
      <c r="J1219">
        <v>1</v>
      </c>
      <c r="K1219">
        <v>100</v>
      </c>
      <c r="L1219">
        <v>100</v>
      </c>
      <c r="M1219">
        <v>0.25</v>
      </c>
      <c r="N1219">
        <v>0.5</v>
      </c>
      <c r="O1219">
        <v>0.75</v>
      </c>
      <c r="P1219">
        <v>1</v>
      </c>
      <c r="Q1219" t="s">
        <v>826</v>
      </c>
      <c r="R1219" t="str">
        <f>IF([3]C_Focapp!R2008&lt;&gt;0,"X","")</f>
        <v/>
      </c>
      <c r="S1219" t="str">
        <f>IF([3]C_Focapp!V2008&lt;&gt;0,"X","")</f>
        <v>X</v>
      </c>
      <c r="T1219">
        <f>VLOOKUP(_xlfn.CONCAT(MID(A1219,1,11),F1219),[2]ConIAPI!$G:$K,5,FALSE)</f>
        <v>100</v>
      </c>
      <c r="U1219" t="b">
        <f t="shared" si="18"/>
        <v>1</v>
      </c>
    </row>
    <row r="1220" spans="1:21" hidden="1" x14ac:dyDescent="0.25">
      <c r="A1220" t="s">
        <v>12757</v>
      </c>
      <c r="B1220" t="s">
        <v>4368</v>
      </c>
      <c r="C1220" t="s">
        <v>6970</v>
      </c>
      <c r="D1220" t="s">
        <v>838</v>
      </c>
      <c r="E1220" t="s">
        <v>869</v>
      </c>
      <c r="F1220" t="s">
        <v>2128</v>
      </c>
      <c r="G1220" t="s">
        <v>3641</v>
      </c>
      <c r="H1220" t="s">
        <v>6971</v>
      </c>
      <c r="I1220" t="s">
        <v>6972</v>
      </c>
      <c r="J1220">
        <v>1</v>
      </c>
      <c r="K1220">
        <v>8784</v>
      </c>
      <c r="L1220">
        <v>8784</v>
      </c>
      <c r="M1220">
        <v>0.25</v>
      </c>
      <c r="N1220">
        <v>0.5</v>
      </c>
      <c r="O1220">
        <v>0.75</v>
      </c>
      <c r="P1220">
        <v>1</v>
      </c>
      <c r="Q1220" t="s">
        <v>868</v>
      </c>
      <c r="R1220" t="str">
        <f>IF([3]C_Focapp!R2011&lt;&gt;0,"X","")</f>
        <v/>
      </c>
      <c r="S1220" t="str">
        <f>IF([3]C_Focapp!V2011&lt;&gt;0,"X","")</f>
        <v/>
      </c>
      <c r="T1220">
        <f>VLOOKUP(_xlfn.CONCAT(MID(A1220,1,11),F1220),[2]ConIAPI!$G:$K,5,FALSE)</f>
        <v>8784</v>
      </c>
      <c r="U1220" t="b">
        <f t="shared" si="18"/>
        <v>1</v>
      </c>
    </row>
    <row r="1221" spans="1:21" hidden="1" x14ac:dyDescent="0.25">
      <c r="A1221" t="s">
        <v>12758</v>
      </c>
      <c r="B1221" t="s">
        <v>4368</v>
      </c>
      <c r="C1221" t="s">
        <v>6970</v>
      </c>
      <c r="D1221" t="s">
        <v>838</v>
      </c>
      <c r="E1221" t="s">
        <v>869</v>
      </c>
      <c r="F1221" t="s">
        <v>2129</v>
      </c>
      <c r="G1221" t="s">
        <v>3642</v>
      </c>
      <c r="H1221" t="s">
        <v>6973</v>
      </c>
      <c r="I1221" t="s">
        <v>6974</v>
      </c>
      <c r="J1221">
        <v>1</v>
      </c>
      <c r="K1221">
        <v>43</v>
      </c>
      <c r="L1221">
        <v>43</v>
      </c>
      <c r="M1221">
        <v>0.25</v>
      </c>
      <c r="N1221">
        <v>0.5</v>
      </c>
      <c r="O1221">
        <v>0.75</v>
      </c>
      <c r="P1221">
        <v>1</v>
      </c>
      <c r="Q1221" t="s">
        <v>868</v>
      </c>
      <c r="R1221" t="str">
        <f>IF([3]C_Focapp!R2012&lt;&gt;0,"X","")</f>
        <v/>
      </c>
      <c r="S1221" t="str">
        <f>IF([3]C_Focapp!V2012&lt;&gt;0,"X","")</f>
        <v/>
      </c>
      <c r="T1221">
        <f>VLOOKUP(_xlfn.CONCAT(MID(A1221,1,11),F1221),[2]ConIAPI!$G:$K,5,FALSE)</f>
        <v>43</v>
      </c>
      <c r="U1221" t="b">
        <f t="shared" ref="U1221:U1284" si="19">EXACT(T1221,L1221)</f>
        <v>1</v>
      </c>
    </row>
    <row r="1222" spans="1:21" hidden="1" x14ac:dyDescent="0.25">
      <c r="A1222" t="s">
        <v>12759</v>
      </c>
      <c r="B1222" t="s">
        <v>4368</v>
      </c>
      <c r="C1222" t="s">
        <v>6970</v>
      </c>
      <c r="D1222" t="s">
        <v>838</v>
      </c>
      <c r="E1222" t="s">
        <v>869</v>
      </c>
      <c r="F1222" t="s">
        <v>2133</v>
      </c>
      <c r="G1222" t="s">
        <v>3643</v>
      </c>
      <c r="H1222" t="s">
        <v>6975</v>
      </c>
      <c r="I1222" t="s">
        <v>6976</v>
      </c>
      <c r="J1222">
        <v>1</v>
      </c>
      <c r="K1222">
        <v>1350236</v>
      </c>
      <c r="L1222">
        <v>1350236</v>
      </c>
      <c r="M1222">
        <v>0.25</v>
      </c>
      <c r="N1222">
        <v>0.5</v>
      </c>
      <c r="O1222">
        <v>0.75</v>
      </c>
      <c r="P1222">
        <v>1</v>
      </c>
      <c r="Q1222" t="s">
        <v>868</v>
      </c>
      <c r="R1222" t="str">
        <f>IF([3]C_Focapp!R1509&lt;&gt;0,"X","")</f>
        <v/>
      </c>
      <c r="S1222" t="str">
        <f>IF([3]C_Focapp!V1509&lt;&gt;0,"X","")</f>
        <v/>
      </c>
      <c r="T1222">
        <f>VLOOKUP(_xlfn.CONCAT(MID(A1222,1,11),F1222),[2]ConIAPI!$G:$K,5,FALSE)</f>
        <v>1350236</v>
      </c>
      <c r="U1222" t="b">
        <f t="shared" si="19"/>
        <v>1</v>
      </c>
    </row>
    <row r="1223" spans="1:21" hidden="1" x14ac:dyDescent="0.25">
      <c r="A1223" t="s">
        <v>12760</v>
      </c>
      <c r="B1223" t="s">
        <v>4368</v>
      </c>
      <c r="C1223" t="s">
        <v>6970</v>
      </c>
      <c r="D1223" t="s">
        <v>838</v>
      </c>
      <c r="E1223" t="s">
        <v>869</v>
      </c>
      <c r="F1223" t="s">
        <v>2135</v>
      </c>
      <c r="G1223" t="s">
        <v>3644</v>
      </c>
      <c r="H1223" t="s">
        <v>6977</v>
      </c>
      <c r="I1223" t="s">
        <v>6978</v>
      </c>
      <c r="J1223">
        <v>1</v>
      </c>
      <c r="K1223">
        <v>1</v>
      </c>
      <c r="L1223">
        <v>1</v>
      </c>
      <c r="M1223">
        <v>0</v>
      </c>
      <c r="N1223">
        <v>1</v>
      </c>
      <c r="O1223">
        <v>1</v>
      </c>
      <c r="P1223">
        <v>1</v>
      </c>
      <c r="Q1223" t="s">
        <v>868</v>
      </c>
      <c r="R1223" t="str">
        <f>IF([3]C_Focapp!R1510&lt;&gt;0,"X","")</f>
        <v/>
      </c>
      <c r="S1223" t="str">
        <f>IF([3]C_Focapp!V1510&lt;&gt;0,"X","")</f>
        <v/>
      </c>
      <c r="T1223">
        <f>VLOOKUP(_xlfn.CONCAT(MID(A1223,1,11),F1223),[2]ConIAPI!$G:$K,5,FALSE)</f>
        <v>1</v>
      </c>
      <c r="U1223" t="b">
        <f t="shared" si="19"/>
        <v>1</v>
      </c>
    </row>
    <row r="1224" spans="1:21" hidden="1" x14ac:dyDescent="0.25">
      <c r="A1224" t="s">
        <v>12761</v>
      </c>
      <c r="B1224" t="s">
        <v>4368</v>
      </c>
      <c r="C1224" t="s">
        <v>6970</v>
      </c>
      <c r="D1224" t="s">
        <v>838</v>
      </c>
      <c r="E1224" t="s">
        <v>869</v>
      </c>
      <c r="F1224" t="s">
        <v>2199</v>
      </c>
      <c r="G1224" t="s">
        <v>3645</v>
      </c>
      <c r="H1224" t="s">
        <v>6979</v>
      </c>
      <c r="I1224" t="s">
        <v>6980</v>
      </c>
      <c r="J1224">
        <v>1</v>
      </c>
      <c r="K1224">
        <v>1</v>
      </c>
      <c r="L1224">
        <v>1</v>
      </c>
      <c r="M1224">
        <v>0</v>
      </c>
      <c r="N1224">
        <v>0</v>
      </c>
      <c r="O1224">
        <v>1</v>
      </c>
      <c r="P1224">
        <v>1</v>
      </c>
      <c r="Q1224" t="s">
        <v>868</v>
      </c>
      <c r="R1224" t="str">
        <f>IF([3]C_Focapp!R1511&lt;&gt;0,"X","")</f>
        <v/>
      </c>
      <c r="S1224" t="str">
        <f>IF([3]C_Focapp!V1511&lt;&gt;0,"X","")</f>
        <v/>
      </c>
      <c r="T1224">
        <f>VLOOKUP(_xlfn.CONCAT(MID(A1224,1,11),F1224),[2]ConIAPI!$G:$K,5,FALSE)</f>
        <v>1</v>
      </c>
      <c r="U1224" t="b">
        <f t="shared" si="19"/>
        <v>1</v>
      </c>
    </row>
    <row r="1225" spans="1:21" hidden="1" x14ac:dyDescent="0.25">
      <c r="A1225" t="s">
        <v>12762</v>
      </c>
      <c r="B1225" t="s">
        <v>4368</v>
      </c>
      <c r="C1225" t="s">
        <v>6970</v>
      </c>
      <c r="D1225" t="s">
        <v>838</v>
      </c>
      <c r="E1225" t="s">
        <v>869</v>
      </c>
      <c r="F1225" t="s">
        <v>2139</v>
      </c>
      <c r="G1225" t="s">
        <v>3646</v>
      </c>
      <c r="H1225" t="s">
        <v>6981</v>
      </c>
      <c r="I1225" t="s">
        <v>6982</v>
      </c>
      <c r="J1225">
        <v>1</v>
      </c>
      <c r="K1225">
        <v>2647776</v>
      </c>
      <c r="L1225">
        <v>2647776</v>
      </c>
      <c r="M1225">
        <v>0.25</v>
      </c>
      <c r="N1225">
        <v>0.5</v>
      </c>
      <c r="O1225">
        <v>0.75</v>
      </c>
      <c r="P1225">
        <v>1</v>
      </c>
      <c r="Q1225" t="s">
        <v>868</v>
      </c>
      <c r="R1225" t="str">
        <f>IF([3]C_Focapp!R1512&lt;&gt;0,"X","")</f>
        <v/>
      </c>
      <c r="S1225" t="str">
        <f>IF([3]C_Focapp!V1512&lt;&gt;0,"X","")</f>
        <v/>
      </c>
      <c r="T1225">
        <f>VLOOKUP(_xlfn.CONCAT(MID(A1225,1,11),F1225),[2]ConIAPI!$G:$K,5,FALSE)</f>
        <v>2647776</v>
      </c>
      <c r="U1225" t="b">
        <f t="shared" si="19"/>
        <v>1</v>
      </c>
    </row>
    <row r="1226" spans="1:21" hidden="1" x14ac:dyDescent="0.25">
      <c r="A1226" t="s">
        <v>12763</v>
      </c>
      <c r="B1226" t="s">
        <v>4368</v>
      </c>
      <c r="C1226" t="s">
        <v>6970</v>
      </c>
      <c r="D1226" t="s">
        <v>838</v>
      </c>
      <c r="E1226" t="s">
        <v>869</v>
      </c>
      <c r="F1226" t="s">
        <v>2141</v>
      </c>
      <c r="G1226" t="s">
        <v>3647</v>
      </c>
      <c r="H1226" t="s">
        <v>6983</v>
      </c>
      <c r="I1226" t="s">
        <v>6984</v>
      </c>
      <c r="J1226">
        <v>1</v>
      </c>
      <c r="K1226">
        <v>2647776</v>
      </c>
      <c r="L1226">
        <v>2647776</v>
      </c>
      <c r="M1226">
        <v>0.25</v>
      </c>
      <c r="N1226">
        <v>0.5</v>
      </c>
      <c r="O1226">
        <v>0.75</v>
      </c>
      <c r="P1226">
        <v>1</v>
      </c>
      <c r="Q1226" t="s">
        <v>868</v>
      </c>
      <c r="R1226" t="str">
        <f>IF([3]C_Focapp!R1513&lt;&gt;0,"X","")</f>
        <v/>
      </c>
      <c r="S1226" t="str">
        <f>IF([3]C_Focapp!V1513&lt;&gt;0,"X","")</f>
        <v/>
      </c>
      <c r="T1226">
        <f>VLOOKUP(_xlfn.CONCAT(MID(A1226,1,11),F1226),[2]ConIAPI!$G:$K,5,FALSE)</f>
        <v>2647776</v>
      </c>
      <c r="U1226" t="b">
        <f t="shared" si="19"/>
        <v>1</v>
      </c>
    </row>
    <row r="1227" spans="1:21" hidden="1" x14ac:dyDescent="0.25">
      <c r="A1227" t="s">
        <v>12764</v>
      </c>
      <c r="B1227" t="s">
        <v>4365</v>
      </c>
      <c r="C1227" t="s">
        <v>6853</v>
      </c>
      <c r="D1227" t="s">
        <v>879</v>
      </c>
      <c r="E1227" t="s">
        <v>906</v>
      </c>
      <c r="F1227" t="s">
        <v>2128</v>
      </c>
      <c r="G1227" t="s">
        <v>3589</v>
      </c>
      <c r="H1227" t="s">
        <v>6854</v>
      </c>
      <c r="I1227" t="s">
        <v>6855</v>
      </c>
      <c r="J1227">
        <v>1</v>
      </c>
      <c r="K1227">
        <v>2</v>
      </c>
      <c r="L1227">
        <v>2</v>
      </c>
      <c r="M1227">
        <v>0.69</v>
      </c>
      <c r="N1227">
        <v>1</v>
      </c>
      <c r="O1227">
        <v>1</v>
      </c>
      <c r="P1227">
        <v>1</v>
      </c>
      <c r="Q1227" t="s">
        <v>905</v>
      </c>
      <c r="R1227" t="str">
        <f>IF([3]C_Focapp!R1516&lt;&gt;0,"X","")</f>
        <v/>
      </c>
      <c r="S1227" t="str">
        <f>IF([3]C_Focapp!V1516&lt;&gt;0,"X","")</f>
        <v/>
      </c>
      <c r="T1227">
        <f>VLOOKUP(_xlfn.CONCAT(MID(A1227,1,11),F1227),[2]ConIAPI!$G:$K,5,FALSE)</f>
        <v>2</v>
      </c>
      <c r="U1227" t="b">
        <f t="shared" si="19"/>
        <v>1</v>
      </c>
    </row>
    <row r="1228" spans="1:21" hidden="1" x14ac:dyDescent="0.25">
      <c r="A1228" t="s">
        <v>12765</v>
      </c>
      <c r="B1228" t="s">
        <v>4365</v>
      </c>
      <c r="C1228" t="s">
        <v>6853</v>
      </c>
      <c r="D1228" t="s">
        <v>879</v>
      </c>
      <c r="E1228" t="s">
        <v>906</v>
      </c>
      <c r="F1228" t="s">
        <v>2129</v>
      </c>
      <c r="G1228" t="s">
        <v>3590</v>
      </c>
      <c r="H1228" t="s">
        <v>6856</v>
      </c>
      <c r="I1228" t="s">
        <v>6857</v>
      </c>
      <c r="J1228">
        <v>1</v>
      </c>
      <c r="K1228">
        <v>3</v>
      </c>
      <c r="L1228">
        <v>3</v>
      </c>
      <c r="M1228">
        <v>1</v>
      </c>
      <c r="N1228">
        <v>1</v>
      </c>
      <c r="O1228">
        <v>1</v>
      </c>
      <c r="P1228">
        <v>1</v>
      </c>
      <c r="Q1228" t="s">
        <v>905</v>
      </c>
      <c r="R1228" t="str">
        <f>IF([3]C_Focapp!R1517&lt;&gt;0,"X","")</f>
        <v/>
      </c>
      <c r="S1228" t="str">
        <f>IF([3]C_Focapp!V1517&lt;&gt;0,"X","")</f>
        <v/>
      </c>
      <c r="T1228">
        <f>VLOOKUP(_xlfn.CONCAT(MID(A1228,1,11),F1228),[2]ConIAPI!$G:$K,5,FALSE)</f>
        <v>3</v>
      </c>
      <c r="U1228" t="b">
        <f t="shared" si="19"/>
        <v>1</v>
      </c>
    </row>
    <row r="1229" spans="1:21" hidden="1" x14ac:dyDescent="0.25">
      <c r="A1229" t="s">
        <v>12766</v>
      </c>
      <c r="B1229" t="s">
        <v>4365</v>
      </c>
      <c r="C1229" t="s">
        <v>6853</v>
      </c>
      <c r="D1229" t="s">
        <v>879</v>
      </c>
      <c r="E1229" t="s">
        <v>906</v>
      </c>
      <c r="F1229" t="s">
        <v>2133</v>
      </c>
      <c r="G1229" t="s">
        <v>3591</v>
      </c>
      <c r="H1229" t="s">
        <v>6858</v>
      </c>
      <c r="I1229" t="s">
        <v>6859</v>
      </c>
      <c r="J1229">
        <v>1</v>
      </c>
      <c r="K1229">
        <v>2</v>
      </c>
      <c r="L1229">
        <v>2</v>
      </c>
      <c r="M1229">
        <v>0.69</v>
      </c>
      <c r="N1229">
        <v>1</v>
      </c>
      <c r="O1229">
        <v>1</v>
      </c>
      <c r="P1229">
        <v>1</v>
      </c>
      <c r="Q1229" t="s">
        <v>905</v>
      </c>
      <c r="R1229" t="str">
        <f>IF([3]C_Focapp!R1518&lt;&gt;0,"X","")</f>
        <v/>
      </c>
      <c r="S1229" t="str">
        <f>IF([3]C_Focapp!V1518&lt;&gt;0,"X","")</f>
        <v>X</v>
      </c>
      <c r="T1229">
        <f>VLOOKUP(_xlfn.CONCAT(MID(A1229,1,11),F1229),[2]ConIAPI!$G:$K,5,FALSE)</f>
        <v>2</v>
      </c>
      <c r="U1229" t="b">
        <f t="shared" si="19"/>
        <v>1</v>
      </c>
    </row>
    <row r="1230" spans="1:21" hidden="1" x14ac:dyDescent="0.25">
      <c r="A1230" t="s">
        <v>12767</v>
      </c>
      <c r="B1230" t="s">
        <v>4365</v>
      </c>
      <c r="C1230" t="s">
        <v>6853</v>
      </c>
      <c r="D1230" t="s">
        <v>879</v>
      </c>
      <c r="E1230" t="s">
        <v>906</v>
      </c>
      <c r="F1230" t="s">
        <v>2135</v>
      </c>
      <c r="G1230" t="s">
        <v>3592</v>
      </c>
      <c r="H1230" t="s">
        <v>6860</v>
      </c>
      <c r="I1230" t="s">
        <v>6861</v>
      </c>
      <c r="J1230">
        <v>1</v>
      </c>
      <c r="K1230">
        <v>13</v>
      </c>
      <c r="L1230">
        <v>13</v>
      </c>
      <c r="M1230">
        <v>0.18</v>
      </c>
      <c r="N1230">
        <v>0.52</v>
      </c>
      <c r="O1230">
        <v>1</v>
      </c>
      <c r="P1230">
        <v>1</v>
      </c>
      <c r="Q1230" t="s">
        <v>905</v>
      </c>
      <c r="R1230" t="str">
        <f>IF([3]C_Focapp!R1519&lt;&gt;0,"X","")</f>
        <v/>
      </c>
      <c r="S1230" t="str">
        <f>IF([3]C_Focapp!V1519&lt;&gt;0,"X","")</f>
        <v>X</v>
      </c>
      <c r="T1230">
        <f>VLOOKUP(_xlfn.CONCAT(MID(A1230,1,11),F1230),[2]ConIAPI!$G:$K,5,FALSE)</f>
        <v>13</v>
      </c>
      <c r="U1230" t="b">
        <f t="shared" si="19"/>
        <v>1</v>
      </c>
    </row>
    <row r="1231" spans="1:21" hidden="1" x14ac:dyDescent="0.25">
      <c r="A1231" t="s">
        <v>12768</v>
      </c>
      <c r="B1231" t="s">
        <v>4365</v>
      </c>
      <c r="C1231" t="s">
        <v>6853</v>
      </c>
      <c r="D1231" t="s">
        <v>879</v>
      </c>
      <c r="E1231" t="s">
        <v>906</v>
      </c>
      <c r="F1231" t="s">
        <v>2137</v>
      </c>
      <c r="G1231" t="s">
        <v>3590</v>
      </c>
      <c r="H1231" t="s">
        <v>6856</v>
      </c>
      <c r="I1231" t="s">
        <v>6857</v>
      </c>
      <c r="J1231">
        <v>1</v>
      </c>
      <c r="K1231">
        <v>23</v>
      </c>
      <c r="L1231">
        <v>23</v>
      </c>
      <c r="M1231">
        <v>0.26</v>
      </c>
      <c r="N1231">
        <v>1</v>
      </c>
      <c r="O1231">
        <v>1</v>
      </c>
      <c r="P1231">
        <v>1</v>
      </c>
      <c r="Q1231" t="s">
        <v>905</v>
      </c>
      <c r="R1231" t="str">
        <f>IF([3]C_Focapp!R1439&lt;&gt;0,"X","")</f>
        <v/>
      </c>
      <c r="S1231" t="str">
        <f>IF([3]C_Focapp!V1439&lt;&gt;0,"X","")</f>
        <v/>
      </c>
      <c r="T1231">
        <f>VLOOKUP(_xlfn.CONCAT(MID(A1231,1,11),F1231),[2]ConIAPI!$G:$K,5,FALSE)</f>
        <v>23</v>
      </c>
      <c r="U1231" t="b">
        <f t="shared" si="19"/>
        <v>1</v>
      </c>
    </row>
    <row r="1232" spans="1:21" hidden="1" x14ac:dyDescent="0.25">
      <c r="A1232" t="s">
        <v>12769</v>
      </c>
      <c r="B1232" t="s">
        <v>4365</v>
      </c>
      <c r="C1232" t="s">
        <v>6853</v>
      </c>
      <c r="D1232" t="s">
        <v>879</v>
      </c>
      <c r="E1232" t="s">
        <v>906</v>
      </c>
      <c r="F1232" t="s">
        <v>2199</v>
      </c>
      <c r="G1232" t="s">
        <v>3593</v>
      </c>
      <c r="H1232" t="s">
        <v>6862</v>
      </c>
      <c r="I1232" t="s">
        <v>6863</v>
      </c>
      <c r="J1232">
        <v>1</v>
      </c>
      <c r="K1232">
        <v>13</v>
      </c>
      <c r="L1232">
        <v>13</v>
      </c>
      <c r="M1232">
        <v>0.18</v>
      </c>
      <c r="N1232">
        <v>0.52</v>
      </c>
      <c r="O1232">
        <v>1</v>
      </c>
      <c r="P1232">
        <v>1</v>
      </c>
      <c r="Q1232" t="s">
        <v>905</v>
      </c>
      <c r="R1232" t="str">
        <f>IF([3]C_Focapp!R1440&lt;&gt;0,"X","")</f>
        <v/>
      </c>
      <c r="S1232" t="str">
        <f>IF([3]C_Focapp!V1440&lt;&gt;0,"X","")</f>
        <v/>
      </c>
      <c r="T1232">
        <f>VLOOKUP(_xlfn.CONCAT(MID(A1232,1,11),F1232),[2]ConIAPI!$G:$K,5,FALSE)</f>
        <v>13</v>
      </c>
      <c r="U1232" t="b">
        <f t="shared" si="19"/>
        <v>1</v>
      </c>
    </row>
    <row r="1233" spans="1:21" hidden="1" x14ac:dyDescent="0.25">
      <c r="A1233" t="s">
        <v>12770</v>
      </c>
      <c r="B1233" t="s">
        <v>4365</v>
      </c>
      <c r="C1233" t="s">
        <v>6864</v>
      </c>
      <c r="D1233" t="s">
        <v>879</v>
      </c>
      <c r="E1233" t="s">
        <v>894</v>
      </c>
      <c r="F1233" t="s">
        <v>2128</v>
      </c>
      <c r="G1233" t="s">
        <v>3594</v>
      </c>
      <c r="H1233" t="s">
        <v>6865</v>
      </c>
      <c r="I1233" t="s">
        <v>6866</v>
      </c>
      <c r="J1233">
        <v>1</v>
      </c>
      <c r="K1233">
        <v>120</v>
      </c>
      <c r="L1233">
        <v>120</v>
      </c>
      <c r="M1233">
        <v>0.25</v>
      </c>
      <c r="N1233">
        <v>0.5</v>
      </c>
      <c r="O1233">
        <v>0.75</v>
      </c>
      <c r="P1233">
        <v>1</v>
      </c>
      <c r="Q1233" t="s">
        <v>893</v>
      </c>
      <c r="R1233" t="str">
        <f>IF([3]C_Focapp!R1441&lt;&gt;0,"X","")</f>
        <v/>
      </c>
      <c r="S1233" t="str">
        <f>IF([3]C_Focapp!V1441&lt;&gt;0,"X","")</f>
        <v/>
      </c>
      <c r="T1233">
        <f>VLOOKUP(_xlfn.CONCAT(MID(A1233,1,11),F1233),[2]ConIAPI!$G:$K,5,FALSE)</f>
        <v>120</v>
      </c>
      <c r="U1233" t="b">
        <f t="shared" si="19"/>
        <v>1</v>
      </c>
    </row>
    <row r="1234" spans="1:21" hidden="1" x14ac:dyDescent="0.25">
      <c r="A1234" t="s">
        <v>12771</v>
      </c>
      <c r="B1234" t="s">
        <v>4365</v>
      </c>
      <c r="C1234" t="s">
        <v>6864</v>
      </c>
      <c r="D1234" t="s">
        <v>879</v>
      </c>
      <c r="E1234" t="s">
        <v>894</v>
      </c>
      <c r="F1234" t="s">
        <v>2133</v>
      </c>
      <c r="G1234" t="s">
        <v>3595</v>
      </c>
      <c r="H1234" t="s">
        <v>6867</v>
      </c>
      <c r="I1234" t="s">
        <v>6868</v>
      </c>
      <c r="J1234">
        <v>1</v>
      </c>
      <c r="K1234">
        <v>800</v>
      </c>
      <c r="L1234">
        <v>800</v>
      </c>
      <c r="M1234">
        <v>0.25</v>
      </c>
      <c r="N1234">
        <v>0.5</v>
      </c>
      <c r="O1234">
        <v>0.75</v>
      </c>
      <c r="P1234">
        <v>1</v>
      </c>
      <c r="Q1234" t="s">
        <v>893</v>
      </c>
      <c r="R1234" t="str">
        <f>IF([3]C_Focapp!R1442&lt;&gt;0,"X","")</f>
        <v/>
      </c>
      <c r="S1234" t="str">
        <f>IF([3]C_Focapp!V1442&lt;&gt;0,"X","")</f>
        <v/>
      </c>
      <c r="T1234">
        <f>VLOOKUP(_xlfn.CONCAT(MID(A1234,1,11),F1234),[2]ConIAPI!$G:$K,5,FALSE)</f>
        <v>800</v>
      </c>
      <c r="U1234" t="b">
        <f t="shared" si="19"/>
        <v>1</v>
      </c>
    </row>
    <row r="1235" spans="1:21" hidden="1" x14ac:dyDescent="0.25">
      <c r="A1235" t="s">
        <v>12772</v>
      </c>
      <c r="B1235" t="s">
        <v>4365</v>
      </c>
      <c r="C1235" t="s">
        <v>6869</v>
      </c>
      <c r="D1235" t="s">
        <v>879</v>
      </c>
      <c r="E1235" t="s">
        <v>885</v>
      </c>
      <c r="F1235" t="s">
        <v>2128</v>
      </c>
      <c r="G1235" t="s">
        <v>3596</v>
      </c>
      <c r="H1235" t="s">
        <v>6870</v>
      </c>
      <c r="I1235" t="s">
        <v>6871</v>
      </c>
      <c r="J1235">
        <v>1</v>
      </c>
      <c r="K1235">
        <v>250000</v>
      </c>
      <c r="L1235">
        <v>250000</v>
      </c>
      <c r="M1235">
        <v>0.25</v>
      </c>
      <c r="N1235">
        <v>0.5</v>
      </c>
      <c r="O1235">
        <v>0.75</v>
      </c>
      <c r="P1235">
        <v>1</v>
      </c>
      <c r="Q1235" t="s">
        <v>878</v>
      </c>
      <c r="R1235" t="str">
        <f>IF([3]C_Focapp!R1443&lt;&gt;0,"X","")</f>
        <v/>
      </c>
      <c r="S1235" t="str">
        <f>IF([3]C_Focapp!V1443&lt;&gt;0,"X","")</f>
        <v/>
      </c>
      <c r="T1235">
        <f>VLOOKUP(_xlfn.CONCAT(MID(A1235,1,11),F1235),[2]ConIAPI!$G:$K,5,FALSE)</f>
        <v>250000</v>
      </c>
      <c r="U1235" t="b">
        <f t="shared" si="19"/>
        <v>1</v>
      </c>
    </row>
    <row r="1236" spans="1:21" hidden="1" x14ac:dyDescent="0.25">
      <c r="A1236" t="s">
        <v>12773</v>
      </c>
      <c r="B1236" t="s">
        <v>4365</v>
      </c>
      <c r="C1236" t="s">
        <v>6869</v>
      </c>
      <c r="D1236" t="s">
        <v>879</v>
      </c>
      <c r="E1236" t="s">
        <v>885</v>
      </c>
      <c r="F1236" t="s">
        <v>2129</v>
      </c>
      <c r="G1236" t="s">
        <v>3597</v>
      </c>
      <c r="H1236" t="s">
        <v>6872</v>
      </c>
      <c r="I1236" t="s">
        <v>6873</v>
      </c>
      <c r="J1236">
        <v>1</v>
      </c>
      <c r="K1236">
        <v>250000</v>
      </c>
      <c r="L1236">
        <v>250000</v>
      </c>
      <c r="M1236">
        <v>0.25</v>
      </c>
      <c r="N1236">
        <v>0.5</v>
      </c>
      <c r="O1236">
        <v>0.75</v>
      </c>
      <c r="P1236">
        <v>1</v>
      </c>
      <c r="Q1236" t="s">
        <v>878</v>
      </c>
      <c r="R1236" t="str">
        <f>IF([3]C_Focapp!R1444&lt;&gt;0,"X","")</f>
        <v/>
      </c>
      <c r="S1236" t="str">
        <f>IF([3]C_Focapp!V1444&lt;&gt;0,"X","")</f>
        <v/>
      </c>
      <c r="T1236">
        <f>VLOOKUP(_xlfn.CONCAT(MID(A1236,1,11),F1236),[2]ConIAPI!$G:$K,5,FALSE)</f>
        <v>250000</v>
      </c>
      <c r="U1236" t="b">
        <f t="shared" si="19"/>
        <v>1</v>
      </c>
    </row>
    <row r="1237" spans="1:21" hidden="1" x14ac:dyDescent="0.25">
      <c r="A1237" t="s">
        <v>12774</v>
      </c>
      <c r="B1237" t="s">
        <v>4365</v>
      </c>
      <c r="C1237" t="s">
        <v>6869</v>
      </c>
      <c r="D1237" t="s">
        <v>879</v>
      </c>
      <c r="E1237" t="s">
        <v>885</v>
      </c>
      <c r="F1237" t="s">
        <v>2135</v>
      </c>
      <c r="G1237" t="s">
        <v>3598</v>
      </c>
      <c r="H1237" t="s">
        <v>6874</v>
      </c>
      <c r="I1237" t="s">
        <v>6875</v>
      </c>
      <c r="J1237">
        <v>1</v>
      </c>
      <c r="K1237">
        <v>5700</v>
      </c>
      <c r="L1237">
        <v>5700</v>
      </c>
      <c r="M1237">
        <v>0</v>
      </c>
      <c r="N1237">
        <v>0.5</v>
      </c>
      <c r="O1237">
        <v>1</v>
      </c>
      <c r="P1237">
        <v>1</v>
      </c>
      <c r="Q1237" t="s">
        <v>878</v>
      </c>
      <c r="R1237" t="str">
        <f>IF([3]C_Focapp!R1445&lt;&gt;0,"X","")</f>
        <v/>
      </c>
      <c r="S1237" t="str">
        <f>IF([3]C_Focapp!V1445&lt;&gt;0,"X","")</f>
        <v/>
      </c>
      <c r="T1237">
        <f>VLOOKUP(_xlfn.CONCAT(MID(A1237,1,11),F1237),[2]ConIAPI!$G:$K,5,FALSE)</f>
        <v>5700</v>
      </c>
      <c r="U1237" t="b">
        <f t="shared" si="19"/>
        <v>1</v>
      </c>
    </row>
    <row r="1238" spans="1:21" hidden="1" x14ac:dyDescent="0.25">
      <c r="A1238" t="s">
        <v>12775</v>
      </c>
      <c r="B1238" t="s">
        <v>4365</v>
      </c>
      <c r="C1238" t="s">
        <v>6869</v>
      </c>
      <c r="D1238" t="s">
        <v>879</v>
      </c>
      <c r="E1238" t="s">
        <v>885</v>
      </c>
      <c r="F1238" t="s">
        <v>2137</v>
      </c>
      <c r="G1238" t="s">
        <v>3599</v>
      </c>
      <c r="H1238" t="s">
        <v>6876</v>
      </c>
      <c r="I1238" t="s">
        <v>6877</v>
      </c>
      <c r="J1238">
        <v>1</v>
      </c>
      <c r="K1238">
        <v>5700</v>
      </c>
      <c r="L1238">
        <v>5700</v>
      </c>
      <c r="M1238">
        <v>0</v>
      </c>
      <c r="N1238">
        <v>0.5</v>
      </c>
      <c r="O1238">
        <v>1</v>
      </c>
      <c r="P1238">
        <v>1</v>
      </c>
      <c r="Q1238" t="s">
        <v>878</v>
      </c>
      <c r="R1238" t="str">
        <f>IF([3]C_Focapp!R1446&lt;&gt;0,"X","")</f>
        <v/>
      </c>
      <c r="S1238" t="str">
        <f>IF([3]C_Focapp!V1446&lt;&gt;0,"X","")</f>
        <v/>
      </c>
      <c r="T1238">
        <f>VLOOKUP(_xlfn.CONCAT(MID(A1238,1,11),F1238),[2]ConIAPI!$G:$K,5,FALSE)</f>
        <v>5700</v>
      </c>
      <c r="U1238" t="b">
        <f t="shared" si="19"/>
        <v>1</v>
      </c>
    </row>
    <row r="1239" spans="1:21" hidden="1" x14ac:dyDescent="0.25">
      <c r="A1239" t="s">
        <v>12776</v>
      </c>
      <c r="B1239" t="s">
        <v>4365</v>
      </c>
      <c r="C1239" t="s">
        <v>6869</v>
      </c>
      <c r="D1239" t="s">
        <v>879</v>
      </c>
      <c r="E1239" t="s">
        <v>885</v>
      </c>
      <c r="F1239" t="s">
        <v>2139</v>
      </c>
      <c r="G1239" t="s">
        <v>3600</v>
      </c>
      <c r="H1239" t="s">
        <v>6878</v>
      </c>
      <c r="I1239" t="s">
        <v>6879</v>
      </c>
      <c r="J1239">
        <v>1</v>
      </c>
      <c r="K1239">
        <v>800000</v>
      </c>
      <c r="L1239">
        <v>800000</v>
      </c>
      <c r="M1239">
        <v>0.25</v>
      </c>
      <c r="N1239">
        <v>0.5</v>
      </c>
      <c r="O1239">
        <v>0.75</v>
      </c>
      <c r="P1239">
        <v>1</v>
      </c>
      <c r="Q1239" t="s">
        <v>878</v>
      </c>
      <c r="R1239" t="str">
        <f>IF([3]C_Focapp!R1447&lt;&gt;0,"X","")</f>
        <v/>
      </c>
      <c r="S1239" t="str">
        <f>IF([3]C_Focapp!V1447&lt;&gt;0,"X","")</f>
        <v/>
      </c>
      <c r="T1239">
        <f>VLOOKUP(_xlfn.CONCAT(MID(A1239,1,11),F1239),[2]ConIAPI!$G:$K,5,FALSE)</f>
        <v>800000</v>
      </c>
      <c r="U1239" t="b">
        <f t="shared" si="19"/>
        <v>1</v>
      </c>
    </row>
    <row r="1240" spans="1:21" hidden="1" x14ac:dyDescent="0.25">
      <c r="A1240" t="s">
        <v>12777</v>
      </c>
      <c r="B1240" t="s">
        <v>4365</v>
      </c>
      <c r="C1240" t="s">
        <v>6869</v>
      </c>
      <c r="D1240" t="s">
        <v>879</v>
      </c>
      <c r="E1240" t="s">
        <v>885</v>
      </c>
      <c r="F1240" t="s">
        <v>2141</v>
      </c>
      <c r="G1240" t="s">
        <v>3601</v>
      </c>
      <c r="H1240" t="s">
        <v>6880</v>
      </c>
      <c r="I1240" t="s">
        <v>6881</v>
      </c>
      <c r="J1240">
        <v>1</v>
      </c>
      <c r="K1240">
        <v>800000</v>
      </c>
      <c r="L1240">
        <v>800000</v>
      </c>
      <c r="M1240">
        <v>0.25</v>
      </c>
      <c r="N1240">
        <v>0.5</v>
      </c>
      <c r="O1240">
        <v>0.75</v>
      </c>
      <c r="P1240">
        <v>1</v>
      </c>
      <c r="Q1240" t="s">
        <v>878</v>
      </c>
      <c r="R1240" t="str">
        <f>IF([3]C_Focapp!R1448&lt;&gt;0,"X","")</f>
        <v/>
      </c>
      <c r="S1240" t="str">
        <f>IF([3]C_Focapp!V1448&lt;&gt;0,"X","")</f>
        <v/>
      </c>
      <c r="T1240">
        <f>VLOOKUP(_xlfn.CONCAT(MID(A1240,1,11),F1240),[2]ConIAPI!$G:$K,5,FALSE)</f>
        <v>800000</v>
      </c>
      <c r="U1240" t="b">
        <f t="shared" si="19"/>
        <v>1</v>
      </c>
    </row>
    <row r="1241" spans="1:21" hidden="1" x14ac:dyDescent="0.25">
      <c r="A1241" t="s">
        <v>12778</v>
      </c>
      <c r="B1241" t="s">
        <v>4365</v>
      </c>
      <c r="C1241" t="s">
        <v>6869</v>
      </c>
      <c r="D1241" t="s">
        <v>879</v>
      </c>
      <c r="E1241" t="s">
        <v>885</v>
      </c>
      <c r="F1241" t="s">
        <v>2143</v>
      </c>
      <c r="G1241" t="s">
        <v>3602</v>
      </c>
      <c r="H1241" t="s">
        <v>6882</v>
      </c>
      <c r="I1241" t="s">
        <v>6883</v>
      </c>
      <c r="J1241">
        <v>1</v>
      </c>
      <c r="K1241">
        <v>1574</v>
      </c>
      <c r="L1241">
        <v>1574</v>
      </c>
      <c r="M1241">
        <v>0</v>
      </c>
      <c r="N1241">
        <v>0.5</v>
      </c>
      <c r="O1241">
        <v>0.75</v>
      </c>
      <c r="P1241">
        <v>1</v>
      </c>
      <c r="Q1241" t="s">
        <v>878</v>
      </c>
      <c r="R1241" t="str">
        <f>IF([3]C_Focapp!R1449&lt;&gt;0,"X","")</f>
        <v/>
      </c>
      <c r="S1241" t="str">
        <f>IF([3]C_Focapp!V1449&lt;&gt;0,"X","")</f>
        <v/>
      </c>
      <c r="T1241">
        <f>VLOOKUP(_xlfn.CONCAT(MID(A1241,1,11),F1241),[2]ConIAPI!$G:$K,5,FALSE)</f>
        <v>1574</v>
      </c>
      <c r="U1241" t="b">
        <f t="shared" si="19"/>
        <v>1</v>
      </c>
    </row>
    <row r="1242" spans="1:21" hidden="1" x14ac:dyDescent="0.25">
      <c r="A1242" t="s">
        <v>12779</v>
      </c>
      <c r="B1242" t="s">
        <v>4365</v>
      </c>
      <c r="C1242" t="s">
        <v>6869</v>
      </c>
      <c r="D1242" t="s">
        <v>879</v>
      </c>
      <c r="E1242" t="s">
        <v>885</v>
      </c>
      <c r="F1242" t="s">
        <v>2145</v>
      </c>
      <c r="G1242" t="s">
        <v>3603</v>
      </c>
      <c r="H1242" t="s">
        <v>6884</v>
      </c>
      <c r="I1242" t="s">
        <v>6885</v>
      </c>
      <c r="J1242">
        <v>1</v>
      </c>
      <c r="K1242">
        <v>1574</v>
      </c>
      <c r="L1242">
        <v>1574</v>
      </c>
      <c r="M1242">
        <v>0</v>
      </c>
      <c r="N1242">
        <v>0.5</v>
      </c>
      <c r="O1242">
        <v>0.75</v>
      </c>
      <c r="P1242">
        <v>1</v>
      </c>
      <c r="Q1242" t="s">
        <v>878</v>
      </c>
      <c r="R1242" t="str">
        <f>IF([3]C_Focapp!R1450&lt;&gt;0,"X","")</f>
        <v/>
      </c>
      <c r="S1242" t="str">
        <f>IF([3]C_Focapp!V1450&lt;&gt;0,"X","")</f>
        <v/>
      </c>
      <c r="T1242">
        <f>VLOOKUP(_xlfn.CONCAT(MID(A1242,1,11),F1242),[2]ConIAPI!$G:$K,5,FALSE)</f>
        <v>1574</v>
      </c>
      <c r="U1242" t="b">
        <f t="shared" si="19"/>
        <v>1</v>
      </c>
    </row>
    <row r="1243" spans="1:21" hidden="1" x14ac:dyDescent="0.25">
      <c r="A1243" t="s">
        <v>12780</v>
      </c>
      <c r="B1243" t="s">
        <v>4365</v>
      </c>
      <c r="C1243" t="s">
        <v>6869</v>
      </c>
      <c r="D1243" t="s">
        <v>879</v>
      </c>
      <c r="E1243" t="s">
        <v>885</v>
      </c>
      <c r="F1243" t="s">
        <v>2147</v>
      </c>
      <c r="G1243" t="s">
        <v>3604</v>
      </c>
      <c r="H1243" t="s">
        <v>6886</v>
      </c>
      <c r="I1243" t="s">
        <v>6887</v>
      </c>
      <c r="J1243">
        <v>1</v>
      </c>
      <c r="K1243">
        <v>21000</v>
      </c>
      <c r="L1243">
        <v>21000</v>
      </c>
      <c r="M1243">
        <v>0.25</v>
      </c>
      <c r="N1243">
        <v>0.5</v>
      </c>
      <c r="O1243">
        <v>0.75</v>
      </c>
      <c r="P1243">
        <v>1</v>
      </c>
      <c r="Q1243" t="s">
        <v>878</v>
      </c>
      <c r="R1243" t="str">
        <f>IF([3]C_Focapp!R1451&lt;&gt;0,"X","")</f>
        <v/>
      </c>
      <c r="S1243" t="str">
        <f>IF([3]C_Focapp!V1451&lt;&gt;0,"X","")</f>
        <v/>
      </c>
      <c r="T1243">
        <f>VLOOKUP(_xlfn.CONCAT(MID(A1243,1,11),F1243),[2]ConIAPI!$G:$K,5,FALSE)</f>
        <v>21000</v>
      </c>
      <c r="U1243" t="b">
        <f t="shared" si="19"/>
        <v>1</v>
      </c>
    </row>
    <row r="1244" spans="1:21" hidden="1" x14ac:dyDescent="0.25">
      <c r="A1244" t="s">
        <v>12781</v>
      </c>
      <c r="B1244" t="s">
        <v>4365</v>
      </c>
      <c r="C1244" t="s">
        <v>6869</v>
      </c>
      <c r="D1244" t="s">
        <v>879</v>
      </c>
      <c r="E1244" t="s">
        <v>885</v>
      </c>
      <c r="F1244" t="s">
        <v>2148</v>
      </c>
      <c r="G1244" t="s">
        <v>3605</v>
      </c>
      <c r="H1244" t="s">
        <v>6888</v>
      </c>
      <c r="I1244" t="s">
        <v>6889</v>
      </c>
      <c r="J1244">
        <v>1</v>
      </c>
      <c r="K1244">
        <v>21000</v>
      </c>
      <c r="L1244">
        <v>21000</v>
      </c>
      <c r="M1244">
        <v>0.25</v>
      </c>
      <c r="N1244">
        <v>0.5</v>
      </c>
      <c r="O1244">
        <v>0.75</v>
      </c>
      <c r="P1244">
        <v>1</v>
      </c>
      <c r="Q1244" t="s">
        <v>878</v>
      </c>
      <c r="R1244" t="str">
        <f>IF([3]C_Focapp!R1452&lt;&gt;0,"X","")</f>
        <v/>
      </c>
      <c r="S1244" t="str">
        <f>IF([3]C_Focapp!V1452&lt;&gt;0,"X","")</f>
        <v/>
      </c>
      <c r="T1244">
        <f>VLOOKUP(_xlfn.CONCAT(MID(A1244,1,11),F1244),[2]ConIAPI!$G:$K,5,FALSE)</f>
        <v>21000</v>
      </c>
      <c r="U1244" t="b">
        <f t="shared" si="19"/>
        <v>1</v>
      </c>
    </row>
    <row r="1245" spans="1:21" hidden="1" x14ac:dyDescent="0.25">
      <c r="A1245" t="s">
        <v>12782</v>
      </c>
      <c r="B1245" t="s">
        <v>4365</v>
      </c>
      <c r="C1245" t="s">
        <v>6869</v>
      </c>
      <c r="D1245" t="s">
        <v>879</v>
      </c>
      <c r="E1245" t="s">
        <v>885</v>
      </c>
      <c r="F1245" t="s">
        <v>2149</v>
      </c>
      <c r="G1245" t="s">
        <v>3606</v>
      </c>
      <c r="H1245" t="s">
        <v>6890</v>
      </c>
      <c r="I1245" t="s">
        <v>6891</v>
      </c>
      <c r="J1245">
        <v>1</v>
      </c>
      <c r="K1245">
        <v>11400</v>
      </c>
      <c r="L1245">
        <v>11400</v>
      </c>
      <c r="M1245">
        <v>0.25</v>
      </c>
      <c r="N1245">
        <v>0.5</v>
      </c>
      <c r="O1245">
        <v>0.75</v>
      </c>
      <c r="P1245">
        <v>1</v>
      </c>
      <c r="Q1245" t="s">
        <v>878</v>
      </c>
      <c r="R1245" t="str">
        <f>IF([3]C_Focapp!R1453&lt;&gt;0,"X","")</f>
        <v/>
      </c>
      <c r="S1245" t="str">
        <f>IF([3]C_Focapp!V1453&lt;&gt;0,"X","")</f>
        <v/>
      </c>
      <c r="T1245">
        <f>VLOOKUP(_xlfn.CONCAT(MID(A1245,1,11),F1245),[2]ConIAPI!$G:$K,5,FALSE)</f>
        <v>11400</v>
      </c>
      <c r="U1245" t="b">
        <f t="shared" si="19"/>
        <v>1</v>
      </c>
    </row>
    <row r="1246" spans="1:21" hidden="1" x14ac:dyDescent="0.25">
      <c r="A1246" t="s">
        <v>12783</v>
      </c>
      <c r="B1246" t="s">
        <v>4365</v>
      </c>
      <c r="C1246" t="s">
        <v>6869</v>
      </c>
      <c r="D1246" t="s">
        <v>879</v>
      </c>
      <c r="E1246" t="s">
        <v>885</v>
      </c>
      <c r="F1246" t="s">
        <v>2151</v>
      </c>
      <c r="G1246" t="s">
        <v>3607</v>
      </c>
      <c r="H1246" t="s">
        <v>6892</v>
      </c>
      <c r="I1246" t="s">
        <v>6893</v>
      </c>
      <c r="J1246">
        <v>1</v>
      </c>
      <c r="K1246">
        <v>11400</v>
      </c>
      <c r="L1246">
        <v>11400</v>
      </c>
      <c r="M1246">
        <v>0.25</v>
      </c>
      <c r="N1246">
        <v>0.5</v>
      </c>
      <c r="O1246">
        <v>0.75</v>
      </c>
      <c r="P1246">
        <v>1</v>
      </c>
      <c r="Q1246" t="s">
        <v>878</v>
      </c>
      <c r="R1246" t="str">
        <f>IF([3]C_Focapp!R1454&lt;&gt;0,"X","")</f>
        <v/>
      </c>
      <c r="S1246" t="str">
        <f>IF([3]C_Focapp!V1454&lt;&gt;0,"X","")</f>
        <v/>
      </c>
      <c r="T1246">
        <f>VLOOKUP(_xlfn.CONCAT(MID(A1246,1,11),F1246),[2]ConIAPI!$G:$K,5,FALSE)</f>
        <v>11400</v>
      </c>
      <c r="U1246" t="b">
        <f t="shared" si="19"/>
        <v>1</v>
      </c>
    </row>
    <row r="1247" spans="1:21" hidden="1" x14ac:dyDescent="0.25">
      <c r="A1247" t="s">
        <v>12784</v>
      </c>
      <c r="B1247" t="s">
        <v>4367</v>
      </c>
      <c r="C1247" t="s">
        <v>6943</v>
      </c>
      <c r="D1247" t="s">
        <v>923</v>
      </c>
      <c r="E1247" t="s">
        <v>933</v>
      </c>
      <c r="F1247" t="s">
        <v>2128</v>
      </c>
      <c r="G1247" t="s">
        <v>3627</v>
      </c>
      <c r="H1247" t="s">
        <v>6944</v>
      </c>
      <c r="I1247" t="s">
        <v>6945</v>
      </c>
      <c r="J1247">
        <v>1</v>
      </c>
      <c r="K1247">
        <v>10000</v>
      </c>
      <c r="L1247">
        <v>10000</v>
      </c>
      <c r="M1247">
        <v>0</v>
      </c>
      <c r="N1247">
        <v>0.4</v>
      </c>
      <c r="O1247">
        <v>0.7</v>
      </c>
      <c r="P1247">
        <v>1</v>
      </c>
      <c r="Q1247" t="s">
        <v>932</v>
      </c>
      <c r="R1247" t="str">
        <f>IF([3]C_Focapp!R1460&lt;&gt;0,"X","")</f>
        <v/>
      </c>
      <c r="S1247" t="str">
        <f>IF([3]C_Focapp!V1460&lt;&gt;0,"X","")</f>
        <v/>
      </c>
      <c r="T1247">
        <f>VLOOKUP(_xlfn.CONCAT(MID(A1247,1,11),F1247),[2]ConIAPI!$G:$K,5,FALSE)</f>
        <v>10000</v>
      </c>
      <c r="U1247" t="b">
        <f t="shared" si="19"/>
        <v>1</v>
      </c>
    </row>
    <row r="1248" spans="1:21" hidden="1" x14ac:dyDescent="0.25">
      <c r="A1248" t="s">
        <v>12785</v>
      </c>
      <c r="B1248" t="s">
        <v>4367</v>
      </c>
      <c r="C1248" t="s">
        <v>6943</v>
      </c>
      <c r="D1248" t="s">
        <v>923</v>
      </c>
      <c r="E1248" t="s">
        <v>933</v>
      </c>
      <c r="F1248" t="s">
        <v>2129</v>
      </c>
      <c r="G1248" t="s">
        <v>3628</v>
      </c>
      <c r="H1248" t="s">
        <v>6946</v>
      </c>
      <c r="I1248" t="s">
        <v>6947</v>
      </c>
      <c r="J1248">
        <v>1</v>
      </c>
      <c r="K1248">
        <v>10000</v>
      </c>
      <c r="L1248">
        <v>10000</v>
      </c>
      <c r="M1248">
        <v>0</v>
      </c>
      <c r="N1248">
        <v>0.4</v>
      </c>
      <c r="O1248">
        <v>0.7</v>
      </c>
      <c r="P1248">
        <v>1</v>
      </c>
      <c r="Q1248" t="s">
        <v>932</v>
      </c>
      <c r="T1248">
        <f>VLOOKUP(_xlfn.CONCAT(MID(A1248,1,11),F1248),[2]ConIAPI!$G:$K,5,FALSE)</f>
        <v>10000</v>
      </c>
      <c r="U1248" t="b">
        <f t="shared" si="19"/>
        <v>1</v>
      </c>
    </row>
    <row r="1249" spans="1:21" hidden="1" x14ac:dyDescent="0.25">
      <c r="A1249" t="s">
        <v>12786</v>
      </c>
      <c r="B1249" t="s">
        <v>4367</v>
      </c>
      <c r="C1249" t="s">
        <v>6943</v>
      </c>
      <c r="D1249" s="31" t="s">
        <v>923</v>
      </c>
      <c r="E1249" t="s">
        <v>933</v>
      </c>
      <c r="F1249" t="s">
        <v>2133</v>
      </c>
      <c r="G1249" t="s">
        <v>3629</v>
      </c>
      <c r="H1249" t="s">
        <v>6948</v>
      </c>
      <c r="I1249" t="s">
        <v>6949</v>
      </c>
      <c r="J1249">
        <v>1</v>
      </c>
      <c r="K1249">
        <v>10000</v>
      </c>
      <c r="L1249">
        <v>10000</v>
      </c>
      <c r="M1249">
        <v>0</v>
      </c>
      <c r="N1249">
        <v>0.4</v>
      </c>
      <c r="O1249">
        <v>0.7</v>
      </c>
      <c r="P1249">
        <v>1</v>
      </c>
      <c r="Q1249" t="s">
        <v>932</v>
      </c>
      <c r="T1249">
        <f>VLOOKUP(_xlfn.CONCAT(MID(A1249,1,11),F1249),[2]ConIAPI!$G:$K,5,FALSE)</f>
        <v>10000</v>
      </c>
      <c r="U1249" t="b">
        <f t="shared" si="19"/>
        <v>1</v>
      </c>
    </row>
    <row r="1250" spans="1:21" hidden="1" x14ac:dyDescent="0.25">
      <c r="A1250" t="s">
        <v>12787</v>
      </c>
      <c r="B1250" t="s">
        <v>4367</v>
      </c>
      <c r="C1250" t="s">
        <v>6943</v>
      </c>
      <c r="D1250" t="s">
        <v>923</v>
      </c>
      <c r="E1250" t="s">
        <v>933</v>
      </c>
      <c r="F1250" t="s">
        <v>2135</v>
      </c>
      <c r="G1250" t="s">
        <v>3630</v>
      </c>
      <c r="H1250" t="s">
        <v>6950</v>
      </c>
      <c r="I1250" t="s">
        <v>6951</v>
      </c>
      <c r="J1250">
        <v>1</v>
      </c>
      <c r="K1250">
        <v>5000</v>
      </c>
      <c r="L1250">
        <v>5000</v>
      </c>
      <c r="M1250">
        <v>0</v>
      </c>
      <c r="N1250">
        <v>0.4</v>
      </c>
      <c r="O1250">
        <v>0.7</v>
      </c>
      <c r="P1250">
        <v>1</v>
      </c>
      <c r="Q1250" t="s">
        <v>932</v>
      </c>
      <c r="T1250">
        <f>VLOOKUP(_xlfn.CONCAT(MID(A1250,1,11),F1250),[2]ConIAPI!$G:$K,5,FALSE)</f>
        <v>5000</v>
      </c>
      <c r="U1250" t="b">
        <f t="shared" si="19"/>
        <v>1</v>
      </c>
    </row>
    <row r="1251" spans="1:21" hidden="1" x14ac:dyDescent="0.25">
      <c r="A1251" t="s">
        <v>12788</v>
      </c>
      <c r="B1251" t="s">
        <v>4367</v>
      </c>
      <c r="C1251" t="s">
        <v>6943</v>
      </c>
      <c r="D1251" t="s">
        <v>923</v>
      </c>
      <c r="E1251" t="s">
        <v>933</v>
      </c>
      <c r="F1251" t="s">
        <v>2137</v>
      </c>
      <c r="G1251" t="s">
        <v>3631</v>
      </c>
      <c r="H1251" t="s">
        <v>6952</v>
      </c>
      <c r="I1251" t="s">
        <v>6953</v>
      </c>
      <c r="J1251">
        <v>1</v>
      </c>
      <c r="K1251">
        <v>5000</v>
      </c>
      <c r="L1251">
        <v>5000</v>
      </c>
      <c r="M1251">
        <v>0</v>
      </c>
      <c r="N1251">
        <v>0.4</v>
      </c>
      <c r="O1251">
        <v>0.7</v>
      </c>
      <c r="P1251">
        <v>1</v>
      </c>
      <c r="Q1251" t="s">
        <v>932</v>
      </c>
      <c r="R1251" t="str">
        <f>IF([3]C_Focapp!R1487&lt;&gt;0,"X","")</f>
        <v/>
      </c>
      <c r="S1251" t="str">
        <f>IF([3]C_Focapp!V1487&lt;&gt;0,"X","")</f>
        <v/>
      </c>
      <c r="T1251">
        <f>VLOOKUP(_xlfn.CONCAT(MID(A1251,1,11),F1251),[2]ConIAPI!$G:$K,5,FALSE)</f>
        <v>5000</v>
      </c>
      <c r="U1251" t="b">
        <f t="shared" si="19"/>
        <v>1</v>
      </c>
    </row>
    <row r="1252" spans="1:21" hidden="1" x14ac:dyDescent="0.25">
      <c r="A1252" t="s">
        <v>12789</v>
      </c>
      <c r="B1252" t="s">
        <v>4367</v>
      </c>
      <c r="C1252" t="s">
        <v>6954</v>
      </c>
      <c r="D1252" t="s">
        <v>923</v>
      </c>
      <c r="E1252" t="s">
        <v>939</v>
      </c>
      <c r="F1252" t="s">
        <v>2128</v>
      </c>
      <c r="G1252" t="s">
        <v>3632</v>
      </c>
      <c r="H1252" t="s">
        <v>6787</v>
      </c>
      <c r="I1252" t="s">
        <v>4477</v>
      </c>
      <c r="J1252">
        <v>1</v>
      </c>
      <c r="K1252">
        <v>5040</v>
      </c>
      <c r="L1252">
        <v>5040</v>
      </c>
      <c r="M1252">
        <v>0.7</v>
      </c>
      <c r="N1252">
        <v>0.8</v>
      </c>
      <c r="O1252">
        <v>0.9</v>
      </c>
      <c r="P1252">
        <v>1</v>
      </c>
      <c r="Q1252" t="s">
        <v>938</v>
      </c>
      <c r="R1252" t="str">
        <f>IF([3]C_Focapp!R1488&lt;&gt;0,"X","")</f>
        <v/>
      </c>
      <c r="S1252" t="str">
        <f>IF([3]C_Focapp!V1488&lt;&gt;0,"X","")</f>
        <v/>
      </c>
      <c r="T1252">
        <f>VLOOKUP(_xlfn.CONCAT(MID(A1252,1,11),F1252),[2]ConIAPI!$G:$K,5,FALSE)</f>
        <v>5040</v>
      </c>
      <c r="U1252" t="b">
        <f t="shared" si="19"/>
        <v>1</v>
      </c>
    </row>
    <row r="1253" spans="1:21" hidden="1" x14ac:dyDescent="0.25">
      <c r="A1253" t="s">
        <v>12790</v>
      </c>
      <c r="B1253" t="s">
        <v>4367</v>
      </c>
      <c r="C1253" t="s">
        <v>6954</v>
      </c>
      <c r="D1253" t="s">
        <v>923</v>
      </c>
      <c r="E1253" t="s">
        <v>939</v>
      </c>
      <c r="F1253" t="s">
        <v>2129</v>
      </c>
      <c r="G1253" t="s">
        <v>2731</v>
      </c>
      <c r="H1253" t="s">
        <v>6955</v>
      </c>
      <c r="I1253" t="s">
        <v>4480</v>
      </c>
      <c r="J1253">
        <v>1</v>
      </c>
      <c r="K1253">
        <v>1</v>
      </c>
      <c r="L1253">
        <v>1</v>
      </c>
      <c r="M1253">
        <v>1</v>
      </c>
      <c r="N1253">
        <v>1</v>
      </c>
      <c r="O1253">
        <v>1</v>
      </c>
      <c r="P1253">
        <v>1</v>
      </c>
      <c r="Q1253" t="s">
        <v>938</v>
      </c>
      <c r="R1253" t="str">
        <f>IF([3]C_Focapp!R1489&lt;&gt;0,"X","")</f>
        <v/>
      </c>
      <c r="S1253" t="str">
        <f>IF([3]C_Focapp!V1489&lt;&gt;0,"X","")</f>
        <v/>
      </c>
      <c r="T1253">
        <f>VLOOKUP(_xlfn.CONCAT(MID(A1253,1,11),F1253),[2]ConIAPI!$G:$K,5,FALSE)</f>
        <v>1</v>
      </c>
      <c r="U1253" t="b">
        <f t="shared" si="19"/>
        <v>1</v>
      </c>
    </row>
    <row r="1254" spans="1:21" hidden="1" x14ac:dyDescent="0.25">
      <c r="A1254" t="s">
        <v>12791</v>
      </c>
      <c r="B1254" t="s">
        <v>4367</v>
      </c>
      <c r="C1254" t="s">
        <v>6954</v>
      </c>
      <c r="D1254" t="s">
        <v>923</v>
      </c>
      <c r="E1254" t="s">
        <v>939</v>
      </c>
      <c r="F1254" t="s">
        <v>2133</v>
      </c>
      <c r="G1254" t="s">
        <v>2732</v>
      </c>
      <c r="H1254" t="s">
        <v>5201</v>
      </c>
      <c r="I1254" t="s">
        <v>5045</v>
      </c>
      <c r="J1254">
        <v>1</v>
      </c>
      <c r="K1254">
        <v>5040</v>
      </c>
      <c r="L1254">
        <v>5040</v>
      </c>
      <c r="M1254">
        <v>0.7</v>
      </c>
      <c r="N1254">
        <v>0.8</v>
      </c>
      <c r="O1254">
        <v>0.9</v>
      </c>
      <c r="P1254">
        <v>1</v>
      </c>
      <c r="Q1254" t="s">
        <v>938</v>
      </c>
      <c r="R1254" t="str">
        <f>IF([3]C_Focapp!R1490&lt;&gt;0,"X","")</f>
        <v/>
      </c>
      <c r="S1254" t="str">
        <f>IF([3]C_Focapp!V1490&lt;&gt;0,"X","")</f>
        <v/>
      </c>
      <c r="T1254">
        <f>VLOOKUP(_xlfn.CONCAT(MID(A1254,1,11),F1254),[2]ConIAPI!$G:$K,5,FALSE)</f>
        <v>5040</v>
      </c>
      <c r="U1254" t="b">
        <f t="shared" si="19"/>
        <v>1</v>
      </c>
    </row>
    <row r="1255" spans="1:21" hidden="1" x14ac:dyDescent="0.25">
      <c r="A1255" t="s">
        <v>12792</v>
      </c>
      <c r="B1255" t="s">
        <v>4367</v>
      </c>
      <c r="C1255" t="s">
        <v>6954</v>
      </c>
      <c r="D1255" t="s">
        <v>923</v>
      </c>
      <c r="E1255" t="s">
        <v>939</v>
      </c>
      <c r="F1255" t="s">
        <v>2135</v>
      </c>
      <c r="G1255" t="s">
        <v>3633</v>
      </c>
      <c r="H1255" t="s">
        <v>6787</v>
      </c>
      <c r="I1255" t="s">
        <v>4477</v>
      </c>
      <c r="J1255">
        <v>1</v>
      </c>
      <c r="K1255">
        <v>2000</v>
      </c>
      <c r="L1255">
        <v>2000</v>
      </c>
      <c r="M1255">
        <v>0.85</v>
      </c>
      <c r="N1255">
        <v>0.9</v>
      </c>
      <c r="O1255">
        <v>0.95</v>
      </c>
      <c r="P1255">
        <v>1</v>
      </c>
      <c r="Q1255" t="s">
        <v>938</v>
      </c>
      <c r="R1255" t="str">
        <f>IF([3]C_Focapp!R1491&lt;&gt;0,"X","")</f>
        <v/>
      </c>
      <c r="S1255" t="str">
        <f>IF([3]C_Focapp!V1491&lt;&gt;0,"X","")</f>
        <v/>
      </c>
      <c r="T1255">
        <f>VLOOKUP(_xlfn.CONCAT(MID(A1255,1,11),F1255),[2]ConIAPI!$G:$K,5,FALSE)</f>
        <v>2000</v>
      </c>
      <c r="U1255" t="b">
        <f t="shared" si="19"/>
        <v>1</v>
      </c>
    </row>
    <row r="1256" spans="1:21" hidden="1" x14ac:dyDescent="0.25">
      <c r="A1256" t="s">
        <v>12793</v>
      </c>
      <c r="B1256" t="s">
        <v>4367</v>
      </c>
      <c r="C1256" t="s">
        <v>6954</v>
      </c>
      <c r="D1256" t="s">
        <v>923</v>
      </c>
      <c r="E1256" t="s">
        <v>939</v>
      </c>
      <c r="F1256" t="s">
        <v>2137</v>
      </c>
      <c r="G1256" t="s">
        <v>2731</v>
      </c>
      <c r="H1256" t="s">
        <v>6955</v>
      </c>
      <c r="I1256" t="s">
        <v>4480</v>
      </c>
      <c r="J1256">
        <v>1</v>
      </c>
      <c r="K1256">
        <v>1</v>
      </c>
      <c r="L1256">
        <v>1</v>
      </c>
      <c r="M1256">
        <v>1</v>
      </c>
      <c r="N1256">
        <v>1</v>
      </c>
      <c r="O1256">
        <v>1</v>
      </c>
      <c r="P1256">
        <v>1</v>
      </c>
      <c r="Q1256" t="s">
        <v>938</v>
      </c>
      <c r="R1256" t="str">
        <f>IF([3]C_Focapp!R1492&lt;&gt;0,"X","")</f>
        <v/>
      </c>
      <c r="S1256" t="str">
        <f>IF([3]C_Focapp!V1492&lt;&gt;0,"X","")</f>
        <v>X</v>
      </c>
      <c r="T1256">
        <f>VLOOKUP(_xlfn.CONCAT(MID(A1256,1,11),F1256),[2]ConIAPI!$G:$K,5,FALSE)</f>
        <v>1</v>
      </c>
      <c r="U1256" t="b">
        <f t="shared" si="19"/>
        <v>1</v>
      </c>
    </row>
    <row r="1257" spans="1:21" hidden="1" x14ac:dyDescent="0.25">
      <c r="A1257" t="s">
        <v>12794</v>
      </c>
      <c r="B1257" t="s">
        <v>4367</v>
      </c>
      <c r="C1257" t="s">
        <v>6954</v>
      </c>
      <c r="D1257" t="s">
        <v>923</v>
      </c>
      <c r="E1257" t="s">
        <v>939</v>
      </c>
      <c r="F1257" t="s">
        <v>2199</v>
      </c>
      <c r="G1257" t="s">
        <v>2732</v>
      </c>
      <c r="H1257" t="s">
        <v>5201</v>
      </c>
      <c r="I1257" t="s">
        <v>5045</v>
      </c>
      <c r="J1257">
        <v>1</v>
      </c>
      <c r="K1257">
        <v>2000</v>
      </c>
      <c r="L1257">
        <v>2000</v>
      </c>
      <c r="M1257">
        <v>0.85</v>
      </c>
      <c r="N1257">
        <v>0.9</v>
      </c>
      <c r="O1257">
        <v>0.95</v>
      </c>
      <c r="P1257">
        <v>1</v>
      </c>
      <c r="Q1257" t="s">
        <v>938</v>
      </c>
      <c r="R1257" t="str">
        <f>IF([3]C_Focapp!R1493&lt;&gt;0,"X","")</f>
        <v/>
      </c>
      <c r="S1257" t="str">
        <f>IF([3]C_Focapp!V1493&lt;&gt;0,"X","")</f>
        <v/>
      </c>
      <c r="T1257">
        <f>VLOOKUP(_xlfn.CONCAT(MID(A1257,1,11),F1257),[2]ConIAPI!$G:$K,5,FALSE)</f>
        <v>2000</v>
      </c>
      <c r="U1257" t="b">
        <f t="shared" si="19"/>
        <v>1</v>
      </c>
    </row>
    <row r="1258" spans="1:21" hidden="1" x14ac:dyDescent="0.25">
      <c r="A1258" t="s">
        <v>12795</v>
      </c>
      <c r="B1258" t="s">
        <v>4367</v>
      </c>
      <c r="C1258" t="s">
        <v>6954</v>
      </c>
      <c r="D1258" t="s">
        <v>923</v>
      </c>
      <c r="E1258" t="s">
        <v>939</v>
      </c>
      <c r="F1258" t="s">
        <v>2139</v>
      </c>
      <c r="G1258" t="s">
        <v>3634</v>
      </c>
      <c r="H1258" t="s">
        <v>6787</v>
      </c>
      <c r="I1258" t="s">
        <v>4477</v>
      </c>
      <c r="J1258">
        <v>1</v>
      </c>
      <c r="K1258">
        <v>6250</v>
      </c>
      <c r="L1258">
        <v>6250</v>
      </c>
      <c r="M1258">
        <v>0.7</v>
      </c>
      <c r="N1258">
        <v>0.8</v>
      </c>
      <c r="O1258">
        <v>0.9</v>
      </c>
      <c r="P1258">
        <v>1</v>
      </c>
      <c r="Q1258" t="s">
        <v>938</v>
      </c>
      <c r="R1258" t="str">
        <f>IF([3]C_Focapp!R1494&lt;&gt;0,"X","")</f>
        <v/>
      </c>
      <c r="S1258" t="str">
        <f>IF([3]C_Focapp!V1494&lt;&gt;0,"X","")</f>
        <v/>
      </c>
      <c r="T1258">
        <f>VLOOKUP(_xlfn.CONCAT(MID(A1258,1,11),F1258),[2]ConIAPI!$G:$K,5,FALSE)</f>
        <v>6250</v>
      </c>
      <c r="U1258" t="b">
        <f t="shared" si="19"/>
        <v>1</v>
      </c>
    </row>
    <row r="1259" spans="1:21" hidden="1" x14ac:dyDescent="0.25">
      <c r="A1259" t="s">
        <v>12796</v>
      </c>
      <c r="B1259" t="s">
        <v>4367</v>
      </c>
      <c r="C1259" t="s">
        <v>6954</v>
      </c>
      <c r="D1259" t="s">
        <v>923</v>
      </c>
      <c r="E1259" t="s">
        <v>939</v>
      </c>
      <c r="F1259" t="s">
        <v>2141</v>
      </c>
      <c r="G1259" t="s">
        <v>2731</v>
      </c>
      <c r="H1259" t="s">
        <v>6955</v>
      </c>
      <c r="I1259" t="s">
        <v>4480</v>
      </c>
      <c r="J1259">
        <v>1</v>
      </c>
      <c r="K1259">
        <v>1</v>
      </c>
      <c r="L1259">
        <v>1</v>
      </c>
      <c r="M1259">
        <v>1</v>
      </c>
      <c r="N1259">
        <v>1</v>
      </c>
      <c r="O1259">
        <v>1</v>
      </c>
      <c r="P1259">
        <v>1</v>
      </c>
      <c r="Q1259" t="s">
        <v>938</v>
      </c>
      <c r="R1259" t="str">
        <f>IF([3]C_Focapp!R1495&lt;&gt;0,"X","")</f>
        <v/>
      </c>
      <c r="S1259" t="str">
        <f>IF([3]C_Focapp!V1495&lt;&gt;0,"X","")</f>
        <v>X</v>
      </c>
      <c r="T1259">
        <f>VLOOKUP(_xlfn.CONCAT(MID(A1259,1,11),F1259),[2]ConIAPI!$G:$K,5,FALSE)</f>
        <v>1</v>
      </c>
      <c r="U1259" t="b">
        <f t="shared" si="19"/>
        <v>1</v>
      </c>
    </row>
    <row r="1260" spans="1:21" hidden="1" x14ac:dyDescent="0.25">
      <c r="A1260" t="s">
        <v>12797</v>
      </c>
      <c r="B1260" t="s">
        <v>4367</v>
      </c>
      <c r="C1260" t="s">
        <v>6954</v>
      </c>
      <c r="D1260" t="s">
        <v>923</v>
      </c>
      <c r="E1260" t="s">
        <v>939</v>
      </c>
      <c r="F1260" t="s">
        <v>2314</v>
      </c>
      <c r="G1260" t="s">
        <v>2732</v>
      </c>
      <c r="H1260" t="s">
        <v>5201</v>
      </c>
      <c r="I1260" t="s">
        <v>5045</v>
      </c>
      <c r="J1260">
        <v>1</v>
      </c>
      <c r="K1260">
        <v>6250</v>
      </c>
      <c r="L1260">
        <v>6250</v>
      </c>
      <c r="M1260">
        <v>0.7</v>
      </c>
      <c r="N1260">
        <v>0.8</v>
      </c>
      <c r="O1260">
        <v>0.9</v>
      </c>
      <c r="P1260">
        <v>1</v>
      </c>
      <c r="Q1260" t="s">
        <v>938</v>
      </c>
      <c r="R1260" t="str">
        <f>IF([3]C_Focapp!R1496&lt;&gt;0,"X","")</f>
        <v/>
      </c>
      <c r="S1260" t="str">
        <f>IF([3]C_Focapp!V1496&lt;&gt;0,"X","")</f>
        <v/>
      </c>
      <c r="T1260">
        <f>VLOOKUP(_xlfn.CONCAT(MID(A1260,1,11),F1260),[2]ConIAPI!$G:$K,5,FALSE)</f>
        <v>6250</v>
      </c>
      <c r="U1260" t="b">
        <f t="shared" si="19"/>
        <v>1</v>
      </c>
    </row>
    <row r="1261" spans="1:21" hidden="1" x14ac:dyDescent="0.25">
      <c r="A1261" t="s">
        <v>12798</v>
      </c>
      <c r="B1261" t="s">
        <v>4367</v>
      </c>
      <c r="C1261" t="s">
        <v>6954</v>
      </c>
      <c r="D1261" t="s">
        <v>923</v>
      </c>
      <c r="E1261" t="s">
        <v>939</v>
      </c>
      <c r="F1261" t="s">
        <v>2143</v>
      </c>
      <c r="G1261" t="s">
        <v>3635</v>
      </c>
      <c r="H1261" t="s">
        <v>6787</v>
      </c>
      <c r="I1261" t="s">
        <v>4477</v>
      </c>
      <c r="J1261">
        <v>1</v>
      </c>
      <c r="K1261">
        <v>710</v>
      </c>
      <c r="L1261">
        <v>710</v>
      </c>
      <c r="M1261">
        <v>0.75</v>
      </c>
      <c r="N1261">
        <v>0.85</v>
      </c>
      <c r="O1261">
        <v>0.95</v>
      </c>
      <c r="P1261">
        <v>1</v>
      </c>
      <c r="Q1261" t="s">
        <v>938</v>
      </c>
      <c r="R1261" t="str">
        <f>IF([3]C_Focapp!R1497&lt;&gt;0,"X","")</f>
        <v/>
      </c>
      <c r="S1261" t="str">
        <f>IF([3]C_Focapp!V1497&lt;&gt;0,"X","")</f>
        <v/>
      </c>
      <c r="T1261">
        <f>VLOOKUP(_xlfn.CONCAT(MID(A1261,1,11),F1261),[2]ConIAPI!$G:$K,5,FALSE)</f>
        <v>710</v>
      </c>
      <c r="U1261" t="b">
        <f t="shared" si="19"/>
        <v>1</v>
      </c>
    </row>
    <row r="1262" spans="1:21" hidden="1" x14ac:dyDescent="0.25">
      <c r="A1262" t="s">
        <v>12799</v>
      </c>
      <c r="B1262" t="s">
        <v>4367</v>
      </c>
      <c r="C1262" t="s">
        <v>6954</v>
      </c>
      <c r="D1262" t="s">
        <v>923</v>
      </c>
      <c r="E1262" t="s">
        <v>939</v>
      </c>
      <c r="F1262" t="s">
        <v>2145</v>
      </c>
      <c r="G1262" t="s">
        <v>2731</v>
      </c>
      <c r="H1262" t="s">
        <v>6955</v>
      </c>
      <c r="I1262" t="s">
        <v>4480</v>
      </c>
      <c r="J1262">
        <v>1</v>
      </c>
      <c r="K1262">
        <v>1</v>
      </c>
      <c r="L1262">
        <v>1</v>
      </c>
      <c r="M1262">
        <v>1</v>
      </c>
      <c r="N1262">
        <v>1</v>
      </c>
      <c r="O1262">
        <v>1</v>
      </c>
      <c r="P1262">
        <v>1</v>
      </c>
      <c r="Q1262" t="s">
        <v>938</v>
      </c>
      <c r="R1262" t="str">
        <f>IF([3]C_Focapp!R1498&lt;&gt;0,"X","")</f>
        <v/>
      </c>
      <c r="S1262" t="str">
        <f>IF([3]C_Focapp!V1498&lt;&gt;0,"X","")</f>
        <v>X</v>
      </c>
      <c r="T1262">
        <f>VLOOKUP(_xlfn.CONCAT(MID(A1262,1,11),F1262),[2]ConIAPI!$G:$K,5,FALSE)</f>
        <v>1</v>
      </c>
      <c r="U1262" t="b">
        <f t="shared" si="19"/>
        <v>1</v>
      </c>
    </row>
    <row r="1263" spans="1:21" hidden="1" x14ac:dyDescent="0.25">
      <c r="A1263" t="s">
        <v>12800</v>
      </c>
      <c r="B1263" t="s">
        <v>4367</v>
      </c>
      <c r="C1263" t="s">
        <v>6954</v>
      </c>
      <c r="D1263" t="s">
        <v>923</v>
      </c>
      <c r="E1263" t="s">
        <v>939</v>
      </c>
      <c r="F1263" t="s">
        <v>4413</v>
      </c>
      <c r="G1263" t="s">
        <v>2732</v>
      </c>
      <c r="H1263" t="s">
        <v>5201</v>
      </c>
      <c r="I1263" t="s">
        <v>5045</v>
      </c>
      <c r="J1263">
        <v>1</v>
      </c>
      <c r="K1263">
        <v>710</v>
      </c>
      <c r="L1263">
        <v>710</v>
      </c>
      <c r="M1263">
        <v>0.75</v>
      </c>
      <c r="N1263">
        <v>0.85</v>
      </c>
      <c r="O1263">
        <v>0.95</v>
      </c>
      <c r="P1263">
        <v>1</v>
      </c>
      <c r="Q1263" t="s">
        <v>938</v>
      </c>
      <c r="R1263" t="str">
        <f>IF([3]C_Focapp!R1499&lt;&gt;0,"X","")</f>
        <v/>
      </c>
      <c r="S1263" t="str">
        <f>IF([3]C_Focapp!V1499&lt;&gt;0,"X","")</f>
        <v/>
      </c>
      <c r="T1263">
        <f>VLOOKUP(_xlfn.CONCAT(MID(A1263,1,11),F1263),[2]ConIAPI!$G:$K,5,FALSE)</f>
        <v>710</v>
      </c>
      <c r="U1263" t="b">
        <f t="shared" si="19"/>
        <v>1</v>
      </c>
    </row>
    <row r="1264" spans="1:21" hidden="1" x14ac:dyDescent="0.25">
      <c r="A1264" t="s">
        <v>12801</v>
      </c>
      <c r="B1264" t="s">
        <v>4367</v>
      </c>
      <c r="C1264" t="s">
        <v>6954</v>
      </c>
      <c r="D1264" t="s">
        <v>923</v>
      </c>
      <c r="E1264" t="s">
        <v>939</v>
      </c>
      <c r="F1264" t="s">
        <v>2147</v>
      </c>
      <c r="G1264" t="s">
        <v>3636</v>
      </c>
      <c r="H1264" t="s">
        <v>6956</v>
      </c>
      <c r="I1264" t="s">
        <v>6957</v>
      </c>
      <c r="J1264">
        <v>1</v>
      </c>
      <c r="K1264">
        <v>10</v>
      </c>
      <c r="L1264">
        <v>10</v>
      </c>
      <c r="M1264">
        <v>0</v>
      </c>
      <c r="N1264">
        <v>0.2</v>
      </c>
      <c r="O1264">
        <v>0.7</v>
      </c>
      <c r="P1264">
        <v>1</v>
      </c>
      <c r="Q1264" t="s">
        <v>938</v>
      </c>
      <c r="R1264" t="str">
        <f>IF([3]C_Focapp!R1500&lt;&gt;0,"X","")</f>
        <v/>
      </c>
      <c r="S1264" t="str">
        <f>IF([3]C_Focapp!V1500&lt;&gt;0,"X","")</f>
        <v/>
      </c>
      <c r="T1264">
        <f>VLOOKUP(_xlfn.CONCAT(MID(A1264,1,11),F1264),[2]ConIAPI!$G:$K,5,FALSE)</f>
        <v>10</v>
      </c>
      <c r="U1264" t="b">
        <f t="shared" si="19"/>
        <v>1</v>
      </c>
    </row>
    <row r="1265" spans="1:21" hidden="1" x14ac:dyDescent="0.25">
      <c r="A1265" t="s">
        <v>12802</v>
      </c>
      <c r="B1265" t="s">
        <v>4367</v>
      </c>
      <c r="C1265" t="s">
        <v>6954</v>
      </c>
      <c r="D1265" t="s">
        <v>923</v>
      </c>
      <c r="E1265" t="s">
        <v>939</v>
      </c>
      <c r="F1265" t="s">
        <v>2148</v>
      </c>
      <c r="G1265" t="s">
        <v>3637</v>
      </c>
      <c r="H1265" t="s">
        <v>6958</v>
      </c>
      <c r="I1265" t="s">
        <v>6959</v>
      </c>
      <c r="J1265">
        <v>1</v>
      </c>
      <c r="K1265">
        <v>10</v>
      </c>
      <c r="L1265">
        <v>10</v>
      </c>
      <c r="M1265">
        <v>0.5</v>
      </c>
      <c r="N1265">
        <v>1</v>
      </c>
      <c r="O1265">
        <v>1</v>
      </c>
      <c r="P1265">
        <v>1</v>
      </c>
      <c r="Q1265" t="s">
        <v>938</v>
      </c>
      <c r="R1265" t="str">
        <f>IF([3]C_Focapp!R1501&lt;&gt;0,"X","")</f>
        <v/>
      </c>
      <c r="S1265" t="str">
        <f>IF([3]C_Focapp!V1501&lt;&gt;0,"X","")</f>
        <v>X</v>
      </c>
      <c r="T1265">
        <f>VLOOKUP(_xlfn.CONCAT(MID(A1265,1,11),F1265),[2]ConIAPI!$G:$K,5,FALSE)</f>
        <v>10</v>
      </c>
      <c r="U1265" t="b">
        <f t="shared" si="19"/>
        <v>1</v>
      </c>
    </row>
    <row r="1266" spans="1:21" hidden="1" x14ac:dyDescent="0.25">
      <c r="A1266" t="s">
        <v>12803</v>
      </c>
      <c r="B1266" t="s">
        <v>4367</v>
      </c>
      <c r="C1266" t="s">
        <v>6954</v>
      </c>
      <c r="D1266" t="s">
        <v>923</v>
      </c>
      <c r="E1266" t="s">
        <v>939</v>
      </c>
      <c r="F1266" t="s">
        <v>4423</v>
      </c>
      <c r="G1266" t="s">
        <v>2732</v>
      </c>
      <c r="H1266" t="s">
        <v>6960</v>
      </c>
      <c r="I1266" t="s">
        <v>6961</v>
      </c>
      <c r="J1266">
        <v>1</v>
      </c>
      <c r="K1266">
        <v>10</v>
      </c>
      <c r="L1266">
        <v>10</v>
      </c>
      <c r="M1266">
        <v>0</v>
      </c>
      <c r="N1266">
        <v>0.5</v>
      </c>
      <c r="O1266">
        <v>1</v>
      </c>
      <c r="P1266">
        <v>1</v>
      </c>
      <c r="Q1266" t="s">
        <v>938</v>
      </c>
      <c r="R1266" t="str">
        <f>IF([3]C_Focapp!R1502&lt;&gt;0,"X","")</f>
        <v/>
      </c>
      <c r="S1266" t="str">
        <f>IF([3]C_Focapp!V1502&lt;&gt;0,"X","")</f>
        <v/>
      </c>
      <c r="T1266">
        <f>VLOOKUP(_xlfn.CONCAT(MID(A1266,1,11),F1266),[2]ConIAPI!$G:$K,5,FALSE)</f>
        <v>10</v>
      </c>
      <c r="U1266" t="b">
        <f t="shared" si="19"/>
        <v>1</v>
      </c>
    </row>
    <row r="1267" spans="1:21" hidden="1" x14ac:dyDescent="0.25">
      <c r="A1267" t="s">
        <v>12804</v>
      </c>
      <c r="B1267" t="s">
        <v>4366</v>
      </c>
      <c r="C1267" t="s">
        <v>6899</v>
      </c>
      <c r="D1267" t="s">
        <v>960</v>
      </c>
      <c r="E1267" t="s">
        <v>966</v>
      </c>
      <c r="F1267" t="s">
        <v>2128</v>
      </c>
      <c r="G1267" t="s">
        <v>3609</v>
      </c>
      <c r="H1267" t="s">
        <v>6900</v>
      </c>
      <c r="I1267" t="s">
        <v>6901</v>
      </c>
      <c r="J1267">
        <v>1</v>
      </c>
      <c r="K1267">
        <v>3666490</v>
      </c>
      <c r="L1267">
        <v>3666490</v>
      </c>
      <c r="M1267">
        <v>0.25</v>
      </c>
      <c r="N1267">
        <v>0.5</v>
      </c>
      <c r="O1267">
        <v>0.75</v>
      </c>
      <c r="P1267">
        <v>1</v>
      </c>
      <c r="Q1267" t="s">
        <v>959</v>
      </c>
      <c r="R1267" t="str">
        <f>IF([3]C_Focapp!R1505&lt;&gt;0,"X","")</f>
        <v/>
      </c>
      <c r="S1267" t="str">
        <f>IF([3]C_Focapp!V1505&lt;&gt;0,"X","")</f>
        <v/>
      </c>
      <c r="T1267">
        <f>VLOOKUP(_xlfn.CONCAT(MID(A1267,1,11),F1267),[2]ConIAPI!$G:$K,5,FALSE)</f>
        <v>3666490</v>
      </c>
      <c r="U1267" t="b">
        <f t="shared" si="19"/>
        <v>1</v>
      </c>
    </row>
    <row r="1268" spans="1:21" hidden="1" x14ac:dyDescent="0.25">
      <c r="A1268" t="s">
        <v>12805</v>
      </c>
      <c r="B1268" t="s">
        <v>4366</v>
      </c>
      <c r="C1268" t="s">
        <v>6899</v>
      </c>
      <c r="D1268" t="s">
        <v>960</v>
      </c>
      <c r="E1268" t="s">
        <v>966</v>
      </c>
      <c r="F1268" t="s">
        <v>2129</v>
      </c>
      <c r="G1268" t="s">
        <v>3610</v>
      </c>
      <c r="H1268" t="s">
        <v>6902</v>
      </c>
      <c r="I1268" t="s">
        <v>6903</v>
      </c>
      <c r="J1268">
        <v>1</v>
      </c>
      <c r="K1268">
        <v>3666490</v>
      </c>
      <c r="L1268">
        <v>3666490</v>
      </c>
      <c r="M1268">
        <v>0.25</v>
      </c>
      <c r="N1268">
        <v>0.5</v>
      </c>
      <c r="O1268">
        <v>0.75</v>
      </c>
      <c r="P1268">
        <v>1</v>
      </c>
      <c r="Q1268" t="s">
        <v>959</v>
      </c>
      <c r="R1268" t="str">
        <f>IF([3]C_Focapp!R1506&lt;&gt;0,"X","")</f>
        <v/>
      </c>
      <c r="S1268" t="str">
        <f>IF([3]C_Focapp!V1506&lt;&gt;0,"X","")</f>
        <v/>
      </c>
      <c r="T1268">
        <f>VLOOKUP(_xlfn.CONCAT(MID(A1268,1,11),F1268),[2]ConIAPI!$G:$K,5,FALSE)</f>
        <v>3666490</v>
      </c>
      <c r="U1268" t="b">
        <f t="shared" si="19"/>
        <v>1</v>
      </c>
    </row>
    <row r="1269" spans="1:21" hidden="1" x14ac:dyDescent="0.25">
      <c r="A1269" t="s">
        <v>12806</v>
      </c>
      <c r="B1269" t="s">
        <v>4366</v>
      </c>
      <c r="C1269" t="s">
        <v>6904</v>
      </c>
      <c r="D1269" t="s">
        <v>960</v>
      </c>
      <c r="E1269" t="s">
        <v>974</v>
      </c>
      <c r="F1269" t="s">
        <v>2128</v>
      </c>
      <c r="G1269" t="s">
        <v>9218</v>
      </c>
      <c r="H1269" t="s">
        <v>6905</v>
      </c>
      <c r="I1269" t="s">
        <v>6906</v>
      </c>
      <c r="J1269">
        <v>1</v>
      </c>
      <c r="K1269">
        <v>80000</v>
      </c>
      <c r="L1269">
        <v>80000</v>
      </c>
      <c r="M1269">
        <v>0.25</v>
      </c>
      <c r="N1269">
        <v>0.5</v>
      </c>
      <c r="O1269">
        <v>0.75</v>
      </c>
      <c r="P1269">
        <v>1</v>
      </c>
      <c r="Q1269" t="s">
        <v>973</v>
      </c>
      <c r="R1269" t="str">
        <f>IF([3]C_Focapp!R1507&lt;&gt;0,"X","")</f>
        <v/>
      </c>
      <c r="S1269" t="str">
        <f>IF([3]C_Focapp!V1507&lt;&gt;0,"X","")</f>
        <v>X</v>
      </c>
      <c r="T1269">
        <f>VLOOKUP(_xlfn.CONCAT(MID(A1269,1,11),F1269),[2]ConIAPI!$G:$K,5,FALSE)</f>
        <v>80000</v>
      </c>
      <c r="U1269" t="b">
        <f t="shared" si="19"/>
        <v>1</v>
      </c>
    </row>
    <row r="1270" spans="1:21" hidden="1" x14ac:dyDescent="0.25">
      <c r="A1270" t="s">
        <v>12807</v>
      </c>
      <c r="B1270" t="s">
        <v>4366</v>
      </c>
      <c r="C1270" t="s">
        <v>6904</v>
      </c>
      <c r="D1270" t="s">
        <v>960</v>
      </c>
      <c r="E1270" t="s">
        <v>974</v>
      </c>
      <c r="F1270" t="s">
        <v>2129</v>
      </c>
      <c r="G1270" t="s">
        <v>3611</v>
      </c>
      <c r="H1270" t="s">
        <v>6907</v>
      </c>
      <c r="I1270" t="s">
        <v>6908</v>
      </c>
      <c r="J1270">
        <v>1</v>
      </c>
      <c r="K1270">
        <v>80000</v>
      </c>
      <c r="L1270">
        <v>80000</v>
      </c>
      <c r="M1270">
        <v>0.25</v>
      </c>
      <c r="N1270">
        <v>0.5</v>
      </c>
      <c r="O1270">
        <v>0.75</v>
      </c>
      <c r="P1270">
        <v>1</v>
      </c>
      <c r="Q1270" t="s">
        <v>973</v>
      </c>
      <c r="R1270" t="str">
        <f>IF([3]C_Focapp!R1508&lt;&gt;0,"X","")</f>
        <v/>
      </c>
      <c r="S1270" t="str">
        <f>IF([3]C_Focapp!V1508&lt;&gt;0,"X","")</f>
        <v>X</v>
      </c>
      <c r="T1270">
        <f>VLOOKUP(_xlfn.CONCAT(MID(A1270,1,11),F1270),[2]ConIAPI!$G:$K,5,FALSE)</f>
        <v>80000</v>
      </c>
      <c r="U1270" t="b">
        <f t="shared" si="19"/>
        <v>1</v>
      </c>
    </row>
    <row r="1271" spans="1:21" hidden="1" x14ac:dyDescent="0.25">
      <c r="A1271" t="s">
        <v>12808</v>
      </c>
      <c r="B1271" t="s">
        <v>4366</v>
      </c>
      <c r="C1271" t="s">
        <v>6904</v>
      </c>
      <c r="D1271" t="s">
        <v>960</v>
      </c>
      <c r="E1271" t="s">
        <v>974</v>
      </c>
      <c r="F1271" t="s">
        <v>2135</v>
      </c>
      <c r="G1271" t="s">
        <v>3612</v>
      </c>
      <c r="H1271" t="s">
        <v>6909</v>
      </c>
      <c r="I1271" t="s">
        <v>6910</v>
      </c>
      <c r="J1271">
        <v>1</v>
      </c>
      <c r="K1271">
        <v>18000</v>
      </c>
      <c r="L1271">
        <v>18000</v>
      </c>
      <c r="M1271">
        <v>0.25</v>
      </c>
      <c r="N1271">
        <v>0.5</v>
      </c>
      <c r="O1271">
        <v>0.75</v>
      </c>
      <c r="P1271">
        <v>1</v>
      </c>
      <c r="Q1271" t="s">
        <v>973</v>
      </c>
      <c r="R1271" t="str">
        <f>IF([3]C_Focapp!R1464&lt;&gt;0,"X","")</f>
        <v/>
      </c>
      <c r="S1271" t="str">
        <f>IF([3]C_Focapp!V1464&lt;&gt;0,"X","")</f>
        <v/>
      </c>
      <c r="T1271">
        <f>VLOOKUP(_xlfn.CONCAT(MID(A1271,1,11),F1271),[2]ConIAPI!$G:$K,5,FALSE)</f>
        <v>18000</v>
      </c>
      <c r="U1271" t="b">
        <f t="shared" si="19"/>
        <v>1</v>
      </c>
    </row>
    <row r="1272" spans="1:21" hidden="1" x14ac:dyDescent="0.25">
      <c r="A1272" t="s">
        <v>12809</v>
      </c>
      <c r="B1272" t="s">
        <v>4366</v>
      </c>
      <c r="C1272" t="s">
        <v>6904</v>
      </c>
      <c r="D1272" t="s">
        <v>960</v>
      </c>
      <c r="E1272" t="s">
        <v>974</v>
      </c>
      <c r="F1272" t="s">
        <v>2137</v>
      </c>
      <c r="G1272" t="s">
        <v>3613</v>
      </c>
      <c r="H1272" t="s">
        <v>6911</v>
      </c>
      <c r="I1272" t="s">
        <v>6912</v>
      </c>
      <c r="J1272">
        <v>1</v>
      </c>
      <c r="K1272">
        <v>18000</v>
      </c>
      <c r="L1272">
        <v>18000</v>
      </c>
      <c r="M1272">
        <v>0.25</v>
      </c>
      <c r="N1272">
        <v>0.5</v>
      </c>
      <c r="O1272">
        <v>0.75</v>
      </c>
      <c r="P1272">
        <v>1</v>
      </c>
      <c r="Q1272" t="s">
        <v>973</v>
      </c>
      <c r="R1272" t="str">
        <f>IF([3]C_Focapp!R1465&lt;&gt;0,"X","")</f>
        <v/>
      </c>
      <c r="S1272" t="str">
        <f>IF([3]C_Focapp!V1465&lt;&gt;0,"X","")</f>
        <v/>
      </c>
      <c r="T1272">
        <f>VLOOKUP(_xlfn.CONCAT(MID(A1272,1,11),F1272),[2]ConIAPI!$G:$K,5,FALSE)</f>
        <v>18000</v>
      </c>
      <c r="U1272" t="b">
        <f t="shared" si="19"/>
        <v>1</v>
      </c>
    </row>
    <row r="1273" spans="1:21" hidden="1" x14ac:dyDescent="0.25">
      <c r="A1273" t="s">
        <v>12810</v>
      </c>
      <c r="B1273" t="s">
        <v>4366</v>
      </c>
      <c r="C1273" t="s">
        <v>6913</v>
      </c>
      <c r="D1273" t="s">
        <v>960</v>
      </c>
      <c r="E1273" t="s">
        <v>981</v>
      </c>
      <c r="F1273" t="s">
        <v>2128</v>
      </c>
      <c r="G1273" t="s">
        <v>3614</v>
      </c>
      <c r="H1273" t="s">
        <v>6914</v>
      </c>
      <c r="I1273" t="s">
        <v>6915</v>
      </c>
      <c r="J1273">
        <v>1</v>
      </c>
      <c r="K1273">
        <v>7673527</v>
      </c>
      <c r="L1273">
        <v>7673527</v>
      </c>
      <c r="M1273">
        <v>0.25</v>
      </c>
      <c r="N1273">
        <v>0.5</v>
      </c>
      <c r="O1273">
        <v>0.75</v>
      </c>
      <c r="P1273">
        <v>1</v>
      </c>
      <c r="Q1273" t="s">
        <v>980</v>
      </c>
      <c r="R1273" t="str">
        <f>IF([3]C_Focapp!R1466&lt;&gt;0,"X","")</f>
        <v/>
      </c>
      <c r="S1273" t="str">
        <f>IF([3]C_Focapp!V1466&lt;&gt;0,"X","")</f>
        <v/>
      </c>
      <c r="T1273">
        <f>VLOOKUP(_xlfn.CONCAT(MID(A1273,1,11),F1273),[2]ConIAPI!$G:$K,5,FALSE)</f>
        <v>7673527</v>
      </c>
      <c r="U1273" t="b">
        <f t="shared" si="19"/>
        <v>1</v>
      </c>
    </row>
    <row r="1274" spans="1:21" hidden="1" x14ac:dyDescent="0.25">
      <c r="A1274" t="s">
        <v>12811</v>
      </c>
      <c r="B1274" t="s">
        <v>4366</v>
      </c>
      <c r="C1274" t="s">
        <v>6913</v>
      </c>
      <c r="D1274" t="s">
        <v>960</v>
      </c>
      <c r="E1274" t="s">
        <v>981</v>
      </c>
      <c r="F1274" t="s">
        <v>2129</v>
      </c>
      <c r="G1274" t="s">
        <v>3615</v>
      </c>
      <c r="H1274" t="s">
        <v>6916</v>
      </c>
      <c r="I1274" t="s">
        <v>6917</v>
      </c>
      <c r="J1274">
        <v>1</v>
      </c>
      <c r="K1274">
        <v>7673527</v>
      </c>
      <c r="L1274">
        <v>7673527</v>
      </c>
      <c r="M1274">
        <v>0.25</v>
      </c>
      <c r="N1274">
        <v>0.5</v>
      </c>
      <c r="O1274">
        <v>0.75</v>
      </c>
      <c r="P1274">
        <v>1</v>
      </c>
      <c r="Q1274" t="s">
        <v>980</v>
      </c>
      <c r="R1274" t="str">
        <f>IF([3]C_Focapp!R1467&lt;&gt;0,"X","")</f>
        <v/>
      </c>
      <c r="S1274" t="str">
        <f>IF([3]C_Focapp!V1467&lt;&gt;0,"X","")</f>
        <v/>
      </c>
      <c r="T1274">
        <f>VLOOKUP(_xlfn.CONCAT(MID(A1274,1,11),F1274),[2]ConIAPI!$G:$K,5,FALSE)</f>
        <v>7673527</v>
      </c>
      <c r="U1274" t="b">
        <f t="shared" si="19"/>
        <v>1</v>
      </c>
    </row>
    <row r="1275" spans="1:21" hidden="1" x14ac:dyDescent="0.25">
      <c r="A1275" t="s">
        <v>12813</v>
      </c>
      <c r="B1275" t="s">
        <v>4366</v>
      </c>
      <c r="C1275" t="s">
        <v>6913</v>
      </c>
      <c r="D1275" t="s">
        <v>960</v>
      </c>
      <c r="E1275" t="s">
        <v>981</v>
      </c>
      <c r="F1275" t="s">
        <v>2135</v>
      </c>
      <c r="G1275" t="s">
        <v>3616</v>
      </c>
      <c r="H1275" t="s">
        <v>6918</v>
      </c>
      <c r="I1275" t="s">
        <v>6919</v>
      </c>
      <c r="J1275">
        <v>1</v>
      </c>
      <c r="K1275" s="41">
        <v>1217774500</v>
      </c>
      <c r="L1275" s="41">
        <v>1217774500</v>
      </c>
      <c r="M1275">
        <v>0.25</v>
      </c>
      <c r="N1275">
        <v>0.5</v>
      </c>
      <c r="O1275">
        <v>0.75</v>
      </c>
      <c r="P1275">
        <v>1</v>
      </c>
      <c r="Q1275" t="s">
        <v>980</v>
      </c>
      <c r="R1275" t="str">
        <f>IF([3]C_Focapp!R1468&lt;&gt;0,"X","")</f>
        <v/>
      </c>
      <c r="S1275" t="str">
        <f>IF([3]C_Focapp!V1468&lt;&gt;0,"X","")</f>
        <v/>
      </c>
      <c r="T1275">
        <f>VLOOKUP(_xlfn.CONCAT(MID(A1275,1,11),F1275),[2]ConIAPI!$G:$K,5,FALSE)</f>
        <v>1217774500</v>
      </c>
      <c r="U1275" t="b">
        <f t="shared" si="19"/>
        <v>1</v>
      </c>
    </row>
    <row r="1276" spans="1:21" hidden="1" x14ac:dyDescent="0.25">
      <c r="A1276" t="s">
        <v>12814</v>
      </c>
      <c r="B1276" t="s">
        <v>4366</v>
      </c>
      <c r="C1276" t="s">
        <v>6913</v>
      </c>
      <c r="D1276" t="s">
        <v>960</v>
      </c>
      <c r="E1276" t="s">
        <v>981</v>
      </c>
      <c r="F1276" t="s">
        <v>2137</v>
      </c>
      <c r="G1276" t="s">
        <v>3617</v>
      </c>
      <c r="H1276" t="s">
        <v>6920</v>
      </c>
      <c r="I1276" t="s">
        <v>6921</v>
      </c>
      <c r="J1276">
        <v>1</v>
      </c>
      <c r="K1276" s="41">
        <v>1217774500</v>
      </c>
      <c r="L1276" s="41">
        <v>1217774500</v>
      </c>
      <c r="M1276">
        <v>0.25</v>
      </c>
      <c r="N1276">
        <v>0.5</v>
      </c>
      <c r="O1276">
        <v>0.75</v>
      </c>
      <c r="P1276">
        <v>1</v>
      </c>
      <c r="Q1276" t="s">
        <v>980</v>
      </c>
      <c r="R1276" t="str">
        <f>IF([3]C_Focapp!R1469&lt;&gt;0,"X","")</f>
        <v/>
      </c>
      <c r="S1276" t="str">
        <f>IF([3]C_Focapp!V1469&lt;&gt;0,"X","")</f>
        <v/>
      </c>
      <c r="T1276">
        <f>VLOOKUP(_xlfn.CONCAT(MID(A1276,1,11),F1276),[2]ConIAPI!$G:$K,5,FALSE)</f>
        <v>1217774500</v>
      </c>
      <c r="U1276" t="b">
        <f t="shared" si="19"/>
        <v>1</v>
      </c>
    </row>
    <row r="1277" spans="1:21" hidden="1" x14ac:dyDescent="0.25">
      <c r="A1277" t="s">
        <v>12815</v>
      </c>
      <c r="B1277" t="s">
        <v>4366</v>
      </c>
      <c r="C1277" t="s">
        <v>6913</v>
      </c>
      <c r="D1277" t="s">
        <v>960</v>
      </c>
      <c r="E1277" t="s">
        <v>981</v>
      </c>
      <c r="F1277" t="s">
        <v>2139</v>
      </c>
      <c r="G1277" t="s">
        <v>3618</v>
      </c>
      <c r="H1277" t="s">
        <v>6922</v>
      </c>
      <c r="I1277" t="s">
        <v>6923</v>
      </c>
      <c r="J1277">
        <v>1</v>
      </c>
      <c r="K1277">
        <v>3630000</v>
      </c>
      <c r="L1277">
        <v>3630000</v>
      </c>
      <c r="M1277">
        <v>0.13</v>
      </c>
      <c r="N1277">
        <v>0.35</v>
      </c>
      <c r="O1277">
        <v>0.8</v>
      </c>
      <c r="P1277">
        <v>1</v>
      </c>
      <c r="Q1277" t="s">
        <v>980</v>
      </c>
      <c r="R1277" t="str">
        <f>IF([3]C_Focapp!R1470&lt;&gt;0,"X","")</f>
        <v/>
      </c>
      <c r="S1277" t="str">
        <f>IF([3]C_Focapp!V1470&lt;&gt;0,"X","")</f>
        <v/>
      </c>
      <c r="T1277">
        <f>VLOOKUP(_xlfn.CONCAT(MID(A1277,1,11),F1277),[2]ConIAPI!$G:$K,5,FALSE)</f>
        <v>3630000</v>
      </c>
      <c r="U1277" t="b">
        <f t="shared" si="19"/>
        <v>1</v>
      </c>
    </row>
    <row r="1278" spans="1:21" hidden="1" x14ac:dyDescent="0.25">
      <c r="A1278" t="s">
        <v>12816</v>
      </c>
      <c r="B1278" t="s">
        <v>4366</v>
      </c>
      <c r="C1278" t="s">
        <v>6913</v>
      </c>
      <c r="D1278" t="s">
        <v>960</v>
      </c>
      <c r="E1278" t="s">
        <v>981</v>
      </c>
      <c r="F1278" t="s">
        <v>2141</v>
      </c>
      <c r="G1278" t="s">
        <v>3619</v>
      </c>
      <c r="H1278" t="s">
        <v>6924</v>
      </c>
      <c r="I1278" t="s">
        <v>6925</v>
      </c>
      <c r="J1278">
        <v>1</v>
      </c>
      <c r="K1278">
        <v>1</v>
      </c>
      <c r="L1278">
        <v>1</v>
      </c>
      <c r="M1278">
        <v>1</v>
      </c>
      <c r="N1278">
        <v>1</v>
      </c>
      <c r="O1278">
        <v>1</v>
      </c>
      <c r="P1278">
        <v>1</v>
      </c>
      <c r="Q1278" t="s">
        <v>980</v>
      </c>
      <c r="R1278" t="str">
        <f>IF([3]C_Focapp!R1471&lt;&gt;0,"X","")</f>
        <v/>
      </c>
      <c r="S1278" t="str">
        <f>IF([3]C_Focapp!V1471&lt;&gt;0,"X","")</f>
        <v/>
      </c>
      <c r="T1278">
        <f>VLOOKUP(_xlfn.CONCAT(MID(A1278,1,11),F1278),[2]ConIAPI!$G:$K,5,FALSE)</f>
        <v>1</v>
      </c>
      <c r="U1278" t="b">
        <f t="shared" si="19"/>
        <v>1</v>
      </c>
    </row>
    <row r="1279" spans="1:21" hidden="1" x14ac:dyDescent="0.25">
      <c r="A1279" t="s">
        <v>12817</v>
      </c>
      <c r="B1279" t="s">
        <v>4366</v>
      </c>
      <c r="C1279" t="s">
        <v>6913</v>
      </c>
      <c r="D1279" t="s">
        <v>960</v>
      </c>
      <c r="E1279" t="s">
        <v>981</v>
      </c>
      <c r="F1279" t="s">
        <v>2143</v>
      </c>
      <c r="G1279" t="s">
        <v>3620</v>
      </c>
      <c r="H1279" t="s">
        <v>6926</v>
      </c>
      <c r="I1279" t="s">
        <v>6927</v>
      </c>
      <c r="J1279">
        <v>1</v>
      </c>
      <c r="K1279">
        <v>46</v>
      </c>
      <c r="L1279">
        <v>46</v>
      </c>
      <c r="M1279">
        <v>0.1</v>
      </c>
      <c r="N1279">
        <v>0.3</v>
      </c>
      <c r="O1279">
        <v>0.9</v>
      </c>
      <c r="P1279">
        <v>1</v>
      </c>
      <c r="Q1279" t="s">
        <v>980</v>
      </c>
      <c r="R1279" t="str">
        <f>IF([3]C_Focapp!R1472&lt;&gt;0,"X","")</f>
        <v/>
      </c>
      <c r="S1279" t="str">
        <f>IF([3]C_Focapp!V1472&lt;&gt;0,"X","")</f>
        <v/>
      </c>
      <c r="T1279">
        <f>VLOOKUP(_xlfn.CONCAT(MID(A1279,1,11),F1279),[2]ConIAPI!$G:$K,5,FALSE)</f>
        <v>46</v>
      </c>
      <c r="U1279" t="b">
        <f t="shared" si="19"/>
        <v>1</v>
      </c>
    </row>
    <row r="1280" spans="1:21" hidden="1" x14ac:dyDescent="0.25">
      <c r="A1280" t="s">
        <v>16608</v>
      </c>
      <c r="B1280" t="s">
        <v>4366</v>
      </c>
      <c r="C1280" t="s">
        <v>6913</v>
      </c>
      <c r="D1280" t="s">
        <v>960</v>
      </c>
      <c r="E1280" t="s">
        <v>981</v>
      </c>
      <c r="F1280" t="s">
        <v>2145</v>
      </c>
      <c r="G1280" t="s">
        <v>3621</v>
      </c>
      <c r="H1280" t="s">
        <v>6928</v>
      </c>
      <c r="I1280" t="s">
        <v>6929</v>
      </c>
      <c r="J1280">
        <v>1</v>
      </c>
      <c r="K1280">
        <v>21</v>
      </c>
      <c r="L1280">
        <v>21</v>
      </c>
      <c r="M1280">
        <v>0.85</v>
      </c>
      <c r="N1280">
        <v>1</v>
      </c>
      <c r="O1280">
        <v>1</v>
      </c>
      <c r="P1280">
        <v>1</v>
      </c>
      <c r="Q1280" t="s">
        <v>980</v>
      </c>
      <c r="R1280" t="str">
        <f>IF([3]C_Focapp!R1473&lt;&gt;0,"X","")</f>
        <v/>
      </c>
      <c r="S1280" t="str">
        <f>IF([3]C_Focapp!V1473&lt;&gt;0,"X","")</f>
        <v/>
      </c>
      <c r="T1280">
        <f>VLOOKUP(_xlfn.CONCAT(MID(A1280,1,11),F1280),[2]ConIAPI!$G:$K,5,FALSE)</f>
        <v>21</v>
      </c>
      <c r="U1280" t="b">
        <f t="shared" si="19"/>
        <v>1</v>
      </c>
    </row>
    <row r="1281" spans="1:21" hidden="1" x14ac:dyDescent="0.25">
      <c r="A1281" t="s">
        <v>12818</v>
      </c>
      <c r="B1281" t="s">
        <v>4366</v>
      </c>
      <c r="C1281" t="s">
        <v>2270</v>
      </c>
      <c r="D1281" t="s">
        <v>960</v>
      </c>
      <c r="E1281" t="s">
        <v>119</v>
      </c>
      <c r="F1281" t="s">
        <v>2128</v>
      </c>
      <c r="G1281" t="s">
        <v>2280</v>
      </c>
      <c r="H1281" t="s">
        <v>4880</v>
      </c>
      <c r="I1281" t="s">
        <v>4492</v>
      </c>
      <c r="J1281">
        <v>1</v>
      </c>
      <c r="K1281">
        <v>4</v>
      </c>
      <c r="L1281">
        <v>4</v>
      </c>
      <c r="M1281">
        <v>0</v>
      </c>
      <c r="N1281">
        <v>0.3</v>
      </c>
      <c r="O1281">
        <v>0.75</v>
      </c>
      <c r="P1281">
        <v>1</v>
      </c>
      <c r="Q1281" t="s">
        <v>997</v>
      </c>
      <c r="R1281" t="str">
        <f>IF([3]C_Focapp!R1479&lt;&gt;0,"X","")</f>
        <v/>
      </c>
      <c r="S1281" t="str">
        <f>IF([3]C_Focapp!V1479&lt;&gt;0,"X","")</f>
        <v/>
      </c>
      <c r="T1281">
        <f>VLOOKUP(_xlfn.CONCAT(MID(A1281,1,11),F1281),[2]ConIAPI!$G:$K,5,FALSE)</f>
        <v>4</v>
      </c>
      <c r="U1281" t="b">
        <f t="shared" si="19"/>
        <v>1</v>
      </c>
    </row>
    <row r="1282" spans="1:21" hidden="1" x14ac:dyDescent="0.25">
      <c r="A1282" t="s">
        <v>12819</v>
      </c>
      <c r="B1282" t="s">
        <v>4366</v>
      </c>
      <c r="C1282" t="s">
        <v>2270</v>
      </c>
      <c r="D1282" t="s">
        <v>960</v>
      </c>
      <c r="E1282" t="s">
        <v>119</v>
      </c>
      <c r="F1282" t="s">
        <v>2129</v>
      </c>
      <c r="G1282" t="s">
        <v>3024</v>
      </c>
      <c r="H1282" t="s">
        <v>6942</v>
      </c>
      <c r="I1282" t="s">
        <v>4882</v>
      </c>
      <c r="J1282">
        <v>1</v>
      </c>
      <c r="K1282">
        <v>2</v>
      </c>
      <c r="L1282">
        <v>2</v>
      </c>
      <c r="M1282">
        <v>0</v>
      </c>
      <c r="N1282">
        <v>0.5</v>
      </c>
      <c r="O1282">
        <v>1</v>
      </c>
      <c r="P1282">
        <v>1</v>
      </c>
      <c r="Q1282" t="s">
        <v>997</v>
      </c>
      <c r="R1282" t="str">
        <f>IF([3]C_Focapp!R1480&lt;&gt;0,"X","")</f>
        <v/>
      </c>
      <c r="S1282" t="str">
        <f>IF([3]C_Focapp!V1480&lt;&gt;0,"X","")</f>
        <v/>
      </c>
      <c r="T1282">
        <f>VLOOKUP(_xlfn.CONCAT(MID(A1282,1,11),F1282),[2]ConIAPI!$G:$K,5,FALSE)</f>
        <v>2</v>
      </c>
      <c r="U1282" t="b">
        <f t="shared" si="19"/>
        <v>1</v>
      </c>
    </row>
    <row r="1283" spans="1:21" hidden="1" x14ac:dyDescent="0.25">
      <c r="A1283" t="s">
        <v>12820</v>
      </c>
      <c r="B1283" t="s">
        <v>4366</v>
      </c>
      <c r="C1283" t="s">
        <v>2270</v>
      </c>
      <c r="D1283" t="s">
        <v>960</v>
      </c>
      <c r="E1283" t="s">
        <v>119</v>
      </c>
      <c r="F1283" t="s">
        <v>2137</v>
      </c>
      <c r="G1283" t="s">
        <v>2442</v>
      </c>
      <c r="H1283" t="s">
        <v>2443</v>
      </c>
      <c r="I1283" t="s">
        <v>5414</v>
      </c>
      <c r="J1283">
        <v>1</v>
      </c>
      <c r="K1283">
        <v>2</v>
      </c>
      <c r="L1283">
        <v>2</v>
      </c>
      <c r="M1283">
        <v>0</v>
      </c>
      <c r="N1283">
        <v>0.5</v>
      </c>
      <c r="O1283">
        <v>1</v>
      </c>
      <c r="P1283">
        <v>1</v>
      </c>
      <c r="Q1283" t="s">
        <v>997</v>
      </c>
      <c r="R1283" t="str">
        <f>IF([3]C_Focapp!R1481&lt;&gt;0,"X","")</f>
        <v/>
      </c>
      <c r="S1283" t="str">
        <f>IF([3]C_Focapp!V1481&lt;&gt;0,"X","")</f>
        <v/>
      </c>
      <c r="T1283">
        <f>VLOOKUP(_xlfn.CONCAT(MID(A1283,1,11),F1283),[2]ConIAPI!$G:$K,5,FALSE)</f>
        <v>2</v>
      </c>
      <c r="U1283" t="b">
        <f t="shared" si="19"/>
        <v>1</v>
      </c>
    </row>
    <row r="1284" spans="1:21" x14ac:dyDescent="0.25">
      <c r="A1284" t="s">
        <v>12821</v>
      </c>
      <c r="B1284" t="s">
        <v>4366</v>
      </c>
      <c r="C1284" t="s">
        <v>2270</v>
      </c>
      <c r="D1284" t="s">
        <v>960</v>
      </c>
      <c r="E1284" t="s">
        <v>119</v>
      </c>
      <c r="F1284" t="s">
        <v>2137</v>
      </c>
      <c r="G1284" t="s">
        <v>2583</v>
      </c>
      <c r="H1284" t="s">
        <v>4875</v>
      </c>
      <c r="I1284" t="s">
        <v>2406</v>
      </c>
      <c r="J1284">
        <v>1</v>
      </c>
      <c r="K1284">
        <v>12</v>
      </c>
      <c r="L1284">
        <v>12</v>
      </c>
      <c r="M1284">
        <v>0</v>
      </c>
      <c r="N1284">
        <v>0.5</v>
      </c>
      <c r="O1284">
        <v>1</v>
      </c>
      <c r="P1284">
        <v>1</v>
      </c>
      <c r="Q1284" t="s">
        <v>997</v>
      </c>
      <c r="R1284" t="str">
        <f>IF([3]C_Focapp!R1482&lt;&gt;0,"X","")</f>
        <v/>
      </c>
      <c r="S1284" t="str">
        <f>IF([3]C_Focapp!V1482&lt;&gt;0,"X","")</f>
        <v/>
      </c>
      <c r="T1284">
        <f>VLOOKUP(_xlfn.CONCAT(MID(A1284,1,11),F1284),[2]ConIAPI!$G:$K,5,FALSE)</f>
        <v>2</v>
      </c>
      <c r="U1284" t="b">
        <f t="shared" si="19"/>
        <v>0</v>
      </c>
    </row>
    <row r="1285" spans="1:21" hidden="1" x14ac:dyDescent="0.25">
      <c r="A1285" t="s">
        <v>12822</v>
      </c>
      <c r="B1285" t="s">
        <v>4363</v>
      </c>
      <c r="C1285" t="s">
        <v>6837</v>
      </c>
      <c r="D1285" t="s">
        <v>1002</v>
      </c>
      <c r="E1285" t="s">
        <v>1007</v>
      </c>
      <c r="F1285" t="s">
        <v>2128</v>
      </c>
      <c r="G1285" t="s">
        <v>3582</v>
      </c>
      <c r="H1285" t="s">
        <v>6838</v>
      </c>
      <c r="I1285" t="s">
        <v>6839</v>
      </c>
      <c r="J1285">
        <v>1</v>
      </c>
      <c r="K1285">
        <v>600000</v>
      </c>
      <c r="L1285">
        <v>600000</v>
      </c>
      <c r="M1285">
        <v>0.25</v>
      </c>
      <c r="N1285">
        <v>0.5</v>
      </c>
      <c r="O1285">
        <v>0.75</v>
      </c>
      <c r="P1285">
        <v>1</v>
      </c>
      <c r="Q1285" t="s">
        <v>1001</v>
      </c>
      <c r="R1285" t="str">
        <f>IF([3]C_Focapp!R1483&lt;&gt;0,"X","")</f>
        <v/>
      </c>
      <c r="S1285" t="str">
        <f>IF([3]C_Focapp!V1483&lt;&gt;0,"X","")</f>
        <v>X</v>
      </c>
      <c r="T1285">
        <f>VLOOKUP(_xlfn.CONCAT(MID(A1285,1,11),F1285),[2]ConIAPI!$G:$K,5,FALSE)</f>
        <v>600000</v>
      </c>
      <c r="U1285" t="b">
        <f t="shared" ref="U1285:U1348" si="20">EXACT(T1285,L1285)</f>
        <v>1</v>
      </c>
    </row>
    <row r="1286" spans="1:21" hidden="1" x14ac:dyDescent="0.25">
      <c r="A1286" t="s">
        <v>12823</v>
      </c>
      <c r="B1286" t="s">
        <v>4363</v>
      </c>
      <c r="C1286" t="s">
        <v>6837</v>
      </c>
      <c r="D1286" t="s">
        <v>1002</v>
      </c>
      <c r="E1286" t="s">
        <v>1007</v>
      </c>
      <c r="F1286" t="s">
        <v>2129</v>
      </c>
      <c r="G1286" t="s">
        <v>3583</v>
      </c>
      <c r="H1286" t="s">
        <v>6840</v>
      </c>
      <c r="I1286" t="s">
        <v>6841</v>
      </c>
      <c r="J1286">
        <v>1</v>
      </c>
      <c r="K1286">
        <v>5400</v>
      </c>
      <c r="L1286">
        <v>5400</v>
      </c>
      <c r="M1286">
        <v>0.25</v>
      </c>
      <c r="N1286">
        <v>0.5</v>
      </c>
      <c r="O1286">
        <v>0.75</v>
      </c>
      <c r="P1286">
        <v>1</v>
      </c>
      <c r="Q1286" t="s">
        <v>1001</v>
      </c>
      <c r="R1286" t="str">
        <f>IF([3]C_Focapp!R1484&lt;&gt;0,"X","")</f>
        <v/>
      </c>
      <c r="S1286" t="str">
        <f>IF([3]C_Focapp!V1484&lt;&gt;0,"X","")</f>
        <v>X</v>
      </c>
      <c r="T1286">
        <f>VLOOKUP(_xlfn.CONCAT(MID(A1286,1,11),F1286),[2]ConIAPI!$G:$K,5,FALSE)</f>
        <v>5400</v>
      </c>
      <c r="U1286" t="b">
        <f t="shared" si="20"/>
        <v>1</v>
      </c>
    </row>
    <row r="1287" spans="1:21" hidden="1" x14ac:dyDescent="0.25">
      <c r="A1287" t="s">
        <v>12824</v>
      </c>
      <c r="B1287" t="s">
        <v>9093</v>
      </c>
      <c r="C1287" t="s">
        <v>9094</v>
      </c>
      <c r="D1287" t="s">
        <v>1050</v>
      </c>
      <c r="E1287" t="s">
        <v>1055</v>
      </c>
      <c r="F1287" t="s">
        <v>2128</v>
      </c>
      <c r="G1287" t="s">
        <v>9095</v>
      </c>
      <c r="H1287" t="s">
        <v>9096</v>
      </c>
      <c r="I1287" t="s">
        <v>9097</v>
      </c>
      <c r="J1287">
        <v>1</v>
      </c>
      <c r="K1287">
        <v>3451669</v>
      </c>
      <c r="L1287">
        <v>3451669</v>
      </c>
      <c r="M1287">
        <v>0.26</v>
      </c>
      <c r="N1287">
        <v>0.5</v>
      </c>
      <c r="O1287">
        <v>0.75</v>
      </c>
      <c r="P1287">
        <v>1</v>
      </c>
      <c r="Q1287" t="s">
        <v>1049</v>
      </c>
      <c r="R1287" t="str">
        <f>IF([3]C_Focapp!R1434&lt;&gt;0,"X","")</f>
        <v>X</v>
      </c>
      <c r="S1287" t="str">
        <f>IF([3]C_Focapp!V1434&lt;&gt;0,"X","")</f>
        <v>X</v>
      </c>
      <c r="T1287">
        <f>VLOOKUP(_xlfn.CONCAT(MID(A1287,1,11),F1287),[2]ConIAPI!$G:$K,5,FALSE)</f>
        <v>3451669</v>
      </c>
      <c r="U1287" t="b">
        <f t="shared" si="20"/>
        <v>1</v>
      </c>
    </row>
    <row r="1288" spans="1:21" hidden="1" x14ac:dyDescent="0.25">
      <c r="A1288" t="s">
        <v>12825</v>
      </c>
      <c r="B1288" t="s">
        <v>9093</v>
      </c>
      <c r="C1288" t="s">
        <v>9094</v>
      </c>
      <c r="D1288" t="s">
        <v>1050</v>
      </c>
      <c r="E1288" t="s">
        <v>1055</v>
      </c>
      <c r="F1288" t="s">
        <v>2129</v>
      </c>
      <c r="G1288" t="s">
        <v>9098</v>
      </c>
      <c r="H1288" t="s">
        <v>9099</v>
      </c>
      <c r="I1288" t="s">
        <v>9100</v>
      </c>
      <c r="J1288">
        <v>1</v>
      </c>
      <c r="K1288">
        <v>3700</v>
      </c>
      <c r="L1288">
        <v>3700</v>
      </c>
      <c r="M1288">
        <v>0.8</v>
      </c>
      <c r="N1288">
        <v>0.9</v>
      </c>
      <c r="O1288">
        <v>1</v>
      </c>
      <c r="P1288">
        <v>1</v>
      </c>
      <c r="Q1288" t="s">
        <v>1049</v>
      </c>
      <c r="R1288" t="str">
        <f>IF([3]C_Focapp!R1436&lt;&gt;0,"X","")</f>
        <v>X</v>
      </c>
      <c r="S1288" t="str">
        <f>IF([3]C_Focapp!V1436&lt;&gt;0,"X","")</f>
        <v>X</v>
      </c>
      <c r="T1288">
        <f>VLOOKUP(_xlfn.CONCAT(MID(A1288,1,11),F1288),[2]ConIAPI!$G:$K,5,FALSE)</f>
        <v>3700</v>
      </c>
      <c r="U1288" t="b">
        <f t="shared" si="20"/>
        <v>1</v>
      </c>
    </row>
    <row r="1289" spans="1:21" hidden="1" x14ac:dyDescent="0.25">
      <c r="A1289" t="s">
        <v>12826</v>
      </c>
      <c r="B1289" t="s">
        <v>9093</v>
      </c>
      <c r="C1289" t="s">
        <v>9094</v>
      </c>
      <c r="D1289" t="s">
        <v>1050</v>
      </c>
      <c r="E1289" t="s">
        <v>1055</v>
      </c>
      <c r="F1289" t="s">
        <v>2133</v>
      </c>
      <c r="G1289" t="s">
        <v>9101</v>
      </c>
      <c r="H1289" t="s">
        <v>9102</v>
      </c>
      <c r="I1289" t="s">
        <v>9103</v>
      </c>
      <c r="J1289">
        <v>1</v>
      </c>
      <c r="K1289">
        <v>27767</v>
      </c>
      <c r="L1289">
        <v>27767</v>
      </c>
      <c r="M1289">
        <v>0.25</v>
      </c>
      <c r="N1289">
        <v>0.5</v>
      </c>
      <c r="O1289">
        <v>0.75</v>
      </c>
      <c r="P1289">
        <v>1</v>
      </c>
      <c r="Q1289" t="s">
        <v>1049</v>
      </c>
      <c r="R1289" t="str">
        <f>IF([3]C_Focapp!R1437&lt;&gt;0,"X","")</f>
        <v>X</v>
      </c>
      <c r="S1289" t="str">
        <f>IF([3]C_Focapp!V1437&lt;&gt;0,"X","")</f>
        <v>X</v>
      </c>
      <c r="T1289">
        <f>VLOOKUP(_xlfn.CONCAT(MID(A1289,1,11),F1289),[2]ConIAPI!$G:$K,5,FALSE)</f>
        <v>27767</v>
      </c>
      <c r="U1289" t="b">
        <f t="shared" si="20"/>
        <v>1</v>
      </c>
    </row>
    <row r="1290" spans="1:21" hidden="1" x14ac:dyDescent="0.25">
      <c r="A1290" t="s">
        <v>12827</v>
      </c>
      <c r="B1290" t="s">
        <v>9093</v>
      </c>
      <c r="C1290" t="s">
        <v>9094</v>
      </c>
      <c r="D1290" t="s">
        <v>1050</v>
      </c>
      <c r="E1290" t="s">
        <v>1055</v>
      </c>
      <c r="F1290" t="s">
        <v>2135</v>
      </c>
      <c r="G1290" t="s">
        <v>9104</v>
      </c>
      <c r="H1290" t="s">
        <v>9105</v>
      </c>
      <c r="I1290" t="s">
        <v>9106</v>
      </c>
      <c r="J1290">
        <v>1</v>
      </c>
      <c r="K1290">
        <v>2374902</v>
      </c>
      <c r="L1290">
        <v>2374902</v>
      </c>
      <c r="M1290">
        <v>0.25</v>
      </c>
      <c r="N1290">
        <v>0.5</v>
      </c>
      <c r="O1290">
        <v>0.75</v>
      </c>
      <c r="P1290">
        <v>1</v>
      </c>
      <c r="Q1290" t="s">
        <v>1049</v>
      </c>
      <c r="R1290" t="str">
        <f>IF([3]C_Focapp!R1438&lt;&gt;0,"X","")</f>
        <v>X</v>
      </c>
      <c r="S1290" t="str">
        <f>IF([3]C_Focapp!V1438&lt;&gt;0,"X","")</f>
        <v>X</v>
      </c>
      <c r="T1290">
        <f>VLOOKUP(_xlfn.CONCAT(MID(A1290,1,11),F1290),[2]ConIAPI!$G:$K,5,FALSE)</f>
        <v>2374902</v>
      </c>
      <c r="U1290" t="b">
        <f t="shared" si="20"/>
        <v>1</v>
      </c>
    </row>
    <row r="1291" spans="1:21" hidden="1" x14ac:dyDescent="0.25">
      <c r="A1291" t="s">
        <v>12828</v>
      </c>
      <c r="B1291" t="s">
        <v>9093</v>
      </c>
      <c r="C1291" t="s">
        <v>9094</v>
      </c>
      <c r="D1291" t="s">
        <v>1050</v>
      </c>
      <c r="E1291" t="s">
        <v>1055</v>
      </c>
      <c r="F1291" t="s">
        <v>2137</v>
      </c>
      <c r="G1291" t="s">
        <v>9107</v>
      </c>
      <c r="H1291" t="s">
        <v>9108</v>
      </c>
      <c r="I1291" t="s">
        <v>9109</v>
      </c>
      <c r="J1291">
        <v>1</v>
      </c>
      <c r="K1291">
        <v>110</v>
      </c>
      <c r="L1291">
        <v>110</v>
      </c>
      <c r="M1291">
        <v>0.25</v>
      </c>
      <c r="N1291">
        <v>0.5</v>
      </c>
      <c r="O1291">
        <v>0.75</v>
      </c>
      <c r="P1291">
        <v>1</v>
      </c>
      <c r="Q1291" t="s">
        <v>1049</v>
      </c>
      <c r="T1291">
        <f>VLOOKUP(_xlfn.CONCAT(MID(A1291,1,11),F1291),[2]ConIAPI!$G:$K,5,FALSE)</f>
        <v>110</v>
      </c>
      <c r="U1291" t="b">
        <f t="shared" si="20"/>
        <v>1</v>
      </c>
    </row>
    <row r="1292" spans="1:21" x14ac:dyDescent="0.25">
      <c r="A1292" t="s">
        <v>12829</v>
      </c>
      <c r="B1292" t="s">
        <v>9093</v>
      </c>
      <c r="C1292" t="s">
        <v>9162</v>
      </c>
      <c r="D1292" t="s">
        <v>1050</v>
      </c>
      <c r="E1292" t="s">
        <v>1080</v>
      </c>
      <c r="F1292" t="s">
        <v>2128</v>
      </c>
      <c r="G1292" t="s">
        <v>9163</v>
      </c>
      <c r="H1292" t="s">
        <v>9356</v>
      </c>
      <c r="I1292" t="s">
        <v>9164</v>
      </c>
      <c r="J1292">
        <v>1</v>
      </c>
      <c r="K1292">
        <v>80</v>
      </c>
      <c r="L1292">
        <v>80</v>
      </c>
      <c r="M1292">
        <v>0</v>
      </c>
      <c r="N1292">
        <v>0.25</v>
      </c>
      <c r="O1292">
        <v>0.75</v>
      </c>
      <c r="P1292">
        <v>1</v>
      </c>
      <c r="Q1292" t="s">
        <v>1079</v>
      </c>
      <c r="T1292">
        <f>VLOOKUP(_xlfn.CONCAT(MID(A1292,1,11),F1292),[2]ConIAPI!$G:$K,5,FALSE)</f>
        <v>152</v>
      </c>
      <c r="U1292" t="b">
        <f t="shared" si="20"/>
        <v>0</v>
      </c>
    </row>
    <row r="1293" spans="1:21" hidden="1" x14ac:dyDescent="0.25">
      <c r="A1293" t="s">
        <v>12830</v>
      </c>
      <c r="B1293" t="s">
        <v>9093</v>
      </c>
      <c r="C1293" t="s">
        <v>9162</v>
      </c>
      <c r="D1293" t="s">
        <v>1050</v>
      </c>
      <c r="E1293" t="s">
        <v>1080</v>
      </c>
      <c r="F1293" t="s">
        <v>2129</v>
      </c>
      <c r="G1293" t="s">
        <v>9165</v>
      </c>
      <c r="H1293" t="s">
        <v>5217</v>
      </c>
      <c r="I1293" t="s">
        <v>9166</v>
      </c>
      <c r="J1293">
        <v>1</v>
      </c>
      <c r="K1293">
        <v>1</v>
      </c>
      <c r="L1293">
        <v>1</v>
      </c>
      <c r="M1293">
        <v>1</v>
      </c>
      <c r="N1293">
        <v>1</v>
      </c>
      <c r="O1293">
        <v>1</v>
      </c>
      <c r="P1293">
        <v>1</v>
      </c>
      <c r="Q1293" t="s">
        <v>1079</v>
      </c>
      <c r="T1293">
        <f>VLOOKUP(_xlfn.CONCAT(MID(A1293,1,11),F1293),[2]ConIAPI!$G:$K,5,FALSE)</f>
        <v>1</v>
      </c>
      <c r="U1293" t="b">
        <f t="shared" si="20"/>
        <v>1</v>
      </c>
    </row>
    <row r="1294" spans="1:21" hidden="1" x14ac:dyDescent="0.25">
      <c r="A1294" t="s">
        <v>12831</v>
      </c>
      <c r="B1294" t="s">
        <v>9093</v>
      </c>
      <c r="C1294" t="s">
        <v>9162</v>
      </c>
      <c r="D1294" t="s">
        <v>1050</v>
      </c>
      <c r="E1294" t="s">
        <v>1080</v>
      </c>
      <c r="F1294" t="s">
        <v>2133</v>
      </c>
      <c r="G1294" t="s">
        <v>9167</v>
      </c>
      <c r="H1294" t="s">
        <v>7128</v>
      </c>
      <c r="I1294" t="s">
        <v>7311</v>
      </c>
      <c r="J1294">
        <v>1</v>
      </c>
      <c r="K1294">
        <v>1</v>
      </c>
      <c r="L1294">
        <v>1</v>
      </c>
      <c r="M1294">
        <v>0</v>
      </c>
      <c r="N1294">
        <v>1</v>
      </c>
      <c r="O1294">
        <v>1</v>
      </c>
      <c r="P1294">
        <v>1</v>
      </c>
      <c r="Q1294" t="s">
        <v>1079</v>
      </c>
      <c r="T1294">
        <f>VLOOKUP(_xlfn.CONCAT(MID(A1294,1,11),F1294),[2]ConIAPI!$G:$K,5,FALSE)</f>
        <v>1</v>
      </c>
      <c r="U1294" t="b">
        <f t="shared" si="20"/>
        <v>1</v>
      </c>
    </row>
    <row r="1295" spans="1:21" x14ac:dyDescent="0.25">
      <c r="A1295" t="s">
        <v>12832</v>
      </c>
      <c r="B1295" t="s">
        <v>9093</v>
      </c>
      <c r="C1295" t="s">
        <v>9162</v>
      </c>
      <c r="D1295" t="s">
        <v>1050</v>
      </c>
      <c r="E1295" t="s">
        <v>1080</v>
      </c>
      <c r="F1295" t="s">
        <v>2135</v>
      </c>
      <c r="G1295" t="s">
        <v>9168</v>
      </c>
      <c r="H1295" t="s">
        <v>9169</v>
      </c>
      <c r="I1295" t="s">
        <v>9170</v>
      </c>
      <c r="J1295">
        <v>1</v>
      </c>
      <c r="K1295">
        <v>80</v>
      </c>
      <c r="L1295">
        <v>80</v>
      </c>
      <c r="M1295">
        <v>0</v>
      </c>
      <c r="N1295">
        <v>0.25</v>
      </c>
      <c r="O1295">
        <v>0.75</v>
      </c>
      <c r="P1295">
        <v>1</v>
      </c>
      <c r="Q1295" t="s">
        <v>1079</v>
      </c>
      <c r="T1295">
        <f>VLOOKUP(_xlfn.CONCAT(MID(A1295,1,11),F1295),[2]ConIAPI!$G:$K,5,FALSE)</f>
        <v>140</v>
      </c>
      <c r="U1295" t="b">
        <f t="shared" si="20"/>
        <v>0</v>
      </c>
    </row>
    <row r="1296" spans="1:21" x14ac:dyDescent="0.25">
      <c r="A1296" t="s">
        <v>12833</v>
      </c>
      <c r="B1296" t="s">
        <v>9093</v>
      </c>
      <c r="C1296" t="s">
        <v>9162</v>
      </c>
      <c r="D1296" t="s">
        <v>1050</v>
      </c>
      <c r="E1296" t="s">
        <v>1080</v>
      </c>
      <c r="F1296" t="s">
        <v>2137</v>
      </c>
      <c r="G1296" t="s">
        <v>9171</v>
      </c>
      <c r="H1296" t="s">
        <v>9172</v>
      </c>
      <c r="I1296" t="s">
        <v>9173</v>
      </c>
      <c r="J1296">
        <v>1</v>
      </c>
      <c r="K1296">
        <v>80</v>
      </c>
      <c r="L1296">
        <v>80</v>
      </c>
      <c r="M1296">
        <v>0</v>
      </c>
      <c r="N1296">
        <v>0.25</v>
      </c>
      <c r="O1296">
        <v>0.75</v>
      </c>
      <c r="P1296">
        <v>1</v>
      </c>
      <c r="Q1296" t="s">
        <v>1079</v>
      </c>
      <c r="T1296">
        <f>VLOOKUP(_xlfn.CONCAT(MID(A1296,1,11),F1296),[2]ConIAPI!$G:$K,5,FALSE)</f>
        <v>140</v>
      </c>
      <c r="U1296" t="b">
        <f t="shared" si="20"/>
        <v>0</v>
      </c>
    </row>
    <row r="1297" spans="1:21" x14ac:dyDescent="0.25">
      <c r="A1297" t="s">
        <v>12834</v>
      </c>
      <c r="B1297" t="s">
        <v>9093</v>
      </c>
      <c r="C1297" t="s">
        <v>9174</v>
      </c>
      <c r="D1297" t="s">
        <v>1050</v>
      </c>
      <c r="E1297" t="s">
        <v>1087</v>
      </c>
      <c r="F1297" t="s">
        <v>2128</v>
      </c>
      <c r="G1297" t="s">
        <v>9175</v>
      </c>
      <c r="H1297" t="s">
        <v>9176</v>
      </c>
      <c r="I1297" t="s">
        <v>9177</v>
      </c>
      <c r="J1297">
        <v>1</v>
      </c>
      <c r="K1297">
        <v>120000</v>
      </c>
      <c r="L1297">
        <v>120000</v>
      </c>
      <c r="M1297">
        <v>0.76</v>
      </c>
      <c r="N1297">
        <v>0.84</v>
      </c>
      <c r="O1297">
        <v>0.92</v>
      </c>
      <c r="P1297">
        <v>1</v>
      </c>
      <c r="Q1297" t="s">
        <v>1086</v>
      </c>
      <c r="T1297">
        <f>VLOOKUP(_xlfn.CONCAT(MID(A1297,1,11),F1297),[2]ConIAPI!$G:$K,5,FALSE)</f>
        <v>211000</v>
      </c>
      <c r="U1297" t="b">
        <f t="shared" si="20"/>
        <v>0</v>
      </c>
    </row>
    <row r="1298" spans="1:21" x14ac:dyDescent="0.25">
      <c r="A1298" t="s">
        <v>12835</v>
      </c>
      <c r="B1298" t="s">
        <v>9093</v>
      </c>
      <c r="C1298" t="s">
        <v>9174</v>
      </c>
      <c r="D1298" t="s">
        <v>1050</v>
      </c>
      <c r="E1298" t="s">
        <v>1087</v>
      </c>
      <c r="F1298" t="s">
        <v>2129</v>
      </c>
      <c r="G1298" t="s">
        <v>9178</v>
      </c>
      <c r="H1298" t="s">
        <v>9179</v>
      </c>
      <c r="I1298" t="s">
        <v>9180</v>
      </c>
      <c r="J1298">
        <v>1</v>
      </c>
      <c r="K1298">
        <v>1520</v>
      </c>
      <c r="L1298">
        <v>1520</v>
      </c>
      <c r="M1298">
        <v>0.25</v>
      </c>
      <c r="N1298">
        <v>0.5</v>
      </c>
      <c r="O1298">
        <v>0.75</v>
      </c>
      <c r="P1298">
        <v>1</v>
      </c>
      <c r="Q1298" t="s">
        <v>1086</v>
      </c>
      <c r="T1298">
        <f>VLOOKUP(_xlfn.CONCAT(MID(A1298,1,11),F1298),[2]ConIAPI!$G:$K,5,FALSE)</f>
        <v>2000</v>
      </c>
      <c r="U1298" t="b">
        <f t="shared" si="20"/>
        <v>0</v>
      </c>
    </row>
    <row r="1299" spans="1:21" hidden="1" x14ac:dyDescent="0.25">
      <c r="A1299" t="s">
        <v>12836</v>
      </c>
      <c r="B1299" t="s">
        <v>9093</v>
      </c>
      <c r="C1299" t="s">
        <v>9174</v>
      </c>
      <c r="D1299" t="s">
        <v>1050</v>
      </c>
      <c r="E1299" t="s">
        <v>1087</v>
      </c>
      <c r="F1299" t="s">
        <v>2133</v>
      </c>
      <c r="G1299" t="s">
        <v>9167</v>
      </c>
      <c r="H1299" t="s">
        <v>7128</v>
      </c>
      <c r="I1299" t="s">
        <v>9357</v>
      </c>
      <c r="J1299">
        <v>1</v>
      </c>
      <c r="K1299">
        <v>125000</v>
      </c>
      <c r="L1299">
        <v>125000</v>
      </c>
      <c r="M1299">
        <v>0.68</v>
      </c>
      <c r="N1299">
        <v>0.79</v>
      </c>
      <c r="O1299">
        <v>0.9</v>
      </c>
      <c r="P1299">
        <v>1</v>
      </c>
      <c r="Q1299" t="s">
        <v>1086</v>
      </c>
      <c r="T1299">
        <f>VLOOKUP(_xlfn.CONCAT(MID(A1299,1,11),F1299),[2]ConIAPI!$G:$K,5,FALSE)</f>
        <v>125000</v>
      </c>
      <c r="U1299" t="b">
        <f t="shared" si="20"/>
        <v>1</v>
      </c>
    </row>
    <row r="1300" spans="1:21" hidden="1" x14ac:dyDescent="0.25">
      <c r="A1300" t="s">
        <v>12837</v>
      </c>
      <c r="B1300" t="s">
        <v>9093</v>
      </c>
      <c r="C1300" t="s">
        <v>7134</v>
      </c>
      <c r="D1300" t="s">
        <v>1050</v>
      </c>
      <c r="E1300" t="s">
        <v>1092</v>
      </c>
      <c r="F1300" t="s">
        <v>2128</v>
      </c>
      <c r="G1300" t="s">
        <v>9181</v>
      </c>
      <c r="H1300" t="s">
        <v>9182</v>
      </c>
      <c r="I1300" t="s">
        <v>9183</v>
      </c>
      <c r="J1300">
        <v>1</v>
      </c>
      <c r="K1300">
        <v>20000000</v>
      </c>
      <c r="L1300">
        <v>20000000</v>
      </c>
      <c r="M1300">
        <v>0.25</v>
      </c>
      <c r="N1300">
        <v>0.5</v>
      </c>
      <c r="O1300">
        <v>0.75</v>
      </c>
      <c r="P1300">
        <v>1</v>
      </c>
      <c r="Q1300" t="s">
        <v>1091</v>
      </c>
      <c r="T1300">
        <f>VLOOKUP(_xlfn.CONCAT(MID(A1300,1,11),F1300),[2]ConIAPI!$G:$K,5,FALSE)</f>
        <v>20000000</v>
      </c>
      <c r="U1300" t="b">
        <f t="shared" si="20"/>
        <v>1</v>
      </c>
    </row>
    <row r="1301" spans="1:21" x14ac:dyDescent="0.25">
      <c r="A1301" t="s">
        <v>12838</v>
      </c>
      <c r="B1301" t="s">
        <v>9093</v>
      </c>
      <c r="C1301" t="s">
        <v>7134</v>
      </c>
      <c r="D1301" t="s">
        <v>1050</v>
      </c>
      <c r="E1301" t="s">
        <v>1092</v>
      </c>
      <c r="F1301" t="s">
        <v>2129</v>
      </c>
      <c r="G1301" t="s">
        <v>9184</v>
      </c>
      <c r="H1301" t="s">
        <v>9185</v>
      </c>
      <c r="I1301" t="s">
        <v>9186</v>
      </c>
      <c r="J1301">
        <v>1</v>
      </c>
      <c r="K1301">
        <v>1500</v>
      </c>
      <c r="L1301">
        <v>1500</v>
      </c>
      <c r="M1301">
        <v>0.9</v>
      </c>
      <c r="N1301">
        <v>0.93</v>
      </c>
      <c r="O1301">
        <v>0.95</v>
      </c>
      <c r="P1301">
        <v>1</v>
      </c>
      <c r="Q1301" t="s">
        <v>1091</v>
      </c>
      <c r="T1301">
        <f>VLOOKUP(_xlfn.CONCAT(MID(A1301,1,11),F1301),[2]ConIAPI!$G:$K,5,FALSE)</f>
        <v>1600</v>
      </c>
      <c r="U1301" t="b">
        <f t="shared" si="20"/>
        <v>0</v>
      </c>
    </row>
    <row r="1302" spans="1:21" hidden="1" x14ac:dyDescent="0.25">
      <c r="A1302" t="s">
        <v>12839</v>
      </c>
      <c r="B1302" t="s">
        <v>9093</v>
      </c>
      <c r="C1302" t="s">
        <v>7134</v>
      </c>
      <c r="D1302" t="s">
        <v>1050</v>
      </c>
      <c r="E1302" t="s">
        <v>1092</v>
      </c>
      <c r="F1302" t="s">
        <v>2133</v>
      </c>
      <c r="G1302" t="s">
        <v>9187</v>
      </c>
      <c r="H1302" t="s">
        <v>9188</v>
      </c>
      <c r="I1302" t="s">
        <v>9189</v>
      </c>
      <c r="J1302">
        <v>1</v>
      </c>
      <c r="K1302">
        <v>4920</v>
      </c>
      <c r="L1302">
        <v>4920</v>
      </c>
      <c r="M1302">
        <v>0.2</v>
      </c>
      <c r="N1302">
        <v>0.5</v>
      </c>
      <c r="O1302">
        <v>0.75</v>
      </c>
      <c r="P1302">
        <v>1</v>
      </c>
      <c r="Q1302" t="s">
        <v>1091</v>
      </c>
      <c r="T1302">
        <f>VLOOKUP(_xlfn.CONCAT(MID(A1302,1,11),F1302),[2]ConIAPI!$G:$K,5,FALSE)</f>
        <v>4920</v>
      </c>
      <c r="U1302" t="b">
        <f t="shared" si="20"/>
        <v>1</v>
      </c>
    </row>
    <row r="1303" spans="1:21" hidden="1" x14ac:dyDescent="0.25">
      <c r="A1303" t="s">
        <v>12840</v>
      </c>
      <c r="B1303" t="s">
        <v>9093</v>
      </c>
      <c r="C1303" t="s">
        <v>7134</v>
      </c>
      <c r="D1303" t="s">
        <v>1050</v>
      </c>
      <c r="E1303" t="s">
        <v>1092</v>
      </c>
      <c r="F1303" t="s">
        <v>2135</v>
      </c>
      <c r="G1303" t="s">
        <v>9190</v>
      </c>
      <c r="H1303" t="s">
        <v>9191</v>
      </c>
      <c r="I1303" t="s">
        <v>9192</v>
      </c>
      <c r="J1303">
        <v>1</v>
      </c>
      <c r="K1303">
        <v>3500000</v>
      </c>
      <c r="L1303">
        <v>3500000</v>
      </c>
      <c r="M1303">
        <v>0.27</v>
      </c>
      <c r="N1303">
        <v>0.5</v>
      </c>
      <c r="O1303">
        <v>0.7</v>
      </c>
      <c r="P1303">
        <v>1</v>
      </c>
      <c r="Q1303" t="s">
        <v>1091</v>
      </c>
      <c r="T1303">
        <f>VLOOKUP(_xlfn.CONCAT(MID(A1303,1,11),F1303),[2]ConIAPI!$G:$K,5,FALSE)</f>
        <v>3500000</v>
      </c>
      <c r="U1303" t="b">
        <f t="shared" si="20"/>
        <v>1</v>
      </c>
    </row>
    <row r="1304" spans="1:21" hidden="1" x14ac:dyDescent="0.25">
      <c r="A1304" t="s">
        <v>12841</v>
      </c>
      <c r="B1304" t="s">
        <v>9093</v>
      </c>
      <c r="C1304" t="s">
        <v>7134</v>
      </c>
      <c r="D1304" t="s">
        <v>1050</v>
      </c>
      <c r="E1304" t="s">
        <v>1092</v>
      </c>
      <c r="F1304" t="s">
        <v>2137</v>
      </c>
      <c r="G1304" t="s">
        <v>9193</v>
      </c>
      <c r="H1304" t="s">
        <v>9194</v>
      </c>
      <c r="I1304" t="s">
        <v>9186</v>
      </c>
      <c r="J1304">
        <v>1</v>
      </c>
      <c r="K1304">
        <v>35000</v>
      </c>
      <c r="L1304">
        <v>35000</v>
      </c>
      <c r="M1304">
        <v>0.42</v>
      </c>
      <c r="N1304">
        <v>0.5</v>
      </c>
      <c r="O1304">
        <v>0.7</v>
      </c>
      <c r="P1304">
        <v>1</v>
      </c>
      <c r="Q1304" t="s">
        <v>1091</v>
      </c>
      <c r="T1304">
        <f>VLOOKUP(_xlfn.CONCAT(MID(A1304,1,11),F1304),[2]ConIAPI!$G:$K,5,FALSE)</f>
        <v>35000</v>
      </c>
      <c r="U1304" t="b">
        <f t="shared" si="20"/>
        <v>1</v>
      </c>
    </row>
    <row r="1305" spans="1:21" hidden="1" x14ac:dyDescent="0.25">
      <c r="A1305" t="s">
        <v>12842</v>
      </c>
      <c r="B1305" t="s">
        <v>9093</v>
      </c>
      <c r="C1305" t="s">
        <v>7134</v>
      </c>
      <c r="D1305" t="s">
        <v>1050</v>
      </c>
      <c r="E1305" t="s">
        <v>1092</v>
      </c>
      <c r="F1305" t="s">
        <v>2199</v>
      </c>
      <c r="G1305" t="s">
        <v>9195</v>
      </c>
      <c r="H1305" t="s">
        <v>9196</v>
      </c>
      <c r="I1305" t="s">
        <v>9358</v>
      </c>
      <c r="J1305">
        <v>1</v>
      </c>
      <c r="K1305">
        <v>612</v>
      </c>
      <c r="L1305">
        <v>612</v>
      </c>
      <c r="M1305">
        <v>0.12</v>
      </c>
      <c r="N1305">
        <v>0.4</v>
      </c>
      <c r="O1305">
        <v>0.7</v>
      </c>
      <c r="P1305">
        <v>1</v>
      </c>
      <c r="Q1305" t="s">
        <v>1091</v>
      </c>
      <c r="T1305">
        <f>VLOOKUP(_xlfn.CONCAT(MID(A1305,1,11),F1305),[2]ConIAPI!$G:$K,5,FALSE)</f>
        <v>612</v>
      </c>
      <c r="U1305" t="b">
        <f t="shared" si="20"/>
        <v>1</v>
      </c>
    </row>
    <row r="1306" spans="1:21" hidden="1" x14ac:dyDescent="0.25">
      <c r="A1306" t="s">
        <v>12843</v>
      </c>
      <c r="B1306" t="s">
        <v>9093</v>
      </c>
      <c r="C1306" t="s">
        <v>7134</v>
      </c>
      <c r="D1306" t="s">
        <v>1050</v>
      </c>
      <c r="E1306" t="s">
        <v>1092</v>
      </c>
      <c r="F1306" t="s">
        <v>2139</v>
      </c>
      <c r="G1306" t="s">
        <v>9197</v>
      </c>
      <c r="H1306" t="s">
        <v>9198</v>
      </c>
      <c r="I1306" t="s">
        <v>9199</v>
      </c>
      <c r="J1306">
        <v>1</v>
      </c>
      <c r="K1306">
        <v>1500000</v>
      </c>
      <c r="L1306">
        <v>1500000</v>
      </c>
      <c r="M1306">
        <v>0.06</v>
      </c>
      <c r="N1306">
        <v>0.5</v>
      </c>
      <c r="O1306">
        <v>0.75</v>
      </c>
      <c r="P1306">
        <v>1</v>
      </c>
      <c r="Q1306" t="s">
        <v>1091</v>
      </c>
      <c r="T1306">
        <f>VLOOKUP(_xlfn.CONCAT(MID(A1306,1,11),F1306),[2]ConIAPI!$G:$K,5,FALSE)</f>
        <v>1500000</v>
      </c>
      <c r="U1306" t="b">
        <f t="shared" si="20"/>
        <v>1</v>
      </c>
    </row>
    <row r="1307" spans="1:21" hidden="1" x14ac:dyDescent="0.25">
      <c r="A1307" t="s">
        <v>12844</v>
      </c>
      <c r="B1307" t="s">
        <v>9093</v>
      </c>
      <c r="C1307" t="s">
        <v>7134</v>
      </c>
      <c r="D1307" t="s">
        <v>1050</v>
      </c>
      <c r="E1307" t="s">
        <v>1092</v>
      </c>
      <c r="F1307" t="s">
        <v>2141</v>
      </c>
      <c r="G1307" t="s">
        <v>9200</v>
      </c>
      <c r="H1307" t="s">
        <v>9201</v>
      </c>
      <c r="I1307" t="s">
        <v>9186</v>
      </c>
      <c r="J1307">
        <v>1</v>
      </c>
      <c r="K1307">
        <v>3200</v>
      </c>
      <c r="L1307">
        <v>3200</v>
      </c>
      <c r="M1307">
        <v>0.76</v>
      </c>
      <c r="N1307">
        <v>0.8</v>
      </c>
      <c r="O1307">
        <v>0.9</v>
      </c>
      <c r="P1307">
        <v>1</v>
      </c>
      <c r="Q1307" t="s">
        <v>1091</v>
      </c>
      <c r="T1307">
        <f>VLOOKUP(_xlfn.CONCAT(MID(A1307,1,11),F1307),[2]ConIAPI!$G:$K,5,FALSE)</f>
        <v>3200</v>
      </c>
      <c r="U1307" t="b">
        <f t="shared" si="20"/>
        <v>1</v>
      </c>
    </row>
    <row r="1308" spans="1:21" hidden="1" x14ac:dyDescent="0.25">
      <c r="A1308" t="s">
        <v>12845</v>
      </c>
      <c r="B1308" t="s">
        <v>9093</v>
      </c>
      <c r="C1308" t="s">
        <v>7134</v>
      </c>
      <c r="D1308" t="s">
        <v>1050</v>
      </c>
      <c r="E1308" t="s">
        <v>1092</v>
      </c>
      <c r="F1308" t="s">
        <v>2314</v>
      </c>
      <c r="G1308" t="s">
        <v>9202</v>
      </c>
      <c r="H1308" t="s">
        <v>9203</v>
      </c>
      <c r="I1308" t="s">
        <v>9204</v>
      </c>
      <c r="J1308">
        <v>1</v>
      </c>
      <c r="K1308">
        <v>48</v>
      </c>
      <c r="L1308">
        <v>48</v>
      </c>
      <c r="M1308">
        <v>0.25</v>
      </c>
      <c r="N1308">
        <v>0.5</v>
      </c>
      <c r="O1308">
        <v>0.75</v>
      </c>
      <c r="P1308">
        <v>1</v>
      </c>
      <c r="Q1308" t="s">
        <v>1091</v>
      </c>
      <c r="T1308">
        <f>VLOOKUP(_xlfn.CONCAT(MID(A1308,1,11),F1308),[2]ConIAPI!$G:$K,5,FALSE)</f>
        <v>48</v>
      </c>
      <c r="U1308" t="b">
        <f t="shared" si="20"/>
        <v>1</v>
      </c>
    </row>
    <row r="1309" spans="1:21" x14ac:dyDescent="0.25">
      <c r="A1309" t="s">
        <v>12846</v>
      </c>
      <c r="B1309" t="s">
        <v>9093</v>
      </c>
      <c r="C1309" t="s">
        <v>7134</v>
      </c>
      <c r="D1309" t="s">
        <v>1050</v>
      </c>
      <c r="E1309" t="s">
        <v>1092</v>
      </c>
      <c r="F1309" t="s">
        <v>2143</v>
      </c>
      <c r="G1309" t="s">
        <v>9205</v>
      </c>
      <c r="H1309" t="s">
        <v>9206</v>
      </c>
      <c r="I1309" t="s">
        <v>9207</v>
      </c>
      <c r="J1309">
        <v>1</v>
      </c>
      <c r="K1309">
        <v>50</v>
      </c>
      <c r="L1309">
        <v>50</v>
      </c>
      <c r="M1309">
        <v>0.26</v>
      </c>
      <c r="N1309">
        <v>0.5</v>
      </c>
      <c r="O1309">
        <v>0.75</v>
      </c>
      <c r="P1309">
        <v>1</v>
      </c>
      <c r="Q1309" t="s">
        <v>1091</v>
      </c>
      <c r="T1309">
        <f>VLOOKUP(_xlfn.CONCAT(MID(A1309,1,11),F1309),[2]ConIAPI!$G:$K,5,FALSE)</f>
        <v>80</v>
      </c>
      <c r="U1309" t="b">
        <f t="shared" si="20"/>
        <v>0</v>
      </c>
    </row>
    <row r="1310" spans="1:21" x14ac:dyDescent="0.25">
      <c r="A1310" t="s">
        <v>12847</v>
      </c>
      <c r="B1310" t="s">
        <v>9093</v>
      </c>
      <c r="C1310" t="s">
        <v>7134</v>
      </c>
      <c r="D1310" t="s">
        <v>1050</v>
      </c>
      <c r="E1310" t="s">
        <v>1092</v>
      </c>
      <c r="F1310" t="s">
        <v>2145</v>
      </c>
      <c r="G1310" t="s">
        <v>9208</v>
      </c>
      <c r="H1310" t="s">
        <v>9209</v>
      </c>
      <c r="I1310" t="s">
        <v>9210</v>
      </c>
      <c r="J1310">
        <v>1</v>
      </c>
      <c r="K1310">
        <v>52</v>
      </c>
      <c r="L1310">
        <v>52</v>
      </c>
      <c r="M1310">
        <v>0.25</v>
      </c>
      <c r="N1310">
        <v>0.5</v>
      </c>
      <c r="O1310">
        <v>0.75</v>
      </c>
      <c r="P1310">
        <v>1</v>
      </c>
      <c r="Q1310" t="s">
        <v>1091</v>
      </c>
      <c r="T1310">
        <f>VLOOKUP(_xlfn.CONCAT(MID(A1310,1,11),F1310),[2]ConIAPI!$G:$K,5,FALSE)</f>
        <v>80</v>
      </c>
      <c r="U1310" t="b">
        <f t="shared" si="20"/>
        <v>0</v>
      </c>
    </row>
    <row r="1311" spans="1:21" hidden="1" x14ac:dyDescent="0.25">
      <c r="A1311" t="s">
        <v>12848</v>
      </c>
      <c r="B1311" t="s">
        <v>4369</v>
      </c>
      <c r="C1311" t="s">
        <v>5828</v>
      </c>
      <c r="D1311" t="s">
        <v>1050</v>
      </c>
      <c r="E1311" t="s">
        <v>1100</v>
      </c>
      <c r="F1311" t="s">
        <v>2137</v>
      </c>
      <c r="G1311" t="s">
        <v>3649</v>
      </c>
      <c r="H1311" t="s">
        <v>6990</v>
      </c>
      <c r="I1311" t="s">
        <v>6991</v>
      </c>
      <c r="J1311">
        <v>1</v>
      </c>
      <c r="K1311">
        <v>6001</v>
      </c>
      <c r="L1311">
        <v>6001</v>
      </c>
      <c r="M1311">
        <v>0.89</v>
      </c>
      <c r="N1311">
        <v>1</v>
      </c>
      <c r="O1311">
        <v>1</v>
      </c>
      <c r="P1311">
        <v>1</v>
      </c>
      <c r="Q1311" t="s">
        <v>1099</v>
      </c>
      <c r="T1311">
        <f>VLOOKUP(_xlfn.CONCAT(MID(A1311,1,11),F1311),[2]ConIAPI!$G:$K,5,FALSE)</f>
        <v>6001</v>
      </c>
      <c r="U1311" t="b">
        <f t="shared" si="20"/>
        <v>1</v>
      </c>
    </row>
    <row r="1312" spans="1:21" hidden="1" x14ac:dyDescent="0.25">
      <c r="A1312" t="s">
        <v>12849</v>
      </c>
      <c r="B1312" t="s">
        <v>4369</v>
      </c>
      <c r="C1312" t="s">
        <v>9110</v>
      </c>
      <c r="D1312" t="s">
        <v>1050</v>
      </c>
      <c r="E1312" t="s">
        <v>1063</v>
      </c>
      <c r="F1312" t="s">
        <v>2128</v>
      </c>
      <c r="G1312" t="s">
        <v>9111</v>
      </c>
      <c r="H1312" t="s">
        <v>7537</v>
      </c>
      <c r="I1312" t="s">
        <v>9112</v>
      </c>
      <c r="J1312">
        <v>1</v>
      </c>
      <c r="K1312">
        <v>1000</v>
      </c>
      <c r="L1312">
        <v>1000</v>
      </c>
      <c r="M1312">
        <v>0.25</v>
      </c>
      <c r="N1312">
        <v>0.5</v>
      </c>
      <c r="O1312">
        <v>0.75</v>
      </c>
      <c r="P1312">
        <v>1</v>
      </c>
      <c r="Q1312" t="s">
        <v>1062</v>
      </c>
      <c r="T1312">
        <f>VLOOKUP(_xlfn.CONCAT(MID(A1312,1,11),F1312),[2]ConIAPI!$G:$K,5,FALSE)</f>
        <v>1000</v>
      </c>
      <c r="U1312" t="b">
        <f t="shared" si="20"/>
        <v>1</v>
      </c>
    </row>
    <row r="1313" spans="1:21" hidden="1" x14ac:dyDescent="0.25">
      <c r="A1313" t="s">
        <v>12850</v>
      </c>
      <c r="B1313" t="s">
        <v>4369</v>
      </c>
      <c r="C1313" t="s">
        <v>9110</v>
      </c>
      <c r="D1313" t="s">
        <v>1050</v>
      </c>
      <c r="E1313" t="s">
        <v>1063</v>
      </c>
      <c r="F1313" t="s">
        <v>2129</v>
      </c>
      <c r="G1313" t="s">
        <v>9113</v>
      </c>
      <c r="H1313" t="s">
        <v>9114</v>
      </c>
      <c r="I1313" t="s">
        <v>9115</v>
      </c>
      <c r="J1313">
        <v>1</v>
      </c>
      <c r="K1313">
        <v>120000</v>
      </c>
      <c r="L1313">
        <v>120000</v>
      </c>
      <c r="M1313">
        <v>0.25</v>
      </c>
      <c r="N1313">
        <v>0.5</v>
      </c>
      <c r="O1313">
        <v>0.75</v>
      </c>
      <c r="P1313">
        <v>1</v>
      </c>
      <c r="Q1313" t="s">
        <v>1062</v>
      </c>
      <c r="T1313">
        <f>VLOOKUP(_xlfn.CONCAT(MID(A1313,1,11),F1313),[2]ConIAPI!$G:$K,5,FALSE)</f>
        <v>120000</v>
      </c>
      <c r="U1313" t="b">
        <f t="shared" si="20"/>
        <v>1</v>
      </c>
    </row>
    <row r="1314" spans="1:21" hidden="1" x14ac:dyDescent="0.25">
      <c r="A1314" t="s">
        <v>12851</v>
      </c>
      <c r="B1314" t="s">
        <v>4369</v>
      </c>
      <c r="C1314" t="s">
        <v>9110</v>
      </c>
      <c r="D1314" t="s">
        <v>1050</v>
      </c>
      <c r="E1314" t="s">
        <v>1063</v>
      </c>
      <c r="F1314" t="s">
        <v>2135</v>
      </c>
      <c r="G1314" t="s">
        <v>9116</v>
      </c>
      <c r="H1314" t="s">
        <v>9117</v>
      </c>
      <c r="I1314" t="s">
        <v>9118</v>
      </c>
      <c r="J1314">
        <v>1</v>
      </c>
      <c r="K1314">
        <v>500</v>
      </c>
      <c r="L1314">
        <v>500</v>
      </c>
      <c r="M1314">
        <v>0.4</v>
      </c>
      <c r="N1314">
        <v>0.5</v>
      </c>
      <c r="O1314">
        <v>0.75</v>
      </c>
      <c r="P1314">
        <v>1</v>
      </c>
      <c r="Q1314" t="s">
        <v>1062</v>
      </c>
      <c r="T1314">
        <f>VLOOKUP(_xlfn.CONCAT(MID(A1314,1,11),F1314),[2]ConIAPI!$G:$K,5,FALSE)</f>
        <v>500</v>
      </c>
      <c r="U1314" t="b">
        <f t="shared" si="20"/>
        <v>1</v>
      </c>
    </row>
    <row r="1315" spans="1:21" hidden="1" x14ac:dyDescent="0.25">
      <c r="A1315" t="s">
        <v>12852</v>
      </c>
      <c r="B1315" t="s">
        <v>4369</v>
      </c>
      <c r="C1315" t="s">
        <v>9110</v>
      </c>
      <c r="D1315" t="s">
        <v>1050</v>
      </c>
      <c r="E1315" t="s">
        <v>1063</v>
      </c>
      <c r="F1315" t="s">
        <v>2137</v>
      </c>
      <c r="G1315" t="s">
        <v>9119</v>
      </c>
      <c r="H1315" t="s">
        <v>9120</v>
      </c>
      <c r="I1315" t="s">
        <v>9121</v>
      </c>
      <c r="J1315">
        <v>1</v>
      </c>
      <c r="K1315">
        <v>20000</v>
      </c>
      <c r="L1315">
        <v>20000</v>
      </c>
      <c r="M1315">
        <v>0.27</v>
      </c>
      <c r="N1315">
        <v>0.5</v>
      </c>
      <c r="O1315">
        <v>0.75</v>
      </c>
      <c r="P1315">
        <v>1</v>
      </c>
      <c r="Q1315" t="s">
        <v>1062</v>
      </c>
      <c r="R1315" t="str">
        <f>IF([3]C_Focapp!R1520&lt;&gt;0,"X","")</f>
        <v/>
      </c>
      <c r="S1315" t="str">
        <f>IF([3]C_Focapp!V1520&lt;&gt;0,"X","")</f>
        <v>X</v>
      </c>
      <c r="T1315">
        <f>VLOOKUP(_xlfn.CONCAT(MID(A1315,1,11),F1315),[2]ConIAPI!$G:$K,5,FALSE)</f>
        <v>20000</v>
      </c>
      <c r="U1315" t="b">
        <f t="shared" si="20"/>
        <v>1</v>
      </c>
    </row>
    <row r="1316" spans="1:21" hidden="1" x14ac:dyDescent="0.25">
      <c r="A1316" t="s">
        <v>12853</v>
      </c>
      <c r="B1316" t="s">
        <v>4369</v>
      </c>
      <c r="C1316" t="s">
        <v>9110</v>
      </c>
      <c r="D1316" t="s">
        <v>1050</v>
      </c>
      <c r="E1316" t="s">
        <v>1063</v>
      </c>
      <c r="F1316" t="s">
        <v>2139</v>
      </c>
      <c r="G1316" t="s">
        <v>9122</v>
      </c>
      <c r="H1316" t="s">
        <v>9123</v>
      </c>
      <c r="I1316" t="s">
        <v>9124</v>
      </c>
      <c r="J1316">
        <v>1</v>
      </c>
      <c r="K1316">
        <v>10000</v>
      </c>
      <c r="L1316">
        <v>10000</v>
      </c>
      <c r="M1316">
        <v>0.49</v>
      </c>
      <c r="N1316">
        <v>0.5</v>
      </c>
      <c r="O1316">
        <v>0.75</v>
      </c>
      <c r="P1316">
        <v>1</v>
      </c>
      <c r="Q1316" t="s">
        <v>1062</v>
      </c>
      <c r="T1316">
        <f>VLOOKUP(_xlfn.CONCAT(MID(A1316,1,11),F1316),[2]ConIAPI!$G:$K,5,FALSE)</f>
        <v>10000</v>
      </c>
      <c r="U1316" t="b">
        <f t="shared" si="20"/>
        <v>1</v>
      </c>
    </row>
    <row r="1317" spans="1:21" hidden="1" x14ac:dyDescent="0.25">
      <c r="A1317" t="s">
        <v>12854</v>
      </c>
      <c r="B1317" t="s">
        <v>4369</v>
      </c>
      <c r="C1317" t="s">
        <v>9110</v>
      </c>
      <c r="D1317" t="s">
        <v>1050</v>
      </c>
      <c r="E1317" t="s">
        <v>1063</v>
      </c>
      <c r="F1317" t="s">
        <v>2141</v>
      </c>
      <c r="G1317" t="s">
        <v>9125</v>
      </c>
      <c r="H1317" t="s">
        <v>9126</v>
      </c>
      <c r="I1317" t="s">
        <v>9127</v>
      </c>
      <c r="J1317">
        <v>1</v>
      </c>
      <c r="K1317">
        <v>100000</v>
      </c>
      <c r="L1317">
        <v>100000</v>
      </c>
      <c r="M1317">
        <v>0.23</v>
      </c>
      <c r="N1317">
        <v>0.5</v>
      </c>
      <c r="O1317">
        <v>0.75</v>
      </c>
      <c r="P1317">
        <v>1</v>
      </c>
      <c r="Q1317" t="s">
        <v>1062</v>
      </c>
      <c r="T1317">
        <f>VLOOKUP(_xlfn.CONCAT(MID(A1317,1,11),F1317),[2]ConIAPI!$G:$K,5,FALSE)</f>
        <v>100000</v>
      </c>
      <c r="U1317" t="b">
        <f t="shared" si="20"/>
        <v>1</v>
      </c>
    </row>
    <row r="1318" spans="1:21" hidden="1" x14ac:dyDescent="0.25">
      <c r="A1318" t="s">
        <v>12855</v>
      </c>
      <c r="B1318" t="s">
        <v>4369</v>
      </c>
      <c r="C1318" t="s">
        <v>9128</v>
      </c>
      <c r="D1318" t="s">
        <v>1050</v>
      </c>
      <c r="E1318" t="s">
        <v>1069</v>
      </c>
      <c r="F1318" t="s">
        <v>2128</v>
      </c>
      <c r="G1318" t="s">
        <v>9129</v>
      </c>
      <c r="H1318" t="s">
        <v>9130</v>
      </c>
      <c r="I1318" t="s">
        <v>9131</v>
      </c>
      <c r="J1318">
        <v>1</v>
      </c>
      <c r="K1318">
        <v>61000</v>
      </c>
      <c r="L1318">
        <v>61000</v>
      </c>
      <c r="M1318">
        <v>0.16</v>
      </c>
      <c r="N1318">
        <v>0.5</v>
      </c>
      <c r="O1318">
        <v>0.75</v>
      </c>
      <c r="P1318">
        <v>1</v>
      </c>
      <c r="Q1318" t="s">
        <v>1068</v>
      </c>
      <c r="T1318">
        <f>VLOOKUP(_xlfn.CONCAT(MID(A1318,1,11),F1318),[2]ConIAPI!$G:$K,5,FALSE)</f>
        <v>61000</v>
      </c>
      <c r="U1318" t="b">
        <f t="shared" si="20"/>
        <v>1</v>
      </c>
    </row>
    <row r="1319" spans="1:21" hidden="1" x14ac:dyDescent="0.25">
      <c r="A1319" t="s">
        <v>12856</v>
      </c>
      <c r="B1319" t="s">
        <v>4369</v>
      </c>
      <c r="C1319" t="s">
        <v>9128</v>
      </c>
      <c r="D1319" t="s">
        <v>1050</v>
      </c>
      <c r="E1319" t="s">
        <v>1069</v>
      </c>
      <c r="F1319" t="s">
        <v>2129</v>
      </c>
      <c r="G1319" t="s">
        <v>9132</v>
      </c>
      <c r="H1319" t="s">
        <v>9133</v>
      </c>
      <c r="I1319" t="s">
        <v>9134</v>
      </c>
      <c r="J1319">
        <v>1</v>
      </c>
      <c r="K1319">
        <v>45000</v>
      </c>
      <c r="L1319">
        <v>45000</v>
      </c>
      <c r="M1319">
        <v>0.21</v>
      </c>
      <c r="N1319">
        <v>0.5</v>
      </c>
      <c r="O1319">
        <v>0.75</v>
      </c>
      <c r="P1319">
        <v>1</v>
      </c>
      <c r="Q1319" t="s">
        <v>1068</v>
      </c>
      <c r="T1319">
        <f>VLOOKUP(_xlfn.CONCAT(MID(A1319,1,11),F1319),[2]ConIAPI!$G:$K,5,FALSE)</f>
        <v>45000</v>
      </c>
      <c r="U1319" t="b">
        <f t="shared" si="20"/>
        <v>1</v>
      </c>
    </row>
    <row r="1320" spans="1:21" hidden="1" x14ac:dyDescent="0.25">
      <c r="A1320" t="s">
        <v>12857</v>
      </c>
      <c r="B1320" t="s">
        <v>4369</v>
      </c>
      <c r="C1320" t="s">
        <v>9128</v>
      </c>
      <c r="D1320" t="s">
        <v>1050</v>
      </c>
      <c r="E1320" t="s">
        <v>1069</v>
      </c>
      <c r="F1320" t="s">
        <v>2215</v>
      </c>
      <c r="G1320" t="s">
        <v>9135</v>
      </c>
      <c r="H1320" t="s">
        <v>9136</v>
      </c>
      <c r="I1320" t="s">
        <v>9137</v>
      </c>
      <c r="J1320">
        <v>1</v>
      </c>
      <c r="K1320">
        <v>3500</v>
      </c>
      <c r="L1320">
        <v>3500</v>
      </c>
      <c r="M1320">
        <v>0.18</v>
      </c>
      <c r="N1320">
        <v>0.5</v>
      </c>
      <c r="O1320">
        <v>0.75</v>
      </c>
      <c r="P1320">
        <v>1</v>
      </c>
      <c r="Q1320" t="s">
        <v>1068</v>
      </c>
      <c r="T1320">
        <f>VLOOKUP(_xlfn.CONCAT(MID(A1320,1,11),F1320),[2]ConIAPI!$G:$K,5,FALSE)</f>
        <v>3500</v>
      </c>
      <c r="U1320" t="b">
        <f t="shared" si="20"/>
        <v>1</v>
      </c>
    </row>
    <row r="1321" spans="1:21" hidden="1" x14ac:dyDescent="0.25">
      <c r="A1321" t="s">
        <v>12858</v>
      </c>
      <c r="B1321" t="s">
        <v>4369</v>
      </c>
      <c r="C1321" t="s">
        <v>9128</v>
      </c>
      <c r="D1321" t="s">
        <v>1050</v>
      </c>
      <c r="E1321" t="s">
        <v>1069</v>
      </c>
      <c r="F1321" t="s">
        <v>2137</v>
      </c>
      <c r="G1321" t="s">
        <v>9138</v>
      </c>
      <c r="H1321" t="s">
        <v>9139</v>
      </c>
      <c r="I1321" t="s">
        <v>9140</v>
      </c>
      <c r="J1321">
        <v>1</v>
      </c>
      <c r="K1321">
        <v>3500</v>
      </c>
      <c r="L1321">
        <v>3500</v>
      </c>
      <c r="M1321">
        <v>0.18</v>
      </c>
      <c r="N1321">
        <v>0.5</v>
      </c>
      <c r="O1321">
        <v>0.75</v>
      </c>
      <c r="P1321">
        <v>1</v>
      </c>
      <c r="Q1321" t="s">
        <v>1068</v>
      </c>
      <c r="T1321">
        <f>VLOOKUP(_xlfn.CONCAT(MID(A1321,1,11),F1321),[2]ConIAPI!$G:$K,5,FALSE)</f>
        <v>3500</v>
      </c>
      <c r="U1321" t="b">
        <f t="shared" si="20"/>
        <v>1</v>
      </c>
    </row>
    <row r="1322" spans="1:21" hidden="1" x14ac:dyDescent="0.25">
      <c r="A1322" t="s">
        <v>12859</v>
      </c>
      <c r="B1322" t="s">
        <v>4369</v>
      </c>
      <c r="C1322" t="s">
        <v>9128</v>
      </c>
      <c r="D1322" t="s">
        <v>1050</v>
      </c>
      <c r="E1322" t="s">
        <v>1069</v>
      </c>
      <c r="F1322" t="s">
        <v>2139</v>
      </c>
      <c r="G1322" t="s">
        <v>9141</v>
      </c>
      <c r="H1322" t="s">
        <v>9142</v>
      </c>
      <c r="I1322" t="s">
        <v>5656</v>
      </c>
      <c r="J1322">
        <v>1</v>
      </c>
      <c r="K1322">
        <v>8000</v>
      </c>
      <c r="L1322">
        <v>8000</v>
      </c>
      <c r="M1322">
        <v>0.22</v>
      </c>
      <c r="N1322">
        <v>0.5</v>
      </c>
      <c r="O1322">
        <v>0.75</v>
      </c>
      <c r="P1322">
        <v>1</v>
      </c>
      <c r="Q1322" t="s">
        <v>1068</v>
      </c>
      <c r="T1322">
        <f>VLOOKUP(_xlfn.CONCAT(MID(A1322,1,11),F1322),[2]ConIAPI!$G:$K,5,FALSE)</f>
        <v>8000</v>
      </c>
      <c r="U1322" t="b">
        <f t="shared" si="20"/>
        <v>1</v>
      </c>
    </row>
    <row r="1323" spans="1:21" hidden="1" x14ac:dyDescent="0.25">
      <c r="A1323" t="s">
        <v>12860</v>
      </c>
      <c r="B1323" t="s">
        <v>4369</v>
      </c>
      <c r="C1323" t="s">
        <v>9128</v>
      </c>
      <c r="D1323" t="s">
        <v>1050</v>
      </c>
      <c r="E1323" t="s">
        <v>1069</v>
      </c>
      <c r="F1323" t="s">
        <v>2141</v>
      </c>
      <c r="G1323" t="s">
        <v>9143</v>
      </c>
      <c r="H1323" t="s">
        <v>9144</v>
      </c>
      <c r="I1323" t="s">
        <v>9145</v>
      </c>
      <c r="J1323">
        <v>1</v>
      </c>
      <c r="K1323">
        <v>119000</v>
      </c>
      <c r="L1323">
        <v>119000</v>
      </c>
      <c r="M1323">
        <v>0.27</v>
      </c>
      <c r="N1323">
        <v>0.5</v>
      </c>
      <c r="O1323">
        <v>0.75</v>
      </c>
      <c r="P1323">
        <v>1</v>
      </c>
      <c r="Q1323" t="s">
        <v>1068</v>
      </c>
      <c r="T1323">
        <f>VLOOKUP(_xlfn.CONCAT(MID(A1323,1,11),F1323),[2]ConIAPI!$G:$K,5,FALSE)</f>
        <v>119000</v>
      </c>
      <c r="U1323" t="b">
        <f t="shared" si="20"/>
        <v>1</v>
      </c>
    </row>
    <row r="1324" spans="1:21" hidden="1" x14ac:dyDescent="0.25">
      <c r="A1324" t="s">
        <v>12861</v>
      </c>
      <c r="B1324" t="s">
        <v>4369</v>
      </c>
      <c r="C1324" t="s">
        <v>9128</v>
      </c>
      <c r="D1324" t="s">
        <v>1050</v>
      </c>
      <c r="E1324" t="s">
        <v>1069</v>
      </c>
      <c r="F1324" t="s">
        <v>2143</v>
      </c>
      <c r="G1324" t="s">
        <v>9146</v>
      </c>
      <c r="H1324" t="s">
        <v>9147</v>
      </c>
      <c r="I1324" t="s">
        <v>9148</v>
      </c>
      <c r="J1324">
        <v>1</v>
      </c>
      <c r="K1324">
        <v>1200000</v>
      </c>
      <c r="L1324">
        <v>1200000</v>
      </c>
      <c r="M1324">
        <v>0.27</v>
      </c>
      <c r="N1324">
        <v>0.5</v>
      </c>
      <c r="O1324">
        <v>0.75</v>
      </c>
      <c r="P1324">
        <v>1</v>
      </c>
      <c r="Q1324" t="s">
        <v>1068</v>
      </c>
      <c r="T1324">
        <f>VLOOKUP(_xlfn.CONCAT(MID(A1324,1,11),F1324),[2]ConIAPI!$G:$K,5,FALSE)</f>
        <v>1200000</v>
      </c>
      <c r="U1324" t="b">
        <f t="shared" si="20"/>
        <v>1</v>
      </c>
    </row>
    <row r="1325" spans="1:21" hidden="1" x14ac:dyDescent="0.25">
      <c r="A1325" t="s">
        <v>12862</v>
      </c>
      <c r="B1325" t="s">
        <v>4369</v>
      </c>
      <c r="C1325" t="s">
        <v>9128</v>
      </c>
      <c r="D1325" t="s">
        <v>1050</v>
      </c>
      <c r="E1325" t="s">
        <v>1069</v>
      </c>
      <c r="F1325" t="s">
        <v>2145</v>
      </c>
      <c r="G1325" t="s">
        <v>9149</v>
      </c>
      <c r="H1325" t="s">
        <v>9150</v>
      </c>
      <c r="I1325" t="s">
        <v>9151</v>
      </c>
      <c r="J1325">
        <v>1</v>
      </c>
      <c r="K1325">
        <v>1200000</v>
      </c>
      <c r="L1325">
        <v>1200000</v>
      </c>
      <c r="M1325">
        <v>0.27</v>
      </c>
      <c r="N1325">
        <v>0.5</v>
      </c>
      <c r="O1325">
        <v>0.75</v>
      </c>
      <c r="P1325">
        <v>1</v>
      </c>
      <c r="Q1325" t="s">
        <v>1068</v>
      </c>
      <c r="T1325">
        <f>VLOOKUP(_xlfn.CONCAT(MID(A1325,1,11),F1325),[2]ConIAPI!$G:$K,5,FALSE)</f>
        <v>1200000</v>
      </c>
      <c r="U1325" t="b">
        <f t="shared" si="20"/>
        <v>1</v>
      </c>
    </row>
    <row r="1326" spans="1:21" hidden="1" x14ac:dyDescent="0.25">
      <c r="A1326" t="s">
        <v>12863</v>
      </c>
      <c r="B1326" t="s">
        <v>4369</v>
      </c>
      <c r="C1326" t="s">
        <v>9128</v>
      </c>
      <c r="D1326" t="s">
        <v>1050</v>
      </c>
      <c r="E1326" t="s">
        <v>1069</v>
      </c>
      <c r="F1326" t="s">
        <v>2147</v>
      </c>
      <c r="G1326" t="s">
        <v>9152</v>
      </c>
      <c r="H1326" t="s">
        <v>9153</v>
      </c>
      <c r="I1326" t="s">
        <v>9154</v>
      </c>
      <c r="J1326">
        <v>1</v>
      </c>
      <c r="K1326">
        <v>60000</v>
      </c>
      <c r="L1326">
        <v>60000</v>
      </c>
      <c r="M1326">
        <v>0.24</v>
      </c>
      <c r="N1326">
        <v>0.5</v>
      </c>
      <c r="O1326">
        <v>0.75</v>
      </c>
      <c r="P1326">
        <v>1</v>
      </c>
      <c r="Q1326" t="s">
        <v>1068</v>
      </c>
      <c r="T1326">
        <f>VLOOKUP(_xlfn.CONCAT(MID(A1326,1,11),F1326),[2]ConIAPI!$G:$K,5,FALSE)</f>
        <v>60000</v>
      </c>
      <c r="U1326" t="b">
        <f t="shared" si="20"/>
        <v>1</v>
      </c>
    </row>
    <row r="1327" spans="1:21" hidden="1" x14ac:dyDescent="0.25">
      <c r="A1327" t="s">
        <v>12864</v>
      </c>
      <c r="B1327" t="s">
        <v>4369</v>
      </c>
      <c r="C1327" t="s">
        <v>9128</v>
      </c>
      <c r="D1327" t="s">
        <v>1050</v>
      </c>
      <c r="E1327" t="s">
        <v>1069</v>
      </c>
      <c r="F1327" t="s">
        <v>2148</v>
      </c>
      <c r="G1327" t="s">
        <v>9155</v>
      </c>
      <c r="H1327" t="s">
        <v>9156</v>
      </c>
      <c r="I1327" t="s">
        <v>9157</v>
      </c>
      <c r="J1327">
        <v>1</v>
      </c>
      <c r="K1327">
        <v>2500</v>
      </c>
      <c r="L1327">
        <v>2500</v>
      </c>
      <c r="M1327">
        <v>0.24</v>
      </c>
      <c r="N1327">
        <v>0.5</v>
      </c>
      <c r="O1327">
        <v>0.75</v>
      </c>
      <c r="P1327">
        <v>1</v>
      </c>
      <c r="Q1327" t="s">
        <v>1068</v>
      </c>
      <c r="T1327">
        <f>VLOOKUP(_xlfn.CONCAT(MID(A1327,1,11),F1327),[2]ConIAPI!$G:$K,5,FALSE)</f>
        <v>2500</v>
      </c>
      <c r="U1327" t="b">
        <f t="shared" si="20"/>
        <v>1</v>
      </c>
    </row>
    <row r="1328" spans="1:21" hidden="1" x14ac:dyDescent="0.25">
      <c r="A1328" t="s">
        <v>12865</v>
      </c>
      <c r="B1328" t="s">
        <v>4369</v>
      </c>
      <c r="C1328" t="s">
        <v>2259</v>
      </c>
      <c r="D1328" t="s">
        <v>1050</v>
      </c>
      <c r="E1328" t="s">
        <v>119</v>
      </c>
      <c r="F1328" t="s">
        <v>2128</v>
      </c>
      <c r="G1328" t="s">
        <v>2280</v>
      </c>
      <c r="H1328" t="s">
        <v>6992</v>
      </c>
      <c r="I1328" t="s">
        <v>4492</v>
      </c>
      <c r="J1328">
        <v>1</v>
      </c>
      <c r="K1328">
        <v>20</v>
      </c>
      <c r="L1328">
        <v>20</v>
      </c>
      <c r="M1328">
        <v>0.3</v>
      </c>
      <c r="N1328">
        <v>0.5</v>
      </c>
      <c r="O1328">
        <v>0.7</v>
      </c>
      <c r="P1328">
        <v>1</v>
      </c>
      <c r="Q1328" t="s">
        <v>1078</v>
      </c>
      <c r="T1328">
        <f>VLOOKUP(_xlfn.CONCAT(MID(A1328,1,11),F1328),[2]ConIAPI!$G:$K,5,FALSE)</f>
        <v>20</v>
      </c>
      <c r="U1328" t="b">
        <f t="shared" si="20"/>
        <v>1</v>
      </c>
    </row>
    <row r="1329" spans="1:21" hidden="1" x14ac:dyDescent="0.25">
      <c r="A1329" t="s">
        <v>12866</v>
      </c>
      <c r="B1329" t="s">
        <v>4369</v>
      </c>
      <c r="C1329" t="s">
        <v>2259</v>
      </c>
      <c r="D1329" t="s">
        <v>1050</v>
      </c>
      <c r="E1329" t="s">
        <v>119</v>
      </c>
      <c r="F1329" t="s">
        <v>2129</v>
      </c>
      <c r="G1329" t="s">
        <v>9158</v>
      </c>
      <c r="H1329" t="s">
        <v>9159</v>
      </c>
      <c r="I1329" t="s">
        <v>9160</v>
      </c>
      <c r="J1329">
        <v>1</v>
      </c>
      <c r="K1329">
        <v>500</v>
      </c>
      <c r="L1329">
        <v>500</v>
      </c>
      <c r="M1329">
        <v>0.1</v>
      </c>
      <c r="N1329">
        <v>0.5</v>
      </c>
      <c r="O1329">
        <v>0.75</v>
      </c>
      <c r="P1329">
        <v>1</v>
      </c>
      <c r="Q1329" t="s">
        <v>1078</v>
      </c>
      <c r="T1329">
        <f>VLOOKUP(_xlfn.CONCAT(MID(A1329,1,11),F1329),[2]ConIAPI!$G:$K,5,FALSE)</f>
        <v>500</v>
      </c>
      <c r="U1329" t="b">
        <f t="shared" si="20"/>
        <v>1</v>
      </c>
    </row>
    <row r="1330" spans="1:21" hidden="1" x14ac:dyDescent="0.25">
      <c r="A1330" t="s">
        <v>12867</v>
      </c>
      <c r="B1330" t="s">
        <v>4369</v>
      </c>
      <c r="C1330" t="s">
        <v>2259</v>
      </c>
      <c r="D1330" t="s">
        <v>1050</v>
      </c>
      <c r="E1330" t="s">
        <v>119</v>
      </c>
      <c r="F1330" t="s">
        <v>2133</v>
      </c>
      <c r="G1330" t="s">
        <v>2587</v>
      </c>
      <c r="H1330" t="s">
        <v>6993</v>
      </c>
      <c r="I1330" t="s">
        <v>6994</v>
      </c>
      <c r="J1330">
        <v>1</v>
      </c>
      <c r="K1330">
        <v>50</v>
      </c>
      <c r="L1330">
        <v>50</v>
      </c>
      <c r="M1330">
        <v>0.3</v>
      </c>
      <c r="N1330">
        <v>0.5</v>
      </c>
      <c r="O1330">
        <v>1</v>
      </c>
      <c r="P1330">
        <v>1</v>
      </c>
      <c r="Q1330" t="s">
        <v>1078</v>
      </c>
      <c r="T1330">
        <f>VLOOKUP(_xlfn.CONCAT(MID(A1330,1,11),F1330),[2]ConIAPI!$G:$K,5,FALSE)</f>
        <v>50</v>
      </c>
      <c r="U1330" t="b">
        <f t="shared" si="20"/>
        <v>1</v>
      </c>
    </row>
    <row r="1331" spans="1:21" hidden="1" x14ac:dyDescent="0.25">
      <c r="A1331" t="s">
        <v>12868</v>
      </c>
      <c r="B1331" t="s">
        <v>4369</v>
      </c>
      <c r="C1331" t="s">
        <v>2259</v>
      </c>
      <c r="D1331" t="s">
        <v>1050</v>
      </c>
      <c r="E1331" t="s">
        <v>119</v>
      </c>
      <c r="F1331" t="s">
        <v>2135</v>
      </c>
      <c r="G1331" t="s">
        <v>3650</v>
      </c>
      <c r="H1331" t="s">
        <v>2443</v>
      </c>
      <c r="I1331" t="s">
        <v>6995</v>
      </c>
      <c r="J1331">
        <v>1</v>
      </c>
      <c r="K1331">
        <v>10</v>
      </c>
      <c r="L1331">
        <v>10</v>
      </c>
      <c r="M1331">
        <v>0.3</v>
      </c>
      <c r="N1331">
        <v>0.3</v>
      </c>
      <c r="O1331">
        <v>0.3</v>
      </c>
      <c r="P1331">
        <v>1</v>
      </c>
      <c r="Q1331" t="s">
        <v>1078</v>
      </c>
      <c r="T1331">
        <f>VLOOKUP(_xlfn.CONCAT(MID(A1331,1,11),F1331),[2]ConIAPI!$G:$K,5,FALSE)</f>
        <v>10</v>
      </c>
      <c r="U1331" t="b">
        <f t="shared" si="20"/>
        <v>1</v>
      </c>
    </row>
    <row r="1332" spans="1:21" hidden="1" x14ac:dyDescent="0.25">
      <c r="A1332" t="s">
        <v>12869</v>
      </c>
      <c r="B1332" t="s">
        <v>4369</v>
      </c>
      <c r="C1332" t="s">
        <v>2259</v>
      </c>
      <c r="D1332" t="s">
        <v>1050</v>
      </c>
      <c r="E1332" t="s">
        <v>119</v>
      </c>
      <c r="F1332" t="s">
        <v>2137</v>
      </c>
      <c r="G1332" t="s">
        <v>9161</v>
      </c>
      <c r="H1332" t="s">
        <v>4875</v>
      </c>
      <c r="I1332" t="s">
        <v>5405</v>
      </c>
      <c r="J1332">
        <v>1</v>
      </c>
      <c r="K1332">
        <v>10</v>
      </c>
      <c r="L1332">
        <v>10</v>
      </c>
      <c r="M1332">
        <v>0.3</v>
      </c>
      <c r="N1332">
        <v>0.3</v>
      </c>
      <c r="O1332">
        <v>0.3</v>
      </c>
      <c r="P1332">
        <v>1</v>
      </c>
      <c r="Q1332" t="s">
        <v>1078</v>
      </c>
      <c r="T1332">
        <f>VLOOKUP(_xlfn.CONCAT(MID(A1332,1,11),F1332),[2]ConIAPI!$G:$K,5,FALSE)</f>
        <v>10</v>
      </c>
      <c r="U1332" t="b">
        <f t="shared" si="20"/>
        <v>1</v>
      </c>
    </row>
    <row r="1333" spans="1:21" hidden="1" x14ac:dyDescent="0.25">
      <c r="A1333" t="s">
        <v>12870</v>
      </c>
      <c r="B1333" t="s">
        <v>4369</v>
      </c>
      <c r="C1333" t="s">
        <v>5828</v>
      </c>
      <c r="D1333" t="s">
        <v>1050</v>
      </c>
      <c r="E1333" t="s">
        <v>1100</v>
      </c>
      <c r="F1333" t="s">
        <v>2128</v>
      </c>
      <c r="G1333" t="s">
        <v>9211</v>
      </c>
      <c r="H1333" t="s">
        <v>9212</v>
      </c>
      <c r="I1333" t="s">
        <v>9213</v>
      </c>
      <c r="J1333">
        <v>1</v>
      </c>
      <c r="K1333">
        <v>1</v>
      </c>
      <c r="L1333">
        <v>1</v>
      </c>
      <c r="M1333">
        <v>0</v>
      </c>
      <c r="N1333">
        <v>0.44</v>
      </c>
      <c r="O1333">
        <v>1</v>
      </c>
      <c r="P1333">
        <v>1</v>
      </c>
      <c r="Q1333" t="s">
        <v>1099</v>
      </c>
      <c r="T1333">
        <f>VLOOKUP(_xlfn.CONCAT(MID(A1333,1,11),F1333),[2]ConIAPI!$G:$K,5,FALSE)</f>
        <v>1</v>
      </c>
      <c r="U1333" t="b">
        <f t="shared" si="20"/>
        <v>1</v>
      </c>
    </row>
    <row r="1334" spans="1:21" x14ac:dyDescent="0.25">
      <c r="A1334" t="s">
        <v>12871</v>
      </c>
      <c r="B1334" t="s">
        <v>4369</v>
      </c>
      <c r="C1334" t="s">
        <v>5828</v>
      </c>
      <c r="D1334" t="s">
        <v>1050</v>
      </c>
      <c r="E1334" t="s">
        <v>1100</v>
      </c>
      <c r="F1334" t="s">
        <v>2129</v>
      </c>
      <c r="G1334" t="s">
        <v>9214</v>
      </c>
      <c r="H1334" t="s">
        <v>9215</v>
      </c>
      <c r="I1334" t="s">
        <v>6991</v>
      </c>
      <c r="J1334">
        <v>1</v>
      </c>
      <c r="K1334">
        <v>256434</v>
      </c>
      <c r="L1334">
        <v>256434</v>
      </c>
      <c r="M1334">
        <v>0.27</v>
      </c>
      <c r="N1334">
        <v>0.44</v>
      </c>
      <c r="O1334">
        <v>0.81</v>
      </c>
      <c r="P1334">
        <v>1</v>
      </c>
      <c r="Q1334" t="s">
        <v>1099</v>
      </c>
      <c r="T1334">
        <f>VLOOKUP(_xlfn.CONCAT(MID(A1334,1,11),F1334),[2]ConIAPI!$G:$K,5,FALSE)</f>
        <v>187499</v>
      </c>
      <c r="U1334" t="b">
        <f t="shared" si="20"/>
        <v>0</v>
      </c>
    </row>
    <row r="1335" spans="1:21" hidden="1" x14ac:dyDescent="0.25">
      <c r="A1335" t="s">
        <v>12872</v>
      </c>
      <c r="B1335" t="s">
        <v>4369</v>
      </c>
      <c r="C1335" t="s">
        <v>5828</v>
      </c>
      <c r="D1335" t="s">
        <v>1050</v>
      </c>
      <c r="E1335" t="s">
        <v>1100</v>
      </c>
      <c r="F1335" t="s">
        <v>2135</v>
      </c>
      <c r="G1335" t="s">
        <v>9216</v>
      </c>
      <c r="H1335" t="s">
        <v>9359</v>
      </c>
      <c r="I1335" t="s">
        <v>9217</v>
      </c>
      <c r="J1335">
        <v>1</v>
      </c>
      <c r="K1335">
        <v>1</v>
      </c>
      <c r="L1335">
        <v>1</v>
      </c>
      <c r="M1335">
        <v>0</v>
      </c>
      <c r="N1335">
        <v>0.89</v>
      </c>
      <c r="O1335">
        <v>1</v>
      </c>
      <c r="P1335">
        <v>1</v>
      </c>
      <c r="Q1335" t="s">
        <v>1099</v>
      </c>
      <c r="T1335">
        <f>VLOOKUP(_xlfn.CONCAT(MID(A1335,1,11),F1335),[2]ConIAPI!$G:$K,5,FALSE)</f>
        <v>1</v>
      </c>
      <c r="U1335" t="b">
        <f t="shared" si="20"/>
        <v>1</v>
      </c>
    </row>
    <row r="1336" spans="1:21" hidden="1" x14ac:dyDescent="0.25">
      <c r="A1336" t="s">
        <v>12873</v>
      </c>
      <c r="B1336" t="s">
        <v>4370</v>
      </c>
      <c r="C1336" t="s">
        <v>2259</v>
      </c>
      <c r="D1336" t="s">
        <v>1104</v>
      </c>
      <c r="E1336" t="s">
        <v>119</v>
      </c>
      <c r="F1336" t="s">
        <v>2128</v>
      </c>
      <c r="G1336" t="s">
        <v>2280</v>
      </c>
      <c r="H1336" t="s">
        <v>6992</v>
      </c>
      <c r="I1336" t="s">
        <v>4492</v>
      </c>
      <c r="J1336">
        <v>1</v>
      </c>
      <c r="K1336">
        <v>1</v>
      </c>
      <c r="L1336">
        <v>1</v>
      </c>
      <c r="M1336">
        <v>0</v>
      </c>
      <c r="N1336">
        <v>0</v>
      </c>
      <c r="O1336">
        <v>1</v>
      </c>
      <c r="P1336">
        <v>1</v>
      </c>
      <c r="Q1336" t="s">
        <v>1110</v>
      </c>
      <c r="T1336">
        <f>VLOOKUP(_xlfn.CONCAT(MID(A1336,1,11),F1336),[2]ConIAPI!$G:$K,5,FALSE)</f>
        <v>1</v>
      </c>
      <c r="U1336" t="b">
        <f t="shared" si="20"/>
        <v>1</v>
      </c>
    </row>
    <row r="1337" spans="1:21" hidden="1" x14ac:dyDescent="0.25">
      <c r="A1337" t="s">
        <v>12874</v>
      </c>
      <c r="B1337" t="s">
        <v>4370</v>
      </c>
      <c r="C1337" t="s">
        <v>2259</v>
      </c>
      <c r="D1337" t="s">
        <v>1104</v>
      </c>
      <c r="E1337" t="s">
        <v>119</v>
      </c>
      <c r="F1337" t="s">
        <v>2129</v>
      </c>
      <c r="G1337" t="s">
        <v>2587</v>
      </c>
      <c r="H1337" t="s">
        <v>6993</v>
      </c>
      <c r="I1337" t="s">
        <v>6994</v>
      </c>
      <c r="J1337">
        <v>1</v>
      </c>
      <c r="K1337">
        <v>1</v>
      </c>
      <c r="L1337">
        <v>1</v>
      </c>
      <c r="M1337">
        <v>0</v>
      </c>
      <c r="N1337">
        <v>0</v>
      </c>
      <c r="O1337">
        <v>1</v>
      </c>
      <c r="P1337">
        <v>1</v>
      </c>
      <c r="Q1337" t="s">
        <v>1110</v>
      </c>
      <c r="T1337">
        <f>VLOOKUP(_xlfn.CONCAT(MID(A1337,1,11),F1337),[2]ConIAPI!$G:$K,5,FALSE)</f>
        <v>1</v>
      </c>
      <c r="U1337" t="b">
        <f t="shared" si="20"/>
        <v>1</v>
      </c>
    </row>
    <row r="1338" spans="1:21" hidden="1" x14ac:dyDescent="0.25">
      <c r="A1338" t="s">
        <v>12875</v>
      </c>
      <c r="B1338" t="s">
        <v>4370</v>
      </c>
      <c r="C1338" t="s">
        <v>2259</v>
      </c>
      <c r="D1338" t="s">
        <v>1104</v>
      </c>
      <c r="E1338" t="s">
        <v>119</v>
      </c>
      <c r="F1338" t="s">
        <v>2135</v>
      </c>
      <c r="G1338" t="s">
        <v>3650</v>
      </c>
      <c r="H1338" t="s">
        <v>2443</v>
      </c>
      <c r="I1338" t="s">
        <v>6995</v>
      </c>
      <c r="J1338">
        <v>1</v>
      </c>
      <c r="K1338">
        <v>1</v>
      </c>
      <c r="L1338">
        <v>1</v>
      </c>
      <c r="M1338">
        <v>0</v>
      </c>
      <c r="N1338">
        <v>0</v>
      </c>
      <c r="O1338">
        <v>1</v>
      </c>
      <c r="P1338">
        <v>1</v>
      </c>
      <c r="Q1338" t="s">
        <v>1110</v>
      </c>
      <c r="T1338">
        <f>VLOOKUP(_xlfn.CONCAT(MID(A1338,1,11),F1338),[2]ConIAPI!$G:$K,5,FALSE)</f>
        <v>1</v>
      </c>
      <c r="U1338" t="b">
        <f t="shared" si="20"/>
        <v>1</v>
      </c>
    </row>
    <row r="1339" spans="1:21" hidden="1" x14ac:dyDescent="0.25">
      <c r="A1339" t="s">
        <v>12876</v>
      </c>
      <c r="B1339" t="s">
        <v>4370</v>
      </c>
      <c r="C1339" t="s">
        <v>2259</v>
      </c>
      <c r="D1339" t="s">
        <v>1104</v>
      </c>
      <c r="E1339" t="s">
        <v>119</v>
      </c>
      <c r="F1339" t="s">
        <v>2137</v>
      </c>
      <c r="G1339" t="s">
        <v>2830</v>
      </c>
      <c r="H1339" t="s">
        <v>4875</v>
      </c>
      <c r="I1339" t="s">
        <v>5405</v>
      </c>
      <c r="J1339">
        <v>1</v>
      </c>
      <c r="K1339">
        <v>1</v>
      </c>
      <c r="L1339">
        <v>1</v>
      </c>
      <c r="M1339">
        <v>0</v>
      </c>
      <c r="N1339">
        <v>0</v>
      </c>
      <c r="O1339">
        <v>1</v>
      </c>
      <c r="P1339">
        <v>1</v>
      </c>
      <c r="Q1339" t="s">
        <v>1110</v>
      </c>
      <c r="T1339">
        <f>VLOOKUP(_xlfn.CONCAT(MID(A1339,1,11),F1339),[2]ConIAPI!$G:$K,5,FALSE)</f>
        <v>1</v>
      </c>
      <c r="U1339" t="b">
        <f t="shared" si="20"/>
        <v>1</v>
      </c>
    </row>
    <row r="1340" spans="1:21" hidden="1" x14ac:dyDescent="0.25">
      <c r="A1340" t="s">
        <v>12877</v>
      </c>
      <c r="B1340" t="s">
        <v>4370</v>
      </c>
      <c r="C1340" t="s">
        <v>6996</v>
      </c>
      <c r="D1340" t="s">
        <v>1104</v>
      </c>
      <c r="E1340" t="s">
        <v>1112</v>
      </c>
      <c r="F1340" t="s">
        <v>2128</v>
      </c>
      <c r="G1340" t="s">
        <v>3651</v>
      </c>
      <c r="H1340" t="s">
        <v>6997</v>
      </c>
      <c r="I1340" t="s">
        <v>6998</v>
      </c>
      <c r="J1340">
        <v>1</v>
      </c>
      <c r="K1340">
        <v>2000</v>
      </c>
      <c r="L1340">
        <v>2000</v>
      </c>
      <c r="M1340">
        <v>0.25</v>
      </c>
      <c r="N1340">
        <v>0.5</v>
      </c>
      <c r="O1340">
        <v>0.75</v>
      </c>
      <c r="P1340">
        <v>1</v>
      </c>
      <c r="Q1340" t="s">
        <v>1111</v>
      </c>
      <c r="R1340" t="str">
        <f>IF([3]C_Focapp!R1521&lt;&gt;0,"X","")</f>
        <v/>
      </c>
      <c r="S1340" t="str">
        <f>IF([3]C_Focapp!V1521&lt;&gt;0,"X","")</f>
        <v>X</v>
      </c>
      <c r="T1340">
        <f>VLOOKUP(_xlfn.CONCAT(MID(A1340,1,11),F1340),[2]ConIAPI!$G:$K,5,FALSE)</f>
        <v>2000</v>
      </c>
      <c r="U1340" t="b">
        <f t="shared" si="20"/>
        <v>1</v>
      </c>
    </row>
    <row r="1341" spans="1:21" hidden="1" x14ac:dyDescent="0.25">
      <c r="A1341" t="s">
        <v>12878</v>
      </c>
      <c r="B1341" t="s">
        <v>4370</v>
      </c>
      <c r="C1341" t="s">
        <v>6996</v>
      </c>
      <c r="D1341" t="s">
        <v>1104</v>
      </c>
      <c r="E1341" t="s">
        <v>1112</v>
      </c>
      <c r="F1341" t="s">
        <v>2129</v>
      </c>
      <c r="G1341" t="s">
        <v>3652</v>
      </c>
      <c r="H1341" t="s">
        <v>6999</v>
      </c>
      <c r="I1341" t="s">
        <v>7000</v>
      </c>
      <c r="J1341">
        <v>1</v>
      </c>
      <c r="K1341">
        <v>900</v>
      </c>
      <c r="L1341">
        <v>900</v>
      </c>
      <c r="M1341">
        <v>0.25</v>
      </c>
      <c r="N1341">
        <v>0.5</v>
      </c>
      <c r="O1341">
        <v>0.75</v>
      </c>
      <c r="P1341">
        <v>1</v>
      </c>
      <c r="Q1341" t="s">
        <v>1111</v>
      </c>
      <c r="R1341" t="str">
        <f>IF([3]C_Focapp!R1522&lt;&gt;0,"X","")</f>
        <v/>
      </c>
      <c r="S1341" t="str">
        <f>IF([3]C_Focapp!V1522&lt;&gt;0,"X","")</f>
        <v>X</v>
      </c>
      <c r="T1341">
        <f>VLOOKUP(_xlfn.CONCAT(MID(A1341,1,11),F1341),[2]ConIAPI!$G:$K,5,FALSE)</f>
        <v>900</v>
      </c>
      <c r="U1341" t="b">
        <f t="shared" si="20"/>
        <v>1</v>
      </c>
    </row>
    <row r="1342" spans="1:21" hidden="1" x14ac:dyDescent="0.25">
      <c r="A1342" t="s">
        <v>12879</v>
      </c>
      <c r="B1342" t="s">
        <v>4370</v>
      </c>
      <c r="C1342" t="s">
        <v>6996</v>
      </c>
      <c r="D1342" t="s">
        <v>1104</v>
      </c>
      <c r="E1342" t="s">
        <v>1112</v>
      </c>
      <c r="F1342" t="s">
        <v>2135</v>
      </c>
      <c r="G1342" t="s">
        <v>3653</v>
      </c>
      <c r="H1342" t="s">
        <v>7001</v>
      </c>
      <c r="I1342" t="s">
        <v>7002</v>
      </c>
      <c r="J1342">
        <v>1</v>
      </c>
      <c r="K1342">
        <v>308</v>
      </c>
      <c r="L1342">
        <v>308</v>
      </c>
      <c r="M1342">
        <v>0.25</v>
      </c>
      <c r="N1342">
        <v>0.5</v>
      </c>
      <c r="O1342">
        <v>0.75</v>
      </c>
      <c r="P1342">
        <v>1</v>
      </c>
      <c r="Q1342" t="s">
        <v>1111</v>
      </c>
      <c r="R1342" t="str">
        <f>IF([3]C_Focapp!R1523&lt;&gt;0,"X","")</f>
        <v/>
      </c>
      <c r="S1342" t="str">
        <f>IF([3]C_Focapp!V1523&lt;&gt;0,"X","")</f>
        <v>X</v>
      </c>
      <c r="T1342">
        <f>VLOOKUP(_xlfn.CONCAT(MID(A1342,1,11),F1342),[2]ConIAPI!$G:$K,5,FALSE)</f>
        <v>308</v>
      </c>
      <c r="U1342" t="b">
        <f t="shared" si="20"/>
        <v>1</v>
      </c>
    </row>
    <row r="1343" spans="1:21" hidden="1" x14ac:dyDescent="0.25">
      <c r="A1343" t="s">
        <v>12880</v>
      </c>
      <c r="B1343" t="s">
        <v>4370</v>
      </c>
      <c r="C1343" t="s">
        <v>6996</v>
      </c>
      <c r="D1343" t="s">
        <v>1104</v>
      </c>
      <c r="E1343" t="s">
        <v>1112</v>
      </c>
      <c r="F1343" t="s">
        <v>2137</v>
      </c>
      <c r="G1343" t="s">
        <v>3654</v>
      </c>
      <c r="H1343" t="s">
        <v>7003</v>
      </c>
      <c r="I1343" t="s">
        <v>7004</v>
      </c>
      <c r="J1343">
        <v>1</v>
      </c>
      <c r="K1343">
        <v>6</v>
      </c>
      <c r="L1343">
        <v>6</v>
      </c>
      <c r="M1343">
        <v>0.33</v>
      </c>
      <c r="N1343">
        <v>0.67</v>
      </c>
      <c r="O1343">
        <v>0.83</v>
      </c>
      <c r="P1343">
        <v>1</v>
      </c>
      <c r="Q1343" t="s">
        <v>1111</v>
      </c>
      <c r="R1343" t="str">
        <f>IF([3]C_Focapp!R1524&lt;&gt;0,"X","")</f>
        <v/>
      </c>
      <c r="S1343" t="str">
        <f>IF([3]C_Focapp!V1524&lt;&gt;0,"X","")</f>
        <v>X</v>
      </c>
      <c r="T1343">
        <f>VLOOKUP(_xlfn.CONCAT(MID(A1343,1,11),F1343),[2]ConIAPI!$G:$K,5,FALSE)</f>
        <v>6</v>
      </c>
      <c r="U1343" t="b">
        <f t="shared" si="20"/>
        <v>1</v>
      </c>
    </row>
    <row r="1344" spans="1:21" hidden="1" x14ac:dyDescent="0.25">
      <c r="A1344" t="s">
        <v>12881</v>
      </c>
      <c r="B1344" t="s">
        <v>4370</v>
      </c>
      <c r="C1344" t="s">
        <v>6996</v>
      </c>
      <c r="D1344" t="s">
        <v>1104</v>
      </c>
      <c r="E1344" t="s">
        <v>1112</v>
      </c>
      <c r="F1344" t="s">
        <v>2139</v>
      </c>
      <c r="G1344" t="s">
        <v>3655</v>
      </c>
      <c r="H1344" t="s">
        <v>7005</v>
      </c>
      <c r="I1344" t="s">
        <v>9360</v>
      </c>
      <c r="J1344">
        <v>1</v>
      </c>
      <c r="K1344">
        <v>9</v>
      </c>
      <c r="L1344">
        <v>9</v>
      </c>
      <c r="M1344">
        <v>0.12</v>
      </c>
      <c r="N1344">
        <v>0.23</v>
      </c>
      <c r="O1344">
        <v>0.45</v>
      </c>
      <c r="P1344">
        <v>1</v>
      </c>
      <c r="Q1344" t="s">
        <v>1111</v>
      </c>
      <c r="R1344" t="str">
        <f>IF([3]C_Focapp!R1525&lt;&gt;0,"X","")</f>
        <v/>
      </c>
      <c r="S1344" t="str">
        <f>IF([3]C_Focapp!V1525&lt;&gt;0,"X","")</f>
        <v/>
      </c>
      <c r="T1344">
        <f>VLOOKUP(_xlfn.CONCAT(MID(A1344,1,11),F1344),[2]ConIAPI!$G:$K,5,FALSE)</f>
        <v>9</v>
      </c>
      <c r="U1344" t="b">
        <f t="shared" si="20"/>
        <v>1</v>
      </c>
    </row>
    <row r="1345" spans="1:21" hidden="1" x14ac:dyDescent="0.25">
      <c r="A1345" t="s">
        <v>12882</v>
      </c>
      <c r="B1345" t="s">
        <v>4370</v>
      </c>
      <c r="C1345" t="s">
        <v>6996</v>
      </c>
      <c r="D1345" t="s">
        <v>1104</v>
      </c>
      <c r="E1345" t="s">
        <v>1112</v>
      </c>
      <c r="F1345" t="s">
        <v>2141</v>
      </c>
      <c r="G1345" t="s">
        <v>3656</v>
      </c>
      <c r="H1345" t="s">
        <v>7006</v>
      </c>
      <c r="I1345" t="s">
        <v>7007</v>
      </c>
      <c r="J1345">
        <v>1</v>
      </c>
      <c r="K1345">
        <v>9</v>
      </c>
      <c r="L1345">
        <v>9</v>
      </c>
      <c r="M1345">
        <v>0.12</v>
      </c>
      <c r="N1345">
        <v>0.23</v>
      </c>
      <c r="O1345">
        <v>0.45</v>
      </c>
      <c r="P1345">
        <v>1</v>
      </c>
      <c r="Q1345" t="s">
        <v>1111</v>
      </c>
      <c r="R1345" t="str">
        <f>IF([3]C_Focapp!R1526&lt;&gt;0,"X","")</f>
        <v/>
      </c>
      <c r="S1345" t="str">
        <f>IF([3]C_Focapp!V1526&lt;&gt;0,"X","")</f>
        <v/>
      </c>
      <c r="T1345">
        <f>VLOOKUP(_xlfn.CONCAT(MID(A1345,1,11),F1345),[2]ConIAPI!$G:$K,5,FALSE)</f>
        <v>9</v>
      </c>
      <c r="U1345" t="b">
        <f t="shared" si="20"/>
        <v>1</v>
      </c>
    </row>
    <row r="1346" spans="1:21" hidden="1" x14ac:dyDescent="0.25">
      <c r="A1346" t="s">
        <v>12883</v>
      </c>
      <c r="B1346" t="s">
        <v>4370</v>
      </c>
      <c r="C1346" t="s">
        <v>6996</v>
      </c>
      <c r="D1346" t="s">
        <v>1104</v>
      </c>
      <c r="E1346" t="s">
        <v>1112</v>
      </c>
      <c r="F1346" t="s">
        <v>2143</v>
      </c>
      <c r="G1346" t="s">
        <v>3657</v>
      </c>
      <c r="H1346" t="s">
        <v>7008</v>
      </c>
      <c r="I1346" t="s">
        <v>7009</v>
      </c>
      <c r="J1346">
        <v>1</v>
      </c>
      <c r="K1346">
        <v>9</v>
      </c>
      <c r="L1346">
        <v>9</v>
      </c>
      <c r="M1346">
        <v>0.33</v>
      </c>
      <c r="N1346">
        <v>0.56000000000000005</v>
      </c>
      <c r="O1346">
        <v>0.78</v>
      </c>
      <c r="P1346">
        <v>1</v>
      </c>
      <c r="Q1346" t="s">
        <v>1111</v>
      </c>
      <c r="R1346" t="str">
        <f>IF([3]C_Focapp!R1527&lt;&gt;0,"X","")</f>
        <v/>
      </c>
      <c r="S1346" t="str">
        <f>IF([3]C_Focapp!V1527&lt;&gt;0,"X","")</f>
        <v/>
      </c>
      <c r="T1346">
        <f>VLOOKUP(_xlfn.CONCAT(MID(A1346,1,11),F1346),[2]ConIAPI!$G:$K,5,FALSE)</f>
        <v>9</v>
      </c>
      <c r="U1346" t="b">
        <f t="shared" si="20"/>
        <v>1</v>
      </c>
    </row>
    <row r="1347" spans="1:21" hidden="1" x14ac:dyDescent="0.25">
      <c r="A1347" t="s">
        <v>12884</v>
      </c>
      <c r="B1347" t="s">
        <v>4370</v>
      </c>
      <c r="C1347" t="s">
        <v>6996</v>
      </c>
      <c r="D1347" t="s">
        <v>1104</v>
      </c>
      <c r="E1347" t="s">
        <v>1112</v>
      </c>
      <c r="F1347" t="s">
        <v>2145</v>
      </c>
      <c r="G1347" t="s">
        <v>3658</v>
      </c>
      <c r="H1347" t="s">
        <v>7010</v>
      </c>
      <c r="I1347" t="s">
        <v>7011</v>
      </c>
      <c r="J1347">
        <v>1</v>
      </c>
      <c r="K1347">
        <v>18</v>
      </c>
      <c r="L1347">
        <v>18</v>
      </c>
      <c r="M1347">
        <v>0.44</v>
      </c>
      <c r="N1347">
        <v>0.67</v>
      </c>
      <c r="O1347">
        <v>0.89</v>
      </c>
      <c r="P1347">
        <v>1</v>
      </c>
      <c r="Q1347" t="s">
        <v>1111</v>
      </c>
      <c r="R1347" t="str">
        <f>IF([3]C_Focapp!R1528&lt;&gt;0,"X","")</f>
        <v/>
      </c>
      <c r="S1347" t="str">
        <f>IF([3]C_Focapp!V1528&lt;&gt;0,"X","")</f>
        <v>X</v>
      </c>
      <c r="T1347">
        <f>VLOOKUP(_xlfn.CONCAT(MID(A1347,1,11),F1347),[2]ConIAPI!$G:$K,5,FALSE)</f>
        <v>18</v>
      </c>
      <c r="U1347" t="b">
        <f t="shared" si="20"/>
        <v>1</v>
      </c>
    </row>
    <row r="1348" spans="1:21" hidden="1" x14ac:dyDescent="0.25">
      <c r="A1348" t="s">
        <v>12885</v>
      </c>
      <c r="B1348" t="s">
        <v>4370</v>
      </c>
      <c r="C1348" t="s">
        <v>6996</v>
      </c>
      <c r="D1348" t="s">
        <v>1104</v>
      </c>
      <c r="E1348" t="s">
        <v>1112</v>
      </c>
      <c r="F1348" t="s">
        <v>4413</v>
      </c>
      <c r="G1348" t="s">
        <v>3659</v>
      </c>
      <c r="H1348" t="s">
        <v>7012</v>
      </c>
      <c r="I1348" t="s">
        <v>7013</v>
      </c>
      <c r="J1348">
        <v>1</v>
      </c>
      <c r="K1348">
        <v>6</v>
      </c>
      <c r="L1348">
        <v>6</v>
      </c>
      <c r="M1348">
        <v>0.33</v>
      </c>
      <c r="N1348">
        <v>0.5</v>
      </c>
      <c r="O1348">
        <v>0.67</v>
      </c>
      <c r="P1348">
        <v>1</v>
      </c>
      <c r="Q1348" t="s">
        <v>1111</v>
      </c>
      <c r="R1348" t="str">
        <f>IF([3]C_Focapp!R1529&lt;&gt;0,"X","")</f>
        <v/>
      </c>
      <c r="S1348" t="str">
        <f>IF([3]C_Focapp!V1529&lt;&gt;0,"X","")</f>
        <v>X</v>
      </c>
      <c r="T1348">
        <f>VLOOKUP(_xlfn.CONCAT(MID(A1348,1,11),F1348),[2]ConIAPI!$G:$K,5,FALSE)</f>
        <v>6</v>
      </c>
      <c r="U1348" t="b">
        <f t="shared" si="20"/>
        <v>1</v>
      </c>
    </row>
    <row r="1349" spans="1:21" hidden="1" x14ac:dyDescent="0.25">
      <c r="A1349" t="s">
        <v>12886</v>
      </c>
      <c r="B1349" t="s">
        <v>4370</v>
      </c>
      <c r="C1349" t="s">
        <v>6996</v>
      </c>
      <c r="D1349" t="s">
        <v>1104</v>
      </c>
      <c r="E1349" t="s">
        <v>1112</v>
      </c>
      <c r="F1349" t="s">
        <v>2147</v>
      </c>
      <c r="G1349" t="s">
        <v>3660</v>
      </c>
      <c r="H1349" t="s">
        <v>7014</v>
      </c>
      <c r="I1349" t="s">
        <v>7015</v>
      </c>
      <c r="J1349">
        <v>1</v>
      </c>
      <c r="K1349">
        <v>27470</v>
      </c>
      <c r="L1349">
        <v>27470</v>
      </c>
      <c r="M1349">
        <v>0.28000000000000003</v>
      </c>
      <c r="N1349">
        <v>0.59</v>
      </c>
      <c r="O1349">
        <v>0.79</v>
      </c>
      <c r="P1349">
        <v>1</v>
      </c>
      <c r="Q1349" t="s">
        <v>1111</v>
      </c>
      <c r="R1349" t="str">
        <f>IF([3]C_Focapp!R1530&lt;&gt;0,"X","")</f>
        <v/>
      </c>
      <c r="S1349" t="str">
        <f>IF([3]C_Focapp!V1530&lt;&gt;0,"X","")</f>
        <v>X</v>
      </c>
      <c r="T1349">
        <f>VLOOKUP(_xlfn.CONCAT(MID(A1349,1,11),F1349),[2]ConIAPI!$G:$K,5,FALSE)</f>
        <v>27470</v>
      </c>
      <c r="U1349" t="b">
        <f t="shared" ref="U1349:U1412" si="21">EXACT(T1349,L1349)</f>
        <v>1</v>
      </c>
    </row>
    <row r="1350" spans="1:21" hidden="1" x14ac:dyDescent="0.25">
      <c r="A1350" t="s">
        <v>12887</v>
      </c>
      <c r="B1350" t="s">
        <v>4370</v>
      </c>
      <c r="C1350" t="s">
        <v>6996</v>
      </c>
      <c r="D1350" t="s">
        <v>1104</v>
      </c>
      <c r="E1350" t="s">
        <v>1112</v>
      </c>
      <c r="F1350" t="s">
        <v>2148</v>
      </c>
      <c r="G1350" t="s">
        <v>3661</v>
      </c>
      <c r="H1350" t="s">
        <v>7016</v>
      </c>
      <c r="I1350" t="s">
        <v>7017</v>
      </c>
      <c r="J1350">
        <v>1</v>
      </c>
      <c r="K1350">
        <v>200</v>
      </c>
      <c r="L1350">
        <v>200</v>
      </c>
      <c r="M1350">
        <v>0.26</v>
      </c>
      <c r="N1350">
        <v>0.56000000000000005</v>
      </c>
      <c r="O1350">
        <v>0.76</v>
      </c>
      <c r="P1350">
        <v>1</v>
      </c>
      <c r="Q1350" t="s">
        <v>1111</v>
      </c>
      <c r="R1350" t="str">
        <f>IF([3]C_Focapp!R1531&lt;&gt;0,"X","")</f>
        <v/>
      </c>
      <c r="S1350" t="str">
        <f>IF([3]C_Focapp!V1531&lt;&gt;0,"X","")</f>
        <v/>
      </c>
      <c r="T1350">
        <f>VLOOKUP(_xlfn.CONCAT(MID(A1350,1,11),F1350),[2]ConIAPI!$G:$K,5,FALSE)</f>
        <v>200</v>
      </c>
      <c r="U1350" t="b">
        <f t="shared" si="21"/>
        <v>1</v>
      </c>
    </row>
    <row r="1351" spans="1:21" hidden="1" x14ac:dyDescent="0.25">
      <c r="A1351" t="s">
        <v>12888</v>
      </c>
      <c r="B1351" t="s">
        <v>4370</v>
      </c>
      <c r="C1351" t="s">
        <v>7018</v>
      </c>
      <c r="D1351" t="s">
        <v>1104</v>
      </c>
      <c r="E1351" t="s">
        <v>1117</v>
      </c>
      <c r="F1351" t="s">
        <v>2128</v>
      </c>
      <c r="G1351" t="s">
        <v>3662</v>
      </c>
      <c r="H1351" t="s">
        <v>7019</v>
      </c>
      <c r="I1351" t="s">
        <v>7020</v>
      </c>
      <c r="J1351">
        <v>1</v>
      </c>
      <c r="K1351">
        <v>15</v>
      </c>
      <c r="L1351">
        <v>15</v>
      </c>
      <c r="M1351">
        <v>0</v>
      </c>
      <c r="N1351">
        <v>0.2</v>
      </c>
      <c r="O1351">
        <v>0.6</v>
      </c>
      <c r="P1351">
        <v>1</v>
      </c>
      <c r="Q1351" t="s">
        <v>1116</v>
      </c>
      <c r="R1351" t="str">
        <f>IF([3]C_Focapp!R1532&lt;&gt;0,"X","")</f>
        <v/>
      </c>
      <c r="S1351" t="str">
        <f>IF([3]C_Focapp!V1532&lt;&gt;0,"X","")</f>
        <v/>
      </c>
      <c r="T1351">
        <f>VLOOKUP(_xlfn.CONCAT(MID(A1351,1,11),F1351),[2]ConIAPI!$G:$K,5,FALSE)</f>
        <v>15</v>
      </c>
      <c r="U1351" t="b">
        <f t="shared" si="21"/>
        <v>1</v>
      </c>
    </row>
    <row r="1352" spans="1:21" hidden="1" x14ac:dyDescent="0.25">
      <c r="A1352" t="s">
        <v>12889</v>
      </c>
      <c r="B1352" t="s">
        <v>4370</v>
      </c>
      <c r="C1352" t="s">
        <v>7018</v>
      </c>
      <c r="D1352" t="s">
        <v>1104</v>
      </c>
      <c r="E1352" t="s">
        <v>1117</v>
      </c>
      <c r="F1352" t="s">
        <v>2129</v>
      </c>
      <c r="G1352" t="s">
        <v>3663</v>
      </c>
      <c r="H1352" t="s">
        <v>7021</v>
      </c>
      <c r="I1352" t="s">
        <v>7022</v>
      </c>
      <c r="J1352">
        <v>1</v>
      </c>
      <c r="K1352">
        <v>1</v>
      </c>
      <c r="L1352">
        <v>1</v>
      </c>
      <c r="M1352">
        <v>0</v>
      </c>
      <c r="N1352">
        <v>1</v>
      </c>
      <c r="O1352">
        <v>1</v>
      </c>
      <c r="P1352">
        <v>1</v>
      </c>
      <c r="Q1352" t="s">
        <v>1116</v>
      </c>
      <c r="R1352" t="str">
        <f>IF([3]C_Focapp!R1533&lt;&gt;0,"X","")</f>
        <v/>
      </c>
      <c r="S1352" t="str">
        <f>IF([3]C_Focapp!V1533&lt;&gt;0,"X","")</f>
        <v/>
      </c>
      <c r="T1352">
        <f>VLOOKUP(_xlfn.CONCAT(MID(A1352,1,11),F1352),[2]ConIAPI!$G:$K,5,FALSE)</f>
        <v>1</v>
      </c>
      <c r="U1352" t="b">
        <f t="shared" si="21"/>
        <v>1</v>
      </c>
    </row>
    <row r="1353" spans="1:21" hidden="1" x14ac:dyDescent="0.25">
      <c r="A1353" t="s">
        <v>12890</v>
      </c>
      <c r="B1353" t="s">
        <v>4370</v>
      </c>
      <c r="C1353" t="s">
        <v>7018</v>
      </c>
      <c r="D1353" t="s">
        <v>1104</v>
      </c>
      <c r="E1353" t="s">
        <v>1117</v>
      </c>
      <c r="F1353" t="s">
        <v>2133</v>
      </c>
      <c r="G1353" t="s">
        <v>3664</v>
      </c>
      <c r="H1353" t="s">
        <v>7023</v>
      </c>
      <c r="I1353" t="s">
        <v>7024</v>
      </c>
      <c r="J1353">
        <v>1</v>
      </c>
      <c r="K1353">
        <v>15</v>
      </c>
      <c r="L1353">
        <v>15</v>
      </c>
      <c r="M1353">
        <v>0</v>
      </c>
      <c r="N1353">
        <v>0.2</v>
      </c>
      <c r="O1353">
        <v>0.6</v>
      </c>
      <c r="P1353">
        <v>1</v>
      </c>
      <c r="Q1353" t="s">
        <v>1116</v>
      </c>
      <c r="R1353" t="str">
        <f>IF([3]C_Focapp!R1534&lt;&gt;0,"X","")</f>
        <v/>
      </c>
      <c r="S1353" t="str">
        <f>IF([3]C_Focapp!V1534&lt;&gt;0,"X","")</f>
        <v/>
      </c>
      <c r="T1353">
        <f>VLOOKUP(_xlfn.CONCAT(MID(A1353,1,11),F1353),[2]ConIAPI!$G:$K,5,FALSE)</f>
        <v>15</v>
      </c>
      <c r="U1353" t="b">
        <f t="shared" si="21"/>
        <v>1</v>
      </c>
    </row>
    <row r="1354" spans="1:21" hidden="1" x14ac:dyDescent="0.25">
      <c r="A1354" t="s">
        <v>12891</v>
      </c>
      <c r="B1354" t="s">
        <v>4370</v>
      </c>
      <c r="C1354" t="s">
        <v>7018</v>
      </c>
      <c r="D1354" t="s">
        <v>1104</v>
      </c>
      <c r="E1354" t="s">
        <v>1117</v>
      </c>
      <c r="F1354" t="s">
        <v>2135</v>
      </c>
      <c r="G1354" t="s">
        <v>3665</v>
      </c>
      <c r="H1354" t="s">
        <v>7025</v>
      </c>
      <c r="I1354" t="s">
        <v>7026</v>
      </c>
      <c r="J1354">
        <v>1</v>
      </c>
      <c r="K1354">
        <v>12</v>
      </c>
      <c r="L1354">
        <v>12</v>
      </c>
      <c r="M1354">
        <v>0</v>
      </c>
      <c r="N1354">
        <v>0</v>
      </c>
      <c r="O1354">
        <v>1</v>
      </c>
      <c r="P1354">
        <v>1</v>
      </c>
      <c r="Q1354" t="s">
        <v>1116</v>
      </c>
      <c r="R1354" t="str">
        <f>IF([3]C_Focapp!R1535&lt;&gt;0,"X","")</f>
        <v/>
      </c>
      <c r="S1354" t="str">
        <f>IF([3]C_Focapp!V1535&lt;&gt;0,"X","")</f>
        <v>X</v>
      </c>
      <c r="T1354">
        <f>VLOOKUP(_xlfn.CONCAT(MID(A1354,1,11),F1354),[2]ConIAPI!$G:$K,5,FALSE)</f>
        <v>12</v>
      </c>
      <c r="U1354" t="b">
        <f t="shared" si="21"/>
        <v>1</v>
      </c>
    </row>
    <row r="1355" spans="1:21" hidden="1" x14ac:dyDescent="0.25">
      <c r="A1355" t="s">
        <v>12892</v>
      </c>
      <c r="B1355" t="s">
        <v>4370</v>
      </c>
      <c r="C1355" t="s">
        <v>7018</v>
      </c>
      <c r="D1355" t="s">
        <v>1104</v>
      </c>
      <c r="E1355" t="s">
        <v>1117</v>
      </c>
      <c r="F1355" t="s">
        <v>2137</v>
      </c>
      <c r="G1355" t="s">
        <v>3666</v>
      </c>
      <c r="H1355" t="s">
        <v>7027</v>
      </c>
      <c r="I1355" t="s">
        <v>7022</v>
      </c>
      <c r="J1355">
        <v>1</v>
      </c>
      <c r="K1355">
        <v>1</v>
      </c>
      <c r="L1355">
        <v>1</v>
      </c>
      <c r="M1355">
        <v>0</v>
      </c>
      <c r="N1355">
        <v>0</v>
      </c>
      <c r="O1355">
        <v>1</v>
      </c>
      <c r="P1355">
        <v>1</v>
      </c>
      <c r="Q1355" t="s">
        <v>1116</v>
      </c>
      <c r="R1355" t="str">
        <f>IF([3]C_Focapp!R1536&lt;&gt;0,"X","")</f>
        <v/>
      </c>
      <c r="S1355" t="str">
        <f>IF([3]C_Focapp!V1536&lt;&gt;0,"X","")</f>
        <v>X</v>
      </c>
      <c r="T1355">
        <f>VLOOKUP(_xlfn.CONCAT(MID(A1355,1,11),F1355),[2]ConIAPI!$G:$K,5,FALSE)</f>
        <v>1</v>
      </c>
      <c r="U1355" t="b">
        <f t="shared" si="21"/>
        <v>1</v>
      </c>
    </row>
    <row r="1356" spans="1:21" hidden="1" x14ac:dyDescent="0.25">
      <c r="A1356" t="s">
        <v>12893</v>
      </c>
      <c r="B1356" t="s">
        <v>4370</v>
      </c>
      <c r="C1356" t="s">
        <v>7018</v>
      </c>
      <c r="D1356" t="s">
        <v>1104</v>
      </c>
      <c r="E1356" t="s">
        <v>1117</v>
      </c>
      <c r="F1356" t="s">
        <v>2139</v>
      </c>
      <c r="G1356" t="s">
        <v>3667</v>
      </c>
      <c r="H1356" t="s">
        <v>7028</v>
      </c>
      <c r="I1356" t="s">
        <v>7026</v>
      </c>
      <c r="J1356">
        <v>1</v>
      </c>
      <c r="K1356">
        <v>3</v>
      </c>
      <c r="L1356">
        <v>3</v>
      </c>
      <c r="M1356">
        <v>0</v>
      </c>
      <c r="N1356">
        <v>0</v>
      </c>
      <c r="O1356">
        <v>0</v>
      </c>
      <c r="P1356">
        <v>1</v>
      </c>
      <c r="Q1356" t="s">
        <v>1116</v>
      </c>
      <c r="R1356" t="str">
        <f>IF([3]C_Focapp!R1537&lt;&gt;0,"X","")</f>
        <v/>
      </c>
      <c r="S1356" t="str">
        <f>IF([3]C_Focapp!V1537&lt;&gt;0,"X","")</f>
        <v>X</v>
      </c>
      <c r="T1356">
        <f>VLOOKUP(_xlfn.CONCAT(MID(A1356,1,11),F1356),[2]ConIAPI!$G:$K,5,FALSE)</f>
        <v>3</v>
      </c>
      <c r="U1356" t="b">
        <f t="shared" si="21"/>
        <v>1</v>
      </c>
    </row>
    <row r="1357" spans="1:21" hidden="1" x14ac:dyDescent="0.25">
      <c r="A1357" t="s">
        <v>12894</v>
      </c>
      <c r="B1357" t="s">
        <v>4370</v>
      </c>
      <c r="C1357" t="s">
        <v>7018</v>
      </c>
      <c r="D1357" t="s">
        <v>1104</v>
      </c>
      <c r="E1357" t="s">
        <v>1117</v>
      </c>
      <c r="F1357" t="s">
        <v>2141</v>
      </c>
      <c r="G1357" t="s">
        <v>3668</v>
      </c>
      <c r="H1357" t="s">
        <v>7029</v>
      </c>
      <c r="I1357" t="s">
        <v>7022</v>
      </c>
      <c r="J1357">
        <v>1</v>
      </c>
      <c r="K1357">
        <v>1</v>
      </c>
      <c r="L1357">
        <v>1</v>
      </c>
      <c r="M1357">
        <v>0</v>
      </c>
      <c r="N1357">
        <v>0</v>
      </c>
      <c r="O1357">
        <v>0</v>
      </c>
      <c r="P1357">
        <v>1</v>
      </c>
      <c r="Q1357" t="s">
        <v>1116</v>
      </c>
      <c r="R1357" t="str">
        <f>IF([3]C_Focapp!R1538&lt;&gt;0,"X","")</f>
        <v/>
      </c>
      <c r="S1357" t="str">
        <f>IF([3]C_Focapp!V1538&lt;&gt;0,"X","")</f>
        <v>X</v>
      </c>
      <c r="T1357">
        <f>VLOOKUP(_xlfn.CONCAT(MID(A1357,1,11),F1357),[2]ConIAPI!$G:$K,5,FALSE)</f>
        <v>1</v>
      </c>
      <c r="U1357" t="b">
        <f t="shared" si="21"/>
        <v>1</v>
      </c>
    </row>
    <row r="1358" spans="1:21" hidden="1" x14ac:dyDescent="0.25">
      <c r="A1358" t="s">
        <v>12895</v>
      </c>
      <c r="B1358" t="s">
        <v>4370</v>
      </c>
      <c r="C1358" t="s">
        <v>7018</v>
      </c>
      <c r="D1358" t="s">
        <v>1104</v>
      </c>
      <c r="E1358" t="s">
        <v>1117</v>
      </c>
      <c r="F1358" t="s">
        <v>2314</v>
      </c>
      <c r="G1358" t="s">
        <v>3669</v>
      </c>
      <c r="H1358" t="s">
        <v>7023</v>
      </c>
      <c r="I1358" t="s">
        <v>7024</v>
      </c>
      <c r="J1358">
        <v>1</v>
      </c>
      <c r="K1358">
        <v>3</v>
      </c>
      <c r="L1358">
        <v>3</v>
      </c>
      <c r="M1358">
        <v>0</v>
      </c>
      <c r="N1358">
        <v>0</v>
      </c>
      <c r="O1358">
        <v>0</v>
      </c>
      <c r="P1358">
        <v>1</v>
      </c>
      <c r="Q1358" t="s">
        <v>1116</v>
      </c>
      <c r="R1358" t="str">
        <f>IF([3]C_Focapp!R1539&lt;&gt;0,"X","")</f>
        <v/>
      </c>
      <c r="S1358" t="str">
        <f>IF([3]C_Focapp!V1539&lt;&gt;0,"X","")</f>
        <v/>
      </c>
      <c r="T1358">
        <f>VLOOKUP(_xlfn.CONCAT(MID(A1358,1,11),F1358),[2]ConIAPI!$G:$K,5,FALSE)</f>
        <v>3</v>
      </c>
      <c r="U1358" t="b">
        <f t="shared" si="21"/>
        <v>1</v>
      </c>
    </row>
    <row r="1359" spans="1:21" hidden="1" x14ac:dyDescent="0.25">
      <c r="A1359" t="s">
        <v>12896</v>
      </c>
      <c r="B1359" t="s">
        <v>4370</v>
      </c>
      <c r="C1359" t="s">
        <v>7018</v>
      </c>
      <c r="D1359" t="s">
        <v>1104</v>
      </c>
      <c r="E1359" t="s">
        <v>1117</v>
      </c>
      <c r="F1359" t="s">
        <v>2143</v>
      </c>
      <c r="G1359" t="s">
        <v>3670</v>
      </c>
      <c r="H1359" t="s">
        <v>7030</v>
      </c>
      <c r="I1359" t="s">
        <v>7026</v>
      </c>
      <c r="J1359">
        <v>1</v>
      </c>
      <c r="K1359">
        <v>40</v>
      </c>
      <c r="L1359">
        <v>40</v>
      </c>
      <c r="M1359">
        <v>0</v>
      </c>
      <c r="N1359">
        <v>0</v>
      </c>
      <c r="O1359">
        <v>0.5</v>
      </c>
      <c r="P1359">
        <v>1</v>
      </c>
      <c r="Q1359" t="s">
        <v>1116</v>
      </c>
      <c r="R1359" t="str">
        <f>IF([3]C_Focapp!R1540&lt;&gt;0,"X","")</f>
        <v/>
      </c>
      <c r="S1359" t="str">
        <f>IF([3]C_Focapp!V1540&lt;&gt;0,"X","")</f>
        <v/>
      </c>
      <c r="T1359">
        <f>VLOOKUP(_xlfn.CONCAT(MID(A1359,1,11),F1359),[2]ConIAPI!$G:$K,5,FALSE)</f>
        <v>40</v>
      </c>
      <c r="U1359" t="b">
        <f t="shared" si="21"/>
        <v>1</v>
      </c>
    </row>
    <row r="1360" spans="1:21" hidden="1" x14ac:dyDescent="0.25">
      <c r="A1360" t="s">
        <v>12897</v>
      </c>
      <c r="B1360" t="s">
        <v>4370</v>
      </c>
      <c r="C1360" t="s">
        <v>7018</v>
      </c>
      <c r="D1360" t="s">
        <v>1104</v>
      </c>
      <c r="E1360" t="s">
        <v>1117</v>
      </c>
      <c r="F1360" t="s">
        <v>2145</v>
      </c>
      <c r="G1360" t="s">
        <v>3671</v>
      </c>
      <c r="H1360" t="s">
        <v>7031</v>
      </c>
      <c r="I1360" t="s">
        <v>7022</v>
      </c>
      <c r="J1360">
        <v>1</v>
      </c>
      <c r="K1360">
        <v>1</v>
      </c>
      <c r="L1360">
        <v>1</v>
      </c>
      <c r="M1360">
        <v>0</v>
      </c>
      <c r="N1360">
        <v>0</v>
      </c>
      <c r="O1360">
        <v>0</v>
      </c>
      <c r="P1360">
        <v>1</v>
      </c>
      <c r="Q1360" t="s">
        <v>1116</v>
      </c>
      <c r="R1360" t="str">
        <f>IF([3]C_Focapp!R1541&lt;&gt;0,"X","")</f>
        <v/>
      </c>
      <c r="S1360" t="str">
        <f>IF([3]C_Focapp!V1541&lt;&gt;0,"X","")</f>
        <v/>
      </c>
      <c r="T1360">
        <f>VLOOKUP(_xlfn.CONCAT(MID(A1360,1,11),F1360),[2]ConIAPI!$G:$K,5,FALSE)</f>
        <v>1</v>
      </c>
      <c r="U1360" t="b">
        <f t="shared" si="21"/>
        <v>1</v>
      </c>
    </row>
    <row r="1361" spans="1:21" hidden="1" x14ac:dyDescent="0.25">
      <c r="A1361" t="s">
        <v>12898</v>
      </c>
      <c r="B1361" t="s">
        <v>4370</v>
      </c>
      <c r="C1361" t="s">
        <v>7018</v>
      </c>
      <c r="D1361" t="s">
        <v>1104</v>
      </c>
      <c r="E1361" t="s">
        <v>1117</v>
      </c>
      <c r="F1361" t="s">
        <v>4413</v>
      </c>
      <c r="G1361" t="s">
        <v>3672</v>
      </c>
      <c r="H1361" t="s">
        <v>7032</v>
      </c>
      <c r="I1361" t="s">
        <v>7033</v>
      </c>
      <c r="J1361">
        <v>1</v>
      </c>
      <c r="K1361">
        <v>10</v>
      </c>
      <c r="L1361">
        <v>10</v>
      </c>
      <c r="M1361">
        <v>0</v>
      </c>
      <c r="N1361">
        <v>0</v>
      </c>
      <c r="O1361">
        <v>1</v>
      </c>
      <c r="P1361">
        <v>1</v>
      </c>
      <c r="Q1361" t="s">
        <v>1116</v>
      </c>
      <c r="R1361" t="str">
        <f>IF([3]C_Focapp!R1542&lt;&gt;0,"X","")</f>
        <v/>
      </c>
      <c r="S1361" t="str">
        <f>IF([3]C_Focapp!V1542&lt;&gt;0,"X","")</f>
        <v/>
      </c>
      <c r="T1361">
        <f>VLOOKUP(_xlfn.CONCAT(MID(A1361,1,11),F1361),[2]ConIAPI!$G:$K,5,FALSE)</f>
        <v>10</v>
      </c>
      <c r="U1361" t="b">
        <f t="shared" si="21"/>
        <v>1</v>
      </c>
    </row>
    <row r="1362" spans="1:21" hidden="1" x14ac:dyDescent="0.25">
      <c r="A1362" t="s">
        <v>12899</v>
      </c>
      <c r="B1362" t="s">
        <v>4370</v>
      </c>
      <c r="C1362" t="s">
        <v>7018</v>
      </c>
      <c r="D1362" t="s">
        <v>1104</v>
      </c>
      <c r="E1362" t="s">
        <v>1117</v>
      </c>
      <c r="F1362" t="s">
        <v>2147</v>
      </c>
      <c r="G1362" t="s">
        <v>3673</v>
      </c>
      <c r="H1362" t="s">
        <v>7034</v>
      </c>
      <c r="I1362" t="s">
        <v>7035</v>
      </c>
      <c r="J1362">
        <v>1</v>
      </c>
      <c r="K1362">
        <v>10</v>
      </c>
      <c r="L1362">
        <v>10</v>
      </c>
      <c r="M1362">
        <v>0</v>
      </c>
      <c r="N1362">
        <v>0</v>
      </c>
      <c r="O1362">
        <v>0</v>
      </c>
      <c r="P1362">
        <v>1</v>
      </c>
      <c r="Q1362" t="s">
        <v>1116</v>
      </c>
      <c r="R1362" t="str">
        <f>IF([3]C_Focapp!R1543&lt;&gt;0,"X","")</f>
        <v/>
      </c>
      <c r="S1362" t="str">
        <f>IF([3]C_Focapp!V1543&lt;&gt;0,"X","")</f>
        <v/>
      </c>
      <c r="T1362">
        <f>VLOOKUP(_xlfn.CONCAT(MID(A1362,1,11),F1362),[2]ConIAPI!$G:$K,5,FALSE)</f>
        <v>10</v>
      </c>
      <c r="U1362" t="b">
        <f t="shared" si="21"/>
        <v>1</v>
      </c>
    </row>
    <row r="1363" spans="1:21" hidden="1" x14ac:dyDescent="0.25">
      <c r="A1363" t="s">
        <v>12900</v>
      </c>
      <c r="B1363" t="s">
        <v>4370</v>
      </c>
      <c r="C1363" t="s">
        <v>7018</v>
      </c>
      <c r="D1363" t="s">
        <v>1104</v>
      </c>
      <c r="E1363" t="s">
        <v>1117</v>
      </c>
      <c r="F1363" t="s">
        <v>2148</v>
      </c>
      <c r="G1363" t="s">
        <v>3674</v>
      </c>
      <c r="H1363" t="s">
        <v>7036</v>
      </c>
      <c r="I1363" t="s">
        <v>7022</v>
      </c>
      <c r="J1363">
        <v>1</v>
      </c>
      <c r="K1363">
        <v>1</v>
      </c>
      <c r="L1363">
        <v>1</v>
      </c>
      <c r="M1363">
        <v>0</v>
      </c>
      <c r="N1363">
        <v>0</v>
      </c>
      <c r="O1363">
        <v>0</v>
      </c>
      <c r="P1363">
        <v>1</v>
      </c>
      <c r="Q1363" t="s">
        <v>1116</v>
      </c>
      <c r="R1363" t="str">
        <f>IF([3]C_Focapp!R1544&lt;&gt;0,"X","")</f>
        <v/>
      </c>
      <c r="S1363" t="str">
        <f>IF([3]C_Focapp!V1544&lt;&gt;0,"X","")</f>
        <v/>
      </c>
      <c r="T1363">
        <f>VLOOKUP(_xlfn.CONCAT(MID(A1363,1,11),F1363),[2]ConIAPI!$G:$K,5,FALSE)</f>
        <v>1</v>
      </c>
      <c r="U1363" t="b">
        <f t="shared" si="21"/>
        <v>1</v>
      </c>
    </row>
    <row r="1364" spans="1:21" hidden="1" x14ac:dyDescent="0.25">
      <c r="A1364" t="s">
        <v>12901</v>
      </c>
      <c r="B1364" t="s">
        <v>4370</v>
      </c>
      <c r="C1364" t="s">
        <v>7018</v>
      </c>
      <c r="D1364" t="s">
        <v>1104</v>
      </c>
      <c r="E1364" t="s">
        <v>1117</v>
      </c>
      <c r="F1364" t="s">
        <v>4423</v>
      </c>
      <c r="G1364" t="s">
        <v>3675</v>
      </c>
      <c r="H1364" t="s">
        <v>7037</v>
      </c>
      <c r="I1364" t="s">
        <v>7024</v>
      </c>
      <c r="J1364">
        <v>1</v>
      </c>
      <c r="K1364">
        <v>10</v>
      </c>
      <c r="L1364">
        <v>10</v>
      </c>
      <c r="M1364">
        <v>0</v>
      </c>
      <c r="N1364">
        <v>0</v>
      </c>
      <c r="O1364">
        <v>0</v>
      </c>
      <c r="P1364">
        <v>1</v>
      </c>
      <c r="Q1364" t="s">
        <v>1116</v>
      </c>
      <c r="R1364" t="str">
        <f>IF([3]C_Focapp!R1545&lt;&gt;0,"X","")</f>
        <v/>
      </c>
      <c r="S1364" t="str">
        <f>IF([3]C_Focapp!V1545&lt;&gt;0,"X","")</f>
        <v/>
      </c>
      <c r="T1364">
        <f>VLOOKUP(_xlfn.CONCAT(MID(A1364,1,11),F1364),[2]ConIAPI!$G:$K,5,FALSE)</f>
        <v>10</v>
      </c>
      <c r="U1364" t="b">
        <f t="shared" si="21"/>
        <v>1</v>
      </c>
    </row>
    <row r="1365" spans="1:21" hidden="1" x14ac:dyDescent="0.25">
      <c r="A1365" t="s">
        <v>12902</v>
      </c>
      <c r="B1365" t="s">
        <v>4370</v>
      </c>
      <c r="C1365" t="s">
        <v>7018</v>
      </c>
      <c r="D1365" t="s">
        <v>1104</v>
      </c>
      <c r="E1365" t="s">
        <v>1117</v>
      </c>
      <c r="F1365" t="s">
        <v>2149</v>
      </c>
      <c r="G1365" t="s">
        <v>3676</v>
      </c>
      <c r="H1365" t="s">
        <v>7038</v>
      </c>
      <c r="I1365" t="s">
        <v>5314</v>
      </c>
      <c r="J1365">
        <v>1</v>
      </c>
      <c r="K1365">
        <v>40</v>
      </c>
      <c r="L1365">
        <v>40</v>
      </c>
      <c r="M1365">
        <v>0</v>
      </c>
      <c r="N1365">
        <v>0</v>
      </c>
      <c r="O1365">
        <v>0.5</v>
      </c>
      <c r="P1365">
        <v>1</v>
      </c>
      <c r="Q1365" t="s">
        <v>1116</v>
      </c>
      <c r="R1365" t="str">
        <f>IF([3]C_Focapp!R1546&lt;&gt;0,"X","")</f>
        <v/>
      </c>
      <c r="S1365" t="str">
        <f>IF([3]C_Focapp!V1546&lt;&gt;0,"X","")</f>
        <v/>
      </c>
      <c r="T1365">
        <f>VLOOKUP(_xlfn.CONCAT(MID(A1365,1,11),F1365),[2]ConIAPI!$G:$K,5,FALSE)</f>
        <v>40</v>
      </c>
      <c r="U1365" t="b">
        <f t="shared" si="21"/>
        <v>1</v>
      </c>
    </row>
    <row r="1366" spans="1:21" hidden="1" x14ac:dyDescent="0.25">
      <c r="A1366" t="s">
        <v>12903</v>
      </c>
      <c r="B1366" t="s">
        <v>4370</v>
      </c>
      <c r="C1366" t="s">
        <v>7018</v>
      </c>
      <c r="D1366" t="s">
        <v>1104</v>
      </c>
      <c r="E1366" t="s">
        <v>1117</v>
      </c>
      <c r="F1366" t="s">
        <v>2151</v>
      </c>
      <c r="G1366" t="s">
        <v>3677</v>
      </c>
      <c r="H1366" t="s">
        <v>7039</v>
      </c>
      <c r="I1366" t="s">
        <v>7022</v>
      </c>
      <c r="J1366">
        <v>1</v>
      </c>
      <c r="K1366">
        <v>1</v>
      </c>
      <c r="L1366">
        <v>1</v>
      </c>
      <c r="M1366">
        <v>1</v>
      </c>
      <c r="N1366">
        <v>1</v>
      </c>
      <c r="O1366">
        <v>1</v>
      </c>
      <c r="P1366">
        <v>1</v>
      </c>
      <c r="Q1366" t="s">
        <v>1116</v>
      </c>
      <c r="R1366" t="str">
        <f>IF([3]C_Focapp!R1547&lt;&gt;0,"X","")</f>
        <v/>
      </c>
      <c r="S1366" t="str">
        <f>IF([3]C_Focapp!V1547&lt;&gt;0,"X","")</f>
        <v/>
      </c>
      <c r="T1366">
        <f>VLOOKUP(_xlfn.CONCAT(MID(A1366,1,11),F1366),[2]ConIAPI!$G:$K,5,FALSE)</f>
        <v>1</v>
      </c>
      <c r="U1366" t="b">
        <f t="shared" si="21"/>
        <v>1</v>
      </c>
    </row>
    <row r="1367" spans="1:21" hidden="1" x14ac:dyDescent="0.25">
      <c r="A1367" t="s">
        <v>12904</v>
      </c>
      <c r="B1367" t="s">
        <v>4370</v>
      </c>
      <c r="C1367" t="s">
        <v>7018</v>
      </c>
      <c r="D1367" t="s">
        <v>1104</v>
      </c>
      <c r="E1367" t="s">
        <v>1117</v>
      </c>
      <c r="F1367" t="s">
        <v>4416</v>
      </c>
      <c r="G1367" t="s">
        <v>3678</v>
      </c>
      <c r="H1367" t="s">
        <v>7023</v>
      </c>
      <c r="I1367" t="s">
        <v>7024</v>
      </c>
      <c r="J1367">
        <v>1</v>
      </c>
      <c r="K1367">
        <v>8</v>
      </c>
      <c r="L1367">
        <v>8</v>
      </c>
      <c r="M1367">
        <v>0</v>
      </c>
      <c r="N1367">
        <v>0</v>
      </c>
      <c r="O1367">
        <v>0.5</v>
      </c>
      <c r="P1367">
        <v>1</v>
      </c>
      <c r="Q1367" t="s">
        <v>1116</v>
      </c>
      <c r="R1367" t="str">
        <f>IF([3]C_Focapp!R1548&lt;&gt;0,"X","")</f>
        <v/>
      </c>
      <c r="S1367" t="str">
        <f>IF([3]C_Focapp!V1548&lt;&gt;0,"X","")</f>
        <v/>
      </c>
      <c r="T1367">
        <f>VLOOKUP(_xlfn.CONCAT(MID(A1367,1,11),F1367),[2]ConIAPI!$G:$K,5,FALSE)</f>
        <v>8</v>
      </c>
      <c r="U1367" t="b">
        <f t="shared" si="21"/>
        <v>1</v>
      </c>
    </row>
    <row r="1368" spans="1:21" hidden="1" x14ac:dyDescent="0.25">
      <c r="A1368" t="s">
        <v>12905</v>
      </c>
      <c r="B1368" t="s">
        <v>4370</v>
      </c>
      <c r="C1368" t="s">
        <v>7018</v>
      </c>
      <c r="D1368" t="s">
        <v>1104</v>
      </c>
      <c r="E1368" t="s">
        <v>1117</v>
      </c>
      <c r="F1368" t="s">
        <v>2153</v>
      </c>
      <c r="G1368" t="s">
        <v>3679</v>
      </c>
      <c r="H1368" t="s">
        <v>7040</v>
      </c>
      <c r="I1368" t="s">
        <v>7041</v>
      </c>
      <c r="J1368">
        <v>1</v>
      </c>
      <c r="K1368">
        <v>1</v>
      </c>
      <c r="L1368">
        <v>1</v>
      </c>
      <c r="M1368">
        <v>0</v>
      </c>
      <c r="N1368">
        <v>0</v>
      </c>
      <c r="O1368">
        <v>0</v>
      </c>
      <c r="P1368">
        <v>1</v>
      </c>
      <c r="Q1368" t="s">
        <v>1116</v>
      </c>
      <c r="R1368" t="str">
        <f>IF([3]C_Focapp!R1549&lt;&gt;0,"X","")</f>
        <v/>
      </c>
      <c r="S1368" t="str">
        <f>IF([3]C_Focapp!V1549&lt;&gt;0,"X","")</f>
        <v/>
      </c>
      <c r="T1368">
        <f>VLOOKUP(_xlfn.CONCAT(MID(A1368,1,11),F1368),[2]ConIAPI!$G:$K,5,FALSE)</f>
        <v>1</v>
      </c>
      <c r="U1368" t="b">
        <f t="shared" si="21"/>
        <v>1</v>
      </c>
    </row>
    <row r="1369" spans="1:21" hidden="1" x14ac:dyDescent="0.25">
      <c r="A1369" t="s">
        <v>12906</v>
      </c>
      <c r="B1369" t="s">
        <v>4370</v>
      </c>
      <c r="C1369" t="s">
        <v>7018</v>
      </c>
      <c r="D1369" t="s">
        <v>1104</v>
      </c>
      <c r="E1369" t="s">
        <v>1117</v>
      </c>
      <c r="F1369" t="s">
        <v>2154</v>
      </c>
      <c r="G1369" t="s">
        <v>3680</v>
      </c>
      <c r="H1369" t="s">
        <v>7042</v>
      </c>
      <c r="I1369" t="s">
        <v>7043</v>
      </c>
      <c r="J1369">
        <v>1</v>
      </c>
      <c r="K1369">
        <v>1</v>
      </c>
      <c r="L1369">
        <v>1</v>
      </c>
      <c r="M1369">
        <v>0</v>
      </c>
      <c r="N1369">
        <v>0</v>
      </c>
      <c r="O1369">
        <v>0</v>
      </c>
      <c r="P1369">
        <v>1</v>
      </c>
      <c r="Q1369" t="s">
        <v>1116</v>
      </c>
      <c r="R1369" t="str">
        <f>IF([3]C_Focapp!R1550&lt;&gt;0,"X","")</f>
        <v/>
      </c>
      <c r="S1369" t="str">
        <f>IF([3]C_Focapp!V1550&lt;&gt;0,"X","")</f>
        <v/>
      </c>
      <c r="T1369">
        <f>VLOOKUP(_xlfn.CONCAT(MID(A1369,1,11),F1369),[2]ConIAPI!$G:$K,5,FALSE)</f>
        <v>1</v>
      </c>
      <c r="U1369" t="b">
        <f t="shared" si="21"/>
        <v>1</v>
      </c>
    </row>
    <row r="1370" spans="1:21" hidden="1" x14ac:dyDescent="0.25">
      <c r="A1370" t="s">
        <v>12907</v>
      </c>
      <c r="B1370" t="s">
        <v>4371</v>
      </c>
      <c r="C1370" t="s">
        <v>7044</v>
      </c>
      <c r="D1370" t="s">
        <v>1120</v>
      </c>
      <c r="E1370" t="s">
        <v>1126</v>
      </c>
      <c r="F1370" t="s">
        <v>2128</v>
      </c>
      <c r="G1370" t="s">
        <v>3681</v>
      </c>
      <c r="H1370" t="s">
        <v>7045</v>
      </c>
      <c r="I1370" t="s">
        <v>7046</v>
      </c>
      <c r="J1370">
        <v>1</v>
      </c>
      <c r="K1370">
        <v>5111</v>
      </c>
      <c r="L1370">
        <v>5111</v>
      </c>
      <c r="M1370">
        <v>0.02</v>
      </c>
      <c r="N1370">
        <v>0.5</v>
      </c>
      <c r="O1370">
        <v>0.75</v>
      </c>
      <c r="P1370">
        <v>1</v>
      </c>
      <c r="Q1370" t="s">
        <v>1119</v>
      </c>
      <c r="R1370" t="str">
        <f>IF([3]C_Focapp!R1551&lt;&gt;0,"X","")</f>
        <v/>
      </c>
      <c r="S1370" t="str">
        <f>IF([3]C_Focapp!V1551&lt;&gt;0,"X","")</f>
        <v>X</v>
      </c>
      <c r="T1370">
        <f>VLOOKUP(_xlfn.CONCAT(MID(A1370,1,11),F1370),[2]ConIAPI!$G:$K,5,FALSE)</f>
        <v>5111</v>
      </c>
      <c r="U1370" t="b">
        <f t="shared" si="21"/>
        <v>1</v>
      </c>
    </row>
    <row r="1371" spans="1:21" hidden="1" x14ac:dyDescent="0.25">
      <c r="A1371" t="s">
        <v>12908</v>
      </c>
      <c r="B1371" t="s">
        <v>4371</v>
      </c>
      <c r="C1371" t="s">
        <v>7044</v>
      </c>
      <c r="D1371" t="s">
        <v>1120</v>
      </c>
      <c r="E1371" t="s">
        <v>1126</v>
      </c>
      <c r="F1371" t="s">
        <v>2129</v>
      </c>
      <c r="G1371" t="s">
        <v>3682</v>
      </c>
      <c r="H1371" t="s">
        <v>7047</v>
      </c>
      <c r="I1371" t="s">
        <v>7048</v>
      </c>
      <c r="J1371">
        <v>1</v>
      </c>
      <c r="K1371">
        <v>5111</v>
      </c>
      <c r="L1371">
        <v>5111</v>
      </c>
      <c r="M1371">
        <v>0.02</v>
      </c>
      <c r="N1371">
        <v>0.5</v>
      </c>
      <c r="O1371">
        <v>0.75</v>
      </c>
      <c r="P1371">
        <v>1</v>
      </c>
      <c r="Q1371" t="s">
        <v>1119</v>
      </c>
      <c r="R1371" t="str">
        <f>IF([3]C_Focapp!R1552&lt;&gt;0,"X","")</f>
        <v/>
      </c>
      <c r="S1371" t="str">
        <f>IF([3]C_Focapp!V1552&lt;&gt;0,"X","")</f>
        <v/>
      </c>
      <c r="T1371">
        <f>VLOOKUP(_xlfn.CONCAT(MID(A1371,1,11),F1371),[2]ConIAPI!$G:$K,5,FALSE)</f>
        <v>5111</v>
      </c>
      <c r="U1371" t="b">
        <f t="shared" si="21"/>
        <v>1</v>
      </c>
    </row>
    <row r="1372" spans="1:21" x14ac:dyDescent="0.25">
      <c r="A1372" t="s">
        <v>12909</v>
      </c>
      <c r="B1372" t="s">
        <v>4371</v>
      </c>
      <c r="C1372" t="s">
        <v>7044</v>
      </c>
      <c r="D1372" t="s">
        <v>1120</v>
      </c>
      <c r="E1372" t="s">
        <v>1126</v>
      </c>
      <c r="F1372" t="s">
        <v>2135</v>
      </c>
      <c r="G1372" t="s">
        <v>3683</v>
      </c>
      <c r="H1372" t="s">
        <v>7049</v>
      </c>
      <c r="I1372" t="s">
        <v>7050</v>
      </c>
      <c r="J1372">
        <v>1</v>
      </c>
      <c r="K1372">
        <v>5231</v>
      </c>
      <c r="L1372">
        <v>5231</v>
      </c>
      <c r="M1372">
        <v>0.49</v>
      </c>
      <c r="N1372">
        <v>0.5</v>
      </c>
      <c r="O1372">
        <v>0.75</v>
      </c>
      <c r="P1372">
        <v>1</v>
      </c>
      <c r="Q1372" t="s">
        <v>1119</v>
      </c>
      <c r="R1372" t="str">
        <f>IF([3]C_Focapp!R1553&lt;&gt;0,"X","")</f>
        <v/>
      </c>
      <c r="S1372" t="str">
        <f>IF([3]C_Focapp!V1553&lt;&gt;0,"X","")</f>
        <v/>
      </c>
      <c r="T1372">
        <f>VLOOKUP(_xlfn.CONCAT(MID(A1372,1,11),F1372),[2]ConIAPI!$G:$K,5,FALSE)</f>
        <v>5731</v>
      </c>
      <c r="U1372" t="b">
        <f t="shared" si="21"/>
        <v>0</v>
      </c>
    </row>
    <row r="1373" spans="1:21" x14ac:dyDescent="0.25">
      <c r="A1373" t="s">
        <v>12910</v>
      </c>
      <c r="B1373" t="s">
        <v>4371</v>
      </c>
      <c r="C1373" t="s">
        <v>7044</v>
      </c>
      <c r="D1373" t="s">
        <v>1120</v>
      </c>
      <c r="E1373" t="s">
        <v>1126</v>
      </c>
      <c r="F1373" t="s">
        <v>2137</v>
      </c>
      <c r="G1373" t="s">
        <v>3684</v>
      </c>
      <c r="H1373" t="s">
        <v>7051</v>
      </c>
      <c r="I1373" t="s">
        <v>7052</v>
      </c>
      <c r="J1373">
        <v>1</v>
      </c>
      <c r="K1373">
        <v>5231</v>
      </c>
      <c r="L1373">
        <v>5231</v>
      </c>
      <c r="M1373">
        <v>0.49</v>
      </c>
      <c r="N1373">
        <v>0.7</v>
      </c>
      <c r="O1373">
        <v>0.75</v>
      </c>
      <c r="P1373">
        <v>1</v>
      </c>
      <c r="Q1373" t="s">
        <v>1119</v>
      </c>
      <c r="R1373" t="str">
        <f>IF([3]C_Focapp!R1554&lt;&gt;0,"X","")</f>
        <v/>
      </c>
      <c r="S1373" t="str">
        <f>IF([3]C_Focapp!V1554&lt;&gt;0,"X","")</f>
        <v/>
      </c>
      <c r="T1373">
        <f>VLOOKUP(_xlfn.CONCAT(MID(A1373,1,11),F1373),[2]ConIAPI!$G:$K,5,FALSE)</f>
        <v>5750</v>
      </c>
      <c r="U1373" t="b">
        <f t="shared" si="21"/>
        <v>0</v>
      </c>
    </row>
    <row r="1374" spans="1:21" x14ac:dyDescent="0.25">
      <c r="A1374" t="s">
        <v>12911</v>
      </c>
      <c r="B1374" t="s">
        <v>4371</v>
      </c>
      <c r="C1374" t="s">
        <v>7044</v>
      </c>
      <c r="D1374" t="s">
        <v>1120</v>
      </c>
      <c r="E1374" t="s">
        <v>1126</v>
      </c>
      <c r="F1374" t="s">
        <v>2139</v>
      </c>
      <c r="G1374" t="s">
        <v>3685</v>
      </c>
      <c r="H1374" t="s">
        <v>7053</v>
      </c>
      <c r="I1374" t="s">
        <v>7054</v>
      </c>
      <c r="J1374">
        <v>1</v>
      </c>
      <c r="K1374">
        <v>30630</v>
      </c>
      <c r="L1374">
        <v>30630</v>
      </c>
      <c r="M1374">
        <v>0.37</v>
      </c>
      <c r="N1374">
        <v>0.5</v>
      </c>
      <c r="O1374">
        <v>0.75</v>
      </c>
      <c r="P1374">
        <v>1</v>
      </c>
      <c r="Q1374" t="s">
        <v>1119</v>
      </c>
      <c r="R1374" t="str">
        <f>IF([3]C_Focapp!R1555&lt;&gt;0,"X","")</f>
        <v/>
      </c>
      <c r="S1374" t="str">
        <f>IF([3]C_Focapp!V1555&lt;&gt;0,"X","")</f>
        <v/>
      </c>
      <c r="T1374">
        <f>VLOOKUP(_xlfn.CONCAT(MID(A1374,1,11),F1374),[2]ConIAPI!$G:$K,5,FALSE)</f>
        <v>15000</v>
      </c>
      <c r="U1374" t="b">
        <f t="shared" si="21"/>
        <v>0</v>
      </c>
    </row>
    <row r="1375" spans="1:21" x14ac:dyDescent="0.25">
      <c r="A1375" t="s">
        <v>12912</v>
      </c>
      <c r="B1375" t="s">
        <v>4371</v>
      </c>
      <c r="C1375" t="s">
        <v>7044</v>
      </c>
      <c r="D1375" t="s">
        <v>1120</v>
      </c>
      <c r="E1375" t="s">
        <v>1126</v>
      </c>
      <c r="F1375" t="s">
        <v>2141</v>
      </c>
      <c r="G1375" t="s">
        <v>3686</v>
      </c>
      <c r="H1375" t="s">
        <v>7055</v>
      </c>
      <c r="I1375" t="s">
        <v>7056</v>
      </c>
      <c r="J1375">
        <v>1</v>
      </c>
      <c r="K1375">
        <v>30630</v>
      </c>
      <c r="L1375">
        <v>30630</v>
      </c>
      <c r="M1375">
        <v>0.37</v>
      </c>
      <c r="N1375">
        <v>0.5</v>
      </c>
      <c r="O1375">
        <v>0.75</v>
      </c>
      <c r="P1375">
        <v>1</v>
      </c>
      <c r="Q1375" t="s">
        <v>1119</v>
      </c>
      <c r="R1375" t="str">
        <f>IF([3]C_Focapp!R1556&lt;&gt;0,"X","")</f>
        <v/>
      </c>
      <c r="S1375" t="str">
        <f>IF([3]C_Focapp!V1556&lt;&gt;0,"X","")</f>
        <v/>
      </c>
      <c r="T1375">
        <f>VLOOKUP(_xlfn.CONCAT(MID(A1375,1,11),F1375),[2]ConIAPI!$G:$K,5,FALSE)</f>
        <v>15000</v>
      </c>
      <c r="U1375" t="b">
        <f t="shared" si="21"/>
        <v>0</v>
      </c>
    </row>
    <row r="1376" spans="1:21" hidden="1" x14ac:dyDescent="0.25">
      <c r="A1376" t="s">
        <v>12913</v>
      </c>
      <c r="B1376" t="s">
        <v>4371</v>
      </c>
      <c r="C1376" t="s">
        <v>7057</v>
      </c>
      <c r="D1376" t="s">
        <v>1120</v>
      </c>
      <c r="E1376" t="s">
        <v>1133</v>
      </c>
      <c r="F1376" t="s">
        <v>2128</v>
      </c>
      <c r="G1376" t="s">
        <v>3687</v>
      </c>
      <c r="H1376" t="s">
        <v>7058</v>
      </c>
      <c r="I1376" t="s">
        <v>7059</v>
      </c>
      <c r="J1376">
        <v>1</v>
      </c>
      <c r="K1376">
        <v>126765</v>
      </c>
      <c r="L1376">
        <v>126765</v>
      </c>
      <c r="M1376">
        <v>0.2</v>
      </c>
      <c r="N1376">
        <v>0.5</v>
      </c>
      <c r="O1376">
        <v>0.8</v>
      </c>
      <c r="P1376">
        <v>1</v>
      </c>
      <c r="Q1376" t="s">
        <v>1132</v>
      </c>
      <c r="R1376" t="str">
        <f>IF([3]C_Focapp!R1557&lt;&gt;0,"X","")</f>
        <v/>
      </c>
      <c r="S1376" t="str">
        <f>IF([3]C_Focapp!V1557&lt;&gt;0,"X","")</f>
        <v/>
      </c>
      <c r="T1376">
        <f>VLOOKUP(_xlfn.CONCAT(MID(A1376,1,11),F1376),[2]ConIAPI!$G:$K,5,FALSE)</f>
        <v>126765</v>
      </c>
      <c r="U1376" t="b">
        <f t="shared" si="21"/>
        <v>1</v>
      </c>
    </row>
    <row r="1377" spans="1:21" hidden="1" x14ac:dyDescent="0.25">
      <c r="A1377" t="s">
        <v>12914</v>
      </c>
      <c r="B1377" t="s">
        <v>4371</v>
      </c>
      <c r="C1377" t="s">
        <v>7057</v>
      </c>
      <c r="D1377" t="s">
        <v>1120</v>
      </c>
      <c r="E1377" t="s">
        <v>1133</v>
      </c>
      <c r="F1377" t="s">
        <v>2129</v>
      </c>
      <c r="G1377" t="s">
        <v>3688</v>
      </c>
      <c r="H1377" t="s">
        <v>7060</v>
      </c>
      <c r="I1377" t="s">
        <v>7061</v>
      </c>
      <c r="J1377">
        <v>1</v>
      </c>
      <c r="K1377">
        <v>126765</v>
      </c>
      <c r="L1377">
        <v>126765</v>
      </c>
      <c r="M1377">
        <v>0.2</v>
      </c>
      <c r="N1377">
        <v>0.5</v>
      </c>
      <c r="O1377">
        <v>0.8</v>
      </c>
      <c r="P1377">
        <v>1</v>
      </c>
      <c r="Q1377" t="s">
        <v>1132</v>
      </c>
      <c r="R1377" t="str">
        <f>IF([3]C_Focapp!R1558&lt;&gt;0,"X","")</f>
        <v/>
      </c>
      <c r="S1377" t="str">
        <f>IF([3]C_Focapp!V1558&lt;&gt;0,"X","")</f>
        <v/>
      </c>
      <c r="T1377">
        <f>VLOOKUP(_xlfn.CONCAT(MID(A1377,1,11),F1377),[2]ConIAPI!$G:$K,5,FALSE)</f>
        <v>126765</v>
      </c>
      <c r="U1377" t="b">
        <f t="shared" si="21"/>
        <v>1</v>
      </c>
    </row>
    <row r="1378" spans="1:21" x14ac:dyDescent="0.25">
      <c r="A1378" t="s">
        <v>12915</v>
      </c>
      <c r="B1378" t="s">
        <v>4371</v>
      </c>
      <c r="C1378" t="s">
        <v>7057</v>
      </c>
      <c r="D1378" t="s">
        <v>1120</v>
      </c>
      <c r="E1378" t="s">
        <v>1133</v>
      </c>
      <c r="F1378" t="s">
        <v>2135</v>
      </c>
      <c r="G1378" t="s">
        <v>3689</v>
      </c>
      <c r="H1378" t="s">
        <v>9361</v>
      </c>
      <c r="I1378" t="s">
        <v>7062</v>
      </c>
      <c r="J1378">
        <v>1</v>
      </c>
      <c r="K1378">
        <v>12834</v>
      </c>
      <c r="L1378">
        <v>12834</v>
      </c>
      <c r="M1378">
        <v>0.17</v>
      </c>
      <c r="N1378">
        <v>0.5</v>
      </c>
      <c r="O1378">
        <v>0.8</v>
      </c>
      <c r="P1378">
        <v>1</v>
      </c>
      <c r="Q1378" t="s">
        <v>1132</v>
      </c>
      <c r="R1378" t="str">
        <f>IF([3]C_Focapp!R1559&lt;&gt;0,"X","")</f>
        <v/>
      </c>
      <c r="S1378" t="str">
        <f>IF([3]C_Focapp!V1559&lt;&gt;0,"X","")</f>
        <v/>
      </c>
      <c r="T1378">
        <f>VLOOKUP(_xlfn.CONCAT(MID(A1378,1,11),F1378),[2]ConIAPI!$G:$K,5,FALSE)</f>
        <v>12547</v>
      </c>
      <c r="U1378" t="b">
        <f t="shared" si="21"/>
        <v>0</v>
      </c>
    </row>
    <row r="1379" spans="1:21" x14ac:dyDescent="0.25">
      <c r="A1379" t="s">
        <v>12916</v>
      </c>
      <c r="B1379" t="s">
        <v>4371</v>
      </c>
      <c r="C1379" t="s">
        <v>7057</v>
      </c>
      <c r="D1379" t="s">
        <v>1120</v>
      </c>
      <c r="E1379" t="s">
        <v>1133</v>
      </c>
      <c r="F1379" t="s">
        <v>2137</v>
      </c>
      <c r="G1379" t="s">
        <v>3690</v>
      </c>
      <c r="H1379" t="s">
        <v>7063</v>
      </c>
      <c r="I1379" t="s">
        <v>7064</v>
      </c>
      <c r="J1379">
        <v>1</v>
      </c>
      <c r="K1379">
        <v>12834</v>
      </c>
      <c r="L1379">
        <v>12834</v>
      </c>
      <c r="M1379">
        <v>0.17</v>
      </c>
      <c r="N1379">
        <v>0.5</v>
      </c>
      <c r="O1379">
        <v>0.8</v>
      </c>
      <c r="P1379">
        <v>1</v>
      </c>
      <c r="Q1379" t="s">
        <v>1132</v>
      </c>
      <c r="R1379" t="str">
        <f>IF([3]C_Focapp!R1560&lt;&gt;0,"X","")</f>
        <v/>
      </c>
      <c r="S1379" t="str">
        <f>IF([3]C_Focapp!V1560&lt;&gt;0,"X","")</f>
        <v/>
      </c>
      <c r="T1379">
        <f>VLOOKUP(_xlfn.CONCAT(MID(A1379,1,11),F1379),[2]ConIAPI!$G:$K,5,FALSE)</f>
        <v>12547</v>
      </c>
      <c r="U1379" t="b">
        <f t="shared" si="21"/>
        <v>0</v>
      </c>
    </row>
    <row r="1380" spans="1:21" x14ac:dyDescent="0.25">
      <c r="A1380" t="s">
        <v>12917</v>
      </c>
      <c r="B1380" t="s">
        <v>4371</v>
      </c>
      <c r="C1380" t="s">
        <v>7057</v>
      </c>
      <c r="D1380" t="s">
        <v>1120</v>
      </c>
      <c r="E1380" t="s">
        <v>1133</v>
      </c>
      <c r="F1380" t="s">
        <v>2139</v>
      </c>
      <c r="G1380" t="s">
        <v>3691</v>
      </c>
      <c r="H1380" t="s">
        <v>7065</v>
      </c>
      <c r="I1380" t="s">
        <v>7066</v>
      </c>
      <c r="J1380">
        <v>1</v>
      </c>
      <c r="K1380">
        <v>13138</v>
      </c>
      <c r="L1380">
        <v>13138</v>
      </c>
      <c r="M1380">
        <v>0.27</v>
      </c>
      <c r="N1380">
        <v>0.5</v>
      </c>
      <c r="O1380">
        <v>0.8</v>
      </c>
      <c r="P1380">
        <v>1</v>
      </c>
      <c r="Q1380" t="s">
        <v>1132</v>
      </c>
      <c r="R1380" t="str">
        <f>IF([3]C_Focapp!R1561&lt;&gt;0,"X","")</f>
        <v/>
      </c>
      <c r="S1380" t="str">
        <f>IF([3]C_Focapp!V1561&lt;&gt;0,"X","")</f>
        <v/>
      </c>
      <c r="T1380">
        <f>VLOOKUP(_xlfn.CONCAT(MID(A1380,1,11),F1380),[2]ConIAPI!$G:$K,5,FALSE)</f>
        <v>13524</v>
      </c>
      <c r="U1380" t="b">
        <f t="shared" si="21"/>
        <v>0</v>
      </c>
    </row>
    <row r="1381" spans="1:21" x14ac:dyDescent="0.25">
      <c r="A1381" t="s">
        <v>12918</v>
      </c>
      <c r="B1381" t="s">
        <v>4371</v>
      </c>
      <c r="C1381" t="s">
        <v>7057</v>
      </c>
      <c r="D1381" t="s">
        <v>1120</v>
      </c>
      <c r="E1381" t="s">
        <v>1133</v>
      </c>
      <c r="F1381" t="s">
        <v>2141</v>
      </c>
      <c r="G1381" t="s">
        <v>3692</v>
      </c>
      <c r="H1381" t="s">
        <v>7065</v>
      </c>
      <c r="I1381" t="s">
        <v>7066</v>
      </c>
      <c r="J1381">
        <v>1</v>
      </c>
      <c r="K1381">
        <v>13138</v>
      </c>
      <c r="L1381">
        <v>13138</v>
      </c>
      <c r="M1381">
        <v>0.27</v>
      </c>
      <c r="N1381">
        <v>0.5</v>
      </c>
      <c r="O1381">
        <v>0.8</v>
      </c>
      <c r="P1381">
        <v>1</v>
      </c>
      <c r="Q1381" t="s">
        <v>1132</v>
      </c>
      <c r="R1381" t="str">
        <f>IF([3]C_Focapp!R1562&lt;&gt;0,"X","")</f>
        <v/>
      </c>
      <c r="S1381" t="str">
        <f>IF([3]C_Focapp!V1562&lt;&gt;0,"X","")</f>
        <v/>
      </c>
      <c r="T1381">
        <f>VLOOKUP(_xlfn.CONCAT(MID(A1381,1,11),F1381),[2]ConIAPI!$G:$K,5,FALSE)</f>
        <v>13524</v>
      </c>
      <c r="U1381" t="b">
        <f t="shared" si="21"/>
        <v>0</v>
      </c>
    </row>
    <row r="1382" spans="1:21" x14ac:dyDescent="0.25">
      <c r="A1382" t="s">
        <v>12919</v>
      </c>
      <c r="B1382" t="s">
        <v>4371</v>
      </c>
      <c r="C1382" t="s">
        <v>7057</v>
      </c>
      <c r="D1382" t="s">
        <v>1120</v>
      </c>
      <c r="E1382" t="s">
        <v>1133</v>
      </c>
      <c r="F1382" t="s">
        <v>2143</v>
      </c>
      <c r="G1382" t="s">
        <v>3693</v>
      </c>
      <c r="H1382" t="s">
        <v>7067</v>
      </c>
      <c r="I1382" t="s">
        <v>7068</v>
      </c>
      <c r="J1382">
        <v>1</v>
      </c>
      <c r="K1382">
        <v>600</v>
      </c>
      <c r="L1382">
        <v>600</v>
      </c>
      <c r="M1382">
        <v>0.08</v>
      </c>
      <c r="N1382">
        <v>0.5</v>
      </c>
      <c r="O1382">
        <v>0.8</v>
      </c>
      <c r="P1382">
        <v>1</v>
      </c>
      <c r="Q1382" t="s">
        <v>1132</v>
      </c>
      <c r="R1382" t="str">
        <f>IF([3]C_Focapp!R1563&lt;&gt;0,"X","")</f>
        <v/>
      </c>
      <c r="S1382" t="str">
        <f>IF([3]C_Focapp!V1563&lt;&gt;0,"X","")</f>
        <v/>
      </c>
      <c r="T1382">
        <f>VLOOKUP(_xlfn.CONCAT(MID(A1382,1,11),F1382),[2]ConIAPI!$G:$K,5,FALSE)</f>
        <v>792</v>
      </c>
      <c r="U1382" t="b">
        <f t="shared" si="21"/>
        <v>0</v>
      </c>
    </row>
    <row r="1383" spans="1:21" x14ac:dyDescent="0.25">
      <c r="A1383" t="s">
        <v>12920</v>
      </c>
      <c r="B1383" t="s">
        <v>4371</v>
      </c>
      <c r="C1383" t="s">
        <v>7057</v>
      </c>
      <c r="D1383" t="s">
        <v>1120</v>
      </c>
      <c r="E1383" t="s">
        <v>1133</v>
      </c>
      <c r="F1383" t="s">
        <v>2145</v>
      </c>
      <c r="G1383" t="s">
        <v>3694</v>
      </c>
      <c r="H1383" t="s">
        <v>7069</v>
      </c>
      <c r="I1383" t="s">
        <v>7070</v>
      </c>
      <c r="J1383">
        <v>1</v>
      </c>
      <c r="K1383">
        <v>600</v>
      </c>
      <c r="L1383">
        <v>600</v>
      </c>
      <c r="M1383">
        <v>0.08</v>
      </c>
      <c r="N1383">
        <v>0.5</v>
      </c>
      <c r="O1383">
        <v>0.8</v>
      </c>
      <c r="P1383">
        <v>1</v>
      </c>
      <c r="Q1383" t="s">
        <v>1132</v>
      </c>
      <c r="R1383" t="str">
        <f>IF([3]C_Focapp!R1564&lt;&gt;0,"X","")</f>
        <v/>
      </c>
      <c r="S1383" t="str">
        <f>IF([3]C_Focapp!V1564&lt;&gt;0,"X","")</f>
        <v/>
      </c>
      <c r="T1383">
        <f>VLOOKUP(_xlfn.CONCAT(MID(A1383,1,11),F1383),[2]ConIAPI!$G:$K,5,FALSE)</f>
        <v>792</v>
      </c>
      <c r="U1383" t="b">
        <f t="shared" si="21"/>
        <v>0</v>
      </c>
    </row>
    <row r="1384" spans="1:21" hidden="1" x14ac:dyDescent="0.25">
      <c r="A1384" t="s">
        <v>12921</v>
      </c>
      <c r="B1384" t="s">
        <v>4371</v>
      </c>
      <c r="C1384" t="s">
        <v>7071</v>
      </c>
      <c r="D1384" t="s">
        <v>1120</v>
      </c>
      <c r="E1384" t="s">
        <v>1138</v>
      </c>
      <c r="F1384" t="s">
        <v>2128</v>
      </c>
      <c r="G1384" t="s">
        <v>3695</v>
      </c>
      <c r="H1384" t="s">
        <v>7072</v>
      </c>
      <c r="I1384" t="s">
        <v>7073</v>
      </c>
      <c r="J1384">
        <v>1</v>
      </c>
      <c r="K1384">
        <v>2</v>
      </c>
      <c r="L1384">
        <v>2</v>
      </c>
      <c r="M1384">
        <v>0.5</v>
      </c>
      <c r="N1384">
        <v>0.5</v>
      </c>
      <c r="O1384">
        <v>1</v>
      </c>
      <c r="P1384">
        <v>1</v>
      </c>
      <c r="Q1384" t="s">
        <v>1137</v>
      </c>
      <c r="R1384" t="str">
        <f>IF([3]C_Focapp!R1565&lt;&gt;0,"X","")</f>
        <v/>
      </c>
      <c r="S1384" t="str">
        <f>IF([3]C_Focapp!V1565&lt;&gt;0,"X","")</f>
        <v/>
      </c>
      <c r="T1384">
        <f>VLOOKUP(_xlfn.CONCAT(MID(A1384,1,11),F1384),[2]ConIAPI!$G:$K,5,FALSE)</f>
        <v>2</v>
      </c>
      <c r="U1384" t="b">
        <f t="shared" si="21"/>
        <v>1</v>
      </c>
    </row>
    <row r="1385" spans="1:21" hidden="1" x14ac:dyDescent="0.25">
      <c r="A1385" t="s">
        <v>12922</v>
      </c>
      <c r="B1385" t="s">
        <v>4371</v>
      </c>
      <c r="C1385" t="s">
        <v>7071</v>
      </c>
      <c r="D1385" t="s">
        <v>1120</v>
      </c>
      <c r="E1385" t="s">
        <v>1138</v>
      </c>
      <c r="F1385" t="s">
        <v>2129</v>
      </c>
      <c r="G1385" t="s">
        <v>3696</v>
      </c>
      <c r="H1385" t="s">
        <v>7074</v>
      </c>
      <c r="I1385" t="s">
        <v>7075</v>
      </c>
      <c r="J1385">
        <v>1</v>
      </c>
      <c r="K1385">
        <v>2</v>
      </c>
      <c r="L1385">
        <v>2</v>
      </c>
      <c r="M1385">
        <v>0.5</v>
      </c>
      <c r="N1385">
        <v>0.5</v>
      </c>
      <c r="O1385">
        <v>1</v>
      </c>
      <c r="P1385">
        <v>1</v>
      </c>
      <c r="Q1385" t="s">
        <v>1137</v>
      </c>
      <c r="R1385" t="str">
        <f>IF([3]C_Focapp!R1566&lt;&gt;0,"X","")</f>
        <v/>
      </c>
      <c r="S1385" t="str">
        <f>IF([3]C_Focapp!V1566&lt;&gt;0,"X","")</f>
        <v/>
      </c>
      <c r="T1385">
        <f>VLOOKUP(_xlfn.CONCAT(MID(A1385,1,11),F1385),[2]ConIAPI!$G:$K,5,FALSE)</f>
        <v>2</v>
      </c>
      <c r="U1385" t="b">
        <f t="shared" si="21"/>
        <v>1</v>
      </c>
    </row>
    <row r="1386" spans="1:21" x14ac:dyDescent="0.25">
      <c r="A1386" t="s">
        <v>12923</v>
      </c>
      <c r="B1386" t="s">
        <v>4371</v>
      </c>
      <c r="C1386" t="s">
        <v>7071</v>
      </c>
      <c r="D1386" t="s">
        <v>1120</v>
      </c>
      <c r="E1386" t="s">
        <v>1138</v>
      </c>
      <c r="F1386" t="s">
        <v>2135</v>
      </c>
      <c r="G1386" t="s">
        <v>3697</v>
      </c>
      <c r="H1386" t="s">
        <v>7076</v>
      </c>
      <c r="I1386" t="s">
        <v>7077</v>
      </c>
      <c r="J1386">
        <v>1</v>
      </c>
      <c r="K1386">
        <v>125875</v>
      </c>
      <c r="L1386">
        <v>125875</v>
      </c>
      <c r="M1386">
        <v>0.3</v>
      </c>
      <c r="N1386">
        <v>0.51</v>
      </c>
      <c r="O1386">
        <v>0.84</v>
      </c>
      <c r="P1386">
        <v>1</v>
      </c>
      <c r="Q1386" t="s">
        <v>1137</v>
      </c>
      <c r="R1386" t="str">
        <f>IF([3]C_Focapp!R1567&lt;&gt;0,"X","")</f>
        <v/>
      </c>
      <c r="S1386" t="str">
        <f>IF([3]C_Focapp!V1567&lt;&gt;0,"X","")</f>
        <v/>
      </c>
      <c r="T1386">
        <f>VLOOKUP(_xlfn.CONCAT(MID(A1386,1,11),F1386),[2]ConIAPI!$G:$K,5,FALSE)</f>
        <v>168800</v>
      </c>
      <c r="U1386" t="b">
        <f t="shared" si="21"/>
        <v>0</v>
      </c>
    </row>
    <row r="1387" spans="1:21" x14ac:dyDescent="0.25">
      <c r="A1387" t="s">
        <v>12924</v>
      </c>
      <c r="B1387" t="s">
        <v>4371</v>
      </c>
      <c r="C1387" t="s">
        <v>7071</v>
      </c>
      <c r="D1387" t="s">
        <v>1120</v>
      </c>
      <c r="E1387" t="s">
        <v>1138</v>
      </c>
      <c r="F1387" t="s">
        <v>2137</v>
      </c>
      <c r="G1387" t="s">
        <v>3698</v>
      </c>
      <c r="H1387" t="s">
        <v>7078</v>
      </c>
      <c r="I1387" t="s">
        <v>7079</v>
      </c>
      <c r="J1387">
        <v>1</v>
      </c>
      <c r="K1387">
        <v>125875</v>
      </c>
      <c r="L1387">
        <v>125875</v>
      </c>
      <c r="M1387">
        <v>0.3</v>
      </c>
      <c r="N1387">
        <v>0.51</v>
      </c>
      <c r="O1387">
        <v>0.84</v>
      </c>
      <c r="P1387">
        <v>1</v>
      </c>
      <c r="Q1387" t="s">
        <v>1137</v>
      </c>
      <c r="R1387" t="str">
        <f>IF([3]C_Focapp!R1568&lt;&gt;0,"X","")</f>
        <v/>
      </c>
      <c r="S1387" t="str">
        <f>IF([3]C_Focapp!V1568&lt;&gt;0,"X","")</f>
        <v/>
      </c>
      <c r="T1387">
        <f>VLOOKUP(_xlfn.CONCAT(MID(A1387,1,11),F1387),[2]ConIAPI!$G:$K,5,FALSE)</f>
        <v>168800</v>
      </c>
      <c r="U1387" t="b">
        <f t="shared" si="21"/>
        <v>0</v>
      </c>
    </row>
    <row r="1388" spans="1:21" x14ac:dyDescent="0.25">
      <c r="A1388" t="s">
        <v>12925</v>
      </c>
      <c r="B1388" t="s">
        <v>4371</v>
      </c>
      <c r="C1388" t="s">
        <v>7071</v>
      </c>
      <c r="D1388" t="s">
        <v>1120</v>
      </c>
      <c r="E1388" t="s">
        <v>1138</v>
      </c>
      <c r="F1388" t="s">
        <v>2139</v>
      </c>
      <c r="G1388" t="s">
        <v>3699</v>
      </c>
      <c r="H1388" t="s">
        <v>7080</v>
      </c>
      <c r="I1388" t="s">
        <v>7081</v>
      </c>
      <c r="J1388">
        <v>1</v>
      </c>
      <c r="K1388">
        <v>3179</v>
      </c>
      <c r="L1388">
        <v>3179</v>
      </c>
      <c r="M1388">
        <v>0.1</v>
      </c>
      <c r="N1388">
        <v>0.4</v>
      </c>
      <c r="O1388">
        <v>0.74</v>
      </c>
      <c r="P1388">
        <v>1</v>
      </c>
      <c r="Q1388" t="s">
        <v>1137</v>
      </c>
      <c r="R1388" t="str">
        <f>IF([3]C_Focapp!R1569&lt;&gt;0,"X","")</f>
        <v/>
      </c>
      <c r="S1388" t="str">
        <f>IF([3]C_Focapp!V1569&lt;&gt;0,"X","")</f>
        <v>X</v>
      </c>
      <c r="T1388">
        <f>VLOOKUP(_xlfn.CONCAT(MID(A1388,1,11),F1388),[2]ConIAPI!$G:$K,5,FALSE)</f>
        <v>2636</v>
      </c>
      <c r="U1388" t="b">
        <f t="shared" si="21"/>
        <v>0</v>
      </c>
    </row>
    <row r="1389" spans="1:21" x14ac:dyDescent="0.25">
      <c r="A1389" t="s">
        <v>12926</v>
      </c>
      <c r="B1389" t="s">
        <v>4371</v>
      </c>
      <c r="C1389" t="s">
        <v>7071</v>
      </c>
      <c r="D1389" t="s">
        <v>1120</v>
      </c>
      <c r="E1389" t="s">
        <v>1138</v>
      </c>
      <c r="F1389" t="s">
        <v>2141</v>
      </c>
      <c r="G1389" t="s">
        <v>3700</v>
      </c>
      <c r="H1389" t="s">
        <v>7082</v>
      </c>
      <c r="I1389" t="s">
        <v>7083</v>
      </c>
      <c r="J1389">
        <v>1</v>
      </c>
      <c r="K1389">
        <v>65</v>
      </c>
      <c r="L1389">
        <v>65</v>
      </c>
      <c r="M1389">
        <v>0.22</v>
      </c>
      <c r="N1389">
        <v>0.75</v>
      </c>
      <c r="O1389">
        <v>0.81</v>
      </c>
      <c r="P1389">
        <v>1</v>
      </c>
      <c r="Q1389" t="s">
        <v>1137</v>
      </c>
      <c r="R1389" t="str">
        <f>IF([3]C_Focapp!R1570&lt;&gt;0,"X","")</f>
        <v/>
      </c>
      <c r="S1389" t="str">
        <f>IF([3]C_Focapp!V1570&lt;&gt;0,"X","")</f>
        <v>X</v>
      </c>
      <c r="T1389">
        <f>VLOOKUP(_xlfn.CONCAT(MID(A1389,1,11),F1389),[2]ConIAPI!$G:$K,5,FALSE)</f>
        <v>110</v>
      </c>
      <c r="U1389" t="b">
        <f t="shared" si="21"/>
        <v>0</v>
      </c>
    </row>
    <row r="1390" spans="1:21" x14ac:dyDescent="0.25">
      <c r="A1390" t="s">
        <v>12927</v>
      </c>
      <c r="B1390" t="s">
        <v>4371</v>
      </c>
      <c r="C1390" t="s">
        <v>7071</v>
      </c>
      <c r="D1390" t="s">
        <v>1120</v>
      </c>
      <c r="E1390" t="s">
        <v>1138</v>
      </c>
      <c r="F1390" t="s">
        <v>2143</v>
      </c>
      <c r="G1390" t="s">
        <v>3701</v>
      </c>
      <c r="H1390" t="s">
        <v>7084</v>
      </c>
      <c r="I1390" t="s">
        <v>7085</v>
      </c>
      <c r="J1390">
        <v>1</v>
      </c>
      <c r="K1390">
        <v>55</v>
      </c>
      <c r="L1390">
        <v>55</v>
      </c>
      <c r="M1390">
        <v>0.16</v>
      </c>
      <c r="N1390">
        <v>0.45</v>
      </c>
      <c r="O1390">
        <v>0.64</v>
      </c>
      <c r="P1390">
        <v>1</v>
      </c>
      <c r="Q1390" t="s">
        <v>1137</v>
      </c>
      <c r="R1390" t="str">
        <f>IF([3]C_Focapp!R1571&lt;&gt;0,"X","")</f>
        <v/>
      </c>
      <c r="S1390" t="str">
        <f>IF([3]C_Focapp!V1571&lt;&gt;0,"X","")</f>
        <v/>
      </c>
      <c r="T1390">
        <f>VLOOKUP(_xlfn.CONCAT(MID(A1390,1,11),F1390),[2]ConIAPI!$G:$K,5,FALSE)</f>
        <v>73</v>
      </c>
      <c r="U1390" t="b">
        <f t="shared" si="21"/>
        <v>0</v>
      </c>
    </row>
    <row r="1391" spans="1:21" x14ac:dyDescent="0.25">
      <c r="A1391" t="s">
        <v>12928</v>
      </c>
      <c r="B1391" t="s">
        <v>4371</v>
      </c>
      <c r="C1391" t="s">
        <v>7071</v>
      </c>
      <c r="D1391" t="s">
        <v>1120</v>
      </c>
      <c r="E1391" t="s">
        <v>1138</v>
      </c>
      <c r="F1391" t="s">
        <v>2145</v>
      </c>
      <c r="G1391" t="s">
        <v>3702</v>
      </c>
      <c r="H1391" t="s">
        <v>7086</v>
      </c>
      <c r="I1391" t="s">
        <v>7087</v>
      </c>
      <c r="J1391">
        <v>1</v>
      </c>
      <c r="K1391">
        <v>55</v>
      </c>
      <c r="L1391">
        <v>55</v>
      </c>
      <c r="M1391">
        <v>0.16</v>
      </c>
      <c r="N1391">
        <v>0.45</v>
      </c>
      <c r="O1391">
        <v>0.64</v>
      </c>
      <c r="P1391">
        <v>1</v>
      </c>
      <c r="Q1391" t="s">
        <v>1137</v>
      </c>
      <c r="R1391" t="str">
        <f>IF([3]C_Focapp!R1572&lt;&gt;0,"X","")</f>
        <v/>
      </c>
      <c r="S1391" t="str">
        <f>IF([3]C_Focapp!V1572&lt;&gt;0,"X","")</f>
        <v/>
      </c>
      <c r="T1391">
        <f>VLOOKUP(_xlfn.CONCAT(MID(A1391,1,11),F1391),[2]ConIAPI!$G:$K,5,FALSE)</f>
        <v>73</v>
      </c>
      <c r="U1391" t="b">
        <f t="shared" si="21"/>
        <v>0</v>
      </c>
    </row>
    <row r="1392" spans="1:21" x14ac:dyDescent="0.25">
      <c r="A1392" t="s">
        <v>12929</v>
      </c>
      <c r="B1392" t="s">
        <v>4371</v>
      </c>
      <c r="C1392" t="s">
        <v>7071</v>
      </c>
      <c r="D1392" t="s">
        <v>1120</v>
      </c>
      <c r="E1392" t="s">
        <v>1138</v>
      </c>
      <c r="F1392" t="s">
        <v>2147</v>
      </c>
      <c r="G1392" t="s">
        <v>3703</v>
      </c>
      <c r="H1392" t="s">
        <v>7088</v>
      </c>
      <c r="I1392" t="s">
        <v>7089</v>
      </c>
      <c r="J1392">
        <v>1</v>
      </c>
      <c r="K1392">
        <v>105</v>
      </c>
      <c r="L1392">
        <v>105</v>
      </c>
      <c r="M1392">
        <v>0.92</v>
      </c>
      <c r="N1392">
        <v>0.95</v>
      </c>
      <c r="O1392">
        <v>0.97</v>
      </c>
      <c r="P1392">
        <v>1</v>
      </c>
      <c r="Q1392" t="s">
        <v>1137</v>
      </c>
      <c r="R1392" t="str">
        <f>IF([3]C_Focapp!R1573&lt;&gt;0,"X","")</f>
        <v/>
      </c>
      <c r="S1392" t="str">
        <f>IF([3]C_Focapp!V1573&lt;&gt;0,"X","")</f>
        <v/>
      </c>
      <c r="T1392">
        <f>VLOOKUP(_xlfn.CONCAT(MID(A1392,1,11),F1392),[2]ConIAPI!$G:$K,5,FALSE)</f>
        <v>106</v>
      </c>
      <c r="U1392" t="b">
        <f t="shared" si="21"/>
        <v>0</v>
      </c>
    </row>
    <row r="1393" spans="1:21" x14ac:dyDescent="0.25">
      <c r="A1393" t="s">
        <v>12930</v>
      </c>
      <c r="B1393" t="s">
        <v>4371</v>
      </c>
      <c r="C1393" t="s">
        <v>7071</v>
      </c>
      <c r="D1393" t="s">
        <v>1120</v>
      </c>
      <c r="E1393" t="s">
        <v>1138</v>
      </c>
      <c r="F1393" t="s">
        <v>2148</v>
      </c>
      <c r="G1393" t="s">
        <v>3704</v>
      </c>
      <c r="H1393" t="s">
        <v>7090</v>
      </c>
      <c r="I1393" t="s">
        <v>7091</v>
      </c>
      <c r="J1393">
        <v>1</v>
      </c>
      <c r="K1393">
        <v>105</v>
      </c>
      <c r="L1393">
        <v>105</v>
      </c>
      <c r="M1393">
        <v>0.92</v>
      </c>
      <c r="N1393">
        <v>0.95</v>
      </c>
      <c r="O1393">
        <v>0.97</v>
      </c>
      <c r="P1393">
        <v>1</v>
      </c>
      <c r="Q1393" t="s">
        <v>1137</v>
      </c>
      <c r="R1393" t="str">
        <f>IF([3]C_Focapp!R1574&lt;&gt;0,"X","")</f>
        <v/>
      </c>
      <c r="S1393" t="str">
        <f>IF([3]C_Focapp!V1574&lt;&gt;0,"X","")</f>
        <v>X</v>
      </c>
      <c r="T1393">
        <f>VLOOKUP(_xlfn.CONCAT(MID(A1393,1,11),F1393),[2]ConIAPI!$G:$K,5,FALSE)</f>
        <v>106</v>
      </c>
      <c r="U1393" t="b">
        <f t="shared" si="21"/>
        <v>0</v>
      </c>
    </row>
    <row r="1394" spans="1:21" x14ac:dyDescent="0.25">
      <c r="A1394" t="s">
        <v>12931</v>
      </c>
      <c r="B1394" t="s">
        <v>4371</v>
      </c>
      <c r="C1394" t="s">
        <v>7071</v>
      </c>
      <c r="D1394" t="s">
        <v>1120</v>
      </c>
      <c r="E1394" t="s">
        <v>1138</v>
      </c>
      <c r="F1394" t="s">
        <v>2149</v>
      </c>
      <c r="G1394" t="s">
        <v>3705</v>
      </c>
      <c r="H1394" t="s">
        <v>7092</v>
      </c>
      <c r="I1394" t="s">
        <v>5046</v>
      </c>
      <c r="J1394">
        <v>1</v>
      </c>
      <c r="K1394">
        <v>13755</v>
      </c>
      <c r="L1394">
        <v>13755</v>
      </c>
      <c r="M1394">
        <v>0.2</v>
      </c>
      <c r="N1394">
        <v>0.51</v>
      </c>
      <c r="O1394">
        <v>0.84</v>
      </c>
      <c r="P1394">
        <v>1</v>
      </c>
      <c r="Q1394" t="s">
        <v>1137</v>
      </c>
      <c r="R1394" t="str">
        <f>IF([3]C_Focapp!R1575&lt;&gt;0,"X","")</f>
        <v/>
      </c>
      <c r="S1394" t="str">
        <f>IF([3]C_Focapp!V1575&lt;&gt;0,"X","")</f>
        <v>X</v>
      </c>
      <c r="T1394">
        <f>VLOOKUP(_xlfn.CONCAT(MID(A1394,1,11),F1394),[2]ConIAPI!$G:$K,5,FALSE)</f>
        <v>8708</v>
      </c>
      <c r="U1394" t="b">
        <f t="shared" si="21"/>
        <v>0</v>
      </c>
    </row>
    <row r="1395" spans="1:21" x14ac:dyDescent="0.25">
      <c r="A1395" t="s">
        <v>12932</v>
      </c>
      <c r="B1395" t="s">
        <v>4371</v>
      </c>
      <c r="C1395" t="s">
        <v>7071</v>
      </c>
      <c r="D1395" t="s">
        <v>1120</v>
      </c>
      <c r="E1395" t="s">
        <v>1138</v>
      </c>
      <c r="F1395" t="s">
        <v>2151</v>
      </c>
      <c r="G1395" t="s">
        <v>3706</v>
      </c>
      <c r="H1395" t="s">
        <v>7093</v>
      </c>
      <c r="I1395" t="s">
        <v>4480</v>
      </c>
      <c r="J1395">
        <v>1</v>
      </c>
      <c r="K1395">
        <v>13755</v>
      </c>
      <c r="L1395">
        <v>13755</v>
      </c>
      <c r="M1395">
        <v>0.2</v>
      </c>
      <c r="N1395">
        <v>0.51</v>
      </c>
      <c r="O1395">
        <v>0.84</v>
      </c>
      <c r="P1395">
        <v>1</v>
      </c>
      <c r="Q1395" t="s">
        <v>1137</v>
      </c>
      <c r="R1395" t="str">
        <f>IF([3]C_Focapp!R1576&lt;&gt;0,"X","")</f>
        <v/>
      </c>
      <c r="S1395" t="str">
        <f>IF([3]C_Focapp!V1576&lt;&gt;0,"X","")</f>
        <v>X</v>
      </c>
      <c r="T1395">
        <f>VLOOKUP(_xlfn.CONCAT(MID(A1395,1,11),F1395),[2]ConIAPI!$G:$K,5,FALSE)</f>
        <v>8708</v>
      </c>
      <c r="U1395" t="b">
        <f t="shared" si="21"/>
        <v>0</v>
      </c>
    </row>
    <row r="1396" spans="1:21" x14ac:dyDescent="0.25">
      <c r="A1396" t="s">
        <v>12933</v>
      </c>
      <c r="B1396" t="s">
        <v>4371</v>
      </c>
      <c r="C1396" t="s">
        <v>7071</v>
      </c>
      <c r="D1396" t="s">
        <v>1120</v>
      </c>
      <c r="E1396" t="s">
        <v>1138</v>
      </c>
      <c r="F1396" t="s">
        <v>4416</v>
      </c>
      <c r="G1396" t="s">
        <v>3707</v>
      </c>
      <c r="H1396" t="s">
        <v>7094</v>
      </c>
      <c r="I1396" t="s">
        <v>7095</v>
      </c>
      <c r="J1396">
        <v>1</v>
      </c>
      <c r="K1396">
        <v>13755</v>
      </c>
      <c r="L1396">
        <v>13755</v>
      </c>
      <c r="M1396">
        <v>0.2</v>
      </c>
      <c r="N1396">
        <v>0.51</v>
      </c>
      <c r="O1396">
        <v>0.84</v>
      </c>
      <c r="P1396">
        <v>1</v>
      </c>
      <c r="Q1396" t="s">
        <v>1137</v>
      </c>
      <c r="R1396" t="str">
        <f>IF([3]C_Focapp!R1577&lt;&gt;0,"X","")</f>
        <v/>
      </c>
      <c r="S1396" t="str">
        <f>IF([3]C_Focapp!V1577&lt;&gt;0,"X","")</f>
        <v>X</v>
      </c>
      <c r="T1396">
        <f>VLOOKUP(_xlfn.CONCAT(MID(A1396,1,11),F1396),[2]ConIAPI!$G:$K,5,FALSE)</f>
        <v>8708</v>
      </c>
      <c r="U1396" t="b">
        <f t="shared" si="21"/>
        <v>0</v>
      </c>
    </row>
    <row r="1397" spans="1:21" x14ac:dyDescent="0.25">
      <c r="A1397" t="s">
        <v>12934</v>
      </c>
      <c r="B1397" t="s">
        <v>4371</v>
      </c>
      <c r="C1397" t="s">
        <v>7096</v>
      </c>
      <c r="D1397" t="s">
        <v>1120</v>
      </c>
      <c r="E1397" t="s">
        <v>1143</v>
      </c>
      <c r="F1397" t="s">
        <v>2128</v>
      </c>
      <c r="G1397" t="s">
        <v>3708</v>
      </c>
      <c r="H1397" t="s">
        <v>7097</v>
      </c>
      <c r="I1397" t="s">
        <v>7098</v>
      </c>
      <c r="J1397">
        <v>1</v>
      </c>
      <c r="K1397">
        <v>10610</v>
      </c>
      <c r="L1397">
        <v>10610</v>
      </c>
      <c r="M1397">
        <v>0.17</v>
      </c>
      <c r="N1397">
        <v>0.51</v>
      </c>
      <c r="O1397">
        <v>0.76</v>
      </c>
      <c r="P1397">
        <v>1</v>
      </c>
      <c r="Q1397" t="s">
        <v>1142</v>
      </c>
      <c r="R1397" t="str">
        <f>IF([3]C_Focapp!R1578&lt;&gt;0,"X","")</f>
        <v/>
      </c>
      <c r="S1397" t="str">
        <f>IF([3]C_Focapp!V1578&lt;&gt;0,"X","")</f>
        <v>X</v>
      </c>
      <c r="T1397">
        <f>VLOOKUP(_xlfn.CONCAT(MID(A1397,1,11),F1397),[2]ConIAPI!$G:$K,5,FALSE)</f>
        <v>7860</v>
      </c>
      <c r="U1397" t="b">
        <f t="shared" si="21"/>
        <v>0</v>
      </c>
    </row>
    <row r="1398" spans="1:21" hidden="1" x14ac:dyDescent="0.25">
      <c r="A1398" t="s">
        <v>12935</v>
      </c>
      <c r="B1398" t="s">
        <v>4371</v>
      </c>
      <c r="C1398" t="s">
        <v>7096</v>
      </c>
      <c r="D1398" t="s">
        <v>1120</v>
      </c>
      <c r="E1398" t="s">
        <v>1143</v>
      </c>
      <c r="F1398" t="s">
        <v>2129</v>
      </c>
      <c r="G1398" t="s">
        <v>3709</v>
      </c>
      <c r="H1398" t="s">
        <v>7099</v>
      </c>
      <c r="I1398" t="s">
        <v>7100</v>
      </c>
      <c r="J1398">
        <v>1</v>
      </c>
      <c r="K1398">
        <v>100</v>
      </c>
      <c r="L1398">
        <v>100</v>
      </c>
      <c r="M1398">
        <v>0.25</v>
      </c>
      <c r="N1398">
        <v>0.51</v>
      </c>
      <c r="O1398">
        <v>0.76</v>
      </c>
      <c r="P1398">
        <v>1</v>
      </c>
      <c r="Q1398" t="s">
        <v>1142</v>
      </c>
      <c r="R1398" t="str">
        <f>IF([3]C_Focapp!R1579&lt;&gt;0,"X","")</f>
        <v/>
      </c>
      <c r="S1398" t="str">
        <f>IF([3]C_Focapp!V1579&lt;&gt;0,"X","")</f>
        <v/>
      </c>
      <c r="T1398">
        <f>VLOOKUP(_xlfn.CONCAT(MID(A1398,1,11),F1398),[2]ConIAPI!$G:$K,5,FALSE)</f>
        <v>100</v>
      </c>
      <c r="U1398" t="b">
        <f t="shared" si="21"/>
        <v>1</v>
      </c>
    </row>
    <row r="1399" spans="1:21" x14ac:dyDescent="0.25">
      <c r="A1399" t="s">
        <v>12936</v>
      </c>
      <c r="B1399" t="s">
        <v>4371</v>
      </c>
      <c r="C1399" t="s">
        <v>7096</v>
      </c>
      <c r="D1399" t="s">
        <v>1120</v>
      </c>
      <c r="E1399" t="s">
        <v>1143</v>
      </c>
      <c r="F1399" t="s">
        <v>2135</v>
      </c>
      <c r="G1399" t="s">
        <v>3710</v>
      </c>
      <c r="H1399" t="s">
        <v>7101</v>
      </c>
      <c r="I1399" t="s">
        <v>7102</v>
      </c>
      <c r="J1399">
        <v>1</v>
      </c>
      <c r="K1399">
        <v>180070</v>
      </c>
      <c r="L1399">
        <v>180070</v>
      </c>
      <c r="M1399">
        <v>0.18</v>
      </c>
      <c r="N1399">
        <v>0.51</v>
      </c>
      <c r="O1399">
        <v>0.76</v>
      </c>
      <c r="P1399">
        <v>1</v>
      </c>
      <c r="Q1399" t="s">
        <v>1142</v>
      </c>
      <c r="R1399" t="str">
        <f>IF([3]C_Focapp!R1580&lt;&gt;0,"X","")</f>
        <v/>
      </c>
      <c r="S1399" t="str">
        <f>IF([3]C_Focapp!V1580&lt;&gt;0,"X","")</f>
        <v/>
      </c>
      <c r="T1399">
        <f>VLOOKUP(_xlfn.CONCAT(MID(A1399,1,11),F1399),[2]ConIAPI!$G:$K,5,FALSE)</f>
        <v>332000</v>
      </c>
      <c r="U1399" t="b">
        <f t="shared" si="21"/>
        <v>0</v>
      </c>
    </row>
    <row r="1400" spans="1:21" x14ac:dyDescent="0.25">
      <c r="A1400" t="s">
        <v>12937</v>
      </c>
      <c r="B1400" t="s">
        <v>4371</v>
      </c>
      <c r="C1400" t="s">
        <v>7096</v>
      </c>
      <c r="D1400" t="s">
        <v>1120</v>
      </c>
      <c r="E1400" t="s">
        <v>1143</v>
      </c>
      <c r="F1400" t="s">
        <v>2137</v>
      </c>
      <c r="G1400" t="s">
        <v>3711</v>
      </c>
      <c r="H1400" t="s">
        <v>7103</v>
      </c>
      <c r="I1400" t="s">
        <v>7104</v>
      </c>
      <c r="J1400">
        <v>1</v>
      </c>
      <c r="K1400">
        <v>180070</v>
      </c>
      <c r="L1400">
        <v>180070</v>
      </c>
      <c r="M1400">
        <v>0.18</v>
      </c>
      <c r="N1400">
        <v>0.51</v>
      </c>
      <c r="O1400">
        <v>0.76</v>
      </c>
      <c r="P1400">
        <v>1</v>
      </c>
      <c r="Q1400" t="s">
        <v>1142</v>
      </c>
      <c r="R1400" t="str">
        <f>IF([3]C_Focapp!R1581&lt;&gt;0,"X","")</f>
        <v/>
      </c>
      <c r="S1400" t="str">
        <f>IF([3]C_Focapp!V1581&lt;&gt;0,"X","")</f>
        <v/>
      </c>
      <c r="T1400">
        <f>VLOOKUP(_xlfn.CONCAT(MID(A1400,1,11),F1400),[2]ConIAPI!$G:$K,5,FALSE)</f>
        <v>332000</v>
      </c>
      <c r="U1400" t="b">
        <f t="shared" si="21"/>
        <v>0</v>
      </c>
    </row>
    <row r="1401" spans="1:21" x14ac:dyDescent="0.25">
      <c r="A1401" t="s">
        <v>12938</v>
      </c>
      <c r="B1401" t="s">
        <v>4371</v>
      </c>
      <c r="C1401" t="s">
        <v>7096</v>
      </c>
      <c r="D1401" t="s">
        <v>1120</v>
      </c>
      <c r="E1401" t="s">
        <v>1143</v>
      </c>
      <c r="F1401" t="s">
        <v>2139</v>
      </c>
      <c r="G1401" t="s">
        <v>3712</v>
      </c>
      <c r="H1401" t="s">
        <v>7105</v>
      </c>
      <c r="I1401" t="s">
        <v>7106</v>
      </c>
      <c r="J1401">
        <v>1</v>
      </c>
      <c r="K1401">
        <v>80707</v>
      </c>
      <c r="L1401">
        <v>80707</v>
      </c>
      <c r="M1401">
        <v>0.18</v>
      </c>
      <c r="N1401">
        <v>0.51</v>
      </c>
      <c r="O1401">
        <v>0.76</v>
      </c>
      <c r="P1401">
        <v>1</v>
      </c>
      <c r="Q1401" t="s">
        <v>1142</v>
      </c>
      <c r="R1401" t="str">
        <f>IF([3]C_Focapp!R1582&lt;&gt;0,"X","")</f>
        <v/>
      </c>
      <c r="S1401" t="str">
        <f>IF([3]C_Focapp!V1582&lt;&gt;0,"X","")</f>
        <v/>
      </c>
      <c r="T1401">
        <f>VLOOKUP(_xlfn.CONCAT(MID(A1401,1,11),F1401),[2]ConIAPI!$G:$K,5,FALSE)</f>
        <v>66000</v>
      </c>
      <c r="U1401" t="b">
        <f t="shared" si="21"/>
        <v>0</v>
      </c>
    </row>
    <row r="1402" spans="1:21" x14ac:dyDescent="0.25">
      <c r="A1402" t="s">
        <v>12939</v>
      </c>
      <c r="B1402" t="s">
        <v>4371</v>
      </c>
      <c r="C1402" t="s">
        <v>7096</v>
      </c>
      <c r="D1402" t="s">
        <v>1120</v>
      </c>
      <c r="E1402" t="s">
        <v>1143</v>
      </c>
      <c r="F1402" t="s">
        <v>2141</v>
      </c>
      <c r="G1402" t="s">
        <v>3713</v>
      </c>
      <c r="H1402" t="s">
        <v>7107</v>
      </c>
      <c r="I1402" t="s">
        <v>7108</v>
      </c>
      <c r="J1402">
        <v>1</v>
      </c>
      <c r="K1402">
        <v>80707</v>
      </c>
      <c r="L1402">
        <v>80707</v>
      </c>
      <c r="M1402">
        <v>0.18</v>
      </c>
      <c r="N1402">
        <v>0.51</v>
      </c>
      <c r="O1402">
        <v>0.76</v>
      </c>
      <c r="P1402">
        <v>1</v>
      </c>
      <c r="Q1402" t="s">
        <v>1142</v>
      </c>
      <c r="R1402" t="str">
        <f>IF([3]C_Focapp!R1583&lt;&gt;0,"X","")</f>
        <v/>
      </c>
      <c r="S1402" t="str">
        <f>IF([3]C_Focapp!V1583&lt;&gt;0,"X","")</f>
        <v/>
      </c>
      <c r="T1402">
        <f>VLOOKUP(_xlfn.CONCAT(MID(A1402,1,11),F1402),[2]ConIAPI!$G:$K,5,FALSE)</f>
        <v>66000</v>
      </c>
      <c r="U1402" t="b">
        <f t="shared" si="21"/>
        <v>0</v>
      </c>
    </row>
    <row r="1403" spans="1:21" x14ac:dyDescent="0.25">
      <c r="A1403" t="s">
        <v>12940</v>
      </c>
      <c r="B1403" t="s">
        <v>4371</v>
      </c>
      <c r="C1403" t="s">
        <v>7096</v>
      </c>
      <c r="D1403" t="s">
        <v>1120</v>
      </c>
      <c r="E1403" t="s">
        <v>1143</v>
      </c>
      <c r="F1403" t="s">
        <v>2143</v>
      </c>
      <c r="G1403" t="s">
        <v>3714</v>
      </c>
      <c r="H1403" t="s">
        <v>7109</v>
      </c>
      <c r="I1403" t="s">
        <v>7110</v>
      </c>
      <c r="J1403">
        <v>1</v>
      </c>
      <c r="K1403">
        <v>18963</v>
      </c>
      <c r="L1403">
        <v>18963</v>
      </c>
      <c r="M1403">
        <v>0.23</v>
      </c>
      <c r="N1403">
        <v>0.51</v>
      </c>
      <c r="O1403">
        <v>0.76</v>
      </c>
      <c r="P1403">
        <v>1</v>
      </c>
      <c r="Q1403" t="s">
        <v>1142</v>
      </c>
      <c r="R1403" t="str">
        <f>IF([3]C_Focapp!R1584&lt;&gt;0,"X","")</f>
        <v/>
      </c>
      <c r="S1403" t="str">
        <f>IF([3]C_Focapp!V1584&lt;&gt;0,"X","")</f>
        <v/>
      </c>
      <c r="T1403">
        <f>VLOOKUP(_xlfn.CONCAT(MID(A1403,1,11),F1403),[2]ConIAPI!$G:$K,5,FALSE)</f>
        <v>19400</v>
      </c>
      <c r="U1403" t="b">
        <f t="shared" si="21"/>
        <v>0</v>
      </c>
    </row>
    <row r="1404" spans="1:21" x14ac:dyDescent="0.25">
      <c r="A1404" t="s">
        <v>12941</v>
      </c>
      <c r="B1404" t="s">
        <v>4371</v>
      </c>
      <c r="C1404" t="s">
        <v>7096</v>
      </c>
      <c r="D1404" t="s">
        <v>1120</v>
      </c>
      <c r="E1404" t="s">
        <v>1143</v>
      </c>
      <c r="F1404" t="s">
        <v>2145</v>
      </c>
      <c r="G1404" t="s">
        <v>3715</v>
      </c>
      <c r="H1404" t="s">
        <v>7111</v>
      </c>
      <c r="I1404" t="s">
        <v>7112</v>
      </c>
      <c r="J1404">
        <v>1</v>
      </c>
      <c r="K1404">
        <v>18963</v>
      </c>
      <c r="L1404">
        <v>18963</v>
      </c>
      <c r="M1404">
        <v>0.23</v>
      </c>
      <c r="N1404">
        <v>0.51</v>
      </c>
      <c r="O1404">
        <v>0.76</v>
      </c>
      <c r="P1404">
        <v>1</v>
      </c>
      <c r="Q1404" t="s">
        <v>1142</v>
      </c>
      <c r="R1404" t="str">
        <f>IF([3]C_Focapp!R1585&lt;&gt;0,"X","")</f>
        <v/>
      </c>
      <c r="S1404" t="str">
        <f>IF([3]C_Focapp!V1585&lt;&gt;0,"X","")</f>
        <v/>
      </c>
      <c r="T1404">
        <f>VLOOKUP(_xlfn.CONCAT(MID(A1404,1,11),F1404),[2]ConIAPI!$G:$K,5,FALSE)</f>
        <v>19400</v>
      </c>
      <c r="U1404" t="b">
        <f t="shared" si="21"/>
        <v>0</v>
      </c>
    </row>
    <row r="1405" spans="1:21" hidden="1" x14ac:dyDescent="0.25">
      <c r="A1405" t="s">
        <v>12942</v>
      </c>
      <c r="B1405" t="s">
        <v>4371</v>
      </c>
      <c r="C1405" t="s">
        <v>2259</v>
      </c>
      <c r="D1405" t="s">
        <v>1120</v>
      </c>
      <c r="E1405" t="s">
        <v>119</v>
      </c>
      <c r="F1405" t="s">
        <v>2128</v>
      </c>
      <c r="G1405" t="s">
        <v>2280</v>
      </c>
      <c r="H1405" t="s">
        <v>6992</v>
      </c>
      <c r="I1405" t="s">
        <v>4492</v>
      </c>
      <c r="J1405">
        <v>1</v>
      </c>
      <c r="K1405">
        <v>80</v>
      </c>
      <c r="L1405">
        <v>80</v>
      </c>
      <c r="M1405">
        <v>0.21</v>
      </c>
      <c r="N1405">
        <v>0.5</v>
      </c>
      <c r="O1405">
        <v>0.75</v>
      </c>
      <c r="P1405">
        <v>1</v>
      </c>
      <c r="Q1405" t="s">
        <v>1148</v>
      </c>
      <c r="R1405" t="str">
        <f>IF([3]C_Focapp!R1586&lt;&gt;0,"X","")</f>
        <v/>
      </c>
      <c r="S1405" t="str">
        <f>IF([3]C_Focapp!V1586&lt;&gt;0,"X","")</f>
        <v/>
      </c>
      <c r="T1405">
        <f>VLOOKUP(_xlfn.CONCAT(MID(A1405,1,11),F1405),[2]ConIAPI!$G:$K,5,FALSE)</f>
        <v>80</v>
      </c>
      <c r="U1405" t="b">
        <f t="shared" si="21"/>
        <v>1</v>
      </c>
    </row>
    <row r="1406" spans="1:21" hidden="1" x14ac:dyDescent="0.25">
      <c r="A1406" t="s">
        <v>12943</v>
      </c>
      <c r="B1406" t="s">
        <v>4371</v>
      </c>
      <c r="C1406" t="s">
        <v>2259</v>
      </c>
      <c r="D1406" t="s">
        <v>1120</v>
      </c>
      <c r="E1406" t="s">
        <v>119</v>
      </c>
      <c r="F1406" t="s">
        <v>2129</v>
      </c>
      <c r="G1406" t="s">
        <v>2587</v>
      </c>
      <c r="H1406" t="s">
        <v>6993</v>
      </c>
      <c r="I1406" t="s">
        <v>6994</v>
      </c>
      <c r="J1406">
        <v>1</v>
      </c>
      <c r="K1406">
        <v>80</v>
      </c>
      <c r="L1406">
        <v>80</v>
      </c>
      <c r="M1406">
        <v>0.21</v>
      </c>
      <c r="N1406">
        <v>0.5</v>
      </c>
      <c r="O1406">
        <v>0.75</v>
      </c>
      <c r="P1406">
        <v>1</v>
      </c>
      <c r="Q1406" t="s">
        <v>1148</v>
      </c>
      <c r="R1406" t="str">
        <f>IF([3]C_Focapp!R1587&lt;&gt;0,"X","")</f>
        <v/>
      </c>
      <c r="S1406" t="str">
        <f>IF([3]C_Focapp!V1587&lt;&gt;0,"X","")</f>
        <v/>
      </c>
      <c r="T1406">
        <f>VLOOKUP(_xlfn.CONCAT(MID(A1406,1,11),F1406),[2]ConIAPI!$G:$K,5,FALSE)</f>
        <v>80</v>
      </c>
      <c r="U1406" t="b">
        <f t="shared" si="21"/>
        <v>1</v>
      </c>
    </row>
    <row r="1407" spans="1:21" hidden="1" x14ac:dyDescent="0.25">
      <c r="A1407" t="s">
        <v>12944</v>
      </c>
      <c r="B1407" t="s">
        <v>4371</v>
      </c>
      <c r="C1407" t="s">
        <v>2259</v>
      </c>
      <c r="D1407" t="s">
        <v>1120</v>
      </c>
      <c r="E1407" t="s">
        <v>119</v>
      </c>
      <c r="F1407" t="s">
        <v>2135</v>
      </c>
      <c r="G1407" t="s">
        <v>3650</v>
      </c>
      <c r="H1407" t="s">
        <v>2443</v>
      </c>
      <c r="I1407" t="s">
        <v>6995</v>
      </c>
      <c r="J1407">
        <v>1</v>
      </c>
      <c r="K1407">
        <v>240</v>
      </c>
      <c r="L1407">
        <v>240</v>
      </c>
      <c r="M1407">
        <v>0.25</v>
      </c>
      <c r="N1407">
        <v>0.5</v>
      </c>
      <c r="O1407">
        <v>0.75</v>
      </c>
      <c r="P1407">
        <v>1</v>
      </c>
      <c r="Q1407" t="s">
        <v>1148</v>
      </c>
      <c r="R1407" t="str">
        <f>IF([3]C_Focapp!R1588&lt;&gt;0,"X","")</f>
        <v/>
      </c>
      <c r="S1407" t="str">
        <f>IF([3]C_Focapp!V1588&lt;&gt;0,"X","")</f>
        <v/>
      </c>
      <c r="T1407">
        <f>VLOOKUP(_xlfn.CONCAT(MID(A1407,1,11),F1407),[2]ConIAPI!$G:$K,5,FALSE)</f>
        <v>240</v>
      </c>
      <c r="U1407" t="b">
        <f t="shared" si="21"/>
        <v>1</v>
      </c>
    </row>
    <row r="1408" spans="1:21" hidden="1" x14ac:dyDescent="0.25">
      <c r="A1408" t="s">
        <v>12945</v>
      </c>
      <c r="B1408" t="s">
        <v>4371</v>
      </c>
      <c r="C1408" t="s">
        <v>2259</v>
      </c>
      <c r="D1408" t="s">
        <v>1120</v>
      </c>
      <c r="E1408" t="s">
        <v>119</v>
      </c>
      <c r="F1408" t="s">
        <v>2137</v>
      </c>
      <c r="G1408" t="s">
        <v>2830</v>
      </c>
      <c r="H1408" t="s">
        <v>4875</v>
      </c>
      <c r="I1408" t="s">
        <v>5405</v>
      </c>
      <c r="J1408">
        <v>1</v>
      </c>
      <c r="K1408">
        <v>240</v>
      </c>
      <c r="L1408">
        <v>240</v>
      </c>
      <c r="M1408">
        <v>0.25</v>
      </c>
      <c r="N1408">
        <v>0.5</v>
      </c>
      <c r="O1408">
        <v>0.75</v>
      </c>
      <c r="P1408">
        <v>1</v>
      </c>
      <c r="Q1408" t="s">
        <v>1148</v>
      </c>
      <c r="R1408" t="str">
        <f>IF([3]C_Focapp!R1589&lt;&gt;0,"X","")</f>
        <v/>
      </c>
      <c r="S1408" t="str">
        <f>IF([3]C_Focapp!V1589&lt;&gt;0,"X","")</f>
        <v/>
      </c>
      <c r="T1408">
        <f>VLOOKUP(_xlfn.CONCAT(MID(A1408,1,11),F1408),[2]ConIAPI!$G:$K,5,FALSE)</f>
        <v>240</v>
      </c>
      <c r="U1408" t="b">
        <f t="shared" si="21"/>
        <v>1</v>
      </c>
    </row>
    <row r="1409" spans="1:21" hidden="1" x14ac:dyDescent="0.25">
      <c r="A1409" t="s">
        <v>12946</v>
      </c>
      <c r="B1409" t="s">
        <v>4371</v>
      </c>
      <c r="C1409" t="s">
        <v>7113</v>
      </c>
      <c r="D1409" t="s">
        <v>1120</v>
      </c>
      <c r="E1409" t="s">
        <v>1150</v>
      </c>
      <c r="F1409" t="s">
        <v>2128</v>
      </c>
      <c r="G1409" t="s">
        <v>3716</v>
      </c>
      <c r="H1409" t="s">
        <v>7114</v>
      </c>
      <c r="I1409" t="s">
        <v>7115</v>
      </c>
      <c r="J1409">
        <v>1</v>
      </c>
      <c r="K1409">
        <v>16</v>
      </c>
      <c r="L1409">
        <v>16</v>
      </c>
      <c r="M1409">
        <v>0</v>
      </c>
      <c r="N1409">
        <v>0.44</v>
      </c>
      <c r="O1409">
        <v>0.88</v>
      </c>
      <c r="P1409">
        <v>1</v>
      </c>
      <c r="Q1409" t="s">
        <v>1149</v>
      </c>
      <c r="R1409" t="str">
        <f>IF([3]C_Focapp!R1590&lt;&gt;0,"X","")</f>
        <v/>
      </c>
      <c r="S1409" t="str">
        <f>IF([3]C_Focapp!V1590&lt;&gt;0,"X","")</f>
        <v/>
      </c>
      <c r="T1409">
        <f>VLOOKUP(_xlfn.CONCAT(MID(A1409,1,11),F1409),[2]ConIAPI!$G:$K,5,FALSE)</f>
        <v>16</v>
      </c>
      <c r="U1409" t="b">
        <f t="shared" si="21"/>
        <v>1</v>
      </c>
    </row>
    <row r="1410" spans="1:21" hidden="1" x14ac:dyDescent="0.25">
      <c r="A1410" t="s">
        <v>12947</v>
      </c>
      <c r="B1410" t="s">
        <v>4371</v>
      </c>
      <c r="C1410" t="s">
        <v>7113</v>
      </c>
      <c r="D1410" t="s">
        <v>1120</v>
      </c>
      <c r="E1410" t="s">
        <v>1150</v>
      </c>
      <c r="F1410" t="s">
        <v>2129</v>
      </c>
      <c r="G1410" t="s">
        <v>3717</v>
      </c>
      <c r="H1410" t="s">
        <v>7116</v>
      </c>
      <c r="I1410" t="s">
        <v>4480</v>
      </c>
      <c r="J1410">
        <v>1</v>
      </c>
      <c r="K1410">
        <v>1</v>
      </c>
      <c r="L1410">
        <v>1</v>
      </c>
      <c r="M1410">
        <v>1</v>
      </c>
      <c r="N1410">
        <v>1</v>
      </c>
      <c r="O1410">
        <v>1</v>
      </c>
      <c r="P1410">
        <v>1</v>
      </c>
      <c r="Q1410" t="s">
        <v>1149</v>
      </c>
      <c r="R1410" t="str">
        <f>IF([3]C_Focapp!R1591&lt;&gt;0,"X","")</f>
        <v/>
      </c>
      <c r="S1410" t="str">
        <f>IF([3]C_Focapp!V1591&lt;&gt;0,"X","")</f>
        <v/>
      </c>
      <c r="T1410">
        <f>VLOOKUP(_xlfn.CONCAT(MID(A1410,1,11),F1410),[2]ConIAPI!$G:$K,5,FALSE)</f>
        <v>1</v>
      </c>
      <c r="U1410" t="b">
        <f t="shared" si="21"/>
        <v>1</v>
      </c>
    </row>
    <row r="1411" spans="1:21" hidden="1" x14ac:dyDescent="0.25">
      <c r="A1411" t="s">
        <v>12948</v>
      </c>
      <c r="B1411" t="s">
        <v>4371</v>
      </c>
      <c r="C1411" t="s">
        <v>7113</v>
      </c>
      <c r="D1411" t="s">
        <v>1120</v>
      </c>
      <c r="E1411" t="s">
        <v>1150</v>
      </c>
      <c r="F1411" t="s">
        <v>2133</v>
      </c>
      <c r="G1411" t="s">
        <v>3718</v>
      </c>
      <c r="H1411" t="s">
        <v>7117</v>
      </c>
      <c r="I1411" t="s">
        <v>7118</v>
      </c>
      <c r="J1411">
        <v>1</v>
      </c>
      <c r="K1411">
        <v>16</v>
      </c>
      <c r="L1411">
        <v>16</v>
      </c>
      <c r="M1411">
        <v>0</v>
      </c>
      <c r="N1411">
        <v>0.44</v>
      </c>
      <c r="O1411">
        <v>0.88</v>
      </c>
      <c r="P1411">
        <v>1</v>
      </c>
      <c r="Q1411" t="s">
        <v>1149</v>
      </c>
      <c r="R1411" t="str">
        <f>IF([3]C_Focapp!R1592&lt;&gt;0,"X","")</f>
        <v/>
      </c>
      <c r="S1411" t="str">
        <f>IF([3]C_Focapp!V1592&lt;&gt;0,"X","")</f>
        <v>X</v>
      </c>
      <c r="T1411">
        <f>VLOOKUP(_xlfn.CONCAT(MID(A1411,1,11),F1411),[2]ConIAPI!$G:$K,5,FALSE)</f>
        <v>16</v>
      </c>
      <c r="U1411" t="b">
        <f t="shared" si="21"/>
        <v>1</v>
      </c>
    </row>
    <row r="1412" spans="1:21" x14ac:dyDescent="0.25">
      <c r="A1412" t="s">
        <v>12949</v>
      </c>
      <c r="B1412" t="s">
        <v>4371</v>
      </c>
      <c r="C1412" t="s">
        <v>7113</v>
      </c>
      <c r="D1412" t="s">
        <v>1120</v>
      </c>
      <c r="E1412" t="s">
        <v>1150</v>
      </c>
      <c r="F1412" t="s">
        <v>2135</v>
      </c>
      <c r="G1412" t="s">
        <v>3719</v>
      </c>
      <c r="H1412" t="s">
        <v>7119</v>
      </c>
      <c r="I1412" t="s">
        <v>7120</v>
      </c>
      <c r="J1412">
        <v>1</v>
      </c>
      <c r="K1412">
        <v>100</v>
      </c>
      <c r="L1412">
        <v>100</v>
      </c>
      <c r="M1412">
        <v>0</v>
      </c>
      <c r="N1412">
        <v>0.44</v>
      </c>
      <c r="O1412">
        <v>0.84</v>
      </c>
      <c r="P1412">
        <v>1</v>
      </c>
      <c r="Q1412" t="s">
        <v>1149</v>
      </c>
      <c r="R1412" t="str">
        <f>IF([3]C_Focapp!R1593&lt;&gt;0,"X","")</f>
        <v/>
      </c>
      <c r="S1412" t="str">
        <f>IF([3]C_Focapp!V1593&lt;&gt;0,"X","")</f>
        <v>X</v>
      </c>
      <c r="T1412">
        <f>VLOOKUP(_xlfn.CONCAT(MID(A1412,1,11),F1412),[2]ConIAPI!$G:$K,5,FALSE)</f>
        <v>62</v>
      </c>
      <c r="U1412" t="b">
        <f t="shared" si="21"/>
        <v>0</v>
      </c>
    </row>
    <row r="1413" spans="1:21" x14ac:dyDescent="0.25">
      <c r="A1413" t="s">
        <v>12950</v>
      </c>
      <c r="B1413" t="s">
        <v>4371</v>
      </c>
      <c r="C1413" t="s">
        <v>7113</v>
      </c>
      <c r="D1413" t="s">
        <v>1120</v>
      </c>
      <c r="E1413" t="s">
        <v>1150</v>
      </c>
      <c r="F1413" t="s">
        <v>2137</v>
      </c>
      <c r="G1413" t="s">
        <v>3720</v>
      </c>
      <c r="H1413" t="s">
        <v>7121</v>
      </c>
      <c r="I1413" t="s">
        <v>7122</v>
      </c>
      <c r="J1413">
        <v>1</v>
      </c>
      <c r="K1413">
        <v>100</v>
      </c>
      <c r="L1413">
        <v>100</v>
      </c>
      <c r="M1413">
        <v>0</v>
      </c>
      <c r="N1413">
        <v>0.44</v>
      </c>
      <c r="O1413">
        <v>0.84</v>
      </c>
      <c r="P1413">
        <v>1</v>
      </c>
      <c r="Q1413" t="s">
        <v>1149</v>
      </c>
      <c r="R1413" t="str">
        <f>IF([3]C_Focapp!R1594&lt;&gt;0,"X","")</f>
        <v/>
      </c>
      <c r="S1413" t="str">
        <f>IF([3]C_Focapp!V1594&lt;&gt;0,"X","")</f>
        <v>X</v>
      </c>
      <c r="T1413">
        <f>VLOOKUP(_xlfn.CONCAT(MID(A1413,1,11),F1413),[2]ConIAPI!$G:$K,5,FALSE)</f>
        <v>62</v>
      </c>
      <c r="U1413" t="b">
        <f t="shared" ref="U1413:U1476" si="22">EXACT(T1413,L1413)</f>
        <v>0</v>
      </c>
    </row>
    <row r="1414" spans="1:21" x14ac:dyDescent="0.25">
      <c r="A1414" t="s">
        <v>12951</v>
      </c>
      <c r="B1414" t="s">
        <v>4371</v>
      </c>
      <c r="C1414" t="s">
        <v>7123</v>
      </c>
      <c r="D1414" t="s">
        <v>1120</v>
      </c>
      <c r="E1414" t="s">
        <v>1153</v>
      </c>
      <c r="F1414" t="s">
        <v>2128</v>
      </c>
      <c r="G1414" t="s">
        <v>3721</v>
      </c>
      <c r="H1414" t="s">
        <v>7124</v>
      </c>
      <c r="I1414" t="s">
        <v>7125</v>
      </c>
      <c r="J1414">
        <v>1</v>
      </c>
      <c r="K1414">
        <v>55147738</v>
      </c>
      <c r="L1414">
        <v>55147738</v>
      </c>
      <c r="M1414">
        <v>0.32</v>
      </c>
      <c r="N1414">
        <v>0.5</v>
      </c>
      <c r="O1414">
        <v>0.75</v>
      </c>
      <c r="P1414">
        <v>1</v>
      </c>
      <c r="Q1414" t="s">
        <v>1152</v>
      </c>
      <c r="R1414" t="str">
        <f>IF([3]C_Focapp!R1595&lt;&gt;0,"X","")</f>
        <v/>
      </c>
      <c r="S1414" t="str">
        <f>IF([3]C_Focapp!V1595&lt;&gt;0,"X","")</f>
        <v>X</v>
      </c>
      <c r="T1414">
        <f>VLOOKUP(_xlfn.CONCAT(MID(A1414,1,11),F1414),[2]ConIAPI!$G:$K,5,FALSE)</f>
        <v>58392151</v>
      </c>
      <c r="U1414" t="b">
        <f t="shared" si="22"/>
        <v>0</v>
      </c>
    </row>
    <row r="1415" spans="1:21" x14ac:dyDescent="0.25">
      <c r="A1415" t="s">
        <v>12952</v>
      </c>
      <c r="B1415" t="s">
        <v>4371</v>
      </c>
      <c r="C1415" t="s">
        <v>7123</v>
      </c>
      <c r="D1415" t="s">
        <v>1120</v>
      </c>
      <c r="E1415" t="s">
        <v>1153</v>
      </c>
      <c r="F1415" t="s">
        <v>2129</v>
      </c>
      <c r="G1415" t="s">
        <v>3722</v>
      </c>
      <c r="H1415" t="s">
        <v>7126</v>
      </c>
      <c r="I1415" t="s">
        <v>7127</v>
      </c>
      <c r="J1415">
        <v>1</v>
      </c>
      <c r="K1415">
        <v>55147738</v>
      </c>
      <c r="L1415">
        <v>55147738</v>
      </c>
      <c r="M1415">
        <v>0.32</v>
      </c>
      <c r="N1415">
        <v>0.5</v>
      </c>
      <c r="O1415">
        <v>0.75</v>
      </c>
      <c r="P1415">
        <v>1</v>
      </c>
      <c r="Q1415" t="s">
        <v>1152</v>
      </c>
      <c r="R1415" t="str">
        <f>IF([3]C_Focapp!R1596&lt;&gt;0,"X","")</f>
        <v/>
      </c>
      <c r="S1415" t="str">
        <f>IF([3]C_Focapp!V1596&lt;&gt;0,"X","")</f>
        <v>X</v>
      </c>
      <c r="T1415">
        <f>VLOOKUP(_xlfn.CONCAT(MID(A1415,1,11),F1415),[2]ConIAPI!$G:$K,5,FALSE)</f>
        <v>58392151</v>
      </c>
      <c r="U1415" t="b">
        <f t="shared" si="22"/>
        <v>0</v>
      </c>
    </row>
    <row r="1416" spans="1:21" hidden="1" x14ac:dyDescent="0.25">
      <c r="A1416" t="s">
        <v>12953</v>
      </c>
      <c r="B1416" t="s">
        <v>4371</v>
      </c>
      <c r="C1416" t="s">
        <v>7123</v>
      </c>
      <c r="D1416" t="s">
        <v>1120</v>
      </c>
      <c r="E1416" t="s">
        <v>1153</v>
      </c>
      <c r="F1416" t="s">
        <v>2133</v>
      </c>
      <c r="G1416" t="s">
        <v>3723</v>
      </c>
      <c r="H1416" t="s">
        <v>7128</v>
      </c>
      <c r="I1416" t="s">
        <v>9362</v>
      </c>
      <c r="J1416">
        <v>1</v>
      </c>
      <c r="K1416">
        <v>1</v>
      </c>
      <c r="L1416">
        <v>1</v>
      </c>
      <c r="M1416">
        <v>1</v>
      </c>
      <c r="N1416">
        <v>1</v>
      </c>
      <c r="O1416">
        <v>1</v>
      </c>
      <c r="P1416">
        <v>1</v>
      </c>
      <c r="Q1416" t="s">
        <v>1152</v>
      </c>
      <c r="R1416" t="str">
        <f>IF([3]C_Focapp!R1597&lt;&gt;0,"X","")</f>
        <v/>
      </c>
      <c r="S1416" t="str">
        <f>IF([3]C_Focapp!V1597&lt;&gt;0,"X","")</f>
        <v/>
      </c>
      <c r="T1416">
        <f>VLOOKUP(_xlfn.CONCAT(MID(A1416,1,11),F1416),[2]ConIAPI!$G:$K,5,FALSE)</f>
        <v>1</v>
      </c>
      <c r="U1416" t="b">
        <f t="shared" si="22"/>
        <v>1</v>
      </c>
    </row>
    <row r="1417" spans="1:21" hidden="1" x14ac:dyDescent="0.25">
      <c r="A1417" t="s">
        <v>12954</v>
      </c>
      <c r="B1417" t="s">
        <v>4371</v>
      </c>
      <c r="C1417" t="s">
        <v>7129</v>
      </c>
      <c r="D1417" t="s">
        <v>1120</v>
      </c>
      <c r="E1417" t="s">
        <v>1158</v>
      </c>
      <c r="F1417" t="s">
        <v>2128</v>
      </c>
      <c r="G1417" t="s">
        <v>3724</v>
      </c>
      <c r="H1417" t="s">
        <v>7130</v>
      </c>
      <c r="I1417" t="s">
        <v>7131</v>
      </c>
      <c r="J1417">
        <v>1</v>
      </c>
      <c r="K1417">
        <v>2400</v>
      </c>
      <c r="L1417">
        <v>2400</v>
      </c>
      <c r="M1417">
        <v>0.98</v>
      </c>
      <c r="N1417">
        <v>0.98</v>
      </c>
      <c r="O1417">
        <v>1</v>
      </c>
      <c r="P1417">
        <v>1</v>
      </c>
      <c r="Q1417" t="s">
        <v>1157</v>
      </c>
      <c r="R1417" t="str">
        <f>IF([3]C_Focapp!R1598&lt;&gt;0,"X","")</f>
        <v/>
      </c>
      <c r="S1417" t="str">
        <f>IF([3]C_Focapp!V1598&lt;&gt;0,"X","")</f>
        <v/>
      </c>
      <c r="T1417">
        <f>VLOOKUP(_xlfn.CONCAT(MID(A1417,1,11),F1417),[2]ConIAPI!$G:$K,5,FALSE)</f>
        <v>2400</v>
      </c>
      <c r="U1417" t="b">
        <f t="shared" si="22"/>
        <v>1</v>
      </c>
    </row>
    <row r="1418" spans="1:21" hidden="1" x14ac:dyDescent="0.25">
      <c r="A1418" t="s">
        <v>12955</v>
      </c>
      <c r="B1418" t="s">
        <v>4371</v>
      </c>
      <c r="C1418" t="s">
        <v>7129</v>
      </c>
      <c r="D1418" t="s">
        <v>1120</v>
      </c>
      <c r="E1418" t="s">
        <v>1158</v>
      </c>
      <c r="F1418" t="s">
        <v>2129</v>
      </c>
      <c r="G1418" t="s">
        <v>3725</v>
      </c>
      <c r="H1418" t="s">
        <v>7132</v>
      </c>
      <c r="I1418" t="s">
        <v>7133</v>
      </c>
      <c r="J1418">
        <v>1</v>
      </c>
      <c r="K1418">
        <v>1200</v>
      </c>
      <c r="L1418">
        <v>1200</v>
      </c>
      <c r="M1418">
        <v>0.98</v>
      </c>
      <c r="N1418">
        <v>0.98</v>
      </c>
      <c r="O1418">
        <v>1</v>
      </c>
      <c r="P1418">
        <v>1</v>
      </c>
      <c r="Q1418" t="s">
        <v>1157</v>
      </c>
      <c r="R1418" t="str">
        <f>IF([3]C_Focapp!R1599&lt;&gt;0,"X","")</f>
        <v/>
      </c>
      <c r="S1418" t="str">
        <f>IF([3]C_Focapp!V1599&lt;&gt;0,"X","")</f>
        <v/>
      </c>
      <c r="T1418">
        <f>VLOOKUP(_xlfn.CONCAT(MID(A1418,1,11),F1418),[2]ConIAPI!$G:$K,5,FALSE)</f>
        <v>1200</v>
      </c>
      <c r="U1418" t="b">
        <f t="shared" si="22"/>
        <v>1</v>
      </c>
    </row>
    <row r="1419" spans="1:21" hidden="1" x14ac:dyDescent="0.25">
      <c r="A1419" t="s">
        <v>12956</v>
      </c>
      <c r="B1419" t="s">
        <v>4371</v>
      </c>
      <c r="C1419" t="s">
        <v>7134</v>
      </c>
      <c r="D1419" t="s">
        <v>1120</v>
      </c>
      <c r="E1419" t="s">
        <v>1092</v>
      </c>
      <c r="F1419" t="s">
        <v>2128</v>
      </c>
      <c r="G1419" t="s">
        <v>3726</v>
      </c>
      <c r="H1419" t="s">
        <v>7135</v>
      </c>
      <c r="I1419" t="s">
        <v>7136</v>
      </c>
      <c r="J1419">
        <v>1</v>
      </c>
      <c r="K1419">
        <v>5800000</v>
      </c>
      <c r="L1419">
        <v>5800000</v>
      </c>
      <c r="M1419">
        <v>0.25</v>
      </c>
      <c r="N1419">
        <v>0.47</v>
      </c>
      <c r="O1419">
        <v>0.76</v>
      </c>
      <c r="P1419">
        <v>1</v>
      </c>
      <c r="Q1419" t="s">
        <v>1162</v>
      </c>
      <c r="R1419" t="str">
        <f>IF([3]C_Focapp!R1600&lt;&gt;0,"X","")</f>
        <v/>
      </c>
      <c r="S1419" t="str">
        <f>IF([3]C_Focapp!V1600&lt;&gt;0,"X","")</f>
        <v/>
      </c>
      <c r="T1419">
        <f>VLOOKUP(_xlfn.CONCAT(MID(A1419,1,11),F1419),[2]ConIAPI!$G:$K,5,FALSE)</f>
        <v>5800000</v>
      </c>
      <c r="U1419" t="b">
        <f t="shared" si="22"/>
        <v>1</v>
      </c>
    </row>
    <row r="1420" spans="1:21" hidden="1" x14ac:dyDescent="0.25">
      <c r="A1420" t="s">
        <v>12957</v>
      </c>
      <c r="B1420" t="s">
        <v>4371</v>
      </c>
      <c r="C1420" t="s">
        <v>7134</v>
      </c>
      <c r="D1420" t="s">
        <v>1120</v>
      </c>
      <c r="E1420" t="s">
        <v>1092</v>
      </c>
      <c r="F1420" t="s">
        <v>2129</v>
      </c>
      <c r="G1420" t="s">
        <v>3727</v>
      </c>
      <c r="H1420" t="s">
        <v>7137</v>
      </c>
      <c r="I1420" t="s">
        <v>7138</v>
      </c>
      <c r="J1420">
        <v>1</v>
      </c>
      <c r="K1420">
        <v>2106000</v>
      </c>
      <c r="L1420">
        <v>2106000</v>
      </c>
      <c r="M1420">
        <v>0.24</v>
      </c>
      <c r="N1420">
        <v>0.47</v>
      </c>
      <c r="O1420">
        <v>0.76</v>
      </c>
      <c r="P1420">
        <v>1</v>
      </c>
      <c r="Q1420" t="s">
        <v>1162</v>
      </c>
      <c r="R1420" t="str">
        <f>IF([3]C_Focapp!R1601&lt;&gt;0,"X","")</f>
        <v/>
      </c>
      <c r="S1420" t="str">
        <f>IF([3]C_Focapp!V1601&lt;&gt;0,"X","")</f>
        <v>X</v>
      </c>
      <c r="T1420">
        <f>VLOOKUP(_xlfn.CONCAT(MID(A1420,1,11),F1420),[2]ConIAPI!$G:$K,5,FALSE)</f>
        <v>2106000</v>
      </c>
      <c r="U1420" t="b">
        <f t="shared" si="22"/>
        <v>1</v>
      </c>
    </row>
    <row r="1421" spans="1:21" hidden="1" x14ac:dyDescent="0.25">
      <c r="A1421" t="s">
        <v>12958</v>
      </c>
      <c r="B1421" t="s">
        <v>4371</v>
      </c>
      <c r="C1421" t="s">
        <v>7134</v>
      </c>
      <c r="D1421" t="s">
        <v>1120</v>
      </c>
      <c r="E1421" t="s">
        <v>1092</v>
      </c>
      <c r="F1421" t="s">
        <v>2133</v>
      </c>
      <c r="G1421" t="s">
        <v>9363</v>
      </c>
      <c r="H1421" t="s">
        <v>7128</v>
      </c>
      <c r="I1421" t="s">
        <v>7139</v>
      </c>
      <c r="J1421">
        <v>1</v>
      </c>
      <c r="K1421">
        <v>1</v>
      </c>
      <c r="L1421">
        <v>1</v>
      </c>
      <c r="M1421">
        <v>1</v>
      </c>
      <c r="N1421">
        <v>1</v>
      </c>
      <c r="O1421">
        <v>1</v>
      </c>
      <c r="P1421">
        <v>1</v>
      </c>
      <c r="Q1421" t="s">
        <v>1162</v>
      </c>
      <c r="R1421" t="str">
        <f>IF([3]C_Focapp!R1602&lt;&gt;0,"X","")</f>
        <v/>
      </c>
      <c r="S1421" t="str">
        <f>IF([3]C_Focapp!V1602&lt;&gt;0,"X","")</f>
        <v/>
      </c>
      <c r="T1421">
        <f>VLOOKUP(_xlfn.CONCAT(MID(A1421,1,11),F1421),[2]ConIAPI!$G:$K,5,FALSE)</f>
        <v>1</v>
      </c>
      <c r="U1421" t="b">
        <f t="shared" si="22"/>
        <v>1</v>
      </c>
    </row>
    <row r="1422" spans="1:21" hidden="1" x14ac:dyDescent="0.25">
      <c r="A1422" t="s">
        <v>12959</v>
      </c>
      <c r="B1422" t="s">
        <v>4371</v>
      </c>
      <c r="C1422" t="s">
        <v>7134</v>
      </c>
      <c r="D1422" t="s">
        <v>1120</v>
      </c>
      <c r="E1422" t="s">
        <v>1092</v>
      </c>
      <c r="F1422" t="s">
        <v>2135</v>
      </c>
      <c r="G1422" t="s">
        <v>3728</v>
      </c>
      <c r="H1422" t="s">
        <v>7140</v>
      </c>
      <c r="I1422" t="s">
        <v>7141</v>
      </c>
      <c r="J1422">
        <v>1</v>
      </c>
      <c r="K1422">
        <v>102</v>
      </c>
      <c r="L1422">
        <v>102</v>
      </c>
      <c r="M1422">
        <v>0.24</v>
      </c>
      <c r="N1422">
        <v>0.47</v>
      </c>
      <c r="O1422">
        <v>0.76</v>
      </c>
      <c r="P1422">
        <v>1</v>
      </c>
      <c r="Q1422" t="s">
        <v>1162</v>
      </c>
      <c r="R1422" t="str">
        <f>IF([3]C_Focapp!R1603&lt;&gt;0,"X","")</f>
        <v/>
      </c>
      <c r="S1422" t="str">
        <f>IF([3]C_Focapp!V1603&lt;&gt;0,"X","")</f>
        <v/>
      </c>
      <c r="T1422">
        <f>VLOOKUP(_xlfn.CONCAT(MID(A1422,1,11),F1422),[2]ConIAPI!$G:$K,5,FALSE)</f>
        <v>102</v>
      </c>
      <c r="U1422" t="b">
        <f t="shared" si="22"/>
        <v>1</v>
      </c>
    </row>
    <row r="1423" spans="1:21" hidden="1" x14ac:dyDescent="0.25">
      <c r="A1423" t="s">
        <v>12960</v>
      </c>
      <c r="B1423" t="s">
        <v>4371</v>
      </c>
      <c r="C1423" t="s">
        <v>7134</v>
      </c>
      <c r="D1423" t="s">
        <v>1120</v>
      </c>
      <c r="E1423" t="s">
        <v>1092</v>
      </c>
      <c r="F1423" t="s">
        <v>2137</v>
      </c>
      <c r="G1423" t="s">
        <v>3729</v>
      </c>
      <c r="H1423" t="s">
        <v>7142</v>
      </c>
      <c r="I1423" t="s">
        <v>7143</v>
      </c>
      <c r="J1423">
        <v>1</v>
      </c>
      <c r="K1423">
        <v>178</v>
      </c>
      <c r="L1423">
        <v>178</v>
      </c>
      <c r="M1423">
        <v>0.24</v>
      </c>
      <c r="N1423">
        <v>0.47</v>
      </c>
      <c r="O1423">
        <v>0.76</v>
      </c>
      <c r="P1423">
        <v>1</v>
      </c>
      <c r="Q1423" t="s">
        <v>1162</v>
      </c>
      <c r="R1423" t="str">
        <f>IF([3]C_Focapp!R1604&lt;&gt;0,"X","")</f>
        <v/>
      </c>
      <c r="S1423" t="str">
        <f>IF([3]C_Focapp!V1604&lt;&gt;0,"X","")</f>
        <v/>
      </c>
      <c r="T1423">
        <f>VLOOKUP(_xlfn.CONCAT(MID(A1423,1,11),F1423),[2]ConIAPI!$G:$K,5,FALSE)</f>
        <v>178</v>
      </c>
      <c r="U1423" t="b">
        <f t="shared" si="22"/>
        <v>1</v>
      </c>
    </row>
    <row r="1424" spans="1:21" hidden="1" x14ac:dyDescent="0.25">
      <c r="A1424" t="s">
        <v>12961</v>
      </c>
      <c r="B1424" t="s">
        <v>4371</v>
      </c>
      <c r="C1424" t="s">
        <v>7144</v>
      </c>
      <c r="D1424" t="s">
        <v>1120</v>
      </c>
      <c r="E1424" t="s">
        <v>1164</v>
      </c>
      <c r="F1424" t="s">
        <v>2128</v>
      </c>
      <c r="G1424" t="s">
        <v>3730</v>
      </c>
      <c r="H1424" t="s">
        <v>7145</v>
      </c>
      <c r="I1424" t="s">
        <v>5314</v>
      </c>
      <c r="J1424">
        <v>1</v>
      </c>
      <c r="K1424">
        <v>143</v>
      </c>
      <c r="L1424">
        <v>143</v>
      </c>
      <c r="M1424">
        <v>0</v>
      </c>
      <c r="N1424">
        <v>0.5</v>
      </c>
      <c r="O1424">
        <v>0.75</v>
      </c>
      <c r="P1424">
        <v>1</v>
      </c>
      <c r="Q1424" t="s">
        <v>1163</v>
      </c>
      <c r="R1424" t="str">
        <f>IF([3]C_Focapp!R1605&lt;&gt;0,"X","")</f>
        <v/>
      </c>
      <c r="S1424" t="str">
        <f>IF([3]C_Focapp!V1605&lt;&gt;0,"X","")</f>
        <v/>
      </c>
      <c r="T1424">
        <f>VLOOKUP(_xlfn.CONCAT(MID(A1424,1,11),F1424),[2]ConIAPI!$G:$K,5,FALSE)</f>
        <v>143</v>
      </c>
      <c r="U1424" t="b">
        <f t="shared" si="22"/>
        <v>1</v>
      </c>
    </row>
    <row r="1425" spans="1:21" hidden="1" x14ac:dyDescent="0.25">
      <c r="A1425" t="s">
        <v>12962</v>
      </c>
      <c r="B1425" t="s">
        <v>4371</v>
      </c>
      <c r="C1425" t="s">
        <v>7144</v>
      </c>
      <c r="D1425" t="s">
        <v>1120</v>
      </c>
      <c r="E1425" t="s">
        <v>1164</v>
      </c>
      <c r="F1425" t="s">
        <v>2129</v>
      </c>
      <c r="G1425" t="s">
        <v>3731</v>
      </c>
      <c r="H1425" t="s">
        <v>7146</v>
      </c>
      <c r="I1425" t="s">
        <v>7147</v>
      </c>
      <c r="J1425">
        <v>1</v>
      </c>
      <c r="K1425">
        <v>143</v>
      </c>
      <c r="L1425">
        <v>143</v>
      </c>
      <c r="M1425">
        <v>0</v>
      </c>
      <c r="N1425">
        <v>0.5</v>
      </c>
      <c r="O1425">
        <v>0.75</v>
      </c>
      <c r="P1425">
        <v>1</v>
      </c>
      <c r="Q1425" t="s">
        <v>1163</v>
      </c>
      <c r="R1425" t="str">
        <f>IF([3]C_Focapp!R1606&lt;&gt;0,"X","")</f>
        <v/>
      </c>
      <c r="S1425" t="str">
        <f>IF([3]C_Focapp!V1606&lt;&gt;0,"X","")</f>
        <v>X</v>
      </c>
      <c r="T1425">
        <f>VLOOKUP(_xlfn.CONCAT(MID(A1425,1,11),F1425),[2]ConIAPI!$G:$K,5,FALSE)</f>
        <v>143</v>
      </c>
      <c r="U1425" t="b">
        <f t="shared" si="22"/>
        <v>1</v>
      </c>
    </row>
    <row r="1426" spans="1:21" hidden="1" x14ac:dyDescent="0.25">
      <c r="A1426" t="s">
        <v>12963</v>
      </c>
      <c r="B1426" t="s">
        <v>4371</v>
      </c>
      <c r="C1426" t="s">
        <v>7144</v>
      </c>
      <c r="D1426" t="s">
        <v>1120</v>
      </c>
      <c r="E1426" t="s">
        <v>1164</v>
      </c>
      <c r="F1426" t="s">
        <v>2135</v>
      </c>
      <c r="G1426" t="s">
        <v>3732</v>
      </c>
      <c r="H1426" t="s">
        <v>7148</v>
      </c>
      <c r="I1426" t="s">
        <v>7149</v>
      </c>
      <c r="J1426">
        <v>1</v>
      </c>
      <c r="K1426">
        <v>293</v>
      </c>
      <c r="L1426">
        <v>293</v>
      </c>
      <c r="M1426">
        <v>0</v>
      </c>
      <c r="N1426">
        <v>0.5</v>
      </c>
      <c r="O1426">
        <v>0.75</v>
      </c>
      <c r="P1426">
        <v>1</v>
      </c>
      <c r="Q1426" t="s">
        <v>1163</v>
      </c>
      <c r="R1426" t="str">
        <f>IF([3]C_Focapp!R1607&lt;&gt;0,"X","")</f>
        <v/>
      </c>
      <c r="S1426" t="str">
        <f>IF([3]C_Focapp!V1607&lt;&gt;0,"X","")</f>
        <v/>
      </c>
      <c r="T1426">
        <f>VLOOKUP(_xlfn.CONCAT(MID(A1426,1,11),F1426),[2]ConIAPI!$G:$K,5,FALSE)</f>
        <v>293</v>
      </c>
      <c r="U1426" t="b">
        <f t="shared" si="22"/>
        <v>1</v>
      </c>
    </row>
    <row r="1427" spans="1:21" hidden="1" x14ac:dyDescent="0.25">
      <c r="A1427" t="s">
        <v>12964</v>
      </c>
      <c r="B1427" t="s">
        <v>4371</v>
      </c>
      <c r="C1427" t="s">
        <v>7144</v>
      </c>
      <c r="D1427" t="s">
        <v>1120</v>
      </c>
      <c r="E1427" t="s">
        <v>1164</v>
      </c>
      <c r="F1427" t="s">
        <v>2137</v>
      </c>
      <c r="G1427" t="s">
        <v>3733</v>
      </c>
      <c r="H1427" t="s">
        <v>7150</v>
      </c>
      <c r="I1427" t="s">
        <v>7151</v>
      </c>
      <c r="J1427">
        <v>1</v>
      </c>
      <c r="K1427">
        <v>293</v>
      </c>
      <c r="L1427">
        <v>293</v>
      </c>
      <c r="M1427">
        <v>0</v>
      </c>
      <c r="N1427">
        <v>0.5</v>
      </c>
      <c r="O1427">
        <v>0.75</v>
      </c>
      <c r="P1427">
        <v>1</v>
      </c>
      <c r="Q1427" t="s">
        <v>1163</v>
      </c>
      <c r="R1427" t="str">
        <f>IF([3]C_Focapp!R1608&lt;&gt;0,"X","")</f>
        <v/>
      </c>
      <c r="S1427" t="str">
        <f>IF([3]C_Focapp!V1608&lt;&gt;0,"X","")</f>
        <v/>
      </c>
      <c r="T1427">
        <f>VLOOKUP(_xlfn.CONCAT(MID(A1427,1,11),F1427),[2]ConIAPI!$G:$K,5,FALSE)</f>
        <v>293</v>
      </c>
      <c r="U1427" t="b">
        <f t="shared" si="22"/>
        <v>1</v>
      </c>
    </row>
    <row r="1428" spans="1:21" hidden="1" x14ac:dyDescent="0.25">
      <c r="A1428" t="s">
        <v>12965</v>
      </c>
      <c r="B1428" t="s">
        <v>4371</v>
      </c>
      <c r="C1428" t="s">
        <v>7152</v>
      </c>
      <c r="D1428" t="s">
        <v>1120</v>
      </c>
      <c r="E1428" t="s">
        <v>1171</v>
      </c>
      <c r="F1428" t="s">
        <v>2128</v>
      </c>
      <c r="G1428" t="s">
        <v>3734</v>
      </c>
      <c r="H1428" t="s">
        <v>7153</v>
      </c>
      <c r="I1428" t="s">
        <v>7154</v>
      </c>
      <c r="J1428">
        <v>1</v>
      </c>
      <c r="K1428">
        <v>125</v>
      </c>
      <c r="L1428">
        <v>125</v>
      </c>
      <c r="M1428">
        <v>1</v>
      </c>
      <c r="N1428">
        <v>1</v>
      </c>
      <c r="O1428">
        <v>1</v>
      </c>
      <c r="P1428">
        <v>1</v>
      </c>
      <c r="Q1428" t="s">
        <v>1170</v>
      </c>
      <c r="R1428" t="str">
        <f>IF([3]C_Focapp!R1609&lt;&gt;0,"X","")</f>
        <v/>
      </c>
      <c r="S1428" t="str">
        <f>IF([3]C_Focapp!V1609&lt;&gt;0,"X","")</f>
        <v/>
      </c>
      <c r="T1428">
        <f>VLOOKUP(_xlfn.CONCAT(MID(A1428,1,11),F1428),[2]ConIAPI!$G:$K,5,FALSE)</f>
        <v>125</v>
      </c>
      <c r="U1428" t="b">
        <f t="shared" si="22"/>
        <v>1</v>
      </c>
    </row>
    <row r="1429" spans="1:21" hidden="1" x14ac:dyDescent="0.25">
      <c r="A1429" t="s">
        <v>12966</v>
      </c>
      <c r="B1429" t="s">
        <v>4371</v>
      </c>
      <c r="C1429" t="s">
        <v>7152</v>
      </c>
      <c r="D1429" t="s">
        <v>1120</v>
      </c>
      <c r="E1429" t="s">
        <v>1171</v>
      </c>
      <c r="F1429" t="s">
        <v>2129</v>
      </c>
      <c r="G1429" t="s">
        <v>9364</v>
      </c>
      <c r="H1429" t="s">
        <v>7155</v>
      </c>
      <c r="I1429" t="s">
        <v>7156</v>
      </c>
      <c r="J1429">
        <v>1</v>
      </c>
      <c r="K1429">
        <v>240</v>
      </c>
      <c r="L1429">
        <v>240</v>
      </c>
      <c r="M1429">
        <v>0.25</v>
      </c>
      <c r="N1429">
        <v>0.51</v>
      </c>
      <c r="O1429">
        <v>0.84</v>
      </c>
      <c r="P1429">
        <v>1</v>
      </c>
      <c r="Q1429" t="s">
        <v>1170</v>
      </c>
      <c r="R1429" t="str">
        <f>IF([3]C_Focapp!R1610&lt;&gt;0,"X","")</f>
        <v/>
      </c>
      <c r="S1429" t="str">
        <f>IF([3]C_Focapp!V1610&lt;&gt;0,"X","")</f>
        <v/>
      </c>
      <c r="T1429">
        <f>VLOOKUP(_xlfn.CONCAT(MID(A1429,1,11),F1429),[2]ConIAPI!$G:$K,5,FALSE)</f>
        <v>240</v>
      </c>
      <c r="U1429" t="b">
        <f t="shared" si="22"/>
        <v>1</v>
      </c>
    </row>
    <row r="1430" spans="1:21" x14ac:dyDescent="0.25">
      <c r="A1430" t="s">
        <v>12967</v>
      </c>
      <c r="B1430" t="s">
        <v>4371</v>
      </c>
      <c r="C1430" t="s">
        <v>7152</v>
      </c>
      <c r="D1430" t="s">
        <v>1120</v>
      </c>
      <c r="E1430" t="s">
        <v>1171</v>
      </c>
      <c r="F1430" t="s">
        <v>2135</v>
      </c>
      <c r="G1430" t="s">
        <v>3735</v>
      </c>
      <c r="H1430" t="s">
        <v>7157</v>
      </c>
      <c r="I1430" t="s">
        <v>7158</v>
      </c>
      <c r="J1430">
        <v>1</v>
      </c>
      <c r="K1430">
        <v>300000</v>
      </c>
      <c r="L1430">
        <v>300000</v>
      </c>
      <c r="M1430">
        <v>0.28999999999999998</v>
      </c>
      <c r="N1430">
        <v>0.5</v>
      </c>
      <c r="O1430">
        <v>0.75</v>
      </c>
      <c r="P1430">
        <v>1</v>
      </c>
      <c r="Q1430" t="s">
        <v>1170</v>
      </c>
      <c r="R1430" t="str">
        <f>IF([3]C_Focapp!R1611&lt;&gt;0,"X","")</f>
        <v/>
      </c>
      <c r="S1430" t="str">
        <f>IF([3]C_Focapp!V1611&lt;&gt;0,"X","")</f>
        <v/>
      </c>
      <c r="T1430">
        <f>VLOOKUP(_xlfn.CONCAT(MID(A1430,1,11),F1430),[2]ConIAPI!$G:$K,5,FALSE)</f>
        <v>340000</v>
      </c>
      <c r="U1430" t="b">
        <f t="shared" si="22"/>
        <v>0</v>
      </c>
    </row>
    <row r="1431" spans="1:21" x14ac:dyDescent="0.25">
      <c r="A1431" t="s">
        <v>12968</v>
      </c>
      <c r="B1431" t="s">
        <v>4371</v>
      </c>
      <c r="C1431" t="s">
        <v>7152</v>
      </c>
      <c r="D1431" t="s">
        <v>1120</v>
      </c>
      <c r="E1431" t="s">
        <v>1171</v>
      </c>
      <c r="F1431" t="s">
        <v>2137</v>
      </c>
      <c r="G1431" t="s">
        <v>3736</v>
      </c>
      <c r="H1431" t="s">
        <v>7159</v>
      </c>
      <c r="I1431" t="s">
        <v>7160</v>
      </c>
      <c r="J1431">
        <v>1</v>
      </c>
      <c r="K1431">
        <v>17200</v>
      </c>
      <c r="L1431">
        <v>17200</v>
      </c>
      <c r="M1431">
        <v>0.25</v>
      </c>
      <c r="N1431">
        <v>0.5</v>
      </c>
      <c r="O1431">
        <v>0.75</v>
      </c>
      <c r="P1431">
        <v>1</v>
      </c>
      <c r="Q1431" t="s">
        <v>1170</v>
      </c>
      <c r="R1431" t="str">
        <f>IF([3]C_Focapp!R1612&lt;&gt;0,"X","")</f>
        <v/>
      </c>
      <c r="S1431" t="str">
        <f>IF([3]C_Focapp!V1612&lt;&gt;0,"X","")</f>
        <v/>
      </c>
      <c r="T1431">
        <f>VLOOKUP(_xlfn.CONCAT(MID(A1431,1,11),F1431),[2]ConIAPI!$G:$K,5,FALSE)</f>
        <v>18800</v>
      </c>
      <c r="U1431" t="b">
        <f t="shared" si="22"/>
        <v>0</v>
      </c>
    </row>
    <row r="1432" spans="1:21" x14ac:dyDescent="0.25">
      <c r="A1432" t="s">
        <v>12969</v>
      </c>
      <c r="B1432" t="s">
        <v>4371</v>
      </c>
      <c r="C1432" t="s">
        <v>7152</v>
      </c>
      <c r="D1432" t="s">
        <v>1120</v>
      </c>
      <c r="E1432" t="s">
        <v>1171</v>
      </c>
      <c r="F1432" t="s">
        <v>2139</v>
      </c>
      <c r="G1432" t="s">
        <v>3737</v>
      </c>
      <c r="H1432" t="s">
        <v>7161</v>
      </c>
      <c r="I1432" t="s">
        <v>7162</v>
      </c>
      <c r="J1432">
        <v>1</v>
      </c>
      <c r="K1432">
        <v>290</v>
      </c>
      <c r="L1432">
        <v>290</v>
      </c>
      <c r="M1432">
        <v>0.95</v>
      </c>
      <c r="N1432">
        <v>0.96</v>
      </c>
      <c r="O1432">
        <v>0.98</v>
      </c>
      <c r="P1432">
        <v>1</v>
      </c>
      <c r="Q1432" t="s">
        <v>1170</v>
      </c>
      <c r="R1432" t="str">
        <f>IF([3]C_Focapp!R1613&lt;&gt;0,"X","")</f>
        <v/>
      </c>
      <c r="S1432" t="str">
        <f>IF([3]C_Focapp!V1613&lt;&gt;0,"X","")</f>
        <v/>
      </c>
      <c r="T1432">
        <f>VLOOKUP(_xlfn.CONCAT(MID(A1432,1,11),F1432),[2]ConIAPI!$G:$K,5,FALSE)</f>
        <v>301</v>
      </c>
      <c r="U1432" t="b">
        <f t="shared" si="22"/>
        <v>0</v>
      </c>
    </row>
    <row r="1433" spans="1:21" x14ac:dyDescent="0.25">
      <c r="A1433" t="s">
        <v>12970</v>
      </c>
      <c r="B1433" t="s">
        <v>4371</v>
      </c>
      <c r="C1433" t="s">
        <v>7152</v>
      </c>
      <c r="D1433" t="s">
        <v>1120</v>
      </c>
      <c r="E1433" t="s">
        <v>1171</v>
      </c>
      <c r="F1433" t="s">
        <v>2141</v>
      </c>
      <c r="G1433" t="s">
        <v>3738</v>
      </c>
      <c r="H1433" t="s">
        <v>7163</v>
      </c>
      <c r="I1433" t="s">
        <v>7164</v>
      </c>
      <c r="J1433">
        <v>1</v>
      </c>
      <c r="K1433">
        <v>290</v>
      </c>
      <c r="L1433">
        <v>290</v>
      </c>
      <c r="M1433">
        <v>0.95</v>
      </c>
      <c r="N1433">
        <v>0.95</v>
      </c>
      <c r="O1433">
        <v>0.98</v>
      </c>
      <c r="P1433">
        <v>1</v>
      </c>
      <c r="Q1433" t="s">
        <v>1170</v>
      </c>
      <c r="R1433" t="str">
        <f>IF([3]C_Focapp!R1614&lt;&gt;0,"X","")</f>
        <v/>
      </c>
      <c r="S1433" t="str">
        <f>IF([3]C_Focapp!V1614&lt;&gt;0,"X","")</f>
        <v>X</v>
      </c>
      <c r="T1433">
        <f>VLOOKUP(_xlfn.CONCAT(MID(A1433,1,11),F1433),[2]ConIAPI!$G:$K,5,FALSE)</f>
        <v>301</v>
      </c>
      <c r="U1433" t="b">
        <f t="shared" si="22"/>
        <v>0</v>
      </c>
    </row>
    <row r="1434" spans="1:21" hidden="1" x14ac:dyDescent="0.25">
      <c r="A1434" t="s">
        <v>12971</v>
      </c>
      <c r="B1434" t="s">
        <v>4372</v>
      </c>
      <c r="C1434" t="s">
        <v>7071</v>
      </c>
      <c r="D1434" t="s">
        <v>1174</v>
      </c>
      <c r="E1434" t="s">
        <v>1138</v>
      </c>
      <c r="F1434" t="s">
        <v>2128</v>
      </c>
      <c r="G1434" t="s">
        <v>3739</v>
      </c>
      <c r="H1434" t="s">
        <v>7165</v>
      </c>
      <c r="I1434" t="s">
        <v>7166</v>
      </c>
      <c r="J1434">
        <v>1</v>
      </c>
      <c r="K1434">
        <v>3</v>
      </c>
      <c r="L1434">
        <v>3</v>
      </c>
      <c r="M1434">
        <v>0</v>
      </c>
      <c r="N1434">
        <v>0.34</v>
      </c>
      <c r="O1434">
        <v>0.67</v>
      </c>
      <c r="P1434">
        <v>1</v>
      </c>
      <c r="Q1434" t="s">
        <v>1173</v>
      </c>
      <c r="R1434" t="str">
        <f>IF([3]C_Focapp!R1615&lt;&gt;0,"X","")</f>
        <v/>
      </c>
      <c r="S1434" t="str">
        <f>IF([3]C_Focapp!V1615&lt;&gt;0,"X","")</f>
        <v/>
      </c>
      <c r="T1434">
        <f>VLOOKUP(_xlfn.CONCAT(MID(A1434,1,11),F1434),[2]ConIAPI!$G:$K,5,FALSE)</f>
        <v>3</v>
      </c>
      <c r="U1434" t="b">
        <f t="shared" si="22"/>
        <v>1</v>
      </c>
    </row>
    <row r="1435" spans="1:21" x14ac:dyDescent="0.25">
      <c r="A1435" t="s">
        <v>12972</v>
      </c>
      <c r="B1435" t="s">
        <v>4372</v>
      </c>
      <c r="C1435" t="s">
        <v>7071</v>
      </c>
      <c r="D1435" t="s">
        <v>1174</v>
      </c>
      <c r="E1435" t="s">
        <v>1138</v>
      </c>
      <c r="F1435" t="s">
        <v>2129</v>
      </c>
      <c r="G1435" t="s">
        <v>3740</v>
      </c>
      <c r="H1435" t="s">
        <v>7167</v>
      </c>
      <c r="I1435" t="s">
        <v>7168</v>
      </c>
      <c r="J1435">
        <v>1</v>
      </c>
      <c r="K1435">
        <v>300</v>
      </c>
      <c r="L1435">
        <v>300</v>
      </c>
      <c r="M1435">
        <v>0</v>
      </c>
      <c r="N1435">
        <v>0.25</v>
      </c>
      <c r="O1435">
        <v>0.75</v>
      </c>
      <c r="P1435">
        <v>1</v>
      </c>
      <c r="Q1435" t="s">
        <v>1173</v>
      </c>
      <c r="R1435" t="str">
        <f>IF([3]C_Focapp!R1616&lt;&gt;0,"X","")</f>
        <v/>
      </c>
      <c r="S1435" t="str">
        <f>IF([3]C_Focapp!V1616&lt;&gt;0,"X","")</f>
        <v/>
      </c>
      <c r="T1435">
        <f>VLOOKUP(_xlfn.CONCAT(MID(A1435,1,11),F1435),[2]ConIAPI!$G:$K,5,FALSE)</f>
        <v>1000</v>
      </c>
      <c r="U1435" t="b">
        <f t="shared" si="22"/>
        <v>0</v>
      </c>
    </row>
    <row r="1436" spans="1:21" hidden="1" x14ac:dyDescent="0.25">
      <c r="A1436" t="s">
        <v>12973</v>
      </c>
      <c r="B1436" t="s">
        <v>4372</v>
      </c>
      <c r="C1436" t="s">
        <v>2259</v>
      </c>
      <c r="D1436" t="s">
        <v>1174</v>
      </c>
      <c r="E1436" t="s">
        <v>119</v>
      </c>
      <c r="F1436" t="s">
        <v>2128</v>
      </c>
      <c r="G1436" t="s">
        <v>2280</v>
      </c>
      <c r="H1436" t="s">
        <v>7169</v>
      </c>
      <c r="I1436" t="s">
        <v>4492</v>
      </c>
      <c r="J1436">
        <v>1</v>
      </c>
      <c r="K1436">
        <v>4</v>
      </c>
      <c r="L1436">
        <v>4</v>
      </c>
      <c r="M1436">
        <v>0.5</v>
      </c>
      <c r="N1436">
        <v>0.5</v>
      </c>
      <c r="O1436">
        <v>1</v>
      </c>
      <c r="P1436">
        <v>1</v>
      </c>
      <c r="Q1436" t="s">
        <v>1182</v>
      </c>
      <c r="R1436" t="str">
        <f>IF([3]C_Focapp!R1617&lt;&gt;0,"X","")</f>
        <v/>
      </c>
      <c r="S1436" t="str">
        <f>IF([3]C_Focapp!V1617&lt;&gt;0,"X","")</f>
        <v/>
      </c>
      <c r="T1436">
        <f>VLOOKUP(_xlfn.CONCAT(MID(A1436,1,11),F1436),[2]ConIAPI!$G:$K,5,FALSE)</f>
        <v>4</v>
      </c>
      <c r="U1436" t="b">
        <f t="shared" si="22"/>
        <v>1</v>
      </c>
    </row>
    <row r="1437" spans="1:21" hidden="1" x14ac:dyDescent="0.25">
      <c r="A1437" t="s">
        <v>12974</v>
      </c>
      <c r="B1437" t="s">
        <v>4372</v>
      </c>
      <c r="C1437" t="s">
        <v>2259</v>
      </c>
      <c r="D1437" t="s">
        <v>1174</v>
      </c>
      <c r="E1437" t="s">
        <v>119</v>
      </c>
      <c r="F1437" t="s">
        <v>2129</v>
      </c>
      <c r="G1437" t="s">
        <v>2587</v>
      </c>
      <c r="H1437" t="s">
        <v>6993</v>
      </c>
      <c r="I1437" t="s">
        <v>6994</v>
      </c>
      <c r="J1437">
        <v>1</v>
      </c>
      <c r="K1437">
        <v>1</v>
      </c>
      <c r="L1437">
        <v>1</v>
      </c>
      <c r="M1437">
        <v>0</v>
      </c>
      <c r="N1437">
        <v>0</v>
      </c>
      <c r="O1437">
        <v>1</v>
      </c>
      <c r="P1437">
        <v>1</v>
      </c>
      <c r="Q1437" t="s">
        <v>1182</v>
      </c>
      <c r="R1437" t="str">
        <f>IF([3]C_Focapp!R1618&lt;&gt;0,"X","")</f>
        <v/>
      </c>
      <c r="S1437" t="str">
        <f>IF([3]C_Focapp!V1618&lt;&gt;0,"X","")</f>
        <v/>
      </c>
      <c r="T1437">
        <f>VLOOKUP(_xlfn.CONCAT(MID(A1437,1,11),F1437),[2]ConIAPI!$G:$K,5,FALSE)</f>
        <v>1</v>
      </c>
      <c r="U1437" t="b">
        <f t="shared" si="22"/>
        <v>1</v>
      </c>
    </row>
    <row r="1438" spans="1:21" hidden="1" x14ac:dyDescent="0.25">
      <c r="A1438" t="s">
        <v>12975</v>
      </c>
      <c r="B1438" t="s">
        <v>4372</v>
      </c>
      <c r="C1438" t="s">
        <v>2259</v>
      </c>
      <c r="D1438" t="s">
        <v>1174</v>
      </c>
      <c r="E1438" t="s">
        <v>119</v>
      </c>
      <c r="F1438" t="s">
        <v>2135</v>
      </c>
      <c r="G1438" t="s">
        <v>3650</v>
      </c>
      <c r="H1438" t="s">
        <v>5133</v>
      </c>
      <c r="I1438" t="s">
        <v>6995</v>
      </c>
      <c r="J1438">
        <v>1</v>
      </c>
      <c r="K1438">
        <v>4</v>
      </c>
      <c r="L1438">
        <v>4</v>
      </c>
      <c r="M1438">
        <v>0</v>
      </c>
      <c r="N1438">
        <v>0.25</v>
      </c>
      <c r="O1438">
        <v>0.75</v>
      </c>
      <c r="P1438">
        <v>1</v>
      </c>
      <c r="Q1438" t="s">
        <v>1182</v>
      </c>
      <c r="R1438" t="str">
        <f>IF([3]C_Focapp!R1619&lt;&gt;0,"X","")</f>
        <v/>
      </c>
      <c r="S1438" t="str">
        <f>IF([3]C_Focapp!V1619&lt;&gt;0,"X","")</f>
        <v>X</v>
      </c>
      <c r="T1438">
        <f>VLOOKUP(_xlfn.CONCAT(MID(A1438,1,11),F1438),[2]ConIAPI!$G:$K,5,FALSE)</f>
        <v>4</v>
      </c>
      <c r="U1438" t="b">
        <f t="shared" si="22"/>
        <v>1</v>
      </c>
    </row>
    <row r="1439" spans="1:21" hidden="1" x14ac:dyDescent="0.25">
      <c r="A1439" t="s">
        <v>12976</v>
      </c>
      <c r="B1439" t="s">
        <v>4372</v>
      </c>
      <c r="C1439" t="s">
        <v>2259</v>
      </c>
      <c r="D1439" t="s">
        <v>1174</v>
      </c>
      <c r="E1439" t="s">
        <v>119</v>
      </c>
      <c r="F1439" t="s">
        <v>2137</v>
      </c>
      <c r="G1439" t="s">
        <v>3741</v>
      </c>
      <c r="H1439" t="s">
        <v>5415</v>
      </c>
      <c r="I1439" t="s">
        <v>5405</v>
      </c>
      <c r="J1439">
        <v>1</v>
      </c>
      <c r="K1439">
        <v>4</v>
      </c>
      <c r="L1439">
        <v>4</v>
      </c>
      <c r="M1439">
        <v>0</v>
      </c>
      <c r="N1439">
        <v>0.25</v>
      </c>
      <c r="O1439">
        <v>0.75</v>
      </c>
      <c r="P1439">
        <v>1</v>
      </c>
      <c r="Q1439" t="s">
        <v>1182</v>
      </c>
      <c r="R1439" t="str">
        <f>IF([3]C_Focapp!R1620&lt;&gt;0,"X","")</f>
        <v/>
      </c>
      <c r="S1439" t="str">
        <f>IF([3]C_Focapp!V1620&lt;&gt;0,"X","")</f>
        <v/>
      </c>
      <c r="T1439">
        <f>VLOOKUP(_xlfn.CONCAT(MID(A1439,1,11),F1439),[2]ConIAPI!$G:$K,5,FALSE)</f>
        <v>4</v>
      </c>
      <c r="U1439" t="b">
        <f t="shared" si="22"/>
        <v>1</v>
      </c>
    </row>
    <row r="1440" spans="1:21" hidden="1" x14ac:dyDescent="0.25">
      <c r="A1440" t="s">
        <v>12977</v>
      </c>
      <c r="B1440" t="s">
        <v>4372</v>
      </c>
      <c r="C1440" t="s">
        <v>7170</v>
      </c>
      <c r="D1440" t="s">
        <v>1174</v>
      </c>
      <c r="E1440" t="s">
        <v>1184</v>
      </c>
      <c r="F1440" t="s">
        <v>2128</v>
      </c>
      <c r="G1440" t="s">
        <v>3742</v>
      </c>
      <c r="H1440" t="s">
        <v>7171</v>
      </c>
      <c r="I1440" t="s">
        <v>7172</v>
      </c>
      <c r="J1440">
        <v>1</v>
      </c>
      <c r="K1440">
        <v>1</v>
      </c>
      <c r="L1440">
        <v>1</v>
      </c>
      <c r="M1440">
        <v>0</v>
      </c>
      <c r="N1440">
        <v>0</v>
      </c>
      <c r="O1440">
        <v>1</v>
      </c>
      <c r="P1440">
        <v>1</v>
      </c>
      <c r="Q1440" t="s">
        <v>1183</v>
      </c>
      <c r="R1440" t="str">
        <f>IF([3]C_Focapp!R1621&lt;&gt;0,"X","")</f>
        <v/>
      </c>
      <c r="S1440" t="str">
        <f>IF([3]C_Focapp!V1621&lt;&gt;0,"X","")</f>
        <v/>
      </c>
      <c r="T1440">
        <f>VLOOKUP(_xlfn.CONCAT(MID(A1440,1,11),F1440),[2]ConIAPI!$G:$K,5,FALSE)</f>
        <v>1</v>
      </c>
      <c r="U1440" t="b">
        <f t="shared" si="22"/>
        <v>1</v>
      </c>
    </row>
    <row r="1441" spans="1:21" hidden="1" x14ac:dyDescent="0.25">
      <c r="A1441" t="s">
        <v>12978</v>
      </c>
      <c r="B1441" t="s">
        <v>4372</v>
      </c>
      <c r="C1441" t="s">
        <v>7170</v>
      </c>
      <c r="D1441" t="s">
        <v>1174</v>
      </c>
      <c r="E1441" t="s">
        <v>1184</v>
      </c>
      <c r="F1441" t="s">
        <v>2129</v>
      </c>
      <c r="G1441" t="s">
        <v>3743</v>
      </c>
      <c r="H1441" t="s">
        <v>7173</v>
      </c>
      <c r="I1441" t="s">
        <v>7174</v>
      </c>
      <c r="J1441">
        <v>1</v>
      </c>
      <c r="K1441">
        <v>2</v>
      </c>
      <c r="L1441">
        <v>2</v>
      </c>
      <c r="M1441">
        <v>0</v>
      </c>
      <c r="N1441">
        <v>0.5</v>
      </c>
      <c r="O1441">
        <v>1</v>
      </c>
      <c r="P1441">
        <v>1</v>
      </c>
      <c r="Q1441" t="s">
        <v>1183</v>
      </c>
      <c r="R1441" t="str">
        <f>IF([3]C_Focapp!R1622&lt;&gt;0,"X","")</f>
        <v/>
      </c>
      <c r="S1441" t="str">
        <f>IF([3]C_Focapp!V1622&lt;&gt;0,"X","")</f>
        <v>X</v>
      </c>
      <c r="T1441">
        <f>VLOOKUP(_xlfn.CONCAT(MID(A1441,1,11),F1441),[2]ConIAPI!$G:$K,5,FALSE)</f>
        <v>2</v>
      </c>
      <c r="U1441" t="b">
        <f t="shared" si="22"/>
        <v>1</v>
      </c>
    </row>
    <row r="1442" spans="1:21" x14ac:dyDescent="0.25">
      <c r="A1442" t="s">
        <v>12979</v>
      </c>
      <c r="B1442" t="s">
        <v>4372</v>
      </c>
      <c r="C1442" t="s">
        <v>7170</v>
      </c>
      <c r="D1442" t="s">
        <v>1174</v>
      </c>
      <c r="E1442" t="s">
        <v>1184</v>
      </c>
      <c r="F1442" t="s">
        <v>2135</v>
      </c>
      <c r="G1442" t="s">
        <v>3744</v>
      </c>
      <c r="H1442" t="s">
        <v>7175</v>
      </c>
      <c r="I1442" t="s">
        <v>7176</v>
      </c>
      <c r="J1442">
        <v>1</v>
      </c>
      <c r="K1442">
        <v>25</v>
      </c>
      <c r="L1442">
        <v>25</v>
      </c>
      <c r="M1442">
        <v>0.12</v>
      </c>
      <c r="N1442">
        <v>0.28000000000000003</v>
      </c>
      <c r="O1442">
        <v>0.76</v>
      </c>
      <c r="P1442">
        <v>1</v>
      </c>
      <c r="Q1442" t="s">
        <v>1183</v>
      </c>
      <c r="R1442" t="str">
        <f>IF([3]C_Focapp!R1623&lt;&gt;0,"X","")</f>
        <v/>
      </c>
      <c r="S1442" t="str">
        <f>IF([3]C_Focapp!V1623&lt;&gt;0,"X","")</f>
        <v/>
      </c>
      <c r="T1442">
        <f>VLOOKUP(_xlfn.CONCAT(MID(A1442,1,11),F1442),[2]ConIAPI!$G:$K,5,FALSE)</f>
        <v>60</v>
      </c>
      <c r="U1442" t="b">
        <f t="shared" si="22"/>
        <v>0</v>
      </c>
    </row>
    <row r="1443" spans="1:21" x14ac:dyDescent="0.25">
      <c r="A1443" t="s">
        <v>12980</v>
      </c>
      <c r="B1443" t="s">
        <v>4372</v>
      </c>
      <c r="C1443" t="s">
        <v>7170</v>
      </c>
      <c r="D1443" t="s">
        <v>1174</v>
      </c>
      <c r="E1443" t="s">
        <v>1184</v>
      </c>
      <c r="F1443" t="s">
        <v>2137</v>
      </c>
      <c r="G1443" t="s">
        <v>3745</v>
      </c>
      <c r="H1443" t="s">
        <v>7177</v>
      </c>
      <c r="I1443" t="s">
        <v>7178</v>
      </c>
      <c r="J1443">
        <v>1</v>
      </c>
      <c r="K1443">
        <v>17</v>
      </c>
      <c r="L1443">
        <v>17</v>
      </c>
      <c r="M1443">
        <v>0.12</v>
      </c>
      <c r="N1443">
        <v>0.3</v>
      </c>
      <c r="O1443">
        <v>0.77</v>
      </c>
      <c r="P1443">
        <v>1</v>
      </c>
      <c r="Q1443" t="s">
        <v>1183</v>
      </c>
      <c r="R1443" t="str">
        <f>IF([3]C_Focapp!R1624&lt;&gt;0,"X","")</f>
        <v/>
      </c>
      <c r="S1443" t="str">
        <f>IF([3]C_Focapp!V1624&lt;&gt;0,"X","")</f>
        <v/>
      </c>
      <c r="T1443">
        <f>VLOOKUP(_xlfn.CONCAT(MID(A1443,1,11),F1443),[2]ConIAPI!$G:$K,5,FALSE)</f>
        <v>27</v>
      </c>
      <c r="U1443" t="b">
        <f t="shared" si="22"/>
        <v>0</v>
      </c>
    </row>
    <row r="1444" spans="1:21" x14ac:dyDescent="0.25">
      <c r="A1444" t="s">
        <v>12981</v>
      </c>
      <c r="B1444" t="s">
        <v>4372</v>
      </c>
      <c r="C1444" t="s">
        <v>7170</v>
      </c>
      <c r="D1444" t="s">
        <v>1174</v>
      </c>
      <c r="E1444" t="s">
        <v>1184</v>
      </c>
      <c r="F1444" t="s">
        <v>2199</v>
      </c>
      <c r="G1444" t="s">
        <v>3746</v>
      </c>
      <c r="H1444" t="s">
        <v>7179</v>
      </c>
      <c r="I1444" t="s">
        <v>7180</v>
      </c>
      <c r="J1444">
        <v>1</v>
      </c>
      <c r="K1444">
        <v>8</v>
      </c>
      <c r="L1444">
        <v>8</v>
      </c>
      <c r="M1444">
        <v>0.13</v>
      </c>
      <c r="N1444">
        <v>0.25</v>
      </c>
      <c r="O1444">
        <v>0.75</v>
      </c>
      <c r="P1444">
        <v>1</v>
      </c>
      <c r="Q1444" t="s">
        <v>1183</v>
      </c>
      <c r="R1444" t="str">
        <f>IF([3]C_Focapp!R1625&lt;&gt;0,"X","")</f>
        <v/>
      </c>
      <c r="S1444" t="str">
        <f>IF([3]C_Focapp!V1625&lt;&gt;0,"X","")</f>
        <v/>
      </c>
      <c r="T1444">
        <f>VLOOKUP(_xlfn.CONCAT(MID(A1444,1,11),F1444),[2]ConIAPI!$G:$K,5,FALSE)</f>
        <v>10</v>
      </c>
      <c r="U1444" t="b">
        <f t="shared" si="22"/>
        <v>0</v>
      </c>
    </row>
    <row r="1445" spans="1:21" hidden="1" x14ac:dyDescent="0.25">
      <c r="A1445" t="s">
        <v>12982</v>
      </c>
      <c r="B1445" t="s">
        <v>4372</v>
      </c>
      <c r="C1445" t="s">
        <v>7170</v>
      </c>
      <c r="D1445" t="s">
        <v>1174</v>
      </c>
      <c r="E1445" t="s">
        <v>1184</v>
      </c>
      <c r="F1445" t="s">
        <v>2139</v>
      </c>
      <c r="G1445" t="s">
        <v>3747</v>
      </c>
      <c r="H1445" t="s">
        <v>9365</v>
      </c>
      <c r="I1445" t="s">
        <v>9366</v>
      </c>
      <c r="J1445">
        <v>1</v>
      </c>
      <c r="K1445">
        <v>20</v>
      </c>
      <c r="L1445">
        <v>20</v>
      </c>
      <c r="M1445">
        <v>0.45</v>
      </c>
      <c r="N1445">
        <v>0.45</v>
      </c>
      <c r="O1445">
        <v>0.75</v>
      </c>
      <c r="P1445">
        <v>1</v>
      </c>
      <c r="Q1445" t="s">
        <v>1183</v>
      </c>
      <c r="R1445" t="str">
        <f>IF([3]C_Focapp!R1626&lt;&gt;0,"X","")</f>
        <v/>
      </c>
      <c r="S1445" t="str">
        <f>IF([3]C_Focapp!V1626&lt;&gt;0,"X","")</f>
        <v>X</v>
      </c>
      <c r="T1445">
        <f>VLOOKUP(_xlfn.CONCAT(MID(A1445,1,11),F1445),[2]ConIAPI!$G:$K,5,FALSE)</f>
        <v>20</v>
      </c>
      <c r="U1445" t="b">
        <f t="shared" si="22"/>
        <v>1</v>
      </c>
    </row>
    <row r="1446" spans="1:21" hidden="1" x14ac:dyDescent="0.25">
      <c r="A1446" t="s">
        <v>12983</v>
      </c>
      <c r="B1446" t="s">
        <v>4372</v>
      </c>
      <c r="C1446" t="s">
        <v>7170</v>
      </c>
      <c r="D1446" t="s">
        <v>1174</v>
      </c>
      <c r="E1446" t="s">
        <v>1184</v>
      </c>
      <c r="F1446" t="s">
        <v>2141</v>
      </c>
      <c r="G1446" t="s">
        <v>9367</v>
      </c>
      <c r="H1446" t="s">
        <v>7181</v>
      </c>
      <c r="I1446" t="s">
        <v>7182</v>
      </c>
      <c r="J1446">
        <v>1</v>
      </c>
      <c r="K1446">
        <v>20</v>
      </c>
      <c r="L1446">
        <v>20</v>
      </c>
      <c r="M1446">
        <v>0.1</v>
      </c>
      <c r="N1446">
        <v>0.25</v>
      </c>
      <c r="O1446">
        <v>0.75</v>
      </c>
      <c r="P1446">
        <v>1</v>
      </c>
      <c r="Q1446" t="s">
        <v>1183</v>
      </c>
      <c r="R1446" t="str">
        <f>IF([3]C_Focapp!R1627&lt;&gt;0,"X","")</f>
        <v/>
      </c>
      <c r="S1446" t="str">
        <f>IF([3]C_Focapp!V1627&lt;&gt;0,"X","")</f>
        <v>X</v>
      </c>
      <c r="T1446">
        <f>VLOOKUP(_xlfn.CONCAT(MID(A1446,1,11),F1446),[2]ConIAPI!$G:$K,5,FALSE)</f>
        <v>20</v>
      </c>
      <c r="U1446" t="b">
        <f t="shared" si="22"/>
        <v>1</v>
      </c>
    </row>
    <row r="1447" spans="1:21" hidden="1" x14ac:dyDescent="0.25">
      <c r="A1447" t="s">
        <v>12984</v>
      </c>
      <c r="B1447" t="s">
        <v>4372</v>
      </c>
      <c r="C1447" t="s">
        <v>7170</v>
      </c>
      <c r="D1447" t="s">
        <v>1174</v>
      </c>
      <c r="E1447" t="s">
        <v>1184</v>
      </c>
      <c r="F1447" t="s">
        <v>2143</v>
      </c>
      <c r="G1447" t="s">
        <v>3748</v>
      </c>
      <c r="H1447" t="s">
        <v>7183</v>
      </c>
      <c r="I1447" t="s">
        <v>7184</v>
      </c>
      <c r="J1447">
        <v>1</v>
      </c>
      <c r="K1447">
        <v>1</v>
      </c>
      <c r="L1447">
        <v>1</v>
      </c>
      <c r="M1447">
        <v>0</v>
      </c>
      <c r="N1447">
        <v>0</v>
      </c>
      <c r="O1447">
        <v>1</v>
      </c>
      <c r="P1447">
        <v>1</v>
      </c>
      <c r="Q1447" t="s">
        <v>1183</v>
      </c>
      <c r="R1447" t="str">
        <f>IF([3]C_Focapp!R1628&lt;&gt;0,"X","")</f>
        <v/>
      </c>
      <c r="S1447" t="str">
        <f>IF([3]C_Focapp!V1628&lt;&gt;0,"X","")</f>
        <v>X</v>
      </c>
      <c r="T1447">
        <f>VLOOKUP(_xlfn.CONCAT(MID(A1447,1,11),F1447),[2]ConIAPI!$G:$K,5,FALSE)</f>
        <v>1</v>
      </c>
      <c r="U1447" t="b">
        <f t="shared" si="22"/>
        <v>1</v>
      </c>
    </row>
    <row r="1448" spans="1:21" hidden="1" x14ac:dyDescent="0.25">
      <c r="A1448" t="s">
        <v>12985</v>
      </c>
      <c r="B1448" t="s">
        <v>4372</v>
      </c>
      <c r="C1448" t="s">
        <v>7170</v>
      </c>
      <c r="D1448" t="s">
        <v>1174</v>
      </c>
      <c r="E1448" t="s">
        <v>1184</v>
      </c>
      <c r="F1448" t="s">
        <v>2145</v>
      </c>
      <c r="G1448" t="s">
        <v>9368</v>
      </c>
      <c r="H1448" t="s">
        <v>7185</v>
      </c>
      <c r="I1448" t="s">
        <v>7186</v>
      </c>
      <c r="J1448">
        <v>1</v>
      </c>
      <c r="K1448">
        <v>200</v>
      </c>
      <c r="L1448">
        <v>200</v>
      </c>
      <c r="M1448">
        <v>0</v>
      </c>
      <c r="N1448">
        <v>0.25</v>
      </c>
      <c r="O1448">
        <v>0.75</v>
      </c>
      <c r="P1448">
        <v>1</v>
      </c>
      <c r="Q1448" t="s">
        <v>1183</v>
      </c>
      <c r="R1448" t="str">
        <f>IF([3]C_Focapp!R1629&lt;&gt;0,"X","")</f>
        <v/>
      </c>
      <c r="S1448" t="str">
        <f>IF([3]C_Focapp!V1629&lt;&gt;0,"X","")</f>
        <v/>
      </c>
      <c r="T1448">
        <f>VLOOKUP(_xlfn.CONCAT(MID(A1448,1,11),F1448),[2]ConIAPI!$G:$K,5,FALSE)</f>
        <v>200</v>
      </c>
      <c r="U1448" t="b">
        <f t="shared" si="22"/>
        <v>1</v>
      </c>
    </row>
    <row r="1449" spans="1:21" hidden="1" x14ac:dyDescent="0.25">
      <c r="A1449" t="s">
        <v>12986</v>
      </c>
      <c r="B1449" t="s">
        <v>4373</v>
      </c>
      <c r="C1449" t="s">
        <v>7187</v>
      </c>
      <c r="D1449" t="s">
        <v>1189</v>
      </c>
      <c r="E1449" t="s">
        <v>1195</v>
      </c>
      <c r="F1449" t="s">
        <v>2128</v>
      </c>
      <c r="G1449" t="s">
        <v>3749</v>
      </c>
      <c r="H1449" t="s">
        <v>7188</v>
      </c>
      <c r="I1449" t="s">
        <v>7189</v>
      </c>
      <c r="J1449">
        <v>1</v>
      </c>
      <c r="K1449">
        <v>30</v>
      </c>
      <c r="L1449">
        <v>30</v>
      </c>
      <c r="M1449">
        <v>0</v>
      </c>
      <c r="N1449">
        <v>0</v>
      </c>
      <c r="O1449">
        <v>0</v>
      </c>
      <c r="P1449">
        <v>1</v>
      </c>
      <c r="Q1449" t="s">
        <v>1188</v>
      </c>
      <c r="R1449" t="str">
        <f>IF([3]C_Focapp!R1630&lt;&gt;0,"X","")</f>
        <v/>
      </c>
      <c r="S1449" t="str">
        <f>IF([3]C_Focapp!V1630&lt;&gt;0,"X","")</f>
        <v/>
      </c>
      <c r="T1449">
        <f>VLOOKUP(_xlfn.CONCAT(MID(A1449,1,11),F1449),[2]ConIAPI!$G:$K,5,FALSE)</f>
        <v>30</v>
      </c>
      <c r="U1449" t="b">
        <f t="shared" si="22"/>
        <v>1</v>
      </c>
    </row>
    <row r="1450" spans="1:21" hidden="1" x14ac:dyDescent="0.25">
      <c r="A1450" t="s">
        <v>12987</v>
      </c>
      <c r="B1450" t="s">
        <v>4373</v>
      </c>
      <c r="C1450" t="s">
        <v>7187</v>
      </c>
      <c r="D1450" t="s">
        <v>1189</v>
      </c>
      <c r="E1450" t="s">
        <v>1195</v>
      </c>
      <c r="F1450" t="s">
        <v>2129</v>
      </c>
      <c r="G1450" t="s">
        <v>3750</v>
      </c>
      <c r="H1450" t="s">
        <v>7190</v>
      </c>
      <c r="I1450" t="s">
        <v>7191</v>
      </c>
      <c r="J1450">
        <v>1</v>
      </c>
      <c r="K1450">
        <v>30</v>
      </c>
      <c r="L1450">
        <v>30</v>
      </c>
      <c r="M1450">
        <v>0</v>
      </c>
      <c r="N1450">
        <v>0</v>
      </c>
      <c r="O1450">
        <v>0</v>
      </c>
      <c r="P1450">
        <v>1</v>
      </c>
      <c r="Q1450" t="s">
        <v>1188</v>
      </c>
      <c r="R1450" t="str">
        <f>IF([3]C_Focapp!R1631&lt;&gt;0,"X","")</f>
        <v/>
      </c>
      <c r="S1450" t="str">
        <f>IF([3]C_Focapp!V1631&lt;&gt;0,"X","")</f>
        <v/>
      </c>
      <c r="T1450">
        <f>VLOOKUP(_xlfn.CONCAT(MID(A1450,1,11),F1450),[2]ConIAPI!$G:$K,5,FALSE)</f>
        <v>30</v>
      </c>
      <c r="U1450" t="b">
        <f t="shared" si="22"/>
        <v>1</v>
      </c>
    </row>
    <row r="1451" spans="1:21" hidden="1" x14ac:dyDescent="0.25">
      <c r="A1451" t="s">
        <v>12988</v>
      </c>
      <c r="B1451" t="s">
        <v>4373</v>
      </c>
      <c r="C1451" t="s">
        <v>7187</v>
      </c>
      <c r="D1451" t="s">
        <v>1189</v>
      </c>
      <c r="E1451" t="s">
        <v>1195</v>
      </c>
      <c r="F1451" t="s">
        <v>2133</v>
      </c>
      <c r="G1451" t="s">
        <v>3751</v>
      </c>
      <c r="H1451" t="s">
        <v>7192</v>
      </c>
      <c r="I1451" t="s">
        <v>7193</v>
      </c>
      <c r="J1451">
        <v>1</v>
      </c>
      <c r="K1451">
        <v>2</v>
      </c>
      <c r="L1451">
        <v>2</v>
      </c>
      <c r="M1451">
        <v>0</v>
      </c>
      <c r="N1451">
        <v>0</v>
      </c>
      <c r="O1451">
        <v>0</v>
      </c>
      <c r="P1451">
        <v>1</v>
      </c>
      <c r="Q1451" t="s">
        <v>1188</v>
      </c>
      <c r="R1451" t="str">
        <f>IF([3]C_Focapp!R1632&lt;&gt;0,"X","")</f>
        <v/>
      </c>
      <c r="S1451" t="str">
        <f>IF([3]C_Focapp!V1632&lt;&gt;0,"X","")</f>
        <v>X</v>
      </c>
      <c r="T1451">
        <f>VLOOKUP(_xlfn.CONCAT(MID(A1451,1,11),F1451),[2]ConIAPI!$G:$K,5,FALSE)</f>
        <v>2</v>
      </c>
      <c r="U1451" t="b">
        <f t="shared" si="22"/>
        <v>1</v>
      </c>
    </row>
    <row r="1452" spans="1:21" hidden="1" x14ac:dyDescent="0.25">
      <c r="A1452" t="s">
        <v>12989</v>
      </c>
      <c r="B1452" t="s">
        <v>4373</v>
      </c>
      <c r="C1452" t="s">
        <v>7187</v>
      </c>
      <c r="D1452" t="s">
        <v>1189</v>
      </c>
      <c r="E1452" t="s">
        <v>1195</v>
      </c>
      <c r="F1452" t="s">
        <v>2135</v>
      </c>
      <c r="G1452" t="s">
        <v>3752</v>
      </c>
      <c r="H1452" t="s">
        <v>7194</v>
      </c>
      <c r="I1452" t="s">
        <v>7195</v>
      </c>
      <c r="J1452">
        <v>1</v>
      </c>
      <c r="K1452">
        <v>2</v>
      </c>
      <c r="L1452">
        <v>2</v>
      </c>
      <c r="M1452">
        <v>0</v>
      </c>
      <c r="N1452">
        <v>0</v>
      </c>
      <c r="O1452">
        <v>0</v>
      </c>
      <c r="P1452">
        <v>1</v>
      </c>
      <c r="Q1452" t="s">
        <v>1188</v>
      </c>
      <c r="R1452" t="str">
        <f>IF([3]C_Focapp!R1633&lt;&gt;0,"X","")</f>
        <v/>
      </c>
      <c r="S1452" t="str">
        <f>IF([3]C_Focapp!V1633&lt;&gt;0,"X","")</f>
        <v/>
      </c>
      <c r="T1452">
        <f>VLOOKUP(_xlfn.CONCAT(MID(A1452,1,11),F1452),[2]ConIAPI!$G:$K,5,FALSE)</f>
        <v>2</v>
      </c>
      <c r="U1452" t="b">
        <f t="shared" si="22"/>
        <v>1</v>
      </c>
    </row>
    <row r="1453" spans="1:21" hidden="1" x14ac:dyDescent="0.25">
      <c r="A1453" t="s">
        <v>12990</v>
      </c>
      <c r="B1453" t="s">
        <v>4373</v>
      </c>
      <c r="C1453" t="s">
        <v>7187</v>
      </c>
      <c r="D1453" t="s">
        <v>1189</v>
      </c>
      <c r="E1453" t="s">
        <v>1195</v>
      </c>
      <c r="F1453" t="s">
        <v>2137</v>
      </c>
      <c r="G1453" t="s">
        <v>3753</v>
      </c>
      <c r="H1453" t="s">
        <v>7196</v>
      </c>
      <c r="I1453" t="s">
        <v>7197</v>
      </c>
      <c r="J1453">
        <v>1</v>
      </c>
      <c r="K1453">
        <v>2</v>
      </c>
      <c r="L1453">
        <v>2</v>
      </c>
      <c r="M1453">
        <v>0</v>
      </c>
      <c r="N1453">
        <v>0</v>
      </c>
      <c r="O1453">
        <v>0</v>
      </c>
      <c r="P1453">
        <v>1</v>
      </c>
      <c r="Q1453" t="s">
        <v>1188</v>
      </c>
      <c r="R1453" t="str">
        <f>IF([3]C_Focapp!R1634&lt;&gt;0,"X","")</f>
        <v/>
      </c>
      <c r="S1453" t="str">
        <f>IF([3]C_Focapp!V1634&lt;&gt;0,"X","")</f>
        <v/>
      </c>
      <c r="T1453">
        <f>VLOOKUP(_xlfn.CONCAT(MID(A1453,1,11),F1453),[2]ConIAPI!$G:$K,5,FALSE)</f>
        <v>2</v>
      </c>
      <c r="U1453" t="b">
        <f t="shared" si="22"/>
        <v>1</v>
      </c>
    </row>
    <row r="1454" spans="1:21" hidden="1" x14ac:dyDescent="0.25">
      <c r="A1454" t="s">
        <v>12991</v>
      </c>
      <c r="B1454" t="s">
        <v>4373</v>
      </c>
      <c r="C1454" t="s">
        <v>7198</v>
      </c>
      <c r="D1454" t="s">
        <v>1189</v>
      </c>
      <c r="E1454" t="s">
        <v>1206</v>
      </c>
      <c r="F1454" t="s">
        <v>2128</v>
      </c>
      <c r="G1454" t="s">
        <v>3754</v>
      </c>
      <c r="H1454" t="s">
        <v>7199</v>
      </c>
      <c r="I1454" t="s">
        <v>7208</v>
      </c>
      <c r="J1454">
        <v>1</v>
      </c>
      <c r="K1454">
        <v>240</v>
      </c>
      <c r="L1454">
        <v>240</v>
      </c>
      <c r="M1454">
        <v>0.02</v>
      </c>
      <c r="N1454">
        <v>0.5</v>
      </c>
      <c r="O1454">
        <v>0.75</v>
      </c>
      <c r="P1454">
        <v>1</v>
      </c>
      <c r="Q1454" t="s">
        <v>1205</v>
      </c>
      <c r="R1454" t="str">
        <f>IF([3]C_Focapp!R1635&lt;&gt;0,"X","")</f>
        <v/>
      </c>
      <c r="S1454" t="str">
        <f>IF([3]C_Focapp!V1635&lt;&gt;0,"X","")</f>
        <v/>
      </c>
      <c r="T1454">
        <f>VLOOKUP(_xlfn.CONCAT(MID(A1454,1,11),F1454),[2]ConIAPI!$G:$K,5,FALSE)</f>
        <v>240</v>
      </c>
      <c r="U1454" t="b">
        <f t="shared" si="22"/>
        <v>1</v>
      </c>
    </row>
    <row r="1455" spans="1:21" hidden="1" x14ac:dyDescent="0.25">
      <c r="A1455" t="s">
        <v>12992</v>
      </c>
      <c r="B1455" t="s">
        <v>4373</v>
      </c>
      <c r="C1455" t="s">
        <v>7198</v>
      </c>
      <c r="D1455" t="s">
        <v>1189</v>
      </c>
      <c r="E1455" t="s">
        <v>1206</v>
      </c>
      <c r="F1455" t="s">
        <v>2129</v>
      </c>
      <c r="G1455" t="s">
        <v>3755</v>
      </c>
      <c r="H1455" t="s">
        <v>7201</v>
      </c>
      <c r="I1455" t="s">
        <v>7210</v>
      </c>
      <c r="J1455">
        <v>1</v>
      </c>
      <c r="K1455">
        <v>240</v>
      </c>
      <c r="L1455">
        <v>240</v>
      </c>
      <c r="M1455">
        <v>0.02</v>
      </c>
      <c r="N1455">
        <v>0.5</v>
      </c>
      <c r="O1455">
        <v>0.75</v>
      </c>
      <c r="P1455">
        <v>1</v>
      </c>
      <c r="Q1455" t="s">
        <v>1205</v>
      </c>
      <c r="R1455" t="str">
        <f>IF([3]C_Focapp!R1636&lt;&gt;0,"X","")</f>
        <v/>
      </c>
      <c r="S1455" t="str">
        <f>IF([3]C_Focapp!V1636&lt;&gt;0,"X","")</f>
        <v/>
      </c>
      <c r="T1455">
        <f>VLOOKUP(_xlfn.CONCAT(MID(A1455,1,11),F1455),[2]ConIAPI!$G:$K,5,FALSE)</f>
        <v>240</v>
      </c>
      <c r="U1455" t="b">
        <f t="shared" si="22"/>
        <v>1</v>
      </c>
    </row>
    <row r="1456" spans="1:21" hidden="1" x14ac:dyDescent="0.25">
      <c r="A1456" t="s">
        <v>12993</v>
      </c>
      <c r="B1456" t="s">
        <v>4373</v>
      </c>
      <c r="C1456" t="s">
        <v>7198</v>
      </c>
      <c r="D1456" t="s">
        <v>1189</v>
      </c>
      <c r="E1456" t="s">
        <v>1206</v>
      </c>
      <c r="F1456" t="s">
        <v>2135</v>
      </c>
      <c r="G1456" t="s">
        <v>3756</v>
      </c>
      <c r="H1456" t="s">
        <v>7203</v>
      </c>
      <c r="I1456" t="s">
        <v>7212</v>
      </c>
      <c r="J1456">
        <v>1</v>
      </c>
      <c r="K1456">
        <v>240</v>
      </c>
      <c r="L1456">
        <v>240</v>
      </c>
      <c r="M1456">
        <v>0.25</v>
      </c>
      <c r="N1456">
        <v>0.5</v>
      </c>
      <c r="O1456">
        <v>0.75</v>
      </c>
      <c r="P1456">
        <v>1</v>
      </c>
      <c r="Q1456" t="s">
        <v>1205</v>
      </c>
      <c r="R1456" t="str">
        <f>IF([3]C_Focapp!R1637&lt;&gt;0,"X","")</f>
        <v/>
      </c>
      <c r="S1456" t="str">
        <f>IF([3]C_Focapp!V1637&lt;&gt;0,"X","")</f>
        <v/>
      </c>
      <c r="T1456">
        <f>VLOOKUP(_xlfn.CONCAT(MID(A1456,1,11),F1456),[2]ConIAPI!$G:$K,5,FALSE)</f>
        <v>240</v>
      </c>
      <c r="U1456" t="b">
        <f t="shared" si="22"/>
        <v>1</v>
      </c>
    </row>
    <row r="1457" spans="1:21" hidden="1" x14ac:dyDescent="0.25">
      <c r="A1457" t="s">
        <v>12994</v>
      </c>
      <c r="B1457" t="s">
        <v>4373</v>
      </c>
      <c r="C1457" t="s">
        <v>7198</v>
      </c>
      <c r="D1457" t="s">
        <v>1189</v>
      </c>
      <c r="E1457" t="s">
        <v>1206</v>
      </c>
      <c r="F1457" t="s">
        <v>2137</v>
      </c>
      <c r="G1457" t="s">
        <v>3757</v>
      </c>
      <c r="H1457" t="s">
        <v>7205</v>
      </c>
      <c r="I1457" t="s">
        <v>7215</v>
      </c>
      <c r="J1457">
        <v>1</v>
      </c>
      <c r="K1457">
        <v>4</v>
      </c>
      <c r="L1457">
        <v>4</v>
      </c>
      <c r="M1457">
        <v>0.25</v>
      </c>
      <c r="N1457">
        <v>0.5</v>
      </c>
      <c r="O1457">
        <v>0.75</v>
      </c>
      <c r="P1457">
        <v>1</v>
      </c>
      <c r="Q1457" t="s">
        <v>1205</v>
      </c>
      <c r="R1457" t="str">
        <f>IF([3]C_Focapp!R1638&lt;&gt;0,"X","")</f>
        <v/>
      </c>
      <c r="S1457" t="str">
        <f>IF([3]C_Focapp!V1638&lt;&gt;0,"X","")</f>
        <v/>
      </c>
      <c r="T1457">
        <f>VLOOKUP(_xlfn.CONCAT(MID(A1457,1,11),F1457),[2]ConIAPI!$G:$K,5,FALSE)</f>
        <v>4</v>
      </c>
      <c r="U1457" t="b">
        <f t="shared" si="22"/>
        <v>1</v>
      </c>
    </row>
    <row r="1458" spans="1:21" hidden="1" x14ac:dyDescent="0.25">
      <c r="A1458" t="s">
        <v>12995</v>
      </c>
      <c r="B1458" t="s">
        <v>4373</v>
      </c>
      <c r="C1458" t="s">
        <v>7198</v>
      </c>
      <c r="D1458" t="s">
        <v>1189</v>
      </c>
      <c r="E1458" t="s">
        <v>1206</v>
      </c>
      <c r="F1458" t="s">
        <v>2199</v>
      </c>
      <c r="G1458" t="s">
        <v>3758</v>
      </c>
      <c r="H1458" t="s">
        <v>7207</v>
      </c>
      <c r="I1458" t="s">
        <v>7217</v>
      </c>
      <c r="J1458">
        <v>1</v>
      </c>
      <c r="K1458">
        <v>4</v>
      </c>
      <c r="L1458">
        <v>4</v>
      </c>
      <c r="M1458">
        <v>0.25</v>
      </c>
      <c r="N1458">
        <v>0.5</v>
      </c>
      <c r="O1458">
        <v>0.75</v>
      </c>
      <c r="P1458">
        <v>1</v>
      </c>
      <c r="Q1458" t="s">
        <v>1205</v>
      </c>
      <c r="R1458" t="str">
        <f>IF([3]C_Focapp!R1639&lt;&gt;0,"X","")</f>
        <v/>
      </c>
      <c r="S1458" t="str">
        <f>IF([3]C_Focapp!V1639&lt;&gt;0,"X","")</f>
        <v/>
      </c>
      <c r="T1458">
        <f>VLOOKUP(_xlfn.CONCAT(MID(A1458,1,11),F1458),[2]ConIAPI!$G:$K,5,FALSE)</f>
        <v>4</v>
      </c>
      <c r="U1458" t="b">
        <f t="shared" si="22"/>
        <v>1</v>
      </c>
    </row>
    <row r="1459" spans="1:21" hidden="1" x14ac:dyDescent="0.25">
      <c r="A1459" t="s">
        <v>12996</v>
      </c>
      <c r="B1459" t="s">
        <v>4373</v>
      </c>
      <c r="C1459" t="s">
        <v>7198</v>
      </c>
      <c r="D1459" t="s">
        <v>1189</v>
      </c>
      <c r="E1459" t="s">
        <v>1206</v>
      </c>
      <c r="F1459" t="s">
        <v>2139</v>
      </c>
      <c r="G1459" t="s">
        <v>3759</v>
      </c>
      <c r="H1459" t="s">
        <v>7209</v>
      </c>
      <c r="I1459" t="s">
        <v>7219</v>
      </c>
      <c r="J1459">
        <v>1</v>
      </c>
      <c r="K1459">
        <v>10</v>
      </c>
      <c r="L1459">
        <v>10</v>
      </c>
      <c r="M1459">
        <v>0.2</v>
      </c>
      <c r="N1459">
        <v>0.5</v>
      </c>
      <c r="O1459">
        <v>0.8</v>
      </c>
      <c r="P1459">
        <v>1</v>
      </c>
      <c r="Q1459" t="s">
        <v>1205</v>
      </c>
      <c r="R1459" t="str">
        <f>IF([3]C_Focapp!R1640&lt;&gt;0,"X","")</f>
        <v/>
      </c>
      <c r="S1459" t="str">
        <f>IF([3]C_Focapp!V1640&lt;&gt;0,"X","")</f>
        <v/>
      </c>
      <c r="T1459">
        <f>VLOOKUP(_xlfn.CONCAT(MID(A1459,1,11),F1459),[2]ConIAPI!$G:$K,5,FALSE)</f>
        <v>10</v>
      </c>
      <c r="U1459" t="b">
        <f t="shared" si="22"/>
        <v>1</v>
      </c>
    </row>
    <row r="1460" spans="1:21" hidden="1" x14ac:dyDescent="0.25">
      <c r="A1460" t="s">
        <v>12997</v>
      </c>
      <c r="B1460" t="s">
        <v>4373</v>
      </c>
      <c r="C1460" t="s">
        <v>7198</v>
      </c>
      <c r="D1460" t="s">
        <v>1189</v>
      </c>
      <c r="E1460" t="s">
        <v>1206</v>
      </c>
      <c r="F1460" t="s">
        <v>2141</v>
      </c>
      <c r="G1460" t="s">
        <v>3760</v>
      </c>
      <c r="H1460" t="s">
        <v>7211</v>
      </c>
      <c r="I1460" t="s">
        <v>7221</v>
      </c>
      <c r="J1460">
        <v>1</v>
      </c>
      <c r="K1460">
        <v>10</v>
      </c>
      <c r="L1460">
        <v>10</v>
      </c>
      <c r="M1460">
        <v>0.2</v>
      </c>
      <c r="N1460">
        <v>0.5</v>
      </c>
      <c r="O1460">
        <v>0.8</v>
      </c>
      <c r="P1460">
        <v>1</v>
      </c>
      <c r="Q1460" t="s">
        <v>1205</v>
      </c>
      <c r="R1460" t="str">
        <f>IF([3]C_Focapp!R1641&lt;&gt;0,"X","")</f>
        <v/>
      </c>
      <c r="S1460" t="str">
        <f>IF([3]C_Focapp!V1641&lt;&gt;0,"X","")</f>
        <v/>
      </c>
      <c r="T1460">
        <f>VLOOKUP(_xlfn.CONCAT(MID(A1460,1,11),F1460),[2]ConIAPI!$G:$K,5,FALSE)</f>
        <v>10</v>
      </c>
      <c r="U1460" t="b">
        <f t="shared" si="22"/>
        <v>1</v>
      </c>
    </row>
    <row r="1461" spans="1:21" hidden="1" x14ac:dyDescent="0.25">
      <c r="A1461" t="s">
        <v>12998</v>
      </c>
      <c r="B1461" t="s">
        <v>4373</v>
      </c>
      <c r="C1461" t="s">
        <v>7213</v>
      </c>
      <c r="D1461" t="s">
        <v>1189</v>
      </c>
      <c r="E1461" t="s">
        <v>1211</v>
      </c>
      <c r="F1461" t="s">
        <v>2128</v>
      </c>
      <c r="G1461" t="s">
        <v>3761</v>
      </c>
      <c r="H1461" t="s">
        <v>7214</v>
      </c>
      <c r="I1461" t="s">
        <v>7223</v>
      </c>
      <c r="J1461">
        <v>1</v>
      </c>
      <c r="K1461">
        <v>29880</v>
      </c>
      <c r="L1461">
        <v>29880</v>
      </c>
      <c r="M1461">
        <v>0.12</v>
      </c>
      <c r="N1461">
        <v>0.5</v>
      </c>
      <c r="O1461">
        <v>0.75</v>
      </c>
      <c r="P1461">
        <v>1</v>
      </c>
      <c r="Q1461" t="s">
        <v>1210</v>
      </c>
      <c r="R1461" t="str">
        <f>IF([3]C_Focapp!R1642&lt;&gt;0,"X","")</f>
        <v/>
      </c>
      <c r="S1461" t="str">
        <f>IF([3]C_Focapp!V1642&lt;&gt;0,"X","")</f>
        <v/>
      </c>
      <c r="T1461">
        <f>VLOOKUP(_xlfn.CONCAT(MID(A1461,1,11),F1461),[2]ConIAPI!$G:$K,5,FALSE)</f>
        <v>29880</v>
      </c>
      <c r="U1461" t="b">
        <f t="shared" si="22"/>
        <v>1</v>
      </c>
    </row>
    <row r="1462" spans="1:21" hidden="1" x14ac:dyDescent="0.25">
      <c r="A1462" t="s">
        <v>12999</v>
      </c>
      <c r="B1462" t="s">
        <v>4373</v>
      </c>
      <c r="C1462" t="s">
        <v>7213</v>
      </c>
      <c r="D1462" t="s">
        <v>1189</v>
      </c>
      <c r="E1462" t="s">
        <v>1211</v>
      </c>
      <c r="F1462" t="s">
        <v>2129</v>
      </c>
      <c r="G1462" t="s">
        <v>3762</v>
      </c>
      <c r="H1462" t="s">
        <v>7216</v>
      </c>
      <c r="I1462" t="s">
        <v>7225</v>
      </c>
      <c r="J1462">
        <v>1</v>
      </c>
      <c r="K1462">
        <v>29880</v>
      </c>
      <c r="L1462">
        <v>29880</v>
      </c>
      <c r="M1462">
        <v>0.12</v>
      </c>
      <c r="N1462">
        <v>0.5</v>
      </c>
      <c r="O1462">
        <v>0.75</v>
      </c>
      <c r="P1462">
        <v>1</v>
      </c>
      <c r="Q1462" t="s">
        <v>1210</v>
      </c>
      <c r="R1462" t="str">
        <f>IF([3]C_Focapp!R1643&lt;&gt;0,"X","")</f>
        <v/>
      </c>
      <c r="S1462" t="str">
        <f>IF([3]C_Focapp!V1643&lt;&gt;0,"X","")</f>
        <v/>
      </c>
      <c r="T1462">
        <f>VLOOKUP(_xlfn.CONCAT(MID(A1462,1,11),F1462),[2]ConIAPI!$G:$K,5,FALSE)</f>
        <v>29880</v>
      </c>
      <c r="U1462" t="b">
        <f t="shared" si="22"/>
        <v>1</v>
      </c>
    </row>
    <row r="1463" spans="1:21" hidden="1" x14ac:dyDescent="0.25">
      <c r="A1463" t="s">
        <v>13000</v>
      </c>
      <c r="B1463" t="s">
        <v>4373</v>
      </c>
      <c r="C1463" t="s">
        <v>7213</v>
      </c>
      <c r="D1463" t="s">
        <v>1189</v>
      </c>
      <c r="E1463" t="s">
        <v>1211</v>
      </c>
      <c r="F1463" t="s">
        <v>2135</v>
      </c>
      <c r="G1463" t="s">
        <v>3763</v>
      </c>
      <c r="H1463" t="s">
        <v>7218</v>
      </c>
      <c r="I1463" t="s">
        <v>7227</v>
      </c>
      <c r="J1463">
        <v>1</v>
      </c>
      <c r="K1463">
        <v>10</v>
      </c>
      <c r="L1463">
        <v>10</v>
      </c>
      <c r="M1463">
        <v>0.8</v>
      </c>
      <c r="N1463">
        <v>0.8</v>
      </c>
      <c r="O1463">
        <v>0.8</v>
      </c>
      <c r="P1463">
        <v>1</v>
      </c>
      <c r="Q1463" t="s">
        <v>1210</v>
      </c>
      <c r="R1463" t="str">
        <f>IF([3]C_Focapp!R1644&lt;&gt;0,"X","")</f>
        <v/>
      </c>
      <c r="S1463" t="str">
        <f>IF([3]C_Focapp!V1644&lt;&gt;0,"X","")</f>
        <v>X</v>
      </c>
      <c r="T1463">
        <f>VLOOKUP(_xlfn.CONCAT(MID(A1463,1,11),F1463),[2]ConIAPI!$G:$K,5,FALSE)</f>
        <v>10</v>
      </c>
      <c r="U1463" t="b">
        <f t="shared" si="22"/>
        <v>1</v>
      </c>
    </row>
    <row r="1464" spans="1:21" hidden="1" x14ac:dyDescent="0.25">
      <c r="A1464" t="s">
        <v>13001</v>
      </c>
      <c r="B1464" t="s">
        <v>4373</v>
      </c>
      <c r="C1464" t="s">
        <v>7213</v>
      </c>
      <c r="D1464" t="s">
        <v>1189</v>
      </c>
      <c r="E1464" t="s">
        <v>1211</v>
      </c>
      <c r="F1464" t="s">
        <v>2137</v>
      </c>
      <c r="G1464" t="s">
        <v>3764</v>
      </c>
      <c r="H1464" t="s">
        <v>7220</v>
      </c>
      <c r="I1464" t="s">
        <v>9369</v>
      </c>
      <c r="J1464">
        <v>1</v>
      </c>
      <c r="K1464">
        <v>4</v>
      </c>
      <c r="L1464">
        <v>4</v>
      </c>
      <c r="M1464">
        <v>0.75</v>
      </c>
      <c r="N1464">
        <v>0.75</v>
      </c>
      <c r="O1464">
        <v>0.75</v>
      </c>
      <c r="P1464">
        <v>1</v>
      </c>
      <c r="Q1464" t="s">
        <v>1210</v>
      </c>
      <c r="R1464" t="str">
        <f>IF([3]C_Focapp!R1645&lt;&gt;0,"X","")</f>
        <v/>
      </c>
      <c r="S1464" t="str">
        <f>IF([3]C_Focapp!V1645&lt;&gt;0,"X","")</f>
        <v>X</v>
      </c>
      <c r="T1464">
        <f>VLOOKUP(_xlfn.CONCAT(MID(A1464,1,11),F1464),[2]ConIAPI!$G:$K,5,FALSE)</f>
        <v>4</v>
      </c>
      <c r="U1464" t="b">
        <f t="shared" si="22"/>
        <v>1</v>
      </c>
    </row>
    <row r="1465" spans="1:21" hidden="1" x14ac:dyDescent="0.25">
      <c r="A1465" t="s">
        <v>13002</v>
      </c>
      <c r="B1465" t="s">
        <v>4373</v>
      </c>
      <c r="C1465" t="s">
        <v>7213</v>
      </c>
      <c r="D1465" t="s">
        <v>1189</v>
      </c>
      <c r="E1465" t="s">
        <v>1211</v>
      </c>
      <c r="F1465" t="s">
        <v>2139</v>
      </c>
      <c r="G1465" t="s">
        <v>3765</v>
      </c>
      <c r="H1465" t="s">
        <v>7222</v>
      </c>
      <c r="I1465" t="s">
        <v>7230</v>
      </c>
      <c r="J1465">
        <v>1</v>
      </c>
      <c r="K1465">
        <v>4000</v>
      </c>
      <c r="L1465">
        <v>4000</v>
      </c>
      <c r="M1465">
        <v>0.83</v>
      </c>
      <c r="N1465">
        <v>0.83</v>
      </c>
      <c r="O1465">
        <v>1</v>
      </c>
      <c r="P1465">
        <v>1</v>
      </c>
      <c r="Q1465" t="s">
        <v>1210</v>
      </c>
      <c r="R1465" t="str">
        <f>IF([3]C_Focapp!R1646&lt;&gt;0,"X","")</f>
        <v/>
      </c>
      <c r="S1465" t="str">
        <f>IF([3]C_Focapp!V1646&lt;&gt;0,"X","")</f>
        <v/>
      </c>
      <c r="T1465">
        <f>VLOOKUP(_xlfn.CONCAT(MID(A1465,1,11),F1465),[2]ConIAPI!$G:$K,5,FALSE)</f>
        <v>4000</v>
      </c>
      <c r="U1465" t="b">
        <f t="shared" si="22"/>
        <v>1</v>
      </c>
    </row>
    <row r="1466" spans="1:21" hidden="1" x14ac:dyDescent="0.25">
      <c r="A1466" t="s">
        <v>13003</v>
      </c>
      <c r="B1466" t="s">
        <v>4373</v>
      </c>
      <c r="C1466" t="s">
        <v>7213</v>
      </c>
      <c r="D1466" t="s">
        <v>1189</v>
      </c>
      <c r="E1466" t="s">
        <v>1211</v>
      </c>
      <c r="F1466" t="s">
        <v>2141</v>
      </c>
      <c r="G1466" t="s">
        <v>3766</v>
      </c>
      <c r="H1466" t="s">
        <v>7224</v>
      </c>
      <c r="I1466" t="s">
        <v>4492</v>
      </c>
      <c r="J1466">
        <v>1</v>
      </c>
      <c r="K1466">
        <v>3</v>
      </c>
      <c r="L1466">
        <v>3</v>
      </c>
      <c r="M1466">
        <v>1</v>
      </c>
      <c r="N1466">
        <v>1</v>
      </c>
      <c r="O1466">
        <v>1</v>
      </c>
      <c r="P1466">
        <v>1</v>
      </c>
      <c r="Q1466" t="s">
        <v>1210</v>
      </c>
      <c r="R1466" t="str">
        <f>IF([3]C_Focapp!R1647&lt;&gt;0,"X","")</f>
        <v/>
      </c>
      <c r="S1466" t="str">
        <f>IF([3]C_Focapp!V1647&lt;&gt;0,"X","")</f>
        <v/>
      </c>
      <c r="T1466">
        <f>VLOOKUP(_xlfn.CONCAT(MID(A1466,1,11),F1466),[2]ConIAPI!$G:$K,5,FALSE)</f>
        <v>3</v>
      </c>
      <c r="U1466" t="b">
        <f t="shared" si="22"/>
        <v>1</v>
      </c>
    </row>
    <row r="1467" spans="1:21" hidden="1" x14ac:dyDescent="0.25">
      <c r="A1467" t="s">
        <v>13004</v>
      </c>
      <c r="B1467" t="s">
        <v>4373</v>
      </c>
      <c r="C1467" t="s">
        <v>7213</v>
      </c>
      <c r="D1467" t="s">
        <v>1189</v>
      </c>
      <c r="E1467" t="s">
        <v>1211</v>
      </c>
      <c r="F1467" t="s">
        <v>2314</v>
      </c>
      <c r="G1467" t="s">
        <v>3767</v>
      </c>
      <c r="H1467" t="s">
        <v>7226</v>
      </c>
      <c r="I1467" t="s">
        <v>6994</v>
      </c>
      <c r="J1467">
        <v>1</v>
      </c>
      <c r="K1467">
        <v>4000</v>
      </c>
      <c r="L1467">
        <v>4000</v>
      </c>
      <c r="M1467">
        <v>0.83</v>
      </c>
      <c r="N1467">
        <v>0.83</v>
      </c>
      <c r="O1467">
        <v>1</v>
      </c>
      <c r="P1467">
        <v>1</v>
      </c>
      <c r="Q1467" t="s">
        <v>1210</v>
      </c>
      <c r="R1467" t="str">
        <f>IF([3]C_Focapp!R1648&lt;&gt;0,"X","")</f>
        <v/>
      </c>
      <c r="S1467" t="str">
        <f>IF([3]C_Focapp!V1648&lt;&gt;0,"X","")</f>
        <v>X</v>
      </c>
      <c r="T1467">
        <f>VLOOKUP(_xlfn.CONCAT(MID(A1467,1,11),F1467),[2]ConIAPI!$G:$K,5,FALSE)</f>
        <v>4000</v>
      </c>
      <c r="U1467" t="b">
        <f t="shared" si="22"/>
        <v>1</v>
      </c>
    </row>
    <row r="1468" spans="1:21" hidden="1" x14ac:dyDescent="0.25">
      <c r="A1468" t="s">
        <v>13005</v>
      </c>
      <c r="B1468" t="s">
        <v>4373</v>
      </c>
      <c r="C1468" t="s">
        <v>7213</v>
      </c>
      <c r="D1468" t="s">
        <v>1189</v>
      </c>
      <c r="E1468" t="s">
        <v>1211</v>
      </c>
      <c r="F1468" t="s">
        <v>2143</v>
      </c>
      <c r="G1468" t="s">
        <v>3768</v>
      </c>
      <c r="H1468" t="s">
        <v>7228</v>
      </c>
      <c r="I1468" t="s">
        <v>6995</v>
      </c>
      <c r="J1468">
        <v>1</v>
      </c>
      <c r="K1468">
        <v>21</v>
      </c>
      <c r="L1468">
        <v>21</v>
      </c>
      <c r="M1468">
        <v>1</v>
      </c>
      <c r="N1468">
        <v>1</v>
      </c>
      <c r="O1468">
        <v>1</v>
      </c>
      <c r="P1468">
        <v>1</v>
      </c>
      <c r="Q1468" t="s">
        <v>1210</v>
      </c>
      <c r="R1468" t="str">
        <f>IF([3]C_Focapp!R1649&lt;&gt;0,"X","")</f>
        <v/>
      </c>
      <c r="S1468" t="str">
        <f>IF([3]C_Focapp!V1649&lt;&gt;0,"X","")</f>
        <v/>
      </c>
      <c r="T1468">
        <f>VLOOKUP(_xlfn.CONCAT(MID(A1468,1,11),F1468),[2]ConIAPI!$G:$K,5,FALSE)</f>
        <v>21</v>
      </c>
      <c r="U1468" t="b">
        <f t="shared" si="22"/>
        <v>1</v>
      </c>
    </row>
    <row r="1469" spans="1:21" hidden="1" x14ac:dyDescent="0.25">
      <c r="A1469" t="s">
        <v>13006</v>
      </c>
      <c r="B1469" t="s">
        <v>4373</v>
      </c>
      <c r="C1469" t="s">
        <v>7213</v>
      </c>
      <c r="D1469" t="s">
        <v>1189</v>
      </c>
      <c r="E1469" t="s">
        <v>1211</v>
      </c>
      <c r="F1469" t="s">
        <v>2145</v>
      </c>
      <c r="G1469" t="s">
        <v>3769</v>
      </c>
      <c r="H1469" t="s">
        <v>7229</v>
      </c>
      <c r="I1469" t="s">
        <v>5405</v>
      </c>
      <c r="J1469">
        <v>1</v>
      </c>
      <c r="K1469">
        <v>1900</v>
      </c>
      <c r="L1469">
        <v>1900</v>
      </c>
      <c r="M1469">
        <v>0.4</v>
      </c>
      <c r="N1469">
        <v>0.5</v>
      </c>
      <c r="O1469">
        <v>0.75</v>
      </c>
      <c r="P1469">
        <v>1</v>
      </c>
      <c r="Q1469" t="s">
        <v>1210</v>
      </c>
      <c r="R1469" t="str">
        <f>IF([3]C_Focapp!R1650&lt;&gt;0,"X","")</f>
        <v/>
      </c>
      <c r="S1469" t="str">
        <f>IF([3]C_Focapp!V1650&lt;&gt;0,"X","")</f>
        <v/>
      </c>
      <c r="T1469">
        <f>VLOOKUP(_xlfn.CONCAT(MID(A1469,1,11),F1469),[2]ConIAPI!$G:$K,5,FALSE)</f>
        <v>1900</v>
      </c>
      <c r="U1469" t="b">
        <f t="shared" si="22"/>
        <v>1</v>
      </c>
    </row>
    <row r="1470" spans="1:21" hidden="1" x14ac:dyDescent="0.25">
      <c r="A1470" t="s">
        <v>13007</v>
      </c>
      <c r="B1470" t="s">
        <v>4373</v>
      </c>
      <c r="C1470" t="s">
        <v>2259</v>
      </c>
      <c r="D1470" t="s">
        <v>1189</v>
      </c>
      <c r="E1470" t="s">
        <v>119</v>
      </c>
      <c r="F1470" t="s">
        <v>2128</v>
      </c>
      <c r="G1470" t="s">
        <v>2280</v>
      </c>
      <c r="H1470" t="s">
        <v>7169</v>
      </c>
      <c r="I1470" t="s">
        <v>7200</v>
      </c>
      <c r="J1470">
        <v>1</v>
      </c>
      <c r="K1470">
        <v>6</v>
      </c>
      <c r="L1470">
        <v>6</v>
      </c>
      <c r="M1470">
        <v>0</v>
      </c>
      <c r="N1470">
        <v>0.34</v>
      </c>
      <c r="O1470">
        <v>0.84</v>
      </c>
      <c r="P1470">
        <v>1</v>
      </c>
      <c r="Q1470" t="s">
        <v>1204</v>
      </c>
      <c r="R1470" t="str">
        <f>IF([3]C_Focapp!R1651&lt;&gt;0,"X","")</f>
        <v/>
      </c>
      <c r="S1470" t="str">
        <f>IF([3]C_Focapp!V1651&lt;&gt;0,"X","")</f>
        <v>X</v>
      </c>
      <c r="T1470">
        <f>VLOOKUP(_xlfn.CONCAT(MID(A1470,1,11),F1470),[2]ConIAPI!$G:$K,5,FALSE)</f>
        <v>6</v>
      </c>
      <c r="U1470" t="b">
        <f t="shared" si="22"/>
        <v>1</v>
      </c>
    </row>
    <row r="1471" spans="1:21" hidden="1" x14ac:dyDescent="0.25">
      <c r="A1471" t="s">
        <v>13008</v>
      </c>
      <c r="B1471" t="s">
        <v>4373</v>
      </c>
      <c r="C1471" t="s">
        <v>2259</v>
      </c>
      <c r="D1471" t="s">
        <v>1189</v>
      </c>
      <c r="E1471" t="s">
        <v>119</v>
      </c>
      <c r="F1471" t="s">
        <v>2129</v>
      </c>
      <c r="G1471" t="s">
        <v>2587</v>
      </c>
      <c r="H1471" t="s">
        <v>6993</v>
      </c>
      <c r="I1471" t="s">
        <v>7202</v>
      </c>
      <c r="J1471">
        <v>1</v>
      </c>
      <c r="K1471">
        <v>6</v>
      </c>
      <c r="L1471">
        <v>6</v>
      </c>
      <c r="M1471">
        <v>0</v>
      </c>
      <c r="N1471">
        <v>0.34</v>
      </c>
      <c r="O1471">
        <v>0.84</v>
      </c>
      <c r="P1471">
        <v>1</v>
      </c>
      <c r="Q1471" t="s">
        <v>1204</v>
      </c>
      <c r="R1471" t="str">
        <f>IF([3]C_Focapp!R1652&lt;&gt;0,"X","")</f>
        <v/>
      </c>
      <c r="S1471" t="str">
        <f>IF([3]C_Focapp!V1652&lt;&gt;0,"X","")</f>
        <v/>
      </c>
      <c r="T1471">
        <f>VLOOKUP(_xlfn.CONCAT(MID(A1471,1,11),F1471),[2]ConIAPI!$G:$K,5,FALSE)</f>
        <v>6</v>
      </c>
      <c r="U1471" t="b">
        <f t="shared" si="22"/>
        <v>1</v>
      </c>
    </row>
    <row r="1472" spans="1:21" hidden="1" x14ac:dyDescent="0.25">
      <c r="A1472" t="s">
        <v>13009</v>
      </c>
      <c r="B1472" t="s">
        <v>4373</v>
      </c>
      <c r="C1472" t="s">
        <v>2259</v>
      </c>
      <c r="D1472" t="s">
        <v>1189</v>
      </c>
      <c r="E1472" t="s">
        <v>119</v>
      </c>
      <c r="F1472" t="s">
        <v>2135</v>
      </c>
      <c r="G1472" t="s">
        <v>3650</v>
      </c>
      <c r="H1472" t="s">
        <v>5133</v>
      </c>
      <c r="I1472" t="s">
        <v>7204</v>
      </c>
      <c r="J1472">
        <v>1</v>
      </c>
      <c r="K1472">
        <v>2</v>
      </c>
      <c r="L1472">
        <v>2</v>
      </c>
      <c r="M1472">
        <v>0</v>
      </c>
      <c r="N1472">
        <v>0</v>
      </c>
      <c r="O1472">
        <v>0.5</v>
      </c>
      <c r="P1472">
        <v>1</v>
      </c>
      <c r="Q1472" t="s">
        <v>1204</v>
      </c>
      <c r="R1472" t="str">
        <f>IF([3]C_Focapp!R1653&lt;&gt;0,"X","")</f>
        <v/>
      </c>
      <c r="S1472" t="str">
        <f>IF([3]C_Focapp!V1653&lt;&gt;0,"X","")</f>
        <v>X</v>
      </c>
      <c r="T1472">
        <f>VLOOKUP(_xlfn.CONCAT(MID(A1472,1,11),F1472),[2]ConIAPI!$G:$K,5,FALSE)</f>
        <v>2</v>
      </c>
      <c r="U1472" t="b">
        <f t="shared" si="22"/>
        <v>1</v>
      </c>
    </row>
    <row r="1473" spans="1:21" hidden="1" x14ac:dyDescent="0.25">
      <c r="A1473" t="s">
        <v>13010</v>
      </c>
      <c r="B1473" t="s">
        <v>4373</v>
      </c>
      <c r="C1473" t="s">
        <v>2259</v>
      </c>
      <c r="D1473" t="s">
        <v>1189</v>
      </c>
      <c r="E1473" t="s">
        <v>119</v>
      </c>
      <c r="F1473" t="s">
        <v>2137</v>
      </c>
      <c r="G1473" t="s">
        <v>3741</v>
      </c>
      <c r="H1473" t="s">
        <v>5415</v>
      </c>
      <c r="I1473" t="s">
        <v>7206</v>
      </c>
      <c r="J1473">
        <v>1</v>
      </c>
      <c r="K1473">
        <v>2</v>
      </c>
      <c r="L1473">
        <v>2</v>
      </c>
      <c r="M1473">
        <v>0</v>
      </c>
      <c r="N1473">
        <v>0</v>
      </c>
      <c r="O1473">
        <v>0.5</v>
      </c>
      <c r="P1473">
        <v>1</v>
      </c>
      <c r="Q1473" t="s">
        <v>1204</v>
      </c>
      <c r="R1473" t="str">
        <f>IF([3]C_Focapp!R1654&lt;&gt;0,"X","")</f>
        <v/>
      </c>
      <c r="S1473" t="str">
        <f>IF([3]C_Focapp!V1654&lt;&gt;0,"X","")</f>
        <v/>
      </c>
      <c r="T1473">
        <f>VLOOKUP(_xlfn.CONCAT(MID(A1473,1,11),F1473),[2]ConIAPI!$G:$K,5,FALSE)</f>
        <v>2</v>
      </c>
      <c r="U1473" t="b">
        <f t="shared" si="22"/>
        <v>1</v>
      </c>
    </row>
    <row r="1474" spans="1:21" hidden="1" x14ac:dyDescent="0.25">
      <c r="A1474" t="s">
        <v>13011</v>
      </c>
      <c r="B1474" t="s">
        <v>4374</v>
      </c>
      <c r="C1474" t="s">
        <v>2270</v>
      </c>
      <c r="D1474" t="s">
        <v>1215</v>
      </c>
      <c r="E1474" t="s">
        <v>119</v>
      </c>
      <c r="F1474" t="s">
        <v>2128</v>
      </c>
      <c r="G1474" t="s">
        <v>2280</v>
      </c>
      <c r="H1474" t="s">
        <v>6992</v>
      </c>
      <c r="I1474" t="s">
        <v>4492</v>
      </c>
      <c r="J1474">
        <v>1</v>
      </c>
      <c r="K1474">
        <v>944</v>
      </c>
      <c r="L1474">
        <v>944</v>
      </c>
      <c r="M1474">
        <v>0.25</v>
      </c>
      <c r="N1474">
        <v>0.5</v>
      </c>
      <c r="O1474">
        <v>0.75</v>
      </c>
      <c r="P1474">
        <v>1</v>
      </c>
      <c r="Q1474" t="s">
        <v>1223</v>
      </c>
      <c r="R1474" t="str">
        <f>IF([3]C_Focapp!R1655&lt;&gt;0,"X","")</f>
        <v/>
      </c>
      <c r="S1474" t="str">
        <f>IF([3]C_Focapp!V1655&lt;&gt;0,"X","")</f>
        <v>X</v>
      </c>
      <c r="T1474">
        <f>VLOOKUP(_xlfn.CONCAT(MID(A1474,1,11),F1474),[2]ConIAPI!$G:$K,5,FALSE)</f>
        <v>944</v>
      </c>
      <c r="U1474" t="b">
        <f t="shared" si="22"/>
        <v>1</v>
      </c>
    </row>
    <row r="1475" spans="1:21" hidden="1" x14ac:dyDescent="0.25">
      <c r="A1475" t="s">
        <v>13012</v>
      </c>
      <c r="B1475" t="s">
        <v>4374</v>
      </c>
      <c r="C1475" t="s">
        <v>2270</v>
      </c>
      <c r="D1475" t="s">
        <v>1215</v>
      </c>
      <c r="E1475" t="s">
        <v>119</v>
      </c>
      <c r="F1475" t="s">
        <v>2129</v>
      </c>
      <c r="G1475" t="s">
        <v>3024</v>
      </c>
      <c r="H1475" t="s">
        <v>6649</v>
      </c>
      <c r="I1475" t="s">
        <v>4882</v>
      </c>
      <c r="J1475">
        <v>1</v>
      </c>
      <c r="K1475">
        <v>20000</v>
      </c>
      <c r="L1475">
        <v>20000</v>
      </c>
      <c r="M1475">
        <v>0.25</v>
      </c>
      <c r="N1475">
        <v>0.5</v>
      </c>
      <c r="O1475">
        <v>0.75</v>
      </c>
      <c r="P1475">
        <v>1</v>
      </c>
      <c r="Q1475" t="s">
        <v>1223</v>
      </c>
      <c r="R1475" t="str">
        <f>IF([3]C_Focapp!R1656&lt;&gt;0,"X","")</f>
        <v/>
      </c>
      <c r="S1475" t="str">
        <f>IF([3]C_Focapp!V1656&lt;&gt;0,"X","")</f>
        <v>X</v>
      </c>
      <c r="T1475">
        <f>VLOOKUP(_xlfn.CONCAT(MID(A1475,1,11),F1475),[2]ConIAPI!$G:$K,5,FALSE)</f>
        <v>20000</v>
      </c>
      <c r="U1475" t="b">
        <f t="shared" si="22"/>
        <v>1</v>
      </c>
    </row>
    <row r="1476" spans="1:21" hidden="1" x14ac:dyDescent="0.25">
      <c r="A1476" t="s">
        <v>13013</v>
      </c>
      <c r="B1476" t="s">
        <v>4374</v>
      </c>
      <c r="C1476" t="s">
        <v>2270</v>
      </c>
      <c r="D1476" t="s">
        <v>1215</v>
      </c>
      <c r="E1476" t="s">
        <v>119</v>
      </c>
      <c r="F1476" t="s">
        <v>2133</v>
      </c>
      <c r="G1476" t="s">
        <v>2587</v>
      </c>
      <c r="H1476" t="s">
        <v>4883</v>
      </c>
      <c r="I1476" t="s">
        <v>4884</v>
      </c>
      <c r="J1476">
        <v>1</v>
      </c>
      <c r="K1476">
        <v>20000</v>
      </c>
      <c r="L1476">
        <v>20000</v>
      </c>
      <c r="M1476">
        <v>0.2</v>
      </c>
      <c r="N1476">
        <v>0.5</v>
      </c>
      <c r="O1476">
        <v>0.75</v>
      </c>
      <c r="P1476">
        <v>1</v>
      </c>
      <c r="Q1476" t="s">
        <v>1223</v>
      </c>
      <c r="R1476" t="str">
        <f>IF([3]C_Focapp!R1657&lt;&gt;0,"X","")</f>
        <v/>
      </c>
      <c r="S1476" t="str">
        <f>IF([3]C_Focapp!V1657&lt;&gt;0,"X","")</f>
        <v>X</v>
      </c>
      <c r="T1476">
        <f>VLOOKUP(_xlfn.CONCAT(MID(A1476,1,11),F1476),[2]ConIAPI!$G:$K,5,FALSE)</f>
        <v>20000</v>
      </c>
      <c r="U1476" t="b">
        <f t="shared" si="22"/>
        <v>1</v>
      </c>
    </row>
    <row r="1477" spans="1:21" hidden="1" x14ac:dyDescent="0.25">
      <c r="A1477" t="s">
        <v>13014</v>
      </c>
      <c r="B1477" t="s">
        <v>4374</v>
      </c>
      <c r="C1477" t="s">
        <v>7231</v>
      </c>
      <c r="D1477" t="s">
        <v>1215</v>
      </c>
      <c r="E1477" t="s">
        <v>1225</v>
      </c>
      <c r="F1477" t="s">
        <v>2128</v>
      </c>
      <c r="G1477" t="s">
        <v>3770</v>
      </c>
      <c r="H1477" t="s">
        <v>4830</v>
      </c>
      <c r="I1477" t="s">
        <v>4477</v>
      </c>
      <c r="J1477">
        <v>1</v>
      </c>
      <c r="K1477">
        <v>600</v>
      </c>
      <c r="L1477">
        <v>600</v>
      </c>
      <c r="M1477">
        <v>0.25</v>
      </c>
      <c r="N1477">
        <v>0.5</v>
      </c>
      <c r="O1477">
        <v>0.75</v>
      </c>
      <c r="P1477">
        <v>1</v>
      </c>
      <c r="Q1477" t="s">
        <v>1224</v>
      </c>
      <c r="R1477" t="str">
        <f>IF([3]C_Focapp!R1658&lt;&gt;0,"X","")</f>
        <v/>
      </c>
      <c r="S1477" t="str">
        <f>IF([3]C_Focapp!V1658&lt;&gt;0,"X","")</f>
        <v>X</v>
      </c>
      <c r="T1477">
        <f>VLOOKUP(_xlfn.CONCAT(MID(A1477,1,11),F1477),[2]ConIAPI!$G:$K,5,FALSE)</f>
        <v>600</v>
      </c>
      <c r="U1477" t="b">
        <f t="shared" ref="U1477:U1540" si="23">EXACT(T1477,L1477)</f>
        <v>1</v>
      </c>
    </row>
    <row r="1478" spans="1:21" hidden="1" x14ac:dyDescent="0.25">
      <c r="A1478" t="s">
        <v>13015</v>
      </c>
      <c r="B1478" t="s">
        <v>4374</v>
      </c>
      <c r="C1478" t="s">
        <v>7231</v>
      </c>
      <c r="D1478" t="s">
        <v>1215</v>
      </c>
      <c r="E1478" t="s">
        <v>1225</v>
      </c>
      <c r="F1478" t="s">
        <v>2129</v>
      </c>
      <c r="G1478" t="s">
        <v>2731</v>
      </c>
      <c r="H1478" t="s">
        <v>4483</v>
      </c>
      <c r="I1478" t="s">
        <v>4480</v>
      </c>
      <c r="J1478">
        <v>1</v>
      </c>
      <c r="K1478">
        <v>12</v>
      </c>
      <c r="L1478">
        <v>12</v>
      </c>
      <c r="M1478">
        <v>0.25</v>
      </c>
      <c r="N1478">
        <v>0.5</v>
      </c>
      <c r="O1478">
        <v>0.75</v>
      </c>
      <c r="P1478">
        <v>1</v>
      </c>
      <c r="Q1478" t="s">
        <v>1224</v>
      </c>
      <c r="R1478" t="str">
        <f>IF([3]C_Focapp!R1659&lt;&gt;0,"X","")</f>
        <v/>
      </c>
      <c r="S1478" t="str">
        <f>IF([3]C_Focapp!V1659&lt;&gt;0,"X","")</f>
        <v/>
      </c>
      <c r="T1478">
        <f>VLOOKUP(_xlfn.CONCAT(MID(A1478,1,11),F1478),[2]ConIAPI!$G:$K,5,FALSE)</f>
        <v>12</v>
      </c>
      <c r="U1478" t="b">
        <f t="shared" si="23"/>
        <v>1</v>
      </c>
    </row>
    <row r="1479" spans="1:21" hidden="1" x14ac:dyDescent="0.25">
      <c r="A1479" t="s">
        <v>13016</v>
      </c>
      <c r="B1479" t="s">
        <v>4374</v>
      </c>
      <c r="C1479" t="s">
        <v>7231</v>
      </c>
      <c r="D1479" t="s">
        <v>1215</v>
      </c>
      <c r="E1479" t="s">
        <v>1225</v>
      </c>
      <c r="F1479" t="s">
        <v>2133</v>
      </c>
      <c r="G1479" t="s">
        <v>2732</v>
      </c>
      <c r="H1479" t="s">
        <v>7232</v>
      </c>
      <c r="I1479" t="s">
        <v>5045</v>
      </c>
      <c r="J1479">
        <v>1</v>
      </c>
      <c r="K1479">
        <v>600</v>
      </c>
      <c r="L1479">
        <v>600</v>
      </c>
      <c r="M1479">
        <v>0.25</v>
      </c>
      <c r="N1479">
        <v>0.5</v>
      </c>
      <c r="O1479">
        <v>0.75</v>
      </c>
      <c r="P1479">
        <v>1</v>
      </c>
      <c r="Q1479" t="s">
        <v>1224</v>
      </c>
      <c r="R1479" t="str">
        <f>IF([3]C_Focapp!R1660&lt;&gt;0,"X","")</f>
        <v/>
      </c>
      <c r="S1479" t="str">
        <f>IF([3]C_Focapp!V1660&lt;&gt;0,"X","")</f>
        <v/>
      </c>
      <c r="T1479">
        <f>VLOOKUP(_xlfn.CONCAT(MID(A1479,1,11),F1479),[2]ConIAPI!$G:$K,5,FALSE)</f>
        <v>600</v>
      </c>
      <c r="U1479" t="b">
        <f t="shared" si="23"/>
        <v>1</v>
      </c>
    </row>
    <row r="1480" spans="1:21" hidden="1" x14ac:dyDescent="0.25">
      <c r="A1480" t="s">
        <v>13017</v>
      </c>
      <c r="B1480" t="s">
        <v>4334</v>
      </c>
      <c r="C1480" t="s">
        <v>5659</v>
      </c>
      <c r="D1480" t="s">
        <v>1230</v>
      </c>
      <c r="E1480" t="s">
        <v>1250</v>
      </c>
      <c r="F1480" t="s">
        <v>2128</v>
      </c>
      <c r="G1480" t="s">
        <v>2946</v>
      </c>
      <c r="H1480" t="s">
        <v>5660</v>
      </c>
      <c r="I1480" t="s">
        <v>5661</v>
      </c>
      <c r="J1480">
        <v>1</v>
      </c>
      <c r="K1480">
        <v>2527</v>
      </c>
      <c r="L1480">
        <v>2527</v>
      </c>
      <c r="M1480">
        <v>0.25</v>
      </c>
      <c r="N1480">
        <v>0.5</v>
      </c>
      <c r="O1480">
        <v>0.75</v>
      </c>
      <c r="P1480">
        <v>1</v>
      </c>
      <c r="Q1480" t="s">
        <v>1249</v>
      </c>
      <c r="R1480" t="str">
        <f>IF([3]C_Focapp!R1661&lt;&gt;0,"X","")</f>
        <v/>
      </c>
      <c r="S1480" t="str">
        <f>IF([3]C_Focapp!V1661&lt;&gt;0,"X","")</f>
        <v/>
      </c>
      <c r="T1480">
        <f>VLOOKUP(_xlfn.CONCAT(MID(A1480,1,11),F1480),[2]ConIAPI!$G:$K,5,FALSE)</f>
        <v>2527</v>
      </c>
      <c r="U1480" t="b">
        <f t="shared" si="23"/>
        <v>1</v>
      </c>
    </row>
    <row r="1481" spans="1:21" hidden="1" x14ac:dyDescent="0.25">
      <c r="A1481" t="s">
        <v>13018</v>
      </c>
      <c r="B1481" t="s">
        <v>4334</v>
      </c>
      <c r="C1481" t="s">
        <v>5659</v>
      </c>
      <c r="D1481" t="s">
        <v>1230</v>
      </c>
      <c r="E1481" t="s">
        <v>1250</v>
      </c>
      <c r="F1481" t="s">
        <v>2129</v>
      </c>
      <c r="G1481" t="s">
        <v>2947</v>
      </c>
      <c r="H1481" t="s">
        <v>5662</v>
      </c>
      <c r="I1481" t="s">
        <v>5052</v>
      </c>
      <c r="J1481">
        <v>1</v>
      </c>
      <c r="K1481">
        <v>42160</v>
      </c>
      <c r="L1481">
        <v>42160</v>
      </c>
      <c r="M1481">
        <v>0.25</v>
      </c>
      <c r="N1481">
        <v>0.5</v>
      </c>
      <c r="O1481" s="46">
        <v>0.75</v>
      </c>
      <c r="P1481">
        <v>1</v>
      </c>
      <c r="Q1481" t="s">
        <v>1249</v>
      </c>
      <c r="R1481" t="str">
        <f>IF([3]C_Focapp!R1662&lt;&gt;0,"X","")</f>
        <v/>
      </c>
      <c r="S1481" t="str">
        <f>IF([3]C_Focapp!V1662&lt;&gt;0,"X","")</f>
        <v/>
      </c>
      <c r="T1481">
        <f>VLOOKUP(_xlfn.CONCAT(MID(A1481,1,11),F1481),[2]ConIAPI!$G:$K,5,FALSE)</f>
        <v>42160</v>
      </c>
      <c r="U1481" t="b">
        <f t="shared" si="23"/>
        <v>1</v>
      </c>
    </row>
    <row r="1482" spans="1:21" hidden="1" x14ac:dyDescent="0.25">
      <c r="A1482" t="s">
        <v>13019</v>
      </c>
      <c r="B1482" t="s">
        <v>4334</v>
      </c>
      <c r="C1482" t="s">
        <v>5659</v>
      </c>
      <c r="D1482" t="s">
        <v>1230</v>
      </c>
      <c r="E1482" t="s">
        <v>1250</v>
      </c>
      <c r="F1482" t="s">
        <v>2133</v>
      </c>
      <c r="G1482" t="s">
        <v>2948</v>
      </c>
      <c r="H1482" t="s">
        <v>5663</v>
      </c>
      <c r="I1482" t="s">
        <v>5664</v>
      </c>
      <c r="J1482">
        <v>1</v>
      </c>
      <c r="K1482">
        <v>2173</v>
      </c>
      <c r="L1482">
        <v>2173</v>
      </c>
      <c r="M1482">
        <v>0.25</v>
      </c>
      <c r="N1482">
        <v>0.5</v>
      </c>
      <c r="O1482">
        <v>0.75</v>
      </c>
      <c r="P1482">
        <v>1</v>
      </c>
      <c r="Q1482" t="s">
        <v>1249</v>
      </c>
      <c r="R1482" t="str">
        <f>IF([3]C_Focapp!R1663&lt;&gt;0,"X","")</f>
        <v/>
      </c>
      <c r="S1482" t="str">
        <f>IF([3]C_Focapp!V1663&lt;&gt;0,"X","")</f>
        <v/>
      </c>
      <c r="T1482">
        <f>VLOOKUP(_xlfn.CONCAT(MID(A1482,1,11),F1482),[2]ConIAPI!$G:$K,5,FALSE)</f>
        <v>2173</v>
      </c>
      <c r="U1482" t="b">
        <f t="shared" si="23"/>
        <v>1</v>
      </c>
    </row>
    <row r="1483" spans="1:21" x14ac:dyDescent="0.25">
      <c r="A1483" t="s">
        <v>13020</v>
      </c>
      <c r="B1483" t="s">
        <v>4334</v>
      </c>
      <c r="C1483" t="s">
        <v>5659</v>
      </c>
      <c r="D1483" t="s">
        <v>1230</v>
      </c>
      <c r="E1483" t="s">
        <v>1250</v>
      </c>
      <c r="F1483" t="s">
        <v>2135</v>
      </c>
      <c r="G1483" t="s">
        <v>2949</v>
      </c>
      <c r="H1483" t="s">
        <v>5665</v>
      </c>
      <c r="I1483" t="s">
        <v>5666</v>
      </c>
      <c r="J1483">
        <v>1</v>
      </c>
      <c r="K1483" s="46">
        <v>67</v>
      </c>
      <c r="L1483" s="46">
        <v>67</v>
      </c>
      <c r="M1483" s="46">
        <v>0.25</v>
      </c>
      <c r="N1483" s="46">
        <v>0.5</v>
      </c>
      <c r="O1483" s="46">
        <v>0.75</v>
      </c>
      <c r="P1483">
        <v>1</v>
      </c>
      <c r="Q1483" t="s">
        <v>1249</v>
      </c>
      <c r="R1483" t="str">
        <f>IF([3]C_Focapp!R1664&lt;&gt;0,"X","")</f>
        <v/>
      </c>
      <c r="S1483" t="str">
        <f>IF([3]C_Focapp!V1664&lt;&gt;0,"X","")</f>
        <v/>
      </c>
      <c r="T1483">
        <f>VLOOKUP(_xlfn.CONCAT(MID(A1483,1,11),F1483),[2]ConIAPI!$G:$K,5,FALSE)</f>
        <v>73</v>
      </c>
      <c r="U1483" t="b">
        <f t="shared" si="23"/>
        <v>0</v>
      </c>
    </row>
    <row r="1484" spans="1:21" x14ac:dyDescent="0.25">
      <c r="A1484" t="s">
        <v>13021</v>
      </c>
      <c r="B1484" t="s">
        <v>4334</v>
      </c>
      <c r="C1484" t="s">
        <v>5659</v>
      </c>
      <c r="D1484" t="s">
        <v>1230</v>
      </c>
      <c r="E1484" t="s">
        <v>1250</v>
      </c>
      <c r="F1484" t="s">
        <v>2137</v>
      </c>
      <c r="G1484" t="s">
        <v>2950</v>
      </c>
      <c r="H1484" t="s">
        <v>5667</v>
      </c>
      <c r="I1484" t="s">
        <v>5668</v>
      </c>
      <c r="J1484">
        <v>1</v>
      </c>
      <c r="K1484" s="46">
        <v>46167</v>
      </c>
      <c r="L1484" s="46">
        <v>46167</v>
      </c>
      <c r="M1484" s="46">
        <v>0.25</v>
      </c>
      <c r="N1484" s="46">
        <v>0.5</v>
      </c>
      <c r="O1484" s="46">
        <v>0.75</v>
      </c>
      <c r="P1484">
        <v>1</v>
      </c>
      <c r="Q1484" t="s">
        <v>1249</v>
      </c>
      <c r="R1484" t="str">
        <f>IF([3]C_Focapp!R629&lt;&gt;0,"X","")</f>
        <v/>
      </c>
      <c r="S1484" t="str">
        <f>IF([3]C_Focapp!V629&lt;&gt;0,"X","")</f>
        <v/>
      </c>
      <c r="T1484">
        <f>VLOOKUP(_xlfn.CONCAT(MID(A1484,1,11),F1484),[2]ConIAPI!$G:$K,5,FALSE)</f>
        <v>46420</v>
      </c>
      <c r="U1484" t="b">
        <f t="shared" si="23"/>
        <v>0</v>
      </c>
    </row>
    <row r="1485" spans="1:21" hidden="1" x14ac:dyDescent="0.25">
      <c r="A1485" t="s">
        <v>13022</v>
      </c>
      <c r="B1485" t="s">
        <v>4333</v>
      </c>
      <c r="C1485" t="s">
        <v>5612</v>
      </c>
      <c r="D1485" t="s">
        <v>1230</v>
      </c>
      <c r="E1485" t="s">
        <v>1235</v>
      </c>
      <c r="F1485" t="s">
        <v>2128</v>
      </c>
      <c r="G1485" t="s">
        <v>10081</v>
      </c>
      <c r="H1485" t="s">
        <v>10082</v>
      </c>
      <c r="I1485" t="s">
        <v>7823</v>
      </c>
      <c r="J1485">
        <v>1</v>
      </c>
      <c r="K1485">
        <v>32</v>
      </c>
      <c r="L1485">
        <v>32</v>
      </c>
      <c r="M1485">
        <v>0.25</v>
      </c>
      <c r="N1485">
        <v>0.5</v>
      </c>
      <c r="O1485">
        <v>0.75</v>
      </c>
      <c r="P1485">
        <v>1</v>
      </c>
      <c r="Q1485" t="s">
        <v>1229</v>
      </c>
      <c r="T1485">
        <f>VLOOKUP(_xlfn.CONCAT(MID(A1485,1,11),F1485),[2]ConIAPI!$G:$K,5,FALSE)</f>
        <v>32</v>
      </c>
      <c r="U1485" t="b">
        <f t="shared" si="23"/>
        <v>1</v>
      </c>
    </row>
    <row r="1486" spans="1:21" hidden="1" x14ac:dyDescent="0.25">
      <c r="A1486" t="s">
        <v>13023</v>
      </c>
      <c r="B1486" t="s">
        <v>4333</v>
      </c>
      <c r="C1486" t="s">
        <v>5612</v>
      </c>
      <c r="D1486" t="s">
        <v>1230</v>
      </c>
      <c r="E1486" t="s">
        <v>1235</v>
      </c>
      <c r="F1486" t="s">
        <v>2129</v>
      </c>
      <c r="G1486" t="s">
        <v>10083</v>
      </c>
      <c r="H1486" t="s">
        <v>10084</v>
      </c>
      <c r="I1486" t="s">
        <v>10085</v>
      </c>
      <c r="J1486">
        <v>1</v>
      </c>
      <c r="K1486">
        <v>32</v>
      </c>
      <c r="L1486">
        <v>32</v>
      </c>
      <c r="M1486">
        <v>0.25</v>
      </c>
      <c r="N1486">
        <v>0.5</v>
      </c>
      <c r="O1486">
        <v>0.75</v>
      </c>
      <c r="P1486">
        <v>1</v>
      </c>
      <c r="Q1486" t="s">
        <v>1229</v>
      </c>
      <c r="T1486">
        <f>VLOOKUP(_xlfn.CONCAT(MID(A1486,1,11),F1486),[2]ConIAPI!$G:$K,5,FALSE)</f>
        <v>32</v>
      </c>
      <c r="U1486" t="b">
        <f t="shared" si="23"/>
        <v>1</v>
      </c>
    </row>
    <row r="1487" spans="1:21" hidden="1" x14ac:dyDescent="0.25">
      <c r="A1487" t="s">
        <v>13024</v>
      </c>
      <c r="B1487" t="s">
        <v>4333</v>
      </c>
      <c r="C1487" t="s">
        <v>5612</v>
      </c>
      <c r="D1487" t="s">
        <v>1230</v>
      </c>
      <c r="E1487" t="s">
        <v>1235</v>
      </c>
      <c r="F1487" t="s">
        <v>2135</v>
      </c>
      <c r="G1487" t="s">
        <v>2924</v>
      </c>
      <c r="H1487" t="s">
        <v>5613</v>
      </c>
      <c r="I1487" t="s">
        <v>5614</v>
      </c>
      <c r="J1487">
        <v>1</v>
      </c>
      <c r="K1487">
        <v>47</v>
      </c>
      <c r="L1487">
        <v>47</v>
      </c>
      <c r="M1487">
        <v>0.25</v>
      </c>
      <c r="N1487">
        <v>0.5</v>
      </c>
      <c r="O1487">
        <v>0.75</v>
      </c>
      <c r="P1487">
        <v>1</v>
      </c>
      <c r="Q1487" t="s">
        <v>1229</v>
      </c>
      <c r="T1487">
        <f>VLOOKUP(_xlfn.CONCAT(MID(A1487,1,11),F1487),[2]ConIAPI!$G:$K,5,FALSE)</f>
        <v>47</v>
      </c>
      <c r="U1487" t="b">
        <f t="shared" si="23"/>
        <v>1</v>
      </c>
    </row>
    <row r="1488" spans="1:21" hidden="1" x14ac:dyDescent="0.25">
      <c r="A1488" t="s">
        <v>13025</v>
      </c>
      <c r="B1488" t="s">
        <v>4333</v>
      </c>
      <c r="C1488" t="s">
        <v>5612</v>
      </c>
      <c r="D1488" t="s">
        <v>1230</v>
      </c>
      <c r="E1488" t="s">
        <v>1235</v>
      </c>
      <c r="F1488" t="s">
        <v>2137</v>
      </c>
      <c r="G1488" t="s">
        <v>2925</v>
      </c>
      <c r="H1488" t="s">
        <v>5615</v>
      </c>
      <c r="I1488" t="s">
        <v>5616</v>
      </c>
      <c r="J1488">
        <v>1</v>
      </c>
      <c r="K1488">
        <v>188</v>
      </c>
      <c r="L1488">
        <v>188</v>
      </c>
      <c r="M1488">
        <v>0.25</v>
      </c>
      <c r="N1488">
        <v>0.5</v>
      </c>
      <c r="O1488">
        <v>0.75</v>
      </c>
      <c r="P1488">
        <v>1</v>
      </c>
      <c r="Q1488" t="s">
        <v>1229</v>
      </c>
      <c r="T1488">
        <f>VLOOKUP(_xlfn.CONCAT(MID(A1488,1,11),F1488),[2]ConIAPI!$G:$K,5,FALSE)</f>
        <v>188</v>
      </c>
      <c r="U1488" t="b">
        <f t="shared" si="23"/>
        <v>1</v>
      </c>
    </row>
    <row r="1489" spans="1:21" hidden="1" x14ac:dyDescent="0.25">
      <c r="A1489" t="s">
        <v>13026</v>
      </c>
      <c r="B1489" t="s">
        <v>4333</v>
      </c>
      <c r="C1489" t="s">
        <v>5617</v>
      </c>
      <c r="D1489" t="s">
        <v>1230</v>
      </c>
      <c r="E1489" t="s">
        <v>1240</v>
      </c>
      <c r="F1489" t="s">
        <v>2128</v>
      </c>
      <c r="G1489" t="s">
        <v>2926</v>
      </c>
      <c r="H1489" t="s">
        <v>5618</v>
      </c>
      <c r="I1489" t="s">
        <v>5619</v>
      </c>
      <c r="J1489">
        <v>1</v>
      </c>
      <c r="K1489">
        <v>700</v>
      </c>
      <c r="L1489">
        <v>700</v>
      </c>
      <c r="M1489">
        <v>0.21</v>
      </c>
      <c r="N1489">
        <v>0.5</v>
      </c>
      <c r="O1489">
        <v>0.75</v>
      </c>
      <c r="P1489">
        <v>1</v>
      </c>
      <c r="Q1489" t="s">
        <v>1239</v>
      </c>
      <c r="R1489" t="str">
        <f>IF([3]C_Focapp!R605&lt;&gt;0,"X","")</f>
        <v/>
      </c>
      <c r="S1489" t="str">
        <f>IF([3]C_Focapp!V605&lt;&gt;0,"X","")</f>
        <v/>
      </c>
      <c r="T1489">
        <f>VLOOKUP(_xlfn.CONCAT(MID(A1489,1,11),F1489),[2]ConIAPI!$G:$K,5,FALSE)</f>
        <v>700</v>
      </c>
      <c r="U1489" t="b">
        <f t="shared" si="23"/>
        <v>1</v>
      </c>
    </row>
    <row r="1490" spans="1:21" hidden="1" x14ac:dyDescent="0.25">
      <c r="A1490" t="s">
        <v>13027</v>
      </c>
      <c r="B1490" t="s">
        <v>4333</v>
      </c>
      <c r="C1490" t="s">
        <v>5617</v>
      </c>
      <c r="D1490" t="s">
        <v>1230</v>
      </c>
      <c r="E1490" t="s">
        <v>1240</v>
      </c>
      <c r="F1490" t="s">
        <v>2129</v>
      </c>
      <c r="G1490" t="s">
        <v>2927</v>
      </c>
      <c r="H1490" t="s">
        <v>5620</v>
      </c>
      <c r="I1490" t="s">
        <v>5621</v>
      </c>
      <c r="J1490">
        <v>1</v>
      </c>
      <c r="K1490">
        <v>700</v>
      </c>
      <c r="L1490">
        <v>700</v>
      </c>
      <c r="M1490">
        <v>0.21</v>
      </c>
      <c r="N1490">
        <v>0.5</v>
      </c>
      <c r="O1490">
        <v>0.75</v>
      </c>
      <c r="P1490">
        <v>1</v>
      </c>
      <c r="Q1490" t="s">
        <v>1239</v>
      </c>
      <c r="R1490" t="str">
        <f>IF([3]C_Focapp!R606&lt;&gt;0,"X","")</f>
        <v/>
      </c>
      <c r="S1490" t="str">
        <f>IF([3]C_Focapp!V606&lt;&gt;0,"X","")</f>
        <v/>
      </c>
      <c r="T1490">
        <f>VLOOKUP(_xlfn.CONCAT(MID(A1490,1,11),F1490),[2]ConIAPI!$G:$K,5,FALSE)</f>
        <v>700</v>
      </c>
      <c r="U1490" t="b">
        <f t="shared" si="23"/>
        <v>1</v>
      </c>
    </row>
    <row r="1491" spans="1:21" hidden="1" x14ac:dyDescent="0.25">
      <c r="A1491" t="s">
        <v>13028</v>
      </c>
      <c r="B1491" t="s">
        <v>4333</v>
      </c>
      <c r="C1491" t="s">
        <v>5617</v>
      </c>
      <c r="D1491" t="s">
        <v>1230</v>
      </c>
      <c r="E1491" t="s">
        <v>1240</v>
      </c>
      <c r="F1491" t="s">
        <v>2135</v>
      </c>
      <c r="G1491" t="s">
        <v>2928</v>
      </c>
      <c r="H1491" t="s">
        <v>5622</v>
      </c>
      <c r="I1491" t="s">
        <v>5623</v>
      </c>
      <c r="J1491">
        <v>1</v>
      </c>
      <c r="K1491">
        <v>310</v>
      </c>
      <c r="L1491">
        <v>310</v>
      </c>
      <c r="M1491">
        <v>0.25</v>
      </c>
      <c r="N1491">
        <v>0.5</v>
      </c>
      <c r="O1491">
        <v>0.75</v>
      </c>
      <c r="P1491">
        <v>1</v>
      </c>
      <c r="Q1491" t="s">
        <v>1239</v>
      </c>
      <c r="R1491" t="str">
        <f>IF([3]C_Focapp!R607&lt;&gt;0,"X","")</f>
        <v/>
      </c>
      <c r="S1491" t="str">
        <f>IF([3]C_Focapp!V607&lt;&gt;0,"X","")</f>
        <v>X</v>
      </c>
      <c r="T1491">
        <f>VLOOKUP(_xlfn.CONCAT(MID(A1491,1,11),F1491),[2]ConIAPI!$G:$K,5,FALSE)</f>
        <v>310</v>
      </c>
      <c r="U1491" t="b">
        <f t="shared" si="23"/>
        <v>1</v>
      </c>
    </row>
    <row r="1492" spans="1:21" hidden="1" x14ac:dyDescent="0.25">
      <c r="A1492" t="s">
        <v>13029</v>
      </c>
      <c r="B1492" t="s">
        <v>4333</v>
      </c>
      <c r="C1492" t="s">
        <v>5617</v>
      </c>
      <c r="D1492" t="s">
        <v>1230</v>
      </c>
      <c r="E1492" t="s">
        <v>1240</v>
      </c>
      <c r="F1492" t="s">
        <v>2137</v>
      </c>
      <c r="G1492" t="s">
        <v>2929</v>
      </c>
      <c r="H1492" t="s">
        <v>5624</v>
      </c>
      <c r="I1492" t="s">
        <v>5625</v>
      </c>
      <c r="J1492">
        <v>1</v>
      </c>
      <c r="K1492">
        <v>310</v>
      </c>
      <c r="L1492">
        <v>310</v>
      </c>
      <c r="M1492">
        <v>0.25</v>
      </c>
      <c r="N1492">
        <v>0.5</v>
      </c>
      <c r="O1492">
        <v>0.75</v>
      </c>
      <c r="P1492">
        <v>1</v>
      </c>
      <c r="Q1492" t="s">
        <v>1239</v>
      </c>
      <c r="R1492" t="str">
        <f>IF([3]C_Focapp!R608&lt;&gt;0,"X","")</f>
        <v/>
      </c>
      <c r="S1492" t="str">
        <f>IF([3]C_Focapp!V608&lt;&gt;0,"X","")</f>
        <v>X</v>
      </c>
      <c r="T1492">
        <f>VLOOKUP(_xlfn.CONCAT(MID(A1492,1,11),F1492),[2]ConIAPI!$G:$K,5,FALSE)</f>
        <v>310</v>
      </c>
      <c r="U1492" t="b">
        <f t="shared" si="23"/>
        <v>1</v>
      </c>
    </row>
    <row r="1493" spans="1:21" hidden="1" x14ac:dyDescent="0.25">
      <c r="A1493" t="s">
        <v>13030</v>
      </c>
      <c r="B1493" t="s">
        <v>4333</v>
      </c>
      <c r="C1493" t="s">
        <v>5617</v>
      </c>
      <c r="D1493" t="s">
        <v>1230</v>
      </c>
      <c r="E1493" t="s">
        <v>1240</v>
      </c>
      <c r="F1493" t="s">
        <v>2139</v>
      </c>
      <c r="G1493" t="s">
        <v>2930</v>
      </c>
      <c r="H1493" t="s">
        <v>5626</v>
      </c>
      <c r="I1493" t="s">
        <v>5627</v>
      </c>
      <c r="J1493">
        <v>1</v>
      </c>
      <c r="K1493">
        <v>37</v>
      </c>
      <c r="L1493">
        <v>37</v>
      </c>
      <c r="M1493">
        <v>0.45</v>
      </c>
      <c r="N1493">
        <v>0.6</v>
      </c>
      <c r="O1493">
        <v>0.75</v>
      </c>
      <c r="P1493">
        <v>1</v>
      </c>
      <c r="Q1493" t="s">
        <v>1239</v>
      </c>
      <c r="R1493" t="str">
        <f>IF([3]C_Focapp!R609&lt;&gt;0,"X","")</f>
        <v/>
      </c>
      <c r="S1493" t="str">
        <f>IF([3]C_Focapp!V609&lt;&gt;0,"X","")</f>
        <v/>
      </c>
      <c r="T1493">
        <f>VLOOKUP(_xlfn.CONCAT(MID(A1493,1,11),F1493),[2]ConIAPI!$G:$K,5,FALSE)</f>
        <v>37</v>
      </c>
      <c r="U1493" t="b">
        <f t="shared" si="23"/>
        <v>1</v>
      </c>
    </row>
    <row r="1494" spans="1:21" hidden="1" x14ac:dyDescent="0.25">
      <c r="A1494" t="s">
        <v>13031</v>
      </c>
      <c r="B1494" t="s">
        <v>4333</v>
      </c>
      <c r="C1494" t="s">
        <v>5617</v>
      </c>
      <c r="D1494" t="s">
        <v>1230</v>
      </c>
      <c r="E1494" t="s">
        <v>1240</v>
      </c>
      <c r="F1494" t="s">
        <v>2141</v>
      </c>
      <c r="G1494" t="s">
        <v>2931</v>
      </c>
      <c r="H1494" t="s">
        <v>5628</v>
      </c>
      <c r="I1494" t="s">
        <v>5629</v>
      </c>
      <c r="J1494">
        <v>1</v>
      </c>
      <c r="K1494">
        <v>37</v>
      </c>
      <c r="L1494">
        <v>37</v>
      </c>
      <c r="M1494">
        <v>0.6</v>
      </c>
      <c r="N1494">
        <v>0.8</v>
      </c>
      <c r="O1494">
        <v>0.9</v>
      </c>
      <c r="P1494">
        <v>1</v>
      </c>
      <c r="Q1494" t="s">
        <v>1239</v>
      </c>
      <c r="R1494" t="str">
        <f>IF([3]C_Focapp!R610&lt;&gt;0,"X","")</f>
        <v/>
      </c>
      <c r="S1494" t="str">
        <f>IF([3]C_Focapp!V610&lt;&gt;0,"X","")</f>
        <v/>
      </c>
      <c r="T1494">
        <f>VLOOKUP(_xlfn.CONCAT(MID(A1494,1,11),F1494),[2]ConIAPI!$G:$K,5,FALSE)</f>
        <v>37</v>
      </c>
      <c r="U1494" t="b">
        <f t="shared" si="23"/>
        <v>1</v>
      </c>
    </row>
    <row r="1495" spans="1:21" hidden="1" x14ac:dyDescent="0.25">
      <c r="A1495" t="s">
        <v>13032</v>
      </c>
      <c r="B1495" t="s">
        <v>4333</v>
      </c>
      <c r="C1495" t="s">
        <v>5617</v>
      </c>
      <c r="D1495" t="s">
        <v>1230</v>
      </c>
      <c r="E1495" t="s">
        <v>1240</v>
      </c>
      <c r="F1495" t="s">
        <v>2143</v>
      </c>
      <c r="G1495" t="s">
        <v>2932</v>
      </c>
      <c r="H1495" t="s">
        <v>5630</v>
      </c>
      <c r="I1495" t="s">
        <v>5631</v>
      </c>
      <c r="J1495">
        <v>1</v>
      </c>
      <c r="K1495">
        <v>12</v>
      </c>
      <c r="L1495">
        <v>12</v>
      </c>
      <c r="M1495">
        <v>0.25</v>
      </c>
      <c r="N1495">
        <v>0.5</v>
      </c>
      <c r="O1495">
        <v>0.75</v>
      </c>
      <c r="P1495">
        <v>1</v>
      </c>
      <c r="Q1495" t="s">
        <v>1239</v>
      </c>
      <c r="R1495" t="str">
        <f>IF([3]C_Focapp!R611&lt;&gt;0,"X","")</f>
        <v/>
      </c>
      <c r="S1495" t="str">
        <f>IF([3]C_Focapp!V611&lt;&gt;0,"X","")</f>
        <v>X</v>
      </c>
      <c r="T1495">
        <f>VLOOKUP(_xlfn.CONCAT(MID(A1495,1,11),F1495),[2]ConIAPI!$G:$K,5,FALSE)</f>
        <v>12</v>
      </c>
      <c r="U1495" t="b">
        <f t="shared" si="23"/>
        <v>1</v>
      </c>
    </row>
    <row r="1496" spans="1:21" hidden="1" x14ac:dyDescent="0.25">
      <c r="A1496" t="s">
        <v>13033</v>
      </c>
      <c r="B1496" t="s">
        <v>4333</v>
      </c>
      <c r="C1496" t="s">
        <v>5617</v>
      </c>
      <c r="D1496" t="s">
        <v>1230</v>
      </c>
      <c r="E1496" t="s">
        <v>1240</v>
      </c>
      <c r="F1496" t="s">
        <v>2145</v>
      </c>
      <c r="G1496" t="s">
        <v>2933</v>
      </c>
      <c r="H1496" t="s">
        <v>5632</v>
      </c>
      <c r="I1496" t="s">
        <v>5633</v>
      </c>
      <c r="J1496">
        <v>1</v>
      </c>
      <c r="K1496">
        <v>12</v>
      </c>
      <c r="L1496">
        <v>12</v>
      </c>
      <c r="M1496">
        <v>0.25</v>
      </c>
      <c r="N1496">
        <v>0.5</v>
      </c>
      <c r="O1496">
        <v>0.75</v>
      </c>
      <c r="P1496">
        <v>1</v>
      </c>
      <c r="Q1496" t="s">
        <v>1239</v>
      </c>
      <c r="R1496" t="str">
        <f>IF([3]C_Focapp!R612&lt;&gt;0,"X","")</f>
        <v/>
      </c>
      <c r="S1496" t="str">
        <f>IF([3]C_Focapp!V612&lt;&gt;0,"X","")</f>
        <v>X</v>
      </c>
      <c r="T1496">
        <f>VLOOKUP(_xlfn.CONCAT(MID(A1496,1,11),F1496),[2]ConIAPI!$G:$K,5,FALSE)</f>
        <v>12</v>
      </c>
      <c r="U1496" t="b">
        <f t="shared" si="23"/>
        <v>1</v>
      </c>
    </row>
    <row r="1497" spans="1:21" hidden="1" x14ac:dyDescent="0.25">
      <c r="A1497" t="s">
        <v>13034</v>
      </c>
      <c r="B1497" t="s">
        <v>4333</v>
      </c>
      <c r="C1497" t="s">
        <v>5634</v>
      </c>
      <c r="D1497" t="s">
        <v>1230</v>
      </c>
      <c r="E1497" t="s">
        <v>119</v>
      </c>
      <c r="F1497" t="s">
        <v>2128</v>
      </c>
      <c r="G1497" t="s">
        <v>2934</v>
      </c>
      <c r="H1497" t="s">
        <v>5635</v>
      </c>
      <c r="I1497" t="s">
        <v>5636</v>
      </c>
      <c r="J1497">
        <v>1</v>
      </c>
      <c r="K1497">
        <v>2</v>
      </c>
      <c r="L1497">
        <v>2</v>
      </c>
      <c r="M1497">
        <v>0</v>
      </c>
      <c r="N1497">
        <v>0.5</v>
      </c>
      <c r="O1497">
        <v>0.5</v>
      </c>
      <c r="P1497">
        <v>1</v>
      </c>
      <c r="Q1497" t="s">
        <v>1248</v>
      </c>
      <c r="R1497" t="str">
        <f>IF([3]C_Focapp!R613&lt;&gt;0,"X","")</f>
        <v/>
      </c>
      <c r="S1497" t="str">
        <f>IF([3]C_Focapp!V613&lt;&gt;0,"X","")</f>
        <v>X</v>
      </c>
      <c r="T1497">
        <f>VLOOKUP(_xlfn.CONCAT(MID(A1497,1,11),F1497),[2]ConIAPI!$G:$K,5,FALSE)</f>
        <v>2</v>
      </c>
      <c r="U1497" t="b">
        <f t="shared" si="23"/>
        <v>1</v>
      </c>
    </row>
    <row r="1498" spans="1:21" hidden="1" x14ac:dyDescent="0.25">
      <c r="A1498" t="s">
        <v>13035</v>
      </c>
      <c r="B1498" t="s">
        <v>4333</v>
      </c>
      <c r="C1498" t="s">
        <v>5634</v>
      </c>
      <c r="D1498" t="s">
        <v>1230</v>
      </c>
      <c r="E1498" t="s">
        <v>119</v>
      </c>
      <c r="F1498" t="s">
        <v>4442</v>
      </c>
      <c r="G1498" t="s">
        <v>2935</v>
      </c>
      <c r="H1498" t="s">
        <v>5637</v>
      </c>
      <c r="I1498" t="s">
        <v>5638</v>
      </c>
      <c r="J1498">
        <v>1</v>
      </c>
      <c r="K1498">
        <v>62</v>
      </c>
      <c r="L1498">
        <v>62</v>
      </c>
      <c r="M1498">
        <v>0.25</v>
      </c>
      <c r="N1498">
        <v>0.5</v>
      </c>
      <c r="O1498">
        <v>0.75</v>
      </c>
      <c r="P1498">
        <v>1</v>
      </c>
      <c r="Q1498" t="s">
        <v>1248</v>
      </c>
      <c r="R1498" t="str">
        <f>IF([3]C_Focapp!R614&lt;&gt;0,"X","")</f>
        <v/>
      </c>
      <c r="S1498" t="str">
        <f>IF([3]C_Focapp!V614&lt;&gt;0,"X","")</f>
        <v/>
      </c>
      <c r="T1498">
        <f>VLOOKUP(_xlfn.CONCAT(MID(A1498,1,11),F1498),[2]ConIAPI!$G:$K,5,FALSE)</f>
        <v>62</v>
      </c>
      <c r="U1498" t="b">
        <f t="shared" si="23"/>
        <v>1</v>
      </c>
    </row>
    <row r="1499" spans="1:21" hidden="1" x14ac:dyDescent="0.25">
      <c r="A1499" t="s">
        <v>13036</v>
      </c>
      <c r="B1499" t="s">
        <v>4333</v>
      </c>
      <c r="C1499" t="s">
        <v>5634</v>
      </c>
      <c r="D1499" t="s">
        <v>1230</v>
      </c>
      <c r="E1499" t="s">
        <v>119</v>
      </c>
      <c r="F1499" t="s">
        <v>2133</v>
      </c>
      <c r="G1499" t="s">
        <v>2936</v>
      </c>
      <c r="H1499" t="s">
        <v>5639</v>
      </c>
      <c r="I1499" t="s">
        <v>5640</v>
      </c>
      <c r="J1499">
        <v>1</v>
      </c>
      <c r="K1499">
        <v>3</v>
      </c>
      <c r="L1499">
        <v>3</v>
      </c>
      <c r="M1499">
        <v>0</v>
      </c>
      <c r="N1499">
        <v>0.3</v>
      </c>
      <c r="O1499">
        <v>0.7</v>
      </c>
      <c r="P1499">
        <v>1</v>
      </c>
      <c r="Q1499" t="s">
        <v>1248</v>
      </c>
      <c r="R1499" t="str">
        <f>IF([3]C_Focapp!R615&lt;&gt;0,"X","")</f>
        <v/>
      </c>
      <c r="S1499" t="str">
        <f>IF([3]C_Focapp!V615&lt;&gt;0,"X","")</f>
        <v/>
      </c>
      <c r="T1499">
        <f>VLOOKUP(_xlfn.CONCAT(MID(A1499,1,11),F1499),[2]ConIAPI!$G:$K,5,FALSE)</f>
        <v>3</v>
      </c>
      <c r="U1499" t="b">
        <f t="shared" si="23"/>
        <v>1</v>
      </c>
    </row>
    <row r="1500" spans="1:21" hidden="1" x14ac:dyDescent="0.25">
      <c r="A1500" t="s">
        <v>13037</v>
      </c>
      <c r="B1500" t="s">
        <v>4333</v>
      </c>
      <c r="C1500" t="s">
        <v>5634</v>
      </c>
      <c r="D1500" t="s">
        <v>1230</v>
      </c>
      <c r="E1500" t="s">
        <v>119</v>
      </c>
      <c r="F1500" t="s">
        <v>2342</v>
      </c>
      <c r="G1500" t="s">
        <v>2937</v>
      </c>
      <c r="H1500" t="s">
        <v>5641</v>
      </c>
      <c r="I1500" t="s">
        <v>5642</v>
      </c>
      <c r="J1500">
        <v>1</v>
      </c>
      <c r="K1500">
        <v>62</v>
      </c>
      <c r="L1500">
        <v>62</v>
      </c>
      <c r="M1500">
        <v>0</v>
      </c>
      <c r="N1500">
        <v>0.25</v>
      </c>
      <c r="O1500">
        <v>0.75</v>
      </c>
      <c r="P1500">
        <v>1</v>
      </c>
      <c r="Q1500" t="s">
        <v>1248</v>
      </c>
      <c r="R1500" t="str">
        <f>IF([3]C_Focapp!R616&lt;&gt;0,"X","")</f>
        <v/>
      </c>
      <c r="S1500" t="str">
        <f>IF([3]C_Focapp!V616&lt;&gt;0,"X","")</f>
        <v/>
      </c>
      <c r="T1500">
        <f>VLOOKUP(_xlfn.CONCAT(MID(A1500,1,11),F1500),[2]ConIAPI!$G:$K,5,FALSE)</f>
        <v>62</v>
      </c>
      <c r="U1500" t="b">
        <f t="shared" si="23"/>
        <v>1</v>
      </c>
    </row>
    <row r="1501" spans="1:21" hidden="1" x14ac:dyDescent="0.25">
      <c r="A1501" t="s">
        <v>13038</v>
      </c>
      <c r="B1501" t="s">
        <v>4333</v>
      </c>
      <c r="C1501" t="s">
        <v>5634</v>
      </c>
      <c r="D1501" t="s">
        <v>1230</v>
      </c>
      <c r="E1501" t="s">
        <v>119</v>
      </c>
      <c r="F1501" t="s">
        <v>4415</v>
      </c>
      <c r="G1501" t="s">
        <v>2938</v>
      </c>
      <c r="H1501" t="s">
        <v>5643</v>
      </c>
      <c r="I1501" t="s">
        <v>5644</v>
      </c>
      <c r="J1501">
        <v>1</v>
      </c>
      <c r="K1501">
        <v>5</v>
      </c>
      <c r="L1501">
        <v>5</v>
      </c>
      <c r="M1501">
        <v>0</v>
      </c>
      <c r="N1501">
        <v>0.4</v>
      </c>
      <c r="O1501">
        <v>0.6</v>
      </c>
      <c r="P1501">
        <v>1</v>
      </c>
      <c r="Q1501" t="s">
        <v>1248</v>
      </c>
      <c r="R1501" t="str">
        <f>IF([3]C_Focapp!R617&lt;&gt;0,"X","")</f>
        <v/>
      </c>
      <c r="S1501" t="str">
        <f>IF([3]C_Focapp!V617&lt;&gt;0,"X","")</f>
        <v>X</v>
      </c>
      <c r="T1501">
        <f>VLOOKUP(_xlfn.CONCAT(MID(A1501,1,11),F1501),[2]ConIAPI!$G:$K,5,FALSE)</f>
        <v>5</v>
      </c>
      <c r="U1501" t="b">
        <f t="shared" si="23"/>
        <v>1</v>
      </c>
    </row>
    <row r="1502" spans="1:21" hidden="1" x14ac:dyDescent="0.25">
      <c r="A1502" t="s">
        <v>13039</v>
      </c>
      <c r="B1502" t="s">
        <v>4333</v>
      </c>
      <c r="C1502" t="s">
        <v>5634</v>
      </c>
      <c r="D1502" t="s">
        <v>1230</v>
      </c>
      <c r="E1502" t="s">
        <v>119</v>
      </c>
      <c r="F1502" t="s">
        <v>2135</v>
      </c>
      <c r="G1502" t="s">
        <v>2939</v>
      </c>
      <c r="H1502" t="s">
        <v>5645</v>
      </c>
      <c r="I1502" t="s">
        <v>5646</v>
      </c>
      <c r="J1502">
        <v>1</v>
      </c>
      <c r="K1502">
        <v>2</v>
      </c>
      <c r="L1502">
        <v>2</v>
      </c>
      <c r="M1502">
        <v>0</v>
      </c>
      <c r="N1502">
        <v>0.5</v>
      </c>
      <c r="O1502">
        <v>0.5</v>
      </c>
      <c r="P1502">
        <v>1</v>
      </c>
      <c r="Q1502" t="s">
        <v>1248</v>
      </c>
      <c r="R1502" t="str">
        <f>IF([3]C_Focapp!R618&lt;&gt;0,"X","")</f>
        <v>X</v>
      </c>
      <c r="S1502" t="str">
        <f>IF([3]C_Focapp!V618&lt;&gt;0,"X","")</f>
        <v/>
      </c>
      <c r="T1502">
        <f>VLOOKUP(_xlfn.CONCAT(MID(A1502,1,11),F1502),[2]ConIAPI!$G:$K,5,FALSE)</f>
        <v>2</v>
      </c>
      <c r="U1502" t="b">
        <f t="shared" si="23"/>
        <v>1</v>
      </c>
    </row>
    <row r="1503" spans="1:21" hidden="1" x14ac:dyDescent="0.25">
      <c r="A1503" t="s">
        <v>13040</v>
      </c>
      <c r="B1503" t="s">
        <v>4333</v>
      </c>
      <c r="C1503" t="s">
        <v>5634</v>
      </c>
      <c r="D1503" t="s">
        <v>1230</v>
      </c>
      <c r="E1503" t="s">
        <v>119</v>
      </c>
      <c r="F1503" t="s">
        <v>2137</v>
      </c>
      <c r="G1503" t="s">
        <v>2940</v>
      </c>
      <c r="H1503" t="s">
        <v>5647</v>
      </c>
      <c r="I1503" t="s">
        <v>5648</v>
      </c>
      <c r="J1503">
        <v>1</v>
      </c>
      <c r="K1503">
        <v>5</v>
      </c>
      <c r="L1503">
        <v>5</v>
      </c>
      <c r="M1503">
        <v>0</v>
      </c>
      <c r="N1503">
        <v>0.4</v>
      </c>
      <c r="O1503">
        <v>0.6</v>
      </c>
      <c r="P1503">
        <v>1</v>
      </c>
      <c r="Q1503" t="s">
        <v>1248</v>
      </c>
      <c r="R1503" t="str">
        <f>IF([3]C_Focapp!R619&lt;&gt;0,"X","")</f>
        <v/>
      </c>
      <c r="S1503" t="str">
        <f>IF([3]C_Focapp!V619&lt;&gt;0,"X","")</f>
        <v>X</v>
      </c>
      <c r="T1503">
        <f>VLOOKUP(_xlfn.CONCAT(MID(A1503,1,11),F1503),[2]ConIAPI!$G:$K,5,FALSE)</f>
        <v>5</v>
      </c>
      <c r="U1503" t="b">
        <f t="shared" si="23"/>
        <v>1</v>
      </c>
    </row>
    <row r="1504" spans="1:21" hidden="1" x14ac:dyDescent="0.25">
      <c r="A1504" t="s">
        <v>13041</v>
      </c>
      <c r="B1504" t="s">
        <v>4333</v>
      </c>
      <c r="C1504" t="s">
        <v>5634</v>
      </c>
      <c r="D1504" t="s">
        <v>1230</v>
      </c>
      <c r="E1504" t="s">
        <v>119</v>
      </c>
      <c r="F1504" t="s">
        <v>2199</v>
      </c>
      <c r="G1504" t="s">
        <v>2941</v>
      </c>
      <c r="H1504" t="s">
        <v>5649</v>
      </c>
      <c r="I1504" t="s">
        <v>5650</v>
      </c>
      <c r="J1504">
        <v>1</v>
      </c>
      <c r="K1504">
        <v>62</v>
      </c>
      <c r="L1504">
        <v>62</v>
      </c>
      <c r="M1504">
        <v>0.05</v>
      </c>
      <c r="N1504">
        <v>0.65</v>
      </c>
      <c r="O1504">
        <v>0.75</v>
      </c>
      <c r="P1504">
        <v>1</v>
      </c>
      <c r="Q1504" t="s">
        <v>1248</v>
      </c>
      <c r="R1504" t="str">
        <f>IF([3]C_Focapp!R620&lt;&gt;0,"X","")</f>
        <v/>
      </c>
      <c r="S1504" t="str">
        <f>IF([3]C_Focapp!V620&lt;&gt;0,"X","")</f>
        <v/>
      </c>
      <c r="T1504">
        <f>VLOOKUP(_xlfn.CONCAT(MID(A1504,1,11),F1504),[2]ConIAPI!$G:$K,5,FALSE)</f>
        <v>62</v>
      </c>
      <c r="U1504" t="b">
        <f t="shared" si="23"/>
        <v>1</v>
      </c>
    </row>
    <row r="1505" spans="1:21" hidden="1" x14ac:dyDescent="0.25">
      <c r="A1505" t="s">
        <v>13042</v>
      </c>
      <c r="B1505" t="s">
        <v>4333</v>
      </c>
      <c r="C1505" t="s">
        <v>5634</v>
      </c>
      <c r="D1505" t="s">
        <v>1230</v>
      </c>
      <c r="E1505" t="s">
        <v>119</v>
      </c>
      <c r="F1505" t="s">
        <v>2139</v>
      </c>
      <c r="G1505" t="s">
        <v>2942</v>
      </c>
      <c r="H1505" t="s">
        <v>5651</v>
      </c>
      <c r="I1505" t="s">
        <v>5652</v>
      </c>
      <c r="J1505">
        <v>1</v>
      </c>
      <c r="K1505">
        <v>3</v>
      </c>
      <c r="L1505">
        <v>3</v>
      </c>
      <c r="M1505">
        <v>0</v>
      </c>
      <c r="N1505">
        <v>0.3</v>
      </c>
      <c r="O1505">
        <v>0.7</v>
      </c>
      <c r="P1505">
        <v>1</v>
      </c>
      <c r="Q1505" t="s">
        <v>1248</v>
      </c>
      <c r="R1505" t="str">
        <f>IF([3]C_Focapp!R621&lt;&gt;0,"X","")</f>
        <v/>
      </c>
      <c r="S1505" t="str">
        <f>IF([3]C_Focapp!V621&lt;&gt;0,"X","")</f>
        <v>X</v>
      </c>
      <c r="T1505">
        <f>VLOOKUP(_xlfn.CONCAT(MID(A1505,1,11),F1505),[2]ConIAPI!$G:$K,5,FALSE)</f>
        <v>3</v>
      </c>
      <c r="U1505" t="b">
        <f t="shared" si="23"/>
        <v>1</v>
      </c>
    </row>
    <row r="1506" spans="1:21" hidden="1" x14ac:dyDescent="0.25">
      <c r="A1506" t="s">
        <v>13043</v>
      </c>
      <c r="B1506" t="s">
        <v>4333</v>
      </c>
      <c r="C1506" t="s">
        <v>5634</v>
      </c>
      <c r="D1506" t="s">
        <v>1230</v>
      </c>
      <c r="E1506" t="s">
        <v>119</v>
      </c>
      <c r="F1506" t="s">
        <v>2141</v>
      </c>
      <c r="G1506" t="s">
        <v>2943</v>
      </c>
      <c r="H1506" t="s">
        <v>5653</v>
      </c>
      <c r="I1506" t="s">
        <v>5654</v>
      </c>
      <c r="J1506">
        <v>1</v>
      </c>
      <c r="K1506">
        <v>3</v>
      </c>
      <c r="L1506">
        <v>3</v>
      </c>
      <c r="M1506">
        <v>0</v>
      </c>
      <c r="N1506">
        <v>0.3</v>
      </c>
      <c r="O1506">
        <v>0.7</v>
      </c>
      <c r="P1506">
        <v>1</v>
      </c>
      <c r="Q1506" t="s">
        <v>1248</v>
      </c>
      <c r="R1506" t="str">
        <f>IF([3]C_Focapp!R622&lt;&gt;0,"X","")</f>
        <v/>
      </c>
      <c r="S1506" t="str">
        <f>IF([3]C_Focapp!V622&lt;&gt;0,"X","")</f>
        <v>X</v>
      </c>
      <c r="T1506">
        <f>VLOOKUP(_xlfn.CONCAT(MID(A1506,1,11),F1506),[2]ConIAPI!$G:$K,5,FALSE)</f>
        <v>3</v>
      </c>
      <c r="U1506" t="b">
        <f t="shared" si="23"/>
        <v>1</v>
      </c>
    </row>
    <row r="1507" spans="1:21" hidden="1" x14ac:dyDescent="0.25">
      <c r="A1507" t="s">
        <v>13044</v>
      </c>
      <c r="B1507" t="s">
        <v>4333</v>
      </c>
      <c r="C1507" t="s">
        <v>5634</v>
      </c>
      <c r="D1507" t="s">
        <v>1230</v>
      </c>
      <c r="E1507" t="s">
        <v>119</v>
      </c>
      <c r="F1507" t="s">
        <v>2143</v>
      </c>
      <c r="G1507" t="s">
        <v>2944</v>
      </c>
      <c r="H1507" t="s">
        <v>5655</v>
      </c>
      <c r="I1507" t="s">
        <v>5656</v>
      </c>
      <c r="J1507">
        <v>1</v>
      </c>
      <c r="K1507">
        <v>5</v>
      </c>
      <c r="L1507">
        <v>5</v>
      </c>
      <c r="M1507">
        <v>0.2</v>
      </c>
      <c r="N1507">
        <v>0.4</v>
      </c>
      <c r="O1507">
        <v>0.6</v>
      </c>
      <c r="P1507">
        <v>1</v>
      </c>
      <c r="Q1507" t="s">
        <v>1248</v>
      </c>
      <c r="R1507" t="str">
        <f>IF([3]C_Focapp!R623&lt;&gt;0,"X","")</f>
        <v/>
      </c>
      <c r="S1507" t="str">
        <f>IF([3]C_Focapp!V623&lt;&gt;0,"X","")</f>
        <v>X</v>
      </c>
      <c r="T1507">
        <f>VLOOKUP(_xlfn.CONCAT(MID(A1507,1,11),F1507),[2]ConIAPI!$G:$K,5,FALSE)</f>
        <v>5</v>
      </c>
      <c r="U1507" t="b">
        <f t="shared" si="23"/>
        <v>1</v>
      </c>
    </row>
    <row r="1508" spans="1:21" hidden="1" x14ac:dyDescent="0.25">
      <c r="A1508" t="s">
        <v>13045</v>
      </c>
      <c r="B1508" t="s">
        <v>4333</v>
      </c>
      <c r="C1508" t="s">
        <v>5634</v>
      </c>
      <c r="D1508" t="s">
        <v>1230</v>
      </c>
      <c r="E1508" t="s">
        <v>119</v>
      </c>
      <c r="F1508" t="s">
        <v>2145</v>
      </c>
      <c r="G1508" t="s">
        <v>2945</v>
      </c>
      <c r="H1508" t="s">
        <v>5657</v>
      </c>
      <c r="I1508" t="s">
        <v>5658</v>
      </c>
      <c r="J1508">
        <v>1</v>
      </c>
      <c r="K1508">
        <v>5</v>
      </c>
      <c r="L1508">
        <v>5</v>
      </c>
      <c r="M1508">
        <v>0</v>
      </c>
      <c r="N1508">
        <v>0.4</v>
      </c>
      <c r="O1508">
        <v>0.6</v>
      </c>
      <c r="P1508">
        <v>1</v>
      </c>
      <c r="Q1508" t="s">
        <v>1248</v>
      </c>
      <c r="R1508" t="str">
        <f>IF([3]C_Focapp!R624&lt;&gt;0,"X","")</f>
        <v/>
      </c>
      <c r="S1508" t="str">
        <f>IF([3]C_Focapp!V624&lt;&gt;0,"X","")</f>
        <v/>
      </c>
      <c r="T1508">
        <f>VLOOKUP(_xlfn.CONCAT(MID(A1508,1,11),F1508),[2]ConIAPI!$G:$K,5,FALSE)</f>
        <v>5</v>
      </c>
      <c r="U1508" t="b">
        <f t="shared" si="23"/>
        <v>1</v>
      </c>
    </row>
    <row r="1509" spans="1:21" hidden="1" x14ac:dyDescent="0.25">
      <c r="A1509" t="s">
        <v>13046</v>
      </c>
      <c r="B1509" t="s">
        <v>4335</v>
      </c>
      <c r="C1509" t="s">
        <v>5682</v>
      </c>
      <c r="D1509" t="s">
        <v>1270</v>
      </c>
      <c r="E1509" t="s">
        <v>1275</v>
      </c>
      <c r="F1509" t="s">
        <v>2128</v>
      </c>
      <c r="G1509" t="s">
        <v>2969</v>
      </c>
      <c r="H1509" t="s">
        <v>5683</v>
      </c>
      <c r="I1509" t="s">
        <v>5684</v>
      </c>
      <c r="J1509">
        <v>1</v>
      </c>
      <c r="K1509">
        <v>17432</v>
      </c>
      <c r="L1509">
        <v>17432</v>
      </c>
      <c r="M1509">
        <v>0.25</v>
      </c>
      <c r="N1509">
        <v>0.5</v>
      </c>
      <c r="O1509">
        <v>0.75</v>
      </c>
      <c r="P1509">
        <v>1</v>
      </c>
      <c r="Q1509" t="s">
        <v>1269</v>
      </c>
      <c r="R1509" t="str">
        <f>IF([3]C_Focapp!R625&lt;&gt;0,"X","")</f>
        <v/>
      </c>
      <c r="S1509" t="str">
        <f>IF([3]C_Focapp!V625&lt;&gt;0,"X","")</f>
        <v>X</v>
      </c>
      <c r="T1509">
        <f>VLOOKUP(_xlfn.CONCAT(MID(A1509,1,11),F1509),[2]ConIAPI!$G:$K,5,FALSE)</f>
        <v>17432</v>
      </c>
      <c r="U1509" t="b">
        <f t="shared" si="23"/>
        <v>1</v>
      </c>
    </row>
    <row r="1510" spans="1:21" hidden="1" x14ac:dyDescent="0.25">
      <c r="A1510" t="s">
        <v>13047</v>
      </c>
      <c r="B1510" t="s">
        <v>4335</v>
      </c>
      <c r="C1510" t="s">
        <v>5682</v>
      </c>
      <c r="D1510" t="s">
        <v>1270</v>
      </c>
      <c r="E1510" t="s">
        <v>1275</v>
      </c>
      <c r="F1510" t="s">
        <v>2129</v>
      </c>
      <c r="G1510" t="s">
        <v>2970</v>
      </c>
      <c r="H1510" t="s">
        <v>5685</v>
      </c>
      <c r="I1510" t="s">
        <v>5686</v>
      </c>
      <c r="J1510">
        <v>1</v>
      </c>
      <c r="K1510">
        <v>33000</v>
      </c>
      <c r="L1510">
        <v>33000</v>
      </c>
      <c r="M1510">
        <v>0.19</v>
      </c>
      <c r="N1510">
        <v>0.5</v>
      </c>
      <c r="O1510">
        <v>0.75</v>
      </c>
      <c r="P1510">
        <v>1</v>
      </c>
      <c r="Q1510" t="s">
        <v>1269</v>
      </c>
      <c r="R1510" t="str">
        <f>IF([3]C_Focapp!R626&lt;&gt;0,"X","")</f>
        <v/>
      </c>
      <c r="S1510" t="str">
        <f>IF([3]C_Focapp!V626&lt;&gt;0,"X","")</f>
        <v>X</v>
      </c>
      <c r="T1510">
        <f>VLOOKUP(_xlfn.CONCAT(MID(A1510,1,11),F1510),[2]ConIAPI!$G:$K,5,FALSE)</f>
        <v>33000</v>
      </c>
      <c r="U1510" t="b">
        <f t="shared" si="23"/>
        <v>1</v>
      </c>
    </row>
    <row r="1511" spans="1:21" hidden="1" x14ac:dyDescent="0.25">
      <c r="A1511" t="s">
        <v>13048</v>
      </c>
      <c r="B1511" t="s">
        <v>4335</v>
      </c>
      <c r="C1511" t="s">
        <v>5682</v>
      </c>
      <c r="D1511" t="s">
        <v>1270</v>
      </c>
      <c r="E1511" t="s">
        <v>1275</v>
      </c>
      <c r="F1511" t="s">
        <v>2135</v>
      </c>
      <c r="G1511" t="s">
        <v>2971</v>
      </c>
      <c r="H1511" t="s">
        <v>5687</v>
      </c>
      <c r="I1511" t="s">
        <v>5688</v>
      </c>
      <c r="J1511">
        <v>1</v>
      </c>
      <c r="K1511">
        <v>18</v>
      </c>
      <c r="L1511">
        <v>18</v>
      </c>
      <c r="M1511">
        <v>0.17</v>
      </c>
      <c r="N1511">
        <v>0.5</v>
      </c>
      <c r="O1511">
        <v>0.75</v>
      </c>
      <c r="P1511">
        <v>1</v>
      </c>
      <c r="Q1511" t="s">
        <v>1269</v>
      </c>
      <c r="R1511" t="str">
        <f>IF([3]C_Focapp!R627&lt;&gt;0,"X","")</f>
        <v/>
      </c>
      <c r="S1511" t="str">
        <f>IF([3]C_Focapp!V627&lt;&gt;0,"X","")</f>
        <v>X</v>
      </c>
      <c r="T1511">
        <f>VLOOKUP(_xlfn.CONCAT(MID(A1511,1,11),F1511),[2]ConIAPI!$G:$K,5,FALSE)</f>
        <v>18</v>
      </c>
      <c r="U1511" t="b">
        <f t="shared" si="23"/>
        <v>1</v>
      </c>
    </row>
    <row r="1512" spans="1:21" hidden="1" x14ac:dyDescent="0.25">
      <c r="A1512" t="s">
        <v>13049</v>
      </c>
      <c r="B1512" t="s">
        <v>4335</v>
      </c>
      <c r="C1512" t="s">
        <v>5682</v>
      </c>
      <c r="D1512" t="s">
        <v>1270</v>
      </c>
      <c r="E1512" t="s">
        <v>1275</v>
      </c>
      <c r="F1512" t="s">
        <v>2137</v>
      </c>
      <c r="G1512" t="s">
        <v>2972</v>
      </c>
      <c r="H1512" t="s">
        <v>5689</v>
      </c>
      <c r="I1512" t="s">
        <v>5690</v>
      </c>
      <c r="J1512">
        <v>1</v>
      </c>
      <c r="K1512">
        <v>1500</v>
      </c>
      <c r="L1512">
        <v>1500</v>
      </c>
      <c r="M1512">
        <v>0.15</v>
      </c>
      <c r="N1512">
        <v>0.5</v>
      </c>
      <c r="O1512">
        <v>0.75</v>
      </c>
      <c r="P1512">
        <v>1</v>
      </c>
      <c r="Q1512" t="s">
        <v>1269</v>
      </c>
      <c r="R1512" t="str">
        <f>IF([3]C_Focapp!R628&lt;&gt;0,"X","")</f>
        <v/>
      </c>
      <c r="S1512" t="str">
        <f>IF([3]C_Focapp!V628&lt;&gt;0,"X","")</f>
        <v>X</v>
      </c>
      <c r="T1512">
        <f>VLOOKUP(_xlfn.CONCAT(MID(A1512,1,11),F1512),[2]ConIAPI!$G:$K,5,FALSE)</f>
        <v>1500</v>
      </c>
      <c r="U1512" t="b">
        <f t="shared" si="23"/>
        <v>1</v>
      </c>
    </row>
    <row r="1513" spans="1:21" hidden="1" x14ac:dyDescent="0.25">
      <c r="A1513" t="s">
        <v>13050</v>
      </c>
      <c r="B1513" t="s">
        <v>4335</v>
      </c>
      <c r="C1513" t="s">
        <v>5691</v>
      </c>
      <c r="D1513" t="s">
        <v>1270</v>
      </c>
      <c r="E1513" t="s">
        <v>1280</v>
      </c>
      <c r="F1513" t="s">
        <v>2128</v>
      </c>
      <c r="G1513" t="s">
        <v>2973</v>
      </c>
      <c r="H1513" t="s">
        <v>5692</v>
      </c>
      <c r="I1513" t="s">
        <v>5693</v>
      </c>
      <c r="J1513">
        <v>1</v>
      </c>
      <c r="K1513">
        <v>2750</v>
      </c>
      <c r="L1513">
        <v>2750</v>
      </c>
      <c r="M1513">
        <v>0.17</v>
      </c>
      <c r="N1513">
        <v>0.5</v>
      </c>
      <c r="O1513">
        <v>0.75</v>
      </c>
      <c r="P1513">
        <v>1</v>
      </c>
      <c r="Q1513" t="s">
        <v>1279</v>
      </c>
      <c r="R1513" t="str">
        <f>IF([3]C_Focapp!R653&lt;&gt;0,"X","")</f>
        <v/>
      </c>
      <c r="S1513" t="str">
        <f>IF([3]C_Focapp!V653&lt;&gt;0,"X","")</f>
        <v/>
      </c>
      <c r="T1513">
        <f>VLOOKUP(_xlfn.CONCAT(MID(A1513,1,11),F1513),[2]ConIAPI!$G:$K,5,FALSE)</f>
        <v>2750</v>
      </c>
      <c r="U1513" t="b">
        <f t="shared" si="23"/>
        <v>1</v>
      </c>
    </row>
    <row r="1514" spans="1:21" hidden="1" x14ac:dyDescent="0.25">
      <c r="A1514" t="s">
        <v>13051</v>
      </c>
      <c r="B1514" t="s">
        <v>4335</v>
      </c>
      <c r="C1514" t="s">
        <v>5691</v>
      </c>
      <c r="D1514" t="s">
        <v>1270</v>
      </c>
      <c r="E1514" t="s">
        <v>1280</v>
      </c>
      <c r="F1514" t="s">
        <v>2129</v>
      </c>
      <c r="G1514" t="s">
        <v>2974</v>
      </c>
      <c r="H1514" t="s">
        <v>5694</v>
      </c>
      <c r="I1514" t="s">
        <v>5695</v>
      </c>
      <c r="J1514">
        <v>1</v>
      </c>
      <c r="K1514">
        <v>24995</v>
      </c>
      <c r="L1514">
        <v>24995</v>
      </c>
      <c r="M1514">
        <v>0.52</v>
      </c>
      <c r="N1514">
        <v>0.6</v>
      </c>
      <c r="O1514">
        <v>0.75</v>
      </c>
      <c r="P1514">
        <v>1</v>
      </c>
      <c r="Q1514" t="s">
        <v>1279</v>
      </c>
      <c r="R1514" t="str">
        <f>IF([3]C_Focapp!R654&lt;&gt;0,"X","")</f>
        <v/>
      </c>
      <c r="S1514" t="str">
        <f>IF([3]C_Focapp!V654&lt;&gt;0,"X","")</f>
        <v/>
      </c>
      <c r="T1514">
        <f>VLOOKUP(_xlfn.CONCAT(MID(A1514,1,11),F1514),[2]ConIAPI!$G:$K,5,FALSE)</f>
        <v>24995</v>
      </c>
      <c r="U1514" t="b">
        <f t="shared" si="23"/>
        <v>1</v>
      </c>
    </row>
    <row r="1515" spans="1:21" hidden="1" x14ac:dyDescent="0.25">
      <c r="A1515" t="s">
        <v>13052</v>
      </c>
      <c r="B1515" t="s">
        <v>4335</v>
      </c>
      <c r="C1515" t="s">
        <v>5691</v>
      </c>
      <c r="D1515" t="s">
        <v>1270</v>
      </c>
      <c r="E1515" t="s">
        <v>1280</v>
      </c>
      <c r="F1515" t="s">
        <v>2133</v>
      </c>
      <c r="G1515" t="s">
        <v>2975</v>
      </c>
      <c r="H1515" t="s">
        <v>5696</v>
      </c>
      <c r="I1515" t="s">
        <v>5697</v>
      </c>
      <c r="J1515">
        <v>1</v>
      </c>
      <c r="K1515">
        <v>2500</v>
      </c>
      <c r="L1515">
        <v>2500</v>
      </c>
      <c r="M1515">
        <v>0.14000000000000001</v>
      </c>
      <c r="N1515">
        <v>0.5</v>
      </c>
      <c r="O1515">
        <v>0.75</v>
      </c>
      <c r="P1515">
        <v>1</v>
      </c>
      <c r="Q1515" t="s">
        <v>1279</v>
      </c>
      <c r="R1515" t="str">
        <f>IF([3]C_Focapp!R655&lt;&gt;0,"X","")</f>
        <v>X</v>
      </c>
      <c r="S1515" t="str">
        <f>IF([3]C_Focapp!V655&lt;&gt;0,"X","")</f>
        <v/>
      </c>
      <c r="T1515">
        <f>VLOOKUP(_xlfn.CONCAT(MID(A1515,1,11),F1515),[2]ConIAPI!$G:$K,5,FALSE)</f>
        <v>2500</v>
      </c>
      <c r="U1515" t="b">
        <f t="shared" si="23"/>
        <v>1</v>
      </c>
    </row>
    <row r="1516" spans="1:21" hidden="1" x14ac:dyDescent="0.25">
      <c r="A1516" t="s">
        <v>13053</v>
      </c>
      <c r="B1516" t="s">
        <v>4335</v>
      </c>
      <c r="C1516" t="s">
        <v>2270</v>
      </c>
      <c r="D1516" t="s">
        <v>1270</v>
      </c>
      <c r="E1516" t="s">
        <v>119</v>
      </c>
      <c r="F1516" t="s">
        <v>2128</v>
      </c>
      <c r="G1516" t="s">
        <v>2280</v>
      </c>
      <c r="H1516" t="s">
        <v>5698</v>
      </c>
      <c r="I1516" t="s">
        <v>5699</v>
      </c>
      <c r="J1516">
        <v>1</v>
      </c>
      <c r="K1516">
        <v>2</v>
      </c>
      <c r="L1516">
        <v>2</v>
      </c>
      <c r="M1516">
        <v>0</v>
      </c>
      <c r="N1516">
        <v>0.5</v>
      </c>
      <c r="O1516">
        <v>0.5</v>
      </c>
      <c r="P1516">
        <v>1</v>
      </c>
      <c r="Q1516" t="s">
        <v>1286</v>
      </c>
      <c r="R1516" t="str">
        <f>IF([3]C_Focapp!R656&lt;&gt;0,"X","")</f>
        <v>X</v>
      </c>
      <c r="S1516" t="str">
        <f>IF([3]C_Focapp!V656&lt;&gt;0,"X","")</f>
        <v/>
      </c>
      <c r="T1516">
        <f>VLOOKUP(_xlfn.CONCAT(MID(A1516,1,11),F1516),[2]ConIAPI!$G:$K,5,FALSE)</f>
        <v>2</v>
      </c>
      <c r="U1516" t="b">
        <f t="shared" si="23"/>
        <v>1</v>
      </c>
    </row>
    <row r="1517" spans="1:21" hidden="1" x14ac:dyDescent="0.25">
      <c r="A1517" t="s">
        <v>13054</v>
      </c>
      <c r="B1517" t="s">
        <v>4335</v>
      </c>
      <c r="C1517" t="s">
        <v>2270</v>
      </c>
      <c r="D1517" t="s">
        <v>1270</v>
      </c>
      <c r="E1517" t="s">
        <v>119</v>
      </c>
      <c r="F1517" t="s">
        <v>2129</v>
      </c>
      <c r="G1517" t="s">
        <v>2976</v>
      </c>
      <c r="H1517" t="s">
        <v>5700</v>
      </c>
      <c r="I1517" t="s">
        <v>4882</v>
      </c>
      <c r="J1517">
        <v>1</v>
      </c>
      <c r="K1517">
        <v>2</v>
      </c>
      <c r="L1517">
        <v>2</v>
      </c>
      <c r="M1517">
        <v>0</v>
      </c>
      <c r="N1517">
        <v>0.5</v>
      </c>
      <c r="O1517">
        <v>0.5</v>
      </c>
      <c r="P1517">
        <v>1</v>
      </c>
      <c r="Q1517" t="s">
        <v>1286</v>
      </c>
      <c r="R1517" t="str">
        <f>IF([3]C_Focapp!R657&lt;&gt;0,"X","")</f>
        <v/>
      </c>
      <c r="S1517" t="str">
        <f>IF([3]C_Focapp!V657&lt;&gt;0,"X","")</f>
        <v/>
      </c>
      <c r="T1517">
        <f>VLOOKUP(_xlfn.CONCAT(MID(A1517,1,11),F1517),[2]ConIAPI!$G:$K,5,FALSE)</f>
        <v>2</v>
      </c>
      <c r="U1517" t="b">
        <f t="shared" si="23"/>
        <v>1</v>
      </c>
    </row>
    <row r="1518" spans="1:21" hidden="1" x14ac:dyDescent="0.25">
      <c r="A1518" t="s">
        <v>13055</v>
      </c>
      <c r="B1518" t="s">
        <v>4335</v>
      </c>
      <c r="C1518" t="s">
        <v>2270</v>
      </c>
      <c r="D1518" t="s">
        <v>1270</v>
      </c>
      <c r="E1518" t="s">
        <v>119</v>
      </c>
      <c r="F1518" t="s">
        <v>2133</v>
      </c>
      <c r="G1518" t="s">
        <v>2587</v>
      </c>
      <c r="H1518" t="s">
        <v>5701</v>
      </c>
      <c r="I1518" t="s">
        <v>5702</v>
      </c>
      <c r="J1518">
        <v>1</v>
      </c>
      <c r="K1518">
        <v>2</v>
      </c>
      <c r="L1518">
        <v>2</v>
      </c>
      <c r="M1518">
        <v>0.5</v>
      </c>
      <c r="N1518">
        <v>0.5</v>
      </c>
      <c r="O1518">
        <v>0.5</v>
      </c>
      <c r="P1518">
        <v>1</v>
      </c>
      <c r="Q1518" t="s">
        <v>1286</v>
      </c>
      <c r="R1518" t="str">
        <f>IF([3]C_Focapp!R658&lt;&gt;0,"X","")</f>
        <v>X</v>
      </c>
      <c r="S1518" t="str">
        <f>IF([3]C_Focapp!V658&lt;&gt;0,"X","")</f>
        <v/>
      </c>
      <c r="T1518">
        <f>VLOOKUP(_xlfn.CONCAT(MID(A1518,1,11),F1518),[2]ConIAPI!$G:$K,5,FALSE)</f>
        <v>2</v>
      </c>
      <c r="U1518" t="b">
        <f t="shared" si="23"/>
        <v>1</v>
      </c>
    </row>
    <row r="1519" spans="1:21" hidden="1" x14ac:dyDescent="0.25">
      <c r="A1519" t="s">
        <v>13056</v>
      </c>
      <c r="B1519" t="s">
        <v>4335</v>
      </c>
      <c r="C1519" t="s">
        <v>2270</v>
      </c>
      <c r="D1519" t="s">
        <v>1270</v>
      </c>
      <c r="E1519" t="s">
        <v>119</v>
      </c>
      <c r="F1519" t="s">
        <v>2135</v>
      </c>
      <c r="G1519" t="s">
        <v>2442</v>
      </c>
      <c r="H1519" t="s">
        <v>5703</v>
      </c>
      <c r="I1519" t="s">
        <v>5414</v>
      </c>
      <c r="J1519">
        <v>1</v>
      </c>
      <c r="K1519">
        <v>2</v>
      </c>
      <c r="L1519">
        <v>2</v>
      </c>
      <c r="M1519">
        <v>0</v>
      </c>
      <c r="N1519">
        <v>0.5</v>
      </c>
      <c r="O1519">
        <v>0.5</v>
      </c>
      <c r="P1519">
        <v>1</v>
      </c>
      <c r="Q1519" t="s">
        <v>1286</v>
      </c>
      <c r="R1519" t="str">
        <f>IF([3]C_Focapp!R659&lt;&gt;0,"X","")</f>
        <v>X</v>
      </c>
      <c r="S1519" t="str">
        <f>IF([3]C_Focapp!V659&lt;&gt;0,"X","")</f>
        <v/>
      </c>
      <c r="T1519">
        <f>VLOOKUP(_xlfn.CONCAT(MID(A1519,1,11),F1519),[2]ConIAPI!$G:$K,5,FALSE)</f>
        <v>2</v>
      </c>
      <c r="U1519" t="b">
        <f t="shared" si="23"/>
        <v>1</v>
      </c>
    </row>
    <row r="1520" spans="1:21" hidden="1" x14ac:dyDescent="0.25">
      <c r="A1520" t="s">
        <v>13057</v>
      </c>
      <c r="B1520" t="s">
        <v>4335</v>
      </c>
      <c r="C1520" t="s">
        <v>2270</v>
      </c>
      <c r="D1520" t="s">
        <v>1270</v>
      </c>
      <c r="E1520" t="s">
        <v>119</v>
      </c>
      <c r="F1520" t="s">
        <v>2137</v>
      </c>
      <c r="G1520" t="s">
        <v>2830</v>
      </c>
      <c r="H1520" t="s">
        <v>5704</v>
      </c>
      <c r="I1520" t="s">
        <v>5705</v>
      </c>
      <c r="J1520">
        <v>1</v>
      </c>
      <c r="K1520">
        <v>2</v>
      </c>
      <c r="L1520">
        <v>2</v>
      </c>
      <c r="M1520">
        <v>0</v>
      </c>
      <c r="N1520">
        <v>0.5</v>
      </c>
      <c r="O1520">
        <v>0.5</v>
      </c>
      <c r="P1520">
        <v>1</v>
      </c>
      <c r="Q1520" t="s">
        <v>1286</v>
      </c>
      <c r="R1520" t="str">
        <f>IF([3]C_Focapp!R660&lt;&gt;0,"X","")</f>
        <v/>
      </c>
      <c r="S1520" t="str">
        <f>IF([3]C_Focapp!V660&lt;&gt;0,"X","")</f>
        <v/>
      </c>
      <c r="T1520">
        <f>VLOOKUP(_xlfn.CONCAT(MID(A1520,1,11),F1520),[2]ConIAPI!$G:$K,5,FALSE)</f>
        <v>2</v>
      </c>
      <c r="U1520" t="b">
        <f t="shared" si="23"/>
        <v>1</v>
      </c>
    </row>
    <row r="1521" spans="1:21" hidden="1" x14ac:dyDescent="0.25">
      <c r="A1521" t="s">
        <v>13058</v>
      </c>
      <c r="B1521" t="s">
        <v>4336</v>
      </c>
      <c r="C1521" t="s">
        <v>5682</v>
      </c>
      <c r="D1521" t="s">
        <v>1288</v>
      </c>
      <c r="E1521" t="s">
        <v>1275</v>
      </c>
      <c r="F1521" t="s">
        <v>2128</v>
      </c>
      <c r="G1521" t="s">
        <v>2977</v>
      </c>
      <c r="H1521" t="s">
        <v>5706</v>
      </c>
      <c r="I1521" t="s">
        <v>5707</v>
      </c>
      <c r="J1521">
        <v>1</v>
      </c>
      <c r="K1521">
        <v>7</v>
      </c>
      <c r="L1521">
        <v>7</v>
      </c>
      <c r="M1521">
        <v>0.14000000000000001</v>
      </c>
      <c r="N1521">
        <v>0.56999999999999995</v>
      </c>
      <c r="O1521">
        <v>0.86</v>
      </c>
      <c r="P1521">
        <v>1</v>
      </c>
      <c r="Q1521" t="s">
        <v>1287</v>
      </c>
      <c r="R1521" t="str">
        <f>IF([3]C_Focapp!R661&lt;&gt;0,"X","")</f>
        <v>X</v>
      </c>
      <c r="S1521" t="str">
        <f>IF([3]C_Focapp!V661&lt;&gt;0,"X","")</f>
        <v/>
      </c>
      <c r="T1521">
        <f>VLOOKUP(_xlfn.CONCAT(MID(A1521,1,11),F1521),[2]ConIAPI!$G:$K,5,FALSE)</f>
        <v>7</v>
      </c>
      <c r="U1521" t="b">
        <f t="shared" si="23"/>
        <v>1</v>
      </c>
    </row>
    <row r="1522" spans="1:21" hidden="1" x14ac:dyDescent="0.25">
      <c r="A1522" t="s">
        <v>13059</v>
      </c>
      <c r="B1522" t="s">
        <v>4336</v>
      </c>
      <c r="C1522" t="s">
        <v>5682</v>
      </c>
      <c r="D1522" t="s">
        <v>1288</v>
      </c>
      <c r="E1522" t="s">
        <v>1275</v>
      </c>
      <c r="F1522" t="s">
        <v>2129</v>
      </c>
      <c r="G1522" t="s">
        <v>2978</v>
      </c>
      <c r="H1522" t="s">
        <v>5689</v>
      </c>
      <c r="I1522" t="s">
        <v>5690</v>
      </c>
      <c r="J1522">
        <v>1</v>
      </c>
      <c r="K1522">
        <v>1600</v>
      </c>
      <c r="L1522">
        <v>1600</v>
      </c>
      <c r="M1522">
        <v>0.16</v>
      </c>
      <c r="N1522">
        <v>0.5</v>
      </c>
      <c r="O1522">
        <v>0.75</v>
      </c>
      <c r="P1522">
        <v>1</v>
      </c>
      <c r="Q1522" t="s">
        <v>1287</v>
      </c>
      <c r="R1522" t="str">
        <f>IF([3]C_Focapp!R662&lt;&gt;0,"X","")</f>
        <v>X</v>
      </c>
      <c r="S1522" t="str">
        <f>IF([3]C_Focapp!V662&lt;&gt;0,"X","")</f>
        <v/>
      </c>
      <c r="T1522">
        <f>VLOOKUP(_xlfn.CONCAT(MID(A1522,1,11),F1522),[2]ConIAPI!$G:$K,5,FALSE)</f>
        <v>1600</v>
      </c>
      <c r="U1522" t="b">
        <f t="shared" si="23"/>
        <v>1</v>
      </c>
    </row>
    <row r="1523" spans="1:21" hidden="1" x14ac:dyDescent="0.25">
      <c r="A1523" t="s">
        <v>13060</v>
      </c>
      <c r="B1523" t="s">
        <v>4336</v>
      </c>
      <c r="C1523" t="s">
        <v>5682</v>
      </c>
      <c r="D1523" t="s">
        <v>1288</v>
      </c>
      <c r="E1523" t="s">
        <v>1275</v>
      </c>
      <c r="F1523" t="s">
        <v>2135</v>
      </c>
      <c r="G1523" t="s">
        <v>2979</v>
      </c>
      <c r="H1523" t="s">
        <v>5708</v>
      </c>
      <c r="I1523" t="s">
        <v>5709</v>
      </c>
      <c r="J1523">
        <v>1</v>
      </c>
      <c r="K1523">
        <v>900000</v>
      </c>
      <c r="L1523">
        <v>900000</v>
      </c>
      <c r="M1523">
        <v>0.26</v>
      </c>
      <c r="N1523">
        <v>0.5</v>
      </c>
      <c r="O1523">
        <v>0.75</v>
      </c>
      <c r="P1523">
        <v>1</v>
      </c>
      <c r="Q1523" t="s">
        <v>1287</v>
      </c>
      <c r="R1523" t="str">
        <f>IF([3]C_Focapp!R663&lt;&gt;0,"X","")</f>
        <v/>
      </c>
      <c r="S1523" t="str">
        <f>IF([3]C_Focapp!V663&lt;&gt;0,"X","")</f>
        <v/>
      </c>
      <c r="T1523">
        <f>VLOOKUP(_xlfn.CONCAT(MID(A1523,1,11),F1523),[2]ConIAPI!$G:$K,5,FALSE)</f>
        <v>900000</v>
      </c>
      <c r="U1523" t="b">
        <f t="shared" si="23"/>
        <v>1</v>
      </c>
    </row>
    <row r="1524" spans="1:21" hidden="1" x14ac:dyDescent="0.25">
      <c r="A1524" t="s">
        <v>13061</v>
      </c>
      <c r="B1524" t="s">
        <v>4336</v>
      </c>
      <c r="C1524" t="s">
        <v>5682</v>
      </c>
      <c r="D1524" t="s">
        <v>1288</v>
      </c>
      <c r="E1524" t="s">
        <v>1275</v>
      </c>
      <c r="F1524" t="s">
        <v>2137</v>
      </c>
      <c r="G1524" t="s">
        <v>2980</v>
      </c>
      <c r="H1524" t="s">
        <v>5710</v>
      </c>
      <c r="I1524" t="s">
        <v>5711</v>
      </c>
      <c r="J1524">
        <v>1</v>
      </c>
      <c r="K1524">
        <v>270000</v>
      </c>
      <c r="L1524">
        <v>270000</v>
      </c>
      <c r="M1524">
        <v>0.25</v>
      </c>
      <c r="N1524">
        <v>0.5</v>
      </c>
      <c r="O1524">
        <v>0.75</v>
      </c>
      <c r="P1524">
        <v>1</v>
      </c>
      <c r="Q1524" t="s">
        <v>1287</v>
      </c>
      <c r="R1524" t="str">
        <f>IF([3]C_Focapp!R664&lt;&gt;0,"X","")</f>
        <v/>
      </c>
      <c r="S1524" t="str">
        <f>IF([3]C_Focapp!V664&lt;&gt;0,"X","")</f>
        <v/>
      </c>
      <c r="T1524">
        <f>VLOOKUP(_xlfn.CONCAT(MID(A1524,1,11),F1524),[2]ConIAPI!$G:$K,5,FALSE)</f>
        <v>270000</v>
      </c>
      <c r="U1524" t="b">
        <f t="shared" si="23"/>
        <v>1</v>
      </c>
    </row>
    <row r="1525" spans="1:21" hidden="1" x14ac:dyDescent="0.25">
      <c r="A1525" t="s">
        <v>13062</v>
      </c>
      <c r="B1525" t="s">
        <v>4336</v>
      </c>
      <c r="C1525" t="s">
        <v>5691</v>
      </c>
      <c r="D1525" t="s">
        <v>1288</v>
      </c>
      <c r="E1525" t="s">
        <v>1280</v>
      </c>
      <c r="F1525" t="s">
        <v>2128</v>
      </c>
      <c r="G1525" t="s">
        <v>2981</v>
      </c>
      <c r="H1525" t="s">
        <v>5712</v>
      </c>
      <c r="I1525" t="s">
        <v>5713</v>
      </c>
      <c r="J1525">
        <v>1</v>
      </c>
      <c r="K1525">
        <v>1400</v>
      </c>
      <c r="L1525">
        <v>1400</v>
      </c>
      <c r="M1525">
        <v>0.23</v>
      </c>
      <c r="N1525">
        <v>0.42</v>
      </c>
      <c r="O1525">
        <v>0.63</v>
      </c>
      <c r="P1525">
        <v>1</v>
      </c>
      <c r="Q1525" t="s">
        <v>1293</v>
      </c>
      <c r="R1525" t="str">
        <f>IF([3]C_Focapp!R665&lt;&gt;0,"X","")</f>
        <v/>
      </c>
      <c r="S1525" t="str">
        <f>IF([3]C_Focapp!V665&lt;&gt;0,"X","")</f>
        <v>X</v>
      </c>
      <c r="T1525">
        <f>VLOOKUP(_xlfn.CONCAT(MID(A1525,1,11),F1525),[2]ConIAPI!$G:$K,5,FALSE)</f>
        <v>1400</v>
      </c>
      <c r="U1525" t="b">
        <f t="shared" si="23"/>
        <v>1</v>
      </c>
    </row>
    <row r="1526" spans="1:21" hidden="1" x14ac:dyDescent="0.25">
      <c r="A1526" t="s">
        <v>13063</v>
      </c>
      <c r="B1526" t="s">
        <v>4336</v>
      </c>
      <c r="C1526" t="s">
        <v>5691</v>
      </c>
      <c r="D1526" t="s">
        <v>1288</v>
      </c>
      <c r="E1526" t="s">
        <v>1280</v>
      </c>
      <c r="F1526" t="s">
        <v>2129</v>
      </c>
      <c r="G1526" t="s">
        <v>2974</v>
      </c>
      <c r="H1526" t="s">
        <v>5714</v>
      </c>
      <c r="I1526" t="s">
        <v>5695</v>
      </c>
      <c r="J1526">
        <v>1</v>
      </c>
      <c r="K1526">
        <v>23094</v>
      </c>
      <c r="L1526">
        <v>23094</v>
      </c>
      <c r="M1526">
        <v>0.47</v>
      </c>
      <c r="N1526">
        <v>0.5</v>
      </c>
      <c r="O1526">
        <v>1</v>
      </c>
      <c r="P1526">
        <v>1</v>
      </c>
      <c r="Q1526" t="s">
        <v>1293</v>
      </c>
      <c r="R1526" t="str">
        <f>IF([3]C_Focapp!R666&lt;&gt;0,"X","")</f>
        <v>X</v>
      </c>
      <c r="S1526" t="str">
        <f>IF([3]C_Focapp!V666&lt;&gt;0,"X","")</f>
        <v/>
      </c>
      <c r="T1526">
        <f>VLOOKUP(_xlfn.CONCAT(MID(A1526,1,11),F1526),[2]ConIAPI!$G:$K,5,FALSE)</f>
        <v>23094</v>
      </c>
      <c r="U1526" t="b">
        <f t="shared" si="23"/>
        <v>1</v>
      </c>
    </row>
    <row r="1527" spans="1:21" hidden="1" x14ac:dyDescent="0.25">
      <c r="A1527" t="s">
        <v>13064</v>
      </c>
      <c r="B1527" t="s">
        <v>4336</v>
      </c>
      <c r="C1527" t="s">
        <v>5691</v>
      </c>
      <c r="D1527" t="s">
        <v>1288</v>
      </c>
      <c r="E1527" t="s">
        <v>1280</v>
      </c>
      <c r="F1527" t="s">
        <v>2133</v>
      </c>
      <c r="G1527" t="s">
        <v>2975</v>
      </c>
      <c r="H1527" t="s">
        <v>5715</v>
      </c>
      <c r="I1527" t="s">
        <v>5716</v>
      </c>
      <c r="J1527">
        <v>1</v>
      </c>
      <c r="K1527">
        <v>1700</v>
      </c>
      <c r="L1527">
        <v>1700</v>
      </c>
      <c r="M1527">
        <v>0.19</v>
      </c>
      <c r="N1527">
        <v>0.5</v>
      </c>
      <c r="O1527">
        <v>0.75</v>
      </c>
      <c r="P1527">
        <v>1</v>
      </c>
      <c r="Q1527" t="s">
        <v>1293</v>
      </c>
      <c r="R1527" t="str">
        <f>IF([3]C_Focapp!R667&lt;&gt;0,"X","")</f>
        <v/>
      </c>
      <c r="S1527" t="str">
        <f>IF([3]C_Focapp!V667&lt;&gt;0,"X","")</f>
        <v/>
      </c>
      <c r="T1527">
        <f>VLOOKUP(_xlfn.CONCAT(MID(A1527,1,11),F1527),[2]ConIAPI!$G:$K,5,FALSE)</f>
        <v>1700</v>
      </c>
      <c r="U1527" t="b">
        <f t="shared" si="23"/>
        <v>1</v>
      </c>
    </row>
    <row r="1528" spans="1:21" hidden="1" x14ac:dyDescent="0.25">
      <c r="A1528" t="s">
        <v>13065</v>
      </c>
      <c r="B1528" t="s">
        <v>4336</v>
      </c>
      <c r="C1528" t="s">
        <v>2270</v>
      </c>
      <c r="D1528" t="s">
        <v>1288</v>
      </c>
      <c r="E1528" t="s">
        <v>119</v>
      </c>
      <c r="F1528" t="s">
        <v>2128</v>
      </c>
      <c r="G1528" t="s">
        <v>2280</v>
      </c>
      <c r="H1528" t="s">
        <v>5717</v>
      </c>
      <c r="I1528" t="s">
        <v>5718</v>
      </c>
      <c r="J1528">
        <v>1</v>
      </c>
      <c r="K1528">
        <v>8</v>
      </c>
      <c r="L1528">
        <v>8</v>
      </c>
      <c r="M1528">
        <v>0</v>
      </c>
      <c r="N1528">
        <v>0.5</v>
      </c>
      <c r="O1528">
        <v>0.75</v>
      </c>
      <c r="P1528">
        <v>1</v>
      </c>
      <c r="Q1528" t="s">
        <v>1296</v>
      </c>
      <c r="R1528" t="str">
        <f>IF([3]C_Focapp!R668&lt;&gt;0,"X","")</f>
        <v/>
      </c>
      <c r="S1528" t="str">
        <f>IF([3]C_Focapp!V668&lt;&gt;0,"X","")</f>
        <v/>
      </c>
      <c r="T1528">
        <f>VLOOKUP(_xlfn.CONCAT(MID(A1528,1,11),F1528),[2]ConIAPI!$G:$K,5,FALSE)</f>
        <v>8</v>
      </c>
      <c r="U1528" t="b">
        <f t="shared" si="23"/>
        <v>1</v>
      </c>
    </row>
    <row r="1529" spans="1:21" hidden="1" x14ac:dyDescent="0.25">
      <c r="A1529" t="s">
        <v>13066</v>
      </c>
      <c r="B1529" t="s">
        <v>4336</v>
      </c>
      <c r="C1529" t="s">
        <v>2270</v>
      </c>
      <c r="D1529" t="s">
        <v>1288</v>
      </c>
      <c r="E1529" t="s">
        <v>119</v>
      </c>
      <c r="F1529" t="s">
        <v>2129</v>
      </c>
      <c r="G1529" t="s">
        <v>2587</v>
      </c>
      <c r="H1529" t="s">
        <v>5719</v>
      </c>
      <c r="I1529" t="s">
        <v>5720</v>
      </c>
      <c r="J1529">
        <v>1</v>
      </c>
      <c r="K1529">
        <v>4</v>
      </c>
      <c r="L1529">
        <v>4</v>
      </c>
      <c r="M1529">
        <v>0.25</v>
      </c>
      <c r="N1529">
        <v>0.5</v>
      </c>
      <c r="O1529">
        <v>0.75</v>
      </c>
      <c r="P1529">
        <v>1</v>
      </c>
      <c r="Q1529" t="s">
        <v>1296</v>
      </c>
      <c r="R1529" t="str">
        <f>IF([3]C_Focapp!R669&lt;&gt;0,"X","")</f>
        <v/>
      </c>
      <c r="S1529" t="str">
        <f>IF([3]C_Focapp!V669&lt;&gt;0,"X","")</f>
        <v/>
      </c>
      <c r="T1529">
        <f>VLOOKUP(_xlfn.CONCAT(MID(A1529,1,11),F1529),[2]ConIAPI!$G:$K,5,FALSE)</f>
        <v>4</v>
      </c>
      <c r="U1529" t="b">
        <f t="shared" si="23"/>
        <v>1</v>
      </c>
    </row>
    <row r="1530" spans="1:21" hidden="1" x14ac:dyDescent="0.25">
      <c r="A1530" t="s">
        <v>13067</v>
      </c>
      <c r="B1530" t="s">
        <v>4336</v>
      </c>
      <c r="C1530" t="s">
        <v>2270</v>
      </c>
      <c r="D1530" t="s">
        <v>1288</v>
      </c>
      <c r="E1530" t="s">
        <v>119</v>
      </c>
      <c r="F1530" t="s">
        <v>2135</v>
      </c>
      <c r="G1530" t="s">
        <v>2442</v>
      </c>
      <c r="H1530" t="s">
        <v>5721</v>
      </c>
      <c r="I1530" t="s">
        <v>5722</v>
      </c>
      <c r="J1530">
        <v>1</v>
      </c>
      <c r="K1530">
        <v>4</v>
      </c>
      <c r="L1530">
        <v>4</v>
      </c>
      <c r="M1530">
        <v>0</v>
      </c>
      <c r="N1530">
        <v>0.5</v>
      </c>
      <c r="O1530">
        <v>0.75</v>
      </c>
      <c r="P1530">
        <v>1</v>
      </c>
      <c r="Q1530" t="s">
        <v>1296</v>
      </c>
      <c r="R1530" t="str">
        <f>IF([3]C_Focapp!R670&lt;&gt;0,"X","")</f>
        <v>X</v>
      </c>
      <c r="S1530" t="str">
        <f>IF([3]C_Focapp!V670&lt;&gt;0,"X","")</f>
        <v/>
      </c>
      <c r="T1530">
        <f>VLOOKUP(_xlfn.CONCAT(MID(A1530,1,11),F1530),[2]ConIAPI!$G:$K,5,FALSE)</f>
        <v>4</v>
      </c>
      <c r="U1530" t="b">
        <f t="shared" si="23"/>
        <v>1</v>
      </c>
    </row>
    <row r="1531" spans="1:21" hidden="1" x14ac:dyDescent="0.25">
      <c r="A1531" t="s">
        <v>13068</v>
      </c>
      <c r="B1531" t="s">
        <v>4336</v>
      </c>
      <c r="C1531" t="s">
        <v>2270</v>
      </c>
      <c r="D1531" t="s">
        <v>1288</v>
      </c>
      <c r="E1531" t="s">
        <v>119</v>
      </c>
      <c r="F1531" t="s">
        <v>2137</v>
      </c>
      <c r="G1531" t="s">
        <v>2583</v>
      </c>
      <c r="H1531" t="s">
        <v>5539</v>
      </c>
      <c r="I1531" t="s">
        <v>5723</v>
      </c>
      <c r="J1531">
        <v>1</v>
      </c>
      <c r="K1531">
        <v>4</v>
      </c>
      <c r="L1531">
        <v>4</v>
      </c>
      <c r="M1531">
        <v>0.25</v>
      </c>
      <c r="N1531">
        <v>0.5</v>
      </c>
      <c r="O1531">
        <v>0.75</v>
      </c>
      <c r="P1531">
        <v>1</v>
      </c>
      <c r="Q1531" t="s">
        <v>1296</v>
      </c>
      <c r="R1531" t="str">
        <f>IF([3]C_Focapp!R671&lt;&gt;0,"X","")</f>
        <v>X</v>
      </c>
      <c r="S1531" t="str">
        <f>IF([3]C_Focapp!V671&lt;&gt;0,"X","")</f>
        <v/>
      </c>
      <c r="T1531">
        <f>VLOOKUP(_xlfn.CONCAT(MID(A1531,1,11),F1531),[2]ConIAPI!$G:$K,5,FALSE)</f>
        <v>4</v>
      </c>
      <c r="U1531" t="b">
        <f t="shared" si="23"/>
        <v>1</v>
      </c>
    </row>
    <row r="1532" spans="1:21" hidden="1" x14ac:dyDescent="0.25">
      <c r="A1532" t="s">
        <v>13069</v>
      </c>
      <c r="B1532" t="s">
        <v>4337</v>
      </c>
      <c r="C1532" t="s">
        <v>5682</v>
      </c>
      <c r="D1532" t="s">
        <v>1298</v>
      </c>
      <c r="E1532" t="s">
        <v>1275</v>
      </c>
      <c r="F1532" t="s">
        <v>2128</v>
      </c>
      <c r="G1532" t="s">
        <v>2982</v>
      </c>
      <c r="H1532" t="s">
        <v>5724</v>
      </c>
      <c r="I1532" t="s">
        <v>5725</v>
      </c>
      <c r="J1532">
        <v>1</v>
      </c>
      <c r="K1532">
        <v>122</v>
      </c>
      <c r="L1532">
        <v>122</v>
      </c>
      <c r="M1532">
        <v>0</v>
      </c>
      <c r="N1532">
        <v>0.2</v>
      </c>
      <c r="O1532">
        <v>0.8</v>
      </c>
      <c r="P1532">
        <v>1</v>
      </c>
      <c r="Q1532" t="s">
        <v>1297</v>
      </c>
      <c r="R1532" t="str">
        <f>IF([3]C_Focapp!R672&lt;&gt;0,"X","")</f>
        <v/>
      </c>
      <c r="S1532" t="str">
        <f>IF([3]C_Focapp!V672&lt;&gt;0,"X","")</f>
        <v/>
      </c>
      <c r="T1532">
        <f>VLOOKUP(_xlfn.CONCAT(MID(A1532,1,11),F1532),[2]ConIAPI!$G:$K,5,FALSE)</f>
        <v>122</v>
      </c>
      <c r="U1532" t="b">
        <f t="shared" si="23"/>
        <v>1</v>
      </c>
    </row>
    <row r="1533" spans="1:21" hidden="1" x14ac:dyDescent="0.25">
      <c r="A1533" t="s">
        <v>13070</v>
      </c>
      <c r="B1533" t="s">
        <v>4337</v>
      </c>
      <c r="C1533" t="s">
        <v>5682</v>
      </c>
      <c r="D1533" t="s">
        <v>1298</v>
      </c>
      <c r="E1533" t="s">
        <v>1275</v>
      </c>
      <c r="F1533" t="s">
        <v>2129</v>
      </c>
      <c r="G1533" t="s">
        <v>2983</v>
      </c>
      <c r="H1533" t="s">
        <v>5726</v>
      </c>
      <c r="I1533" t="s">
        <v>5727</v>
      </c>
      <c r="J1533">
        <v>1</v>
      </c>
      <c r="K1533">
        <v>122</v>
      </c>
      <c r="L1533">
        <v>122</v>
      </c>
      <c r="M1533">
        <v>0</v>
      </c>
      <c r="N1533">
        <v>0.2</v>
      </c>
      <c r="O1533">
        <v>0.8</v>
      </c>
      <c r="P1533">
        <v>1</v>
      </c>
      <c r="Q1533" t="s">
        <v>1297</v>
      </c>
      <c r="R1533" t="str">
        <f>IF([3]C_Focapp!R673&lt;&gt;0,"X","")</f>
        <v/>
      </c>
      <c r="S1533" t="str">
        <f>IF([3]C_Focapp!V673&lt;&gt;0,"X","")</f>
        <v/>
      </c>
      <c r="T1533">
        <f>VLOOKUP(_xlfn.CONCAT(MID(A1533,1,11),F1533),[2]ConIAPI!$G:$K,5,FALSE)</f>
        <v>122</v>
      </c>
      <c r="U1533" t="b">
        <f t="shared" si="23"/>
        <v>1</v>
      </c>
    </row>
    <row r="1534" spans="1:21" hidden="1" x14ac:dyDescent="0.25">
      <c r="A1534" t="s">
        <v>13071</v>
      </c>
      <c r="B1534" t="s">
        <v>4337</v>
      </c>
      <c r="C1534" t="s">
        <v>5682</v>
      </c>
      <c r="D1534" t="s">
        <v>1298</v>
      </c>
      <c r="E1534" t="s">
        <v>1275</v>
      </c>
      <c r="F1534" t="s">
        <v>2135</v>
      </c>
      <c r="G1534" t="s">
        <v>2984</v>
      </c>
      <c r="H1534" t="s">
        <v>5728</v>
      </c>
      <c r="I1534" t="s">
        <v>5729</v>
      </c>
      <c r="J1534">
        <v>1</v>
      </c>
      <c r="K1534">
        <v>400</v>
      </c>
      <c r="L1534">
        <v>400</v>
      </c>
      <c r="M1534">
        <v>0.35</v>
      </c>
      <c r="N1534">
        <v>0.65</v>
      </c>
      <c r="O1534">
        <v>0.75</v>
      </c>
      <c r="P1534">
        <v>1</v>
      </c>
      <c r="Q1534" t="s">
        <v>1297</v>
      </c>
      <c r="R1534" t="str">
        <f>IF([3]C_Focapp!R674&lt;&gt;0,"X","")</f>
        <v/>
      </c>
      <c r="S1534" t="str">
        <f>IF([3]C_Focapp!V674&lt;&gt;0,"X","")</f>
        <v/>
      </c>
      <c r="T1534">
        <f>VLOOKUP(_xlfn.CONCAT(MID(A1534,1,11),F1534),[2]ConIAPI!$G:$K,5,FALSE)</f>
        <v>400</v>
      </c>
      <c r="U1534" t="b">
        <f t="shared" si="23"/>
        <v>1</v>
      </c>
    </row>
    <row r="1535" spans="1:21" hidden="1" x14ac:dyDescent="0.25">
      <c r="A1535" t="s">
        <v>13072</v>
      </c>
      <c r="B1535" t="s">
        <v>4337</v>
      </c>
      <c r="C1535" t="s">
        <v>5682</v>
      </c>
      <c r="D1535" t="s">
        <v>1298</v>
      </c>
      <c r="E1535" t="s">
        <v>1275</v>
      </c>
      <c r="F1535" t="s">
        <v>2137</v>
      </c>
      <c r="G1535" t="s">
        <v>2985</v>
      </c>
      <c r="H1535" t="s">
        <v>5730</v>
      </c>
      <c r="I1535" t="s">
        <v>5731</v>
      </c>
      <c r="J1535">
        <v>1</v>
      </c>
      <c r="K1535">
        <v>400</v>
      </c>
      <c r="L1535">
        <v>400</v>
      </c>
      <c r="M1535">
        <v>0.35</v>
      </c>
      <c r="N1535">
        <v>0.65</v>
      </c>
      <c r="O1535">
        <v>0.75</v>
      </c>
      <c r="P1535">
        <v>1</v>
      </c>
      <c r="Q1535" t="s">
        <v>1297</v>
      </c>
      <c r="R1535" t="str">
        <f>IF([3]C_Focapp!R675&lt;&gt;0,"X","")</f>
        <v/>
      </c>
      <c r="S1535" t="str">
        <f>IF([3]C_Focapp!V675&lt;&gt;0,"X","")</f>
        <v/>
      </c>
      <c r="T1535">
        <f>VLOOKUP(_xlfn.CONCAT(MID(A1535,1,11),F1535),[2]ConIAPI!$G:$K,5,FALSE)</f>
        <v>400</v>
      </c>
      <c r="U1535" t="b">
        <f t="shared" si="23"/>
        <v>1</v>
      </c>
    </row>
    <row r="1536" spans="1:21" hidden="1" x14ac:dyDescent="0.25">
      <c r="A1536" t="s">
        <v>13073</v>
      </c>
      <c r="B1536" t="s">
        <v>4337</v>
      </c>
      <c r="C1536" t="s">
        <v>5682</v>
      </c>
      <c r="D1536" t="s">
        <v>1298</v>
      </c>
      <c r="E1536" t="s">
        <v>1275</v>
      </c>
      <c r="F1536" t="s">
        <v>2139</v>
      </c>
      <c r="G1536" t="s">
        <v>2986</v>
      </c>
      <c r="H1536" t="s">
        <v>5732</v>
      </c>
      <c r="I1536" t="s">
        <v>5733</v>
      </c>
      <c r="J1536">
        <v>1</v>
      </c>
      <c r="K1536">
        <v>380</v>
      </c>
      <c r="L1536">
        <v>380</v>
      </c>
      <c r="M1536">
        <v>0.15</v>
      </c>
      <c r="N1536">
        <v>0.45</v>
      </c>
      <c r="O1536">
        <v>0.75</v>
      </c>
      <c r="P1536">
        <v>1</v>
      </c>
      <c r="Q1536" t="s">
        <v>1297</v>
      </c>
      <c r="R1536" t="str">
        <f>IF([3]C_Focapp!R676&lt;&gt;0,"X","")</f>
        <v/>
      </c>
      <c r="S1536" t="str">
        <f>IF([3]C_Focapp!V676&lt;&gt;0,"X","")</f>
        <v/>
      </c>
      <c r="T1536">
        <f>VLOOKUP(_xlfn.CONCAT(MID(A1536,1,11),F1536),[2]ConIAPI!$G:$K,5,FALSE)</f>
        <v>380</v>
      </c>
      <c r="U1536" t="b">
        <f t="shared" si="23"/>
        <v>1</v>
      </c>
    </row>
    <row r="1537" spans="1:21" hidden="1" x14ac:dyDescent="0.25">
      <c r="A1537" t="s">
        <v>13074</v>
      </c>
      <c r="B1537" t="s">
        <v>4337</v>
      </c>
      <c r="C1537" t="s">
        <v>5682</v>
      </c>
      <c r="D1537" t="s">
        <v>1298</v>
      </c>
      <c r="E1537" t="s">
        <v>1275</v>
      </c>
      <c r="F1537" t="s">
        <v>2141</v>
      </c>
      <c r="G1537" t="s">
        <v>2987</v>
      </c>
      <c r="H1537" t="s">
        <v>5734</v>
      </c>
      <c r="I1537" t="s">
        <v>5735</v>
      </c>
      <c r="J1537">
        <v>1</v>
      </c>
      <c r="K1537">
        <v>400</v>
      </c>
      <c r="L1537">
        <v>400</v>
      </c>
      <c r="M1537">
        <v>0.15</v>
      </c>
      <c r="N1537">
        <v>0.45</v>
      </c>
      <c r="O1537">
        <v>0.75</v>
      </c>
      <c r="P1537">
        <v>1</v>
      </c>
      <c r="Q1537" t="s">
        <v>1297</v>
      </c>
      <c r="R1537" t="str">
        <f>IF([3]C_Focapp!R677&lt;&gt;0,"X","")</f>
        <v/>
      </c>
      <c r="S1537" t="str">
        <f>IF([3]C_Focapp!V677&lt;&gt;0,"X","")</f>
        <v/>
      </c>
      <c r="T1537">
        <f>VLOOKUP(_xlfn.CONCAT(MID(A1537,1,11),F1537),[2]ConIAPI!$G:$K,5,FALSE)</f>
        <v>400</v>
      </c>
      <c r="U1537" t="b">
        <f t="shared" si="23"/>
        <v>1</v>
      </c>
    </row>
    <row r="1538" spans="1:21" hidden="1" x14ac:dyDescent="0.25">
      <c r="A1538" t="s">
        <v>13075</v>
      </c>
      <c r="B1538" t="s">
        <v>4337</v>
      </c>
      <c r="C1538" t="s">
        <v>5682</v>
      </c>
      <c r="D1538" t="s">
        <v>1298</v>
      </c>
      <c r="E1538" t="s">
        <v>1275</v>
      </c>
      <c r="F1538" t="s">
        <v>2143</v>
      </c>
      <c r="G1538" t="s">
        <v>2988</v>
      </c>
      <c r="H1538" t="s">
        <v>5736</v>
      </c>
      <c r="I1538" t="s">
        <v>5737</v>
      </c>
      <c r="J1538">
        <v>1</v>
      </c>
      <c r="K1538">
        <v>480</v>
      </c>
      <c r="L1538">
        <v>480</v>
      </c>
      <c r="M1538">
        <v>0.25</v>
      </c>
      <c r="N1538">
        <v>0.5</v>
      </c>
      <c r="O1538">
        <v>0.75</v>
      </c>
      <c r="P1538">
        <v>1</v>
      </c>
      <c r="Q1538" t="s">
        <v>1297</v>
      </c>
      <c r="R1538" t="str">
        <f>IF([3]C_Focapp!R678&lt;&gt;0,"X","")</f>
        <v/>
      </c>
      <c r="S1538" t="str">
        <f>IF([3]C_Focapp!V678&lt;&gt;0,"X","")</f>
        <v/>
      </c>
      <c r="T1538">
        <f>VLOOKUP(_xlfn.CONCAT(MID(A1538,1,11),F1538),[2]ConIAPI!$G:$K,5,FALSE)</f>
        <v>480</v>
      </c>
      <c r="U1538" t="b">
        <f t="shared" si="23"/>
        <v>1</v>
      </c>
    </row>
    <row r="1539" spans="1:21" hidden="1" x14ac:dyDescent="0.25">
      <c r="A1539" t="s">
        <v>13076</v>
      </c>
      <c r="B1539" t="s">
        <v>4337</v>
      </c>
      <c r="C1539" t="s">
        <v>5682</v>
      </c>
      <c r="D1539" t="s">
        <v>1298</v>
      </c>
      <c r="E1539" t="s">
        <v>1275</v>
      </c>
      <c r="F1539" t="s">
        <v>2145</v>
      </c>
      <c r="G1539" t="s">
        <v>2989</v>
      </c>
      <c r="H1539" t="s">
        <v>5738</v>
      </c>
      <c r="I1539" t="s">
        <v>5739</v>
      </c>
      <c r="J1539">
        <v>1</v>
      </c>
      <c r="K1539">
        <v>485</v>
      </c>
      <c r="L1539">
        <v>485</v>
      </c>
      <c r="M1539">
        <v>0.25</v>
      </c>
      <c r="N1539">
        <v>0.5</v>
      </c>
      <c r="O1539">
        <v>0.75</v>
      </c>
      <c r="P1539">
        <v>1</v>
      </c>
      <c r="Q1539" t="s">
        <v>1297</v>
      </c>
      <c r="R1539" t="str">
        <f>IF([3]C_Focapp!R679&lt;&gt;0,"X","")</f>
        <v/>
      </c>
      <c r="S1539" t="str">
        <f>IF([3]C_Focapp!V679&lt;&gt;0,"X","")</f>
        <v/>
      </c>
      <c r="T1539">
        <f>VLOOKUP(_xlfn.CONCAT(MID(A1539,1,11),F1539),[2]ConIAPI!$G:$K,5,FALSE)</f>
        <v>485</v>
      </c>
      <c r="U1539" t="b">
        <f t="shared" si="23"/>
        <v>1</v>
      </c>
    </row>
    <row r="1540" spans="1:21" hidden="1" x14ac:dyDescent="0.25">
      <c r="A1540" t="s">
        <v>13077</v>
      </c>
      <c r="B1540" t="s">
        <v>4337</v>
      </c>
      <c r="C1540" t="s">
        <v>5682</v>
      </c>
      <c r="D1540" t="s">
        <v>1298</v>
      </c>
      <c r="E1540" t="s">
        <v>1275</v>
      </c>
      <c r="F1540" t="s">
        <v>2147</v>
      </c>
      <c r="G1540" t="s">
        <v>2990</v>
      </c>
      <c r="H1540" t="s">
        <v>5740</v>
      </c>
      <c r="I1540" t="s">
        <v>5741</v>
      </c>
      <c r="J1540">
        <v>1</v>
      </c>
      <c r="K1540">
        <v>2400</v>
      </c>
      <c r="L1540">
        <v>2400</v>
      </c>
      <c r="M1540">
        <v>0</v>
      </c>
      <c r="N1540">
        <v>0.5</v>
      </c>
      <c r="O1540">
        <v>0.75</v>
      </c>
      <c r="P1540">
        <v>1</v>
      </c>
      <c r="Q1540" t="s">
        <v>1297</v>
      </c>
      <c r="R1540" t="str">
        <f>IF([3]C_Focapp!R680&lt;&gt;0,"X","")</f>
        <v/>
      </c>
      <c r="S1540" t="str">
        <f>IF([3]C_Focapp!V680&lt;&gt;0,"X","")</f>
        <v/>
      </c>
      <c r="T1540">
        <f>VLOOKUP(_xlfn.CONCAT(MID(A1540,1,11),F1540),[2]ConIAPI!$G:$K,5,FALSE)</f>
        <v>2400</v>
      </c>
      <c r="U1540" t="b">
        <f t="shared" si="23"/>
        <v>1</v>
      </c>
    </row>
    <row r="1541" spans="1:21" hidden="1" x14ac:dyDescent="0.25">
      <c r="A1541" t="s">
        <v>13078</v>
      </c>
      <c r="B1541" t="s">
        <v>4337</v>
      </c>
      <c r="C1541" t="s">
        <v>5682</v>
      </c>
      <c r="D1541" t="s">
        <v>1298</v>
      </c>
      <c r="E1541" t="s">
        <v>1275</v>
      </c>
      <c r="F1541" t="s">
        <v>2148</v>
      </c>
      <c r="G1541" t="s">
        <v>2991</v>
      </c>
      <c r="H1541" t="s">
        <v>5742</v>
      </c>
      <c r="I1541" t="s">
        <v>5743</v>
      </c>
      <c r="J1541">
        <v>1</v>
      </c>
      <c r="K1541">
        <v>2400</v>
      </c>
      <c r="L1541">
        <v>2400</v>
      </c>
      <c r="M1541">
        <v>0</v>
      </c>
      <c r="N1541">
        <v>0.5</v>
      </c>
      <c r="O1541">
        <v>0.75</v>
      </c>
      <c r="P1541">
        <v>1</v>
      </c>
      <c r="Q1541" t="s">
        <v>1297</v>
      </c>
      <c r="R1541" t="str">
        <f>IF([3]C_Focapp!R681&lt;&gt;0,"X","")</f>
        <v/>
      </c>
      <c r="S1541" t="str">
        <f>IF([3]C_Focapp!V681&lt;&gt;0,"X","")</f>
        <v/>
      </c>
      <c r="T1541">
        <f>VLOOKUP(_xlfn.CONCAT(MID(A1541,1,11),F1541),[2]ConIAPI!$G:$K,5,FALSE)</f>
        <v>2400</v>
      </c>
      <c r="U1541" t="b">
        <f t="shared" ref="U1541:U1604" si="24">EXACT(T1541,L1541)</f>
        <v>1</v>
      </c>
    </row>
    <row r="1542" spans="1:21" hidden="1" x14ac:dyDescent="0.25">
      <c r="A1542" t="s">
        <v>13079</v>
      </c>
      <c r="B1542" t="s">
        <v>4337</v>
      </c>
      <c r="C1542" t="s">
        <v>5682</v>
      </c>
      <c r="D1542" t="s">
        <v>1298</v>
      </c>
      <c r="E1542" t="s">
        <v>1275</v>
      </c>
      <c r="F1542" t="s">
        <v>2149</v>
      </c>
      <c r="G1542" t="s">
        <v>2992</v>
      </c>
      <c r="H1542" t="s">
        <v>5744</v>
      </c>
      <c r="I1542" t="s">
        <v>5745</v>
      </c>
      <c r="J1542">
        <v>1</v>
      </c>
      <c r="K1542">
        <v>80000</v>
      </c>
      <c r="L1542">
        <v>80000</v>
      </c>
      <c r="M1542">
        <v>0</v>
      </c>
      <c r="N1542">
        <v>0.37</v>
      </c>
      <c r="O1542">
        <v>0.62</v>
      </c>
      <c r="P1542">
        <v>1</v>
      </c>
      <c r="Q1542" t="s">
        <v>1297</v>
      </c>
      <c r="R1542" t="str">
        <f>IF([3]C_Focapp!R682&lt;&gt;0,"X","")</f>
        <v/>
      </c>
      <c r="S1542" t="str">
        <f>IF([3]C_Focapp!V682&lt;&gt;0,"X","")</f>
        <v/>
      </c>
      <c r="T1542">
        <f>VLOOKUP(_xlfn.CONCAT(MID(A1542,1,11),F1542),[2]ConIAPI!$G:$K,5,FALSE)</f>
        <v>80000</v>
      </c>
      <c r="U1542" t="b">
        <f t="shared" si="24"/>
        <v>1</v>
      </c>
    </row>
    <row r="1543" spans="1:21" hidden="1" x14ac:dyDescent="0.25">
      <c r="A1543" t="s">
        <v>13080</v>
      </c>
      <c r="B1543" t="s">
        <v>4337</v>
      </c>
      <c r="C1543" t="s">
        <v>5682</v>
      </c>
      <c r="D1543" t="s">
        <v>1298</v>
      </c>
      <c r="E1543" t="s">
        <v>1275</v>
      </c>
      <c r="F1543" t="s">
        <v>2151</v>
      </c>
      <c r="G1543" t="s">
        <v>2993</v>
      </c>
      <c r="H1543" t="s">
        <v>5746</v>
      </c>
      <c r="I1543" t="s">
        <v>5747</v>
      </c>
      <c r="J1543">
        <v>1</v>
      </c>
      <c r="K1543">
        <v>80000</v>
      </c>
      <c r="L1543">
        <v>80000</v>
      </c>
      <c r="M1543">
        <v>0</v>
      </c>
      <c r="N1543">
        <v>0.37</v>
      </c>
      <c r="O1543">
        <v>0.62</v>
      </c>
      <c r="P1543">
        <v>1</v>
      </c>
      <c r="Q1543" t="s">
        <v>1297</v>
      </c>
      <c r="R1543" t="str">
        <f>IF([3]C_Focapp!R683&lt;&gt;0,"X","")</f>
        <v/>
      </c>
      <c r="S1543" t="str">
        <f>IF([3]C_Focapp!V683&lt;&gt;0,"X","")</f>
        <v/>
      </c>
      <c r="T1543">
        <f>VLOOKUP(_xlfn.CONCAT(MID(A1543,1,11),F1543),[2]ConIAPI!$G:$K,5,FALSE)</f>
        <v>80000</v>
      </c>
      <c r="U1543" t="b">
        <f t="shared" si="24"/>
        <v>1</v>
      </c>
    </row>
    <row r="1544" spans="1:21" hidden="1" x14ac:dyDescent="0.25">
      <c r="A1544" t="s">
        <v>13081</v>
      </c>
      <c r="B1544" t="s">
        <v>4337</v>
      </c>
      <c r="C1544" t="s">
        <v>5682</v>
      </c>
      <c r="D1544" t="s">
        <v>1298</v>
      </c>
      <c r="E1544" t="s">
        <v>1275</v>
      </c>
      <c r="F1544" t="s">
        <v>2153</v>
      </c>
      <c r="G1544" t="s">
        <v>2994</v>
      </c>
      <c r="H1544" t="s">
        <v>5748</v>
      </c>
      <c r="I1544" t="s">
        <v>5749</v>
      </c>
      <c r="J1544">
        <v>1</v>
      </c>
      <c r="K1544">
        <v>34894</v>
      </c>
      <c r="L1544">
        <v>34894</v>
      </c>
      <c r="M1544">
        <v>0.91</v>
      </c>
      <c r="N1544">
        <v>0.95</v>
      </c>
      <c r="O1544">
        <v>0.98</v>
      </c>
      <c r="P1544">
        <v>1</v>
      </c>
      <c r="Q1544" t="s">
        <v>1297</v>
      </c>
      <c r="R1544" t="str">
        <f>IF([3]C_Focapp!R684&lt;&gt;0,"X","")</f>
        <v/>
      </c>
      <c r="S1544" t="str">
        <f>IF([3]C_Focapp!V684&lt;&gt;0,"X","")</f>
        <v/>
      </c>
      <c r="T1544">
        <f>VLOOKUP(_xlfn.CONCAT(MID(A1544,1,11),F1544),[2]ConIAPI!$G:$K,5,FALSE)</f>
        <v>34894</v>
      </c>
      <c r="U1544" t="b">
        <f t="shared" si="24"/>
        <v>1</v>
      </c>
    </row>
    <row r="1545" spans="1:21" hidden="1" x14ac:dyDescent="0.25">
      <c r="A1545" t="s">
        <v>13082</v>
      </c>
      <c r="B1545" t="s">
        <v>4337</v>
      </c>
      <c r="C1545" t="s">
        <v>5682</v>
      </c>
      <c r="D1545" t="s">
        <v>1298</v>
      </c>
      <c r="E1545" t="s">
        <v>1275</v>
      </c>
      <c r="F1545" t="s">
        <v>2154</v>
      </c>
      <c r="G1545" t="s">
        <v>2995</v>
      </c>
      <c r="H1545" t="s">
        <v>5750</v>
      </c>
      <c r="I1545" t="s">
        <v>5751</v>
      </c>
      <c r="J1545">
        <v>1</v>
      </c>
      <c r="K1545">
        <v>500</v>
      </c>
      <c r="L1545">
        <v>500</v>
      </c>
      <c r="M1545">
        <v>0.25</v>
      </c>
      <c r="N1545">
        <v>0.5</v>
      </c>
      <c r="O1545">
        <v>0.75</v>
      </c>
      <c r="P1545">
        <v>1</v>
      </c>
      <c r="Q1545" t="s">
        <v>1297</v>
      </c>
      <c r="R1545" t="str">
        <f>IF([3]C_Focapp!R685&lt;&gt;0,"X","")</f>
        <v/>
      </c>
      <c r="S1545" t="str">
        <f>IF([3]C_Focapp!V685&lt;&gt;0,"X","")</f>
        <v/>
      </c>
      <c r="T1545">
        <f>VLOOKUP(_xlfn.CONCAT(MID(A1545,1,11),F1545),[2]ConIAPI!$G:$K,5,FALSE)</f>
        <v>500</v>
      </c>
      <c r="U1545" t="b">
        <f t="shared" si="24"/>
        <v>1</v>
      </c>
    </row>
    <row r="1546" spans="1:21" hidden="1" x14ac:dyDescent="0.25">
      <c r="A1546" t="s">
        <v>13083</v>
      </c>
      <c r="B1546" t="s">
        <v>4337</v>
      </c>
      <c r="C1546" t="s">
        <v>5691</v>
      </c>
      <c r="D1546" t="s">
        <v>1298</v>
      </c>
      <c r="E1546" t="s">
        <v>1280</v>
      </c>
      <c r="F1546" t="s">
        <v>2128</v>
      </c>
      <c r="G1546" t="s">
        <v>2981</v>
      </c>
      <c r="H1546" t="s">
        <v>5712</v>
      </c>
      <c r="I1546" t="s">
        <v>5752</v>
      </c>
      <c r="J1546">
        <v>1</v>
      </c>
      <c r="K1546">
        <v>34894</v>
      </c>
      <c r="L1546">
        <v>34894</v>
      </c>
      <c r="M1546">
        <v>0.9</v>
      </c>
      <c r="N1546">
        <v>0.95</v>
      </c>
      <c r="O1546">
        <v>0.98</v>
      </c>
      <c r="P1546">
        <v>1</v>
      </c>
      <c r="Q1546" t="s">
        <v>1302</v>
      </c>
      <c r="R1546" t="str">
        <f>IF([3]C_Focapp!R686&lt;&gt;0,"X","")</f>
        <v/>
      </c>
      <c r="S1546" t="str">
        <f>IF([3]C_Focapp!V686&lt;&gt;0,"X","")</f>
        <v/>
      </c>
      <c r="T1546">
        <f>VLOOKUP(_xlfn.CONCAT(MID(A1546,1,11),F1546),[2]ConIAPI!$G:$K,5,FALSE)</f>
        <v>34894</v>
      </c>
      <c r="U1546" t="b">
        <f t="shared" si="24"/>
        <v>1</v>
      </c>
    </row>
    <row r="1547" spans="1:21" hidden="1" x14ac:dyDescent="0.25">
      <c r="A1547" t="s">
        <v>13084</v>
      </c>
      <c r="B1547" t="s">
        <v>4337</v>
      </c>
      <c r="C1547" t="s">
        <v>5691</v>
      </c>
      <c r="D1547" t="s">
        <v>1298</v>
      </c>
      <c r="E1547" t="s">
        <v>1280</v>
      </c>
      <c r="F1547" t="s">
        <v>2129</v>
      </c>
      <c r="G1547" t="s">
        <v>2996</v>
      </c>
      <c r="H1547" t="s">
        <v>5753</v>
      </c>
      <c r="I1547" t="s">
        <v>5695</v>
      </c>
      <c r="J1547">
        <v>1</v>
      </c>
      <c r="K1547">
        <v>12</v>
      </c>
      <c r="L1547">
        <v>12</v>
      </c>
      <c r="M1547">
        <v>0.25</v>
      </c>
      <c r="N1547">
        <v>0.5</v>
      </c>
      <c r="O1547">
        <v>0.75</v>
      </c>
      <c r="P1547">
        <v>1</v>
      </c>
      <c r="Q1547" t="s">
        <v>1302</v>
      </c>
      <c r="R1547" t="str">
        <f>IF([3]C_Focapp!R687&lt;&gt;0,"X","")</f>
        <v/>
      </c>
      <c r="S1547" t="str">
        <f>IF([3]C_Focapp!V687&lt;&gt;0,"X","")</f>
        <v/>
      </c>
      <c r="T1547">
        <f>VLOOKUP(_xlfn.CONCAT(MID(A1547,1,11),F1547),[2]ConIAPI!$G:$K,5,FALSE)</f>
        <v>12</v>
      </c>
      <c r="U1547" t="b">
        <f t="shared" si="24"/>
        <v>1</v>
      </c>
    </row>
    <row r="1548" spans="1:21" hidden="1" x14ac:dyDescent="0.25">
      <c r="A1548" t="s">
        <v>13085</v>
      </c>
      <c r="B1548" t="s">
        <v>4337</v>
      </c>
      <c r="C1548" t="s">
        <v>5691</v>
      </c>
      <c r="D1548" t="s">
        <v>1298</v>
      </c>
      <c r="E1548" t="s">
        <v>1280</v>
      </c>
      <c r="F1548" t="s">
        <v>2133</v>
      </c>
      <c r="G1548" t="s">
        <v>2975</v>
      </c>
      <c r="H1548" t="s">
        <v>5715</v>
      </c>
      <c r="I1548" t="s">
        <v>5754</v>
      </c>
      <c r="J1548">
        <v>1</v>
      </c>
      <c r="K1548">
        <v>3645</v>
      </c>
      <c r="L1548">
        <v>3645</v>
      </c>
      <c r="M1548">
        <v>0.25</v>
      </c>
      <c r="N1548">
        <v>0.5</v>
      </c>
      <c r="O1548">
        <v>0.75</v>
      </c>
      <c r="P1548">
        <v>1</v>
      </c>
      <c r="Q1548" t="s">
        <v>1302</v>
      </c>
      <c r="R1548" t="str">
        <f>IF([3]C_Focapp!R688&lt;&gt;0,"X","")</f>
        <v/>
      </c>
      <c r="S1548" t="str">
        <f>IF([3]C_Focapp!V688&lt;&gt;0,"X","")</f>
        <v/>
      </c>
      <c r="T1548">
        <f>VLOOKUP(_xlfn.CONCAT(MID(A1548,1,11),F1548),[2]ConIAPI!$G:$K,5,FALSE)</f>
        <v>3645</v>
      </c>
      <c r="U1548" t="b">
        <f t="shared" si="24"/>
        <v>1</v>
      </c>
    </row>
    <row r="1549" spans="1:21" hidden="1" x14ac:dyDescent="0.25">
      <c r="A1549" t="s">
        <v>13086</v>
      </c>
      <c r="B1549" t="s">
        <v>4338</v>
      </c>
      <c r="C1549" t="s">
        <v>2259</v>
      </c>
      <c r="D1549" t="s">
        <v>1298</v>
      </c>
      <c r="E1549" t="s">
        <v>119</v>
      </c>
      <c r="F1549" t="s">
        <v>2128</v>
      </c>
      <c r="G1549" t="s">
        <v>2280</v>
      </c>
      <c r="H1549" t="s">
        <v>5755</v>
      </c>
      <c r="I1549" t="s">
        <v>5756</v>
      </c>
      <c r="J1549">
        <v>1</v>
      </c>
      <c r="K1549">
        <v>1</v>
      </c>
      <c r="L1549">
        <v>1</v>
      </c>
      <c r="M1549">
        <v>0</v>
      </c>
      <c r="N1549">
        <v>0</v>
      </c>
      <c r="O1549">
        <v>1</v>
      </c>
      <c r="P1549">
        <v>1</v>
      </c>
      <c r="Q1549" t="s">
        <v>1305</v>
      </c>
      <c r="R1549" t="str">
        <f>IF([3]C_Focapp!R689&lt;&gt;0,"X","")</f>
        <v/>
      </c>
      <c r="S1549" t="str">
        <f>IF([3]C_Focapp!V689&lt;&gt;0,"X","")</f>
        <v/>
      </c>
      <c r="T1549">
        <f>VLOOKUP(_xlfn.CONCAT(MID(A1549,1,11),F1549),[2]ConIAPI!$G:$K,5,FALSE)</f>
        <v>1</v>
      </c>
      <c r="U1549" t="b">
        <f t="shared" si="24"/>
        <v>1</v>
      </c>
    </row>
    <row r="1550" spans="1:21" hidden="1" x14ac:dyDescent="0.25">
      <c r="A1550" t="s">
        <v>13087</v>
      </c>
      <c r="B1550" t="s">
        <v>4338</v>
      </c>
      <c r="C1550" t="s">
        <v>2259</v>
      </c>
      <c r="D1550" t="s">
        <v>1298</v>
      </c>
      <c r="E1550" t="s">
        <v>119</v>
      </c>
      <c r="F1550" t="s">
        <v>2129</v>
      </c>
      <c r="G1550" t="s">
        <v>2587</v>
      </c>
      <c r="H1550" t="s">
        <v>5719</v>
      </c>
      <c r="I1550" t="s">
        <v>5720</v>
      </c>
      <c r="J1550">
        <v>1</v>
      </c>
      <c r="K1550">
        <v>1</v>
      </c>
      <c r="L1550">
        <v>1</v>
      </c>
      <c r="M1550">
        <v>0</v>
      </c>
      <c r="N1550">
        <v>0</v>
      </c>
      <c r="O1550">
        <v>1</v>
      </c>
      <c r="P1550">
        <v>1</v>
      </c>
      <c r="Q1550" t="s">
        <v>1305</v>
      </c>
      <c r="R1550" t="str">
        <f>IF([3]C_Focapp!R690&lt;&gt;0,"X","")</f>
        <v/>
      </c>
      <c r="S1550" t="str">
        <f>IF([3]C_Focapp!V690&lt;&gt;0,"X","")</f>
        <v/>
      </c>
      <c r="T1550">
        <f>VLOOKUP(_xlfn.CONCAT(MID(A1550,1,11),F1550),[2]ConIAPI!$G:$K,5,FALSE)</f>
        <v>1</v>
      </c>
      <c r="U1550" t="b">
        <f t="shared" si="24"/>
        <v>1</v>
      </c>
    </row>
    <row r="1551" spans="1:21" hidden="1" x14ac:dyDescent="0.25">
      <c r="A1551" t="s">
        <v>13088</v>
      </c>
      <c r="B1551" t="s">
        <v>4338</v>
      </c>
      <c r="C1551" t="s">
        <v>2259</v>
      </c>
      <c r="D1551" t="s">
        <v>1298</v>
      </c>
      <c r="E1551" t="s">
        <v>119</v>
      </c>
      <c r="F1551" t="s">
        <v>2135</v>
      </c>
      <c r="G1551" t="s">
        <v>2442</v>
      </c>
      <c r="H1551" t="s">
        <v>5721</v>
      </c>
      <c r="I1551" t="s">
        <v>5722</v>
      </c>
      <c r="J1551">
        <v>1</v>
      </c>
      <c r="K1551">
        <v>3</v>
      </c>
      <c r="L1551">
        <v>3</v>
      </c>
      <c r="M1551">
        <v>0</v>
      </c>
      <c r="N1551">
        <v>0.67</v>
      </c>
      <c r="O1551">
        <v>1</v>
      </c>
      <c r="P1551">
        <v>1</v>
      </c>
      <c r="Q1551" t="s">
        <v>1305</v>
      </c>
      <c r="R1551" t="str">
        <f>IF([3]C_Focapp!R691&lt;&gt;0,"X","")</f>
        <v/>
      </c>
      <c r="S1551" t="str">
        <f>IF([3]C_Focapp!V691&lt;&gt;0,"X","")</f>
        <v/>
      </c>
      <c r="T1551">
        <f>VLOOKUP(_xlfn.CONCAT(MID(A1551,1,11),F1551),[2]ConIAPI!$G:$K,5,FALSE)</f>
        <v>3</v>
      </c>
      <c r="U1551" t="b">
        <f t="shared" si="24"/>
        <v>1</v>
      </c>
    </row>
    <row r="1552" spans="1:21" hidden="1" x14ac:dyDescent="0.25">
      <c r="A1552" t="s">
        <v>13089</v>
      </c>
      <c r="B1552" t="s">
        <v>4338</v>
      </c>
      <c r="C1552" t="s">
        <v>2259</v>
      </c>
      <c r="D1552" t="s">
        <v>1298</v>
      </c>
      <c r="E1552" t="s">
        <v>119</v>
      </c>
      <c r="F1552" t="s">
        <v>2137</v>
      </c>
      <c r="G1552" t="s">
        <v>2997</v>
      </c>
      <c r="H1552" t="s">
        <v>5539</v>
      </c>
      <c r="I1552" t="s">
        <v>5723</v>
      </c>
      <c r="J1552">
        <v>1</v>
      </c>
      <c r="K1552">
        <v>3</v>
      </c>
      <c r="L1552">
        <v>3</v>
      </c>
      <c r="M1552">
        <v>0</v>
      </c>
      <c r="N1552">
        <v>0.67</v>
      </c>
      <c r="O1552">
        <v>1</v>
      </c>
      <c r="P1552">
        <v>1</v>
      </c>
      <c r="Q1552" t="s">
        <v>1305</v>
      </c>
      <c r="R1552" t="str">
        <f>IF([3]C_Focapp!R692&lt;&gt;0,"X","")</f>
        <v/>
      </c>
      <c r="S1552" t="str">
        <f>IF([3]C_Focapp!V692&lt;&gt;0,"X","")</f>
        <v/>
      </c>
      <c r="T1552">
        <f>VLOOKUP(_xlfn.CONCAT(MID(A1552,1,11),F1552),[2]ConIAPI!$G:$K,5,FALSE)</f>
        <v>3</v>
      </c>
      <c r="U1552" t="b">
        <f t="shared" si="24"/>
        <v>1</v>
      </c>
    </row>
    <row r="1553" spans="1:21" hidden="1" x14ac:dyDescent="0.25">
      <c r="A1553" t="s">
        <v>13090</v>
      </c>
      <c r="B1553" t="s">
        <v>4339</v>
      </c>
      <c r="C1553" t="s">
        <v>5757</v>
      </c>
      <c r="D1553" t="s">
        <v>1307</v>
      </c>
      <c r="E1553" t="s">
        <v>1312</v>
      </c>
      <c r="F1553" t="s">
        <v>2128</v>
      </c>
      <c r="G1553" t="s">
        <v>2998</v>
      </c>
      <c r="H1553" t="s">
        <v>5758</v>
      </c>
      <c r="I1553" t="s">
        <v>5759</v>
      </c>
      <c r="J1553">
        <v>1</v>
      </c>
      <c r="K1553">
        <v>268622820</v>
      </c>
      <c r="L1553">
        <v>268622820</v>
      </c>
      <c r="M1553">
        <v>0.06</v>
      </c>
      <c r="N1553">
        <v>0.25</v>
      </c>
      <c r="O1553">
        <v>0.5</v>
      </c>
      <c r="P1553">
        <v>1</v>
      </c>
      <c r="Q1553" t="s">
        <v>1306</v>
      </c>
      <c r="R1553" t="str">
        <f>IF([3]C_Focapp!R693&lt;&gt;0,"X","")</f>
        <v/>
      </c>
      <c r="S1553" t="str">
        <f>IF([3]C_Focapp!V693&lt;&gt;0,"X","")</f>
        <v/>
      </c>
      <c r="T1553">
        <f>VLOOKUP(_xlfn.CONCAT(MID(A1553,1,11),F1553),[2]ConIAPI!$G:$K,5,FALSE)</f>
        <v>268622820</v>
      </c>
      <c r="U1553" t="b">
        <f t="shared" si="24"/>
        <v>1</v>
      </c>
    </row>
    <row r="1554" spans="1:21" hidden="1" x14ac:dyDescent="0.25">
      <c r="A1554" t="s">
        <v>13091</v>
      </c>
      <c r="B1554" t="s">
        <v>4339</v>
      </c>
      <c r="C1554" t="s">
        <v>5757</v>
      </c>
      <c r="D1554" t="s">
        <v>1307</v>
      </c>
      <c r="E1554" t="s">
        <v>1312</v>
      </c>
      <c r="F1554" t="s">
        <v>2135</v>
      </c>
      <c r="G1554" t="s">
        <v>2999</v>
      </c>
      <c r="H1554" t="s">
        <v>5760</v>
      </c>
      <c r="I1554" t="s">
        <v>5761</v>
      </c>
      <c r="J1554">
        <v>1</v>
      </c>
      <c r="K1554">
        <v>31293904</v>
      </c>
      <c r="L1554">
        <v>31293904</v>
      </c>
      <c r="M1554">
        <v>0.23</v>
      </c>
      <c r="N1554">
        <v>0.4</v>
      </c>
      <c r="O1554">
        <v>0.8</v>
      </c>
      <c r="P1554">
        <v>1</v>
      </c>
      <c r="Q1554" t="s">
        <v>1306</v>
      </c>
      <c r="R1554" t="str">
        <f>IF([3]C_Focapp!R694&lt;&gt;0,"X","")</f>
        <v/>
      </c>
      <c r="S1554" t="str">
        <f>IF([3]C_Focapp!V694&lt;&gt;0,"X","")</f>
        <v/>
      </c>
      <c r="T1554">
        <f>VLOOKUP(_xlfn.CONCAT(MID(A1554,1,11),F1554),[2]ConIAPI!$G:$K,5,FALSE)</f>
        <v>31293904</v>
      </c>
      <c r="U1554" t="b">
        <f t="shared" si="24"/>
        <v>1</v>
      </c>
    </row>
    <row r="1555" spans="1:21" hidden="1" x14ac:dyDescent="0.25">
      <c r="A1555" t="s">
        <v>13092</v>
      </c>
      <c r="B1555" t="s">
        <v>4339</v>
      </c>
      <c r="C1555" t="s">
        <v>5757</v>
      </c>
      <c r="D1555" t="s">
        <v>1307</v>
      </c>
      <c r="E1555" t="s">
        <v>1312</v>
      </c>
      <c r="F1555" t="s">
        <v>2137</v>
      </c>
      <c r="G1555" t="s">
        <v>3000</v>
      </c>
      <c r="H1555" t="s">
        <v>5762</v>
      </c>
      <c r="I1555" t="s">
        <v>5763</v>
      </c>
      <c r="J1555">
        <v>1</v>
      </c>
      <c r="K1555">
        <v>245</v>
      </c>
      <c r="L1555">
        <v>245</v>
      </c>
      <c r="M1555">
        <v>0.28999999999999998</v>
      </c>
      <c r="N1555">
        <v>0.59</v>
      </c>
      <c r="O1555">
        <v>0.8</v>
      </c>
      <c r="P1555">
        <v>1</v>
      </c>
      <c r="Q1555" t="s">
        <v>1306</v>
      </c>
      <c r="R1555" t="str">
        <f>IF([3]C_Focapp!R695&lt;&gt;0,"X","")</f>
        <v/>
      </c>
      <c r="S1555" t="str">
        <f>IF([3]C_Focapp!V695&lt;&gt;0,"X","")</f>
        <v>X</v>
      </c>
      <c r="T1555">
        <f>VLOOKUP(_xlfn.CONCAT(MID(A1555,1,11),F1555),[2]ConIAPI!$G:$K,5,FALSE)</f>
        <v>245</v>
      </c>
      <c r="U1555" t="b">
        <f t="shared" si="24"/>
        <v>1</v>
      </c>
    </row>
    <row r="1556" spans="1:21" hidden="1" x14ac:dyDescent="0.25">
      <c r="A1556" t="s">
        <v>13093</v>
      </c>
      <c r="B1556" t="s">
        <v>4339</v>
      </c>
      <c r="C1556" t="s">
        <v>2270</v>
      </c>
      <c r="D1556" t="s">
        <v>1307</v>
      </c>
      <c r="E1556" t="s">
        <v>119</v>
      </c>
      <c r="F1556" t="s">
        <v>2128</v>
      </c>
      <c r="G1556" t="s">
        <v>2280</v>
      </c>
      <c r="H1556" t="s">
        <v>5717</v>
      </c>
      <c r="I1556" t="s">
        <v>5764</v>
      </c>
      <c r="J1556">
        <v>1</v>
      </c>
      <c r="K1556">
        <v>15</v>
      </c>
      <c r="L1556">
        <v>15</v>
      </c>
      <c r="M1556">
        <v>0.6</v>
      </c>
      <c r="N1556">
        <v>0.73</v>
      </c>
      <c r="O1556">
        <v>0.87</v>
      </c>
      <c r="P1556">
        <v>1</v>
      </c>
      <c r="Q1556" t="s">
        <v>1322</v>
      </c>
      <c r="R1556" t="str">
        <f>IF([3]C_Focapp!R696&lt;&gt;0,"X","")</f>
        <v/>
      </c>
      <c r="S1556" t="str">
        <f>IF([3]C_Focapp!V696&lt;&gt;0,"X","")</f>
        <v>X</v>
      </c>
      <c r="T1556">
        <f>VLOOKUP(_xlfn.CONCAT(MID(A1556,1,11),F1556),[2]ConIAPI!$G:$K,5,FALSE)</f>
        <v>15</v>
      </c>
      <c r="U1556" t="b">
        <f t="shared" si="24"/>
        <v>1</v>
      </c>
    </row>
    <row r="1557" spans="1:21" hidden="1" x14ac:dyDescent="0.25">
      <c r="A1557" t="s">
        <v>13094</v>
      </c>
      <c r="B1557" t="s">
        <v>4339</v>
      </c>
      <c r="C1557" t="s">
        <v>2270</v>
      </c>
      <c r="D1557" t="s">
        <v>1307</v>
      </c>
      <c r="E1557" t="s">
        <v>119</v>
      </c>
      <c r="F1557" t="s">
        <v>2129</v>
      </c>
      <c r="G1557" t="s">
        <v>2587</v>
      </c>
      <c r="H1557" t="s">
        <v>5719</v>
      </c>
      <c r="I1557" t="s">
        <v>5720</v>
      </c>
      <c r="J1557">
        <v>1</v>
      </c>
      <c r="K1557">
        <v>11</v>
      </c>
      <c r="L1557">
        <v>11</v>
      </c>
      <c r="M1557">
        <v>0.18</v>
      </c>
      <c r="N1557">
        <v>0.45</v>
      </c>
      <c r="O1557">
        <v>0.73</v>
      </c>
      <c r="P1557">
        <v>1</v>
      </c>
      <c r="Q1557" t="s">
        <v>1322</v>
      </c>
      <c r="R1557" t="str">
        <f>IF([3]C_Focapp!R697&lt;&gt;0,"X","")</f>
        <v/>
      </c>
      <c r="S1557" t="str">
        <f>IF([3]C_Focapp!V697&lt;&gt;0,"X","")</f>
        <v/>
      </c>
      <c r="T1557">
        <f>VLOOKUP(_xlfn.CONCAT(MID(A1557,1,11),F1557),[2]ConIAPI!$G:$K,5,FALSE)</f>
        <v>11</v>
      </c>
      <c r="U1557" t="b">
        <f t="shared" si="24"/>
        <v>1</v>
      </c>
    </row>
    <row r="1558" spans="1:21" hidden="1" x14ac:dyDescent="0.25">
      <c r="A1558" t="s">
        <v>13095</v>
      </c>
      <c r="B1558" t="s">
        <v>4339</v>
      </c>
      <c r="C1558" t="s">
        <v>2270</v>
      </c>
      <c r="D1558" t="s">
        <v>1307</v>
      </c>
      <c r="E1558" t="s">
        <v>119</v>
      </c>
      <c r="F1558" t="s">
        <v>2135</v>
      </c>
      <c r="G1558" t="s">
        <v>2442</v>
      </c>
      <c r="H1558" t="s">
        <v>5721</v>
      </c>
      <c r="I1558" t="s">
        <v>5722</v>
      </c>
      <c r="J1558">
        <v>1</v>
      </c>
      <c r="K1558">
        <v>2</v>
      </c>
      <c r="L1558">
        <v>2</v>
      </c>
      <c r="M1558">
        <v>0</v>
      </c>
      <c r="N1558">
        <v>0.5</v>
      </c>
      <c r="O1558">
        <v>1</v>
      </c>
      <c r="P1558">
        <v>1</v>
      </c>
      <c r="Q1558" t="s">
        <v>1322</v>
      </c>
      <c r="R1558" t="str">
        <f>IF([3]C_Focapp!R698&lt;&gt;0,"X","")</f>
        <v>X</v>
      </c>
      <c r="S1558" t="str">
        <f>IF([3]C_Focapp!V698&lt;&gt;0,"X","")</f>
        <v/>
      </c>
      <c r="T1558">
        <f>VLOOKUP(_xlfn.CONCAT(MID(A1558,1,11),F1558),[2]ConIAPI!$G:$K,5,FALSE)</f>
        <v>2</v>
      </c>
      <c r="U1558" t="b">
        <f t="shared" si="24"/>
        <v>1</v>
      </c>
    </row>
    <row r="1559" spans="1:21" hidden="1" x14ac:dyDescent="0.25">
      <c r="A1559" t="s">
        <v>13096</v>
      </c>
      <c r="B1559" t="s">
        <v>4339</v>
      </c>
      <c r="C1559" t="s">
        <v>2270</v>
      </c>
      <c r="D1559" t="s">
        <v>1307</v>
      </c>
      <c r="E1559" t="s">
        <v>119</v>
      </c>
      <c r="F1559" t="s">
        <v>2137</v>
      </c>
      <c r="G1559" t="s">
        <v>2583</v>
      </c>
      <c r="H1559" t="s">
        <v>5539</v>
      </c>
      <c r="I1559" t="s">
        <v>5723</v>
      </c>
      <c r="J1559">
        <v>1</v>
      </c>
      <c r="K1559">
        <v>2</v>
      </c>
      <c r="L1559">
        <v>2</v>
      </c>
      <c r="M1559">
        <v>0</v>
      </c>
      <c r="N1559">
        <v>0.5</v>
      </c>
      <c r="O1559">
        <v>1</v>
      </c>
      <c r="P1559">
        <v>1</v>
      </c>
      <c r="Q1559" t="s">
        <v>1322</v>
      </c>
      <c r="R1559" t="str">
        <f>IF([3]C_Focapp!R699&lt;&gt;0,"X","")</f>
        <v>X</v>
      </c>
      <c r="S1559" t="str">
        <f>IF([3]C_Focapp!V699&lt;&gt;0,"X","")</f>
        <v/>
      </c>
      <c r="T1559">
        <f>VLOOKUP(_xlfn.CONCAT(MID(A1559,1,11),F1559),[2]ConIAPI!$G:$K,5,FALSE)</f>
        <v>2</v>
      </c>
      <c r="U1559" t="b">
        <f t="shared" si="24"/>
        <v>1</v>
      </c>
    </row>
    <row r="1560" spans="1:21" hidden="1" x14ac:dyDescent="0.25">
      <c r="A1560" t="s">
        <v>13097</v>
      </c>
      <c r="B1560" t="s">
        <v>4340</v>
      </c>
      <c r="C1560" t="s">
        <v>5765</v>
      </c>
      <c r="D1560" t="s">
        <v>1324</v>
      </c>
      <c r="E1560" t="s">
        <v>1330</v>
      </c>
      <c r="F1560" t="s">
        <v>2128</v>
      </c>
      <c r="G1560" t="s">
        <v>3001</v>
      </c>
      <c r="H1560" t="s">
        <v>5766</v>
      </c>
      <c r="I1560" t="s">
        <v>5767</v>
      </c>
      <c r="J1560">
        <v>1</v>
      </c>
      <c r="K1560">
        <v>4</v>
      </c>
      <c r="L1560">
        <v>4</v>
      </c>
      <c r="M1560">
        <v>0.25</v>
      </c>
      <c r="N1560">
        <v>0.5</v>
      </c>
      <c r="O1560">
        <v>0.75</v>
      </c>
      <c r="P1560">
        <v>1</v>
      </c>
      <c r="Q1560" t="s">
        <v>1323</v>
      </c>
      <c r="R1560" t="str">
        <f>IF([3]C_Focapp!R700&lt;&gt;0,"X","")</f>
        <v/>
      </c>
      <c r="S1560" t="str">
        <f>IF([3]C_Focapp!V700&lt;&gt;0,"X","")</f>
        <v>X</v>
      </c>
      <c r="T1560">
        <f>VLOOKUP(_xlfn.CONCAT(MID(A1560,1,11),F1560),[2]ConIAPI!$G:$K,5,FALSE)</f>
        <v>4</v>
      </c>
      <c r="U1560" t="b">
        <f t="shared" si="24"/>
        <v>1</v>
      </c>
    </row>
    <row r="1561" spans="1:21" hidden="1" x14ac:dyDescent="0.25">
      <c r="A1561" t="s">
        <v>13098</v>
      </c>
      <c r="B1561" t="s">
        <v>4340</v>
      </c>
      <c r="C1561" t="s">
        <v>5765</v>
      </c>
      <c r="D1561" t="s">
        <v>1324</v>
      </c>
      <c r="E1561" t="s">
        <v>1330</v>
      </c>
      <c r="F1561" t="s">
        <v>2129</v>
      </c>
      <c r="G1561" t="s">
        <v>3002</v>
      </c>
      <c r="H1561" t="s">
        <v>5768</v>
      </c>
      <c r="I1561" t="s">
        <v>5769</v>
      </c>
      <c r="J1561">
        <v>1</v>
      </c>
      <c r="K1561">
        <v>4</v>
      </c>
      <c r="L1561">
        <v>4</v>
      </c>
      <c r="M1561">
        <v>0.25</v>
      </c>
      <c r="N1561">
        <v>0.5</v>
      </c>
      <c r="O1561">
        <v>0.75</v>
      </c>
      <c r="P1561">
        <v>1</v>
      </c>
      <c r="Q1561" t="s">
        <v>1323</v>
      </c>
      <c r="R1561" t="str">
        <f>IF([3]C_Focapp!R701&lt;&gt;0,"X","")</f>
        <v/>
      </c>
      <c r="S1561" t="str">
        <f>IF([3]C_Focapp!V701&lt;&gt;0,"X","")</f>
        <v>X</v>
      </c>
      <c r="T1561">
        <f>VLOOKUP(_xlfn.CONCAT(MID(A1561,1,11),F1561),[2]ConIAPI!$G:$K,5,FALSE)</f>
        <v>4</v>
      </c>
      <c r="U1561" t="b">
        <f t="shared" si="24"/>
        <v>1</v>
      </c>
    </row>
    <row r="1562" spans="1:21" hidden="1" x14ac:dyDescent="0.25">
      <c r="A1562" t="s">
        <v>13099</v>
      </c>
      <c r="B1562" t="s">
        <v>4340</v>
      </c>
      <c r="C1562" t="s">
        <v>5765</v>
      </c>
      <c r="D1562" t="s">
        <v>1324</v>
      </c>
      <c r="E1562" t="s">
        <v>1330</v>
      </c>
      <c r="F1562" t="s">
        <v>2135</v>
      </c>
      <c r="G1562" t="s">
        <v>3003</v>
      </c>
      <c r="H1562" t="s">
        <v>5770</v>
      </c>
      <c r="I1562" t="s">
        <v>5771</v>
      </c>
      <c r="J1562">
        <v>1</v>
      </c>
      <c r="K1562">
        <v>12</v>
      </c>
      <c r="L1562">
        <v>12</v>
      </c>
      <c r="M1562">
        <v>0.25</v>
      </c>
      <c r="N1562">
        <v>0.5</v>
      </c>
      <c r="O1562">
        <v>0.75</v>
      </c>
      <c r="P1562">
        <v>1</v>
      </c>
      <c r="Q1562" t="s">
        <v>1323</v>
      </c>
      <c r="R1562" t="str">
        <f>IF([3]C_Focapp!R702&lt;&gt;0,"X","")</f>
        <v/>
      </c>
      <c r="S1562" t="str">
        <f>IF([3]C_Focapp!V702&lt;&gt;0,"X","")</f>
        <v/>
      </c>
      <c r="T1562">
        <f>VLOOKUP(_xlfn.CONCAT(MID(A1562,1,11),F1562),[2]ConIAPI!$G:$K,5,FALSE)</f>
        <v>12</v>
      </c>
      <c r="U1562" t="b">
        <f t="shared" si="24"/>
        <v>1</v>
      </c>
    </row>
    <row r="1563" spans="1:21" hidden="1" x14ac:dyDescent="0.25">
      <c r="A1563" t="s">
        <v>13100</v>
      </c>
      <c r="B1563" t="s">
        <v>4340</v>
      </c>
      <c r="C1563" t="s">
        <v>5765</v>
      </c>
      <c r="D1563" t="s">
        <v>1324</v>
      </c>
      <c r="E1563" t="s">
        <v>1330</v>
      </c>
      <c r="F1563" t="s">
        <v>2137</v>
      </c>
      <c r="G1563" t="s">
        <v>3004</v>
      </c>
      <c r="H1563" t="s">
        <v>5772</v>
      </c>
      <c r="I1563" t="s">
        <v>5773</v>
      </c>
      <c r="J1563">
        <v>1</v>
      </c>
      <c r="K1563">
        <v>250</v>
      </c>
      <c r="L1563">
        <v>250</v>
      </c>
      <c r="M1563">
        <v>0.25</v>
      </c>
      <c r="N1563">
        <v>0.5</v>
      </c>
      <c r="O1563">
        <v>0.75</v>
      </c>
      <c r="P1563">
        <v>1</v>
      </c>
      <c r="Q1563" t="s">
        <v>1323</v>
      </c>
      <c r="R1563" t="str">
        <f>IF([3]C_Focapp!R703&lt;&gt;0,"X","")</f>
        <v/>
      </c>
      <c r="S1563" t="str">
        <f>IF([3]C_Focapp!V703&lt;&gt;0,"X","")</f>
        <v/>
      </c>
      <c r="T1563">
        <f>VLOOKUP(_xlfn.CONCAT(MID(A1563,1,11),F1563),[2]ConIAPI!$G:$K,5,FALSE)</f>
        <v>250</v>
      </c>
      <c r="U1563" t="b">
        <f t="shared" si="24"/>
        <v>1</v>
      </c>
    </row>
    <row r="1564" spans="1:21" hidden="1" x14ac:dyDescent="0.25">
      <c r="A1564" t="s">
        <v>13101</v>
      </c>
      <c r="B1564" t="s">
        <v>4340</v>
      </c>
      <c r="C1564" t="s">
        <v>5765</v>
      </c>
      <c r="D1564" t="s">
        <v>1324</v>
      </c>
      <c r="E1564" t="s">
        <v>1330</v>
      </c>
      <c r="F1564" t="s">
        <v>2139</v>
      </c>
      <c r="G1564" t="s">
        <v>3005</v>
      </c>
      <c r="H1564" t="s">
        <v>5774</v>
      </c>
      <c r="I1564" t="s">
        <v>5775</v>
      </c>
      <c r="J1564">
        <v>1</v>
      </c>
      <c r="K1564">
        <v>8</v>
      </c>
      <c r="L1564">
        <v>8</v>
      </c>
      <c r="M1564">
        <v>0.25</v>
      </c>
      <c r="N1564">
        <v>0.5</v>
      </c>
      <c r="O1564">
        <v>0.75</v>
      </c>
      <c r="P1564">
        <v>1</v>
      </c>
      <c r="Q1564" t="s">
        <v>1323</v>
      </c>
      <c r="R1564" t="str">
        <f>IF([3]C_Focapp!R704&lt;&gt;0,"X","")</f>
        <v/>
      </c>
      <c r="S1564" t="str">
        <f>IF([3]C_Focapp!V704&lt;&gt;0,"X","")</f>
        <v/>
      </c>
      <c r="T1564">
        <f>VLOOKUP(_xlfn.CONCAT(MID(A1564,1,11),F1564),[2]ConIAPI!$G:$K,5,FALSE)</f>
        <v>8</v>
      </c>
      <c r="U1564" t="b">
        <f t="shared" si="24"/>
        <v>1</v>
      </c>
    </row>
    <row r="1565" spans="1:21" hidden="1" x14ac:dyDescent="0.25">
      <c r="A1565" t="s">
        <v>13102</v>
      </c>
      <c r="B1565" t="s">
        <v>4340</v>
      </c>
      <c r="C1565" t="s">
        <v>5765</v>
      </c>
      <c r="D1565" t="s">
        <v>1324</v>
      </c>
      <c r="E1565" t="s">
        <v>1330</v>
      </c>
      <c r="F1565" t="s">
        <v>2141</v>
      </c>
      <c r="G1565" t="s">
        <v>3006</v>
      </c>
      <c r="H1565" t="s">
        <v>5776</v>
      </c>
      <c r="I1565" t="s">
        <v>5777</v>
      </c>
      <c r="J1565">
        <v>1</v>
      </c>
      <c r="K1565">
        <v>8</v>
      </c>
      <c r="L1565">
        <v>8</v>
      </c>
      <c r="M1565">
        <v>0.25</v>
      </c>
      <c r="N1565">
        <v>0.5</v>
      </c>
      <c r="O1565">
        <v>0.75</v>
      </c>
      <c r="P1565">
        <v>1</v>
      </c>
      <c r="Q1565" t="s">
        <v>1323</v>
      </c>
      <c r="R1565" t="str">
        <f>IF([3]C_Focapp!R705&lt;&gt;0,"X","")</f>
        <v/>
      </c>
      <c r="S1565" t="str">
        <f>IF([3]C_Focapp!V705&lt;&gt;0,"X","")</f>
        <v/>
      </c>
      <c r="T1565">
        <f>VLOOKUP(_xlfn.CONCAT(MID(A1565,1,11),F1565),[2]ConIAPI!$G:$K,5,FALSE)</f>
        <v>8</v>
      </c>
      <c r="U1565" t="b">
        <f t="shared" si="24"/>
        <v>1</v>
      </c>
    </row>
    <row r="1566" spans="1:21" hidden="1" x14ac:dyDescent="0.25">
      <c r="A1566" t="s">
        <v>13103</v>
      </c>
      <c r="B1566" t="s">
        <v>4340</v>
      </c>
      <c r="C1566" t="s">
        <v>2270</v>
      </c>
      <c r="D1566" t="s">
        <v>1324</v>
      </c>
      <c r="E1566" t="s">
        <v>119</v>
      </c>
      <c r="F1566" t="s">
        <v>2128</v>
      </c>
      <c r="G1566" t="s">
        <v>3007</v>
      </c>
      <c r="H1566" t="s">
        <v>5778</v>
      </c>
      <c r="I1566" t="s">
        <v>5779</v>
      </c>
      <c r="J1566">
        <v>1</v>
      </c>
      <c r="K1566">
        <v>4</v>
      </c>
      <c r="L1566">
        <v>4</v>
      </c>
      <c r="M1566">
        <v>0</v>
      </c>
      <c r="N1566">
        <v>0.5</v>
      </c>
      <c r="O1566">
        <v>0.75</v>
      </c>
      <c r="P1566">
        <v>1</v>
      </c>
      <c r="Q1566" t="s">
        <v>1336</v>
      </c>
      <c r="R1566" t="str">
        <f>IF([3]C_Focapp!R706&lt;&gt;0,"X","")</f>
        <v/>
      </c>
      <c r="S1566" t="str">
        <f>IF([3]C_Focapp!V706&lt;&gt;0,"X","")</f>
        <v/>
      </c>
      <c r="T1566">
        <f>VLOOKUP(_xlfn.CONCAT(MID(A1566,1,11),F1566),[2]ConIAPI!$G:$K,5,FALSE)</f>
        <v>4</v>
      </c>
      <c r="U1566" t="b">
        <f t="shared" si="24"/>
        <v>1</v>
      </c>
    </row>
    <row r="1567" spans="1:21" hidden="1" x14ac:dyDescent="0.25">
      <c r="A1567" t="s">
        <v>13104</v>
      </c>
      <c r="B1567" t="s">
        <v>4340</v>
      </c>
      <c r="C1567" t="s">
        <v>2270</v>
      </c>
      <c r="D1567" t="s">
        <v>1324</v>
      </c>
      <c r="E1567" t="s">
        <v>119</v>
      </c>
      <c r="F1567" t="s">
        <v>2129</v>
      </c>
      <c r="G1567" t="s">
        <v>2587</v>
      </c>
      <c r="H1567" t="s">
        <v>5780</v>
      </c>
      <c r="I1567" t="s">
        <v>5781</v>
      </c>
      <c r="J1567">
        <v>1</v>
      </c>
      <c r="K1567">
        <v>4</v>
      </c>
      <c r="L1567">
        <v>4</v>
      </c>
      <c r="M1567">
        <v>0</v>
      </c>
      <c r="N1567">
        <v>0.5</v>
      </c>
      <c r="O1567">
        <v>0.75</v>
      </c>
      <c r="P1567">
        <v>1</v>
      </c>
      <c r="Q1567" t="s">
        <v>1336</v>
      </c>
      <c r="R1567" t="str">
        <f>IF([3]C_Focapp!R707&lt;&gt;0,"X","")</f>
        <v/>
      </c>
      <c r="S1567" t="str">
        <f>IF([3]C_Focapp!V707&lt;&gt;0,"X","")</f>
        <v/>
      </c>
      <c r="T1567">
        <f>VLOOKUP(_xlfn.CONCAT(MID(A1567,1,11),F1567),[2]ConIAPI!$G:$K,5,FALSE)</f>
        <v>4</v>
      </c>
      <c r="U1567" t="b">
        <f t="shared" si="24"/>
        <v>1</v>
      </c>
    </row>
    <row r="1568" spans="1:21" hidden="1" x14ac:dyDescent="0.25">
      <c r="A1568" t="s">
        <v>13105</v>
      </c>
      <c r="B1568" t="s">
        <v>4340</v>
      </c>
      <c r="C1568" t="s">
        <v>2270</v>
      </c>
      <c r="D1568" t="s">
        <v>1324</v>
      </c>
      <c r="E1568" t="s">
        <v>119</v>
      </c>
      <c r="F1568" t="s">
        <v>2135</v>
      </c>
      <c r="G1568" t="s">
        <v>2442</v>
      </c>
      <c r="H1568" t="s">
        <v>5782</v>
      </c>
      <c r="I1568" t="s">
        <v>2444</v>
      </c>
      <c r="J1568">
        <v>1</v>
      </c>
      <c r="K1568">
        <v>2</v>
      </c>
      <c r="L1568">
        <v>2</v>
      </c>
      <c r="M1568">
        <v>0</v>
      </c>
      <c r="N1568">
        <v>0.5</v>
      </c>
      <c r="O1568">
        <v>1</v>
      </c>
      <c r="P1568">
        <v>1</v>
      </c>
      <c r="Q1568" t="s">
        <v>1336</v>
      </c>
      <c r="R1568" t="str">
        <f>IF([3]C_Focapp!R708&lt;&gt;0,"X","")</f>
        <v/>
      </c>
      <c r="S1568" t="str">
        <f>IF([3]C_Focapp!V708&lt;&gt;0,"X","")</f>
        <v/>
      </c>
      <c r="T1568">
        <f>VLOOKUP(_xlfn.CONCAT(MID(A1568,1,11),F1568),[2]ConIAPI!$G:$K,5,FALSE)</f>
        <v>2</v>
      </c>
      <c r="U1568" t="b">
        <f t="shared" si="24"/>
        <v>1</v>
      </c>
    </row>
    <row r="1569" spans="1:21" hidden="1" x14ac:dyDescent="0.25">
      <c r="A1569" t="s">
        <v>13106</v>
      </c>
      <c r="B1569" t="s">
        <v>4340</v>
      </c>
      <c r="C1569" t="s">
        <v>2270</v>
      </c>
      <c r="D1569" t="s">
        <v>1324</v>
      </c>
      <c r="E1569" t="s">
        <v>119</v>
      </c>
      <c r="F1569" t="s">
        <v>2137</v>
      </c>
      <c r="G1569" t="s">
        <v>2583</v>
      </c>
      <c r="H1569" t="s">
        <v>5783</v>
      </c>
      <c r="I1569" t="s">
        <v>5405</v>
      </c>
      <c r="J1569">
        <v>1</v>
      </c>
      <c r="K1569">
        <v>2</v>
      </c>
      <c r="L1569">
        <v>2</v>
      </c>
      <c r="M1569">
        <v>0</v>
      </c>
      <c r="N1569">
        <v>0.5</v>
      </c>
      <c r="O1569">
        <v>1</v>
      </c>
      <c r="P1569">
        <v>1</v>
      </c>
      <c r="Q1569" t="s">
        <v>1336</v>
      </c>
      <c r="R1569" t="str">
        <f>IF([3]C_Focapp!R709&lt;&gt;0,"X","")</f>
        <v/>
      </c>
      <c r="S1569" t="str">
        <f>IF([3]C_Focapp!V709&lt;&gt;0,"X","")</f>
        <v/>
      </c>
      <c r="T1569">
        <f>VLOOKUP(_xlfn.CONCAT(MID(A1569,1,11),F1569),[2]ConIAPI!$G:$K,5,FALSE)</f>
        <v>2</v>
      </c>
      <c r="U1569" t="b">
        <f t="shared" si="24"/>
        <v>1</v>
      </c>
    </row>
    <row r="1570" spans="1:21" hidden="1" x14ac:dyDescent="0.25">
      <c r="A1570" t="s">
        <v>13107</v>
      </c>
      <c r="B1570" t="s">
        <v>4341</v>
      </c>
      <c r="C1570" t="s">
        <v>5109</v>
      </c>
      <c r="D1570" t="s">
        <v>1338</v>
      </c>
      <c r="E1570" t="s">
        <v>665</v>
      </c>
      <c r="F1570" t="s">
        <v>2128</v>
      </c>
      <c r="G1570" t="s">
        <v>3008</v>
      </c>
      <c r="H1570" t="s">
        <v>5784</v>
      </c>
      <c r="I1570" t="s">
        <v>5785</v>
      </c>
      <c r="J1570">
        <v>1</v>
      </c>
      <c r="K1570">
        <v>10</v>
      </c>
      <c r="L1570">
        <v>10</v>
      </c>
      <c r="M1570">
        <v>0</v>
      </c>
      <c r="N1570">
        <v>0</v>
      </c>
      <c r="O1570">
        <v>0.5</v>
      </c>
      <c r="P1570">
        <v>1</v>
      </c>
      <c r="Q1570" t="s">
        <v>1337</v>
      </c>
      <c r="R1570" t="str">
        <f>IF([3]C_Focapp!R710&lt;&gt;0,"X","")</f>
        <v/>
      </c>
      <c r="S1570" t="str">
        <f>IF([3]C_Focapp!V710&lt;&gt;0,"X","")</f>
        <v/>
      </c>
      <c r="T1570">
        <f>VLOOKUP(_xlfn.CONCAT(MID(A1570,1,11),F1570),[2]ConIAPI!$G:$K,5,FALSE)</f>
        <v>10</v>
      </c>
      <c r="U1570" t="b">
        <f t="shared" si="24"/>
        <v>1</v>
      </c>
    </row>
    <row r="1571" spans="1:21" hidden="1" x14ac:dyDescent="0.25">
      <c r="A1571" t="s">
        <v>13108</v>
      </c>
      <c r="B1571" t="s">
        <v>4341</v>
      </c>
      <c r="C1571" t="s">
        <v>5109</v>
      </c>
      <c r="D1571" t="s">
        <v>1338</v>
      </c>
      <c r="E1571" t="s">
        <v>665</v>
      </c>
      <c r="F1571" t="s">
        <v>2129</v>
      </c>
      <c r="G1571" t="s">
        <v>3009</v>
      </c>
      <c r="H1571" t="s">
        <v>5786</v>
      </c>
      <c r="I1571" t="s">
        <v>5787</v>
      </c>
      <c r="J1571">
        <v>1</v>
      </c>
      <c r="K1571">
        <v>10</v>
      </c>
      <c r="L1571">
        <v>10</v>
      </c>
      <c r="M1571">
        <v>0.5</v>
      </c>
      <c r="N1571">
        <v>1</v>
      </c>
      <c r="O1571">
        <v>1</v>
      </c>
      <c r="P1571">
        <v>1</v>
      </c>
      <c r="Q1571" t="s">
        <v>1337</v>
      </c>
      <c r="R1571" t="str">
        <f>IF([3]C_Focapp!R711&lt;&gt;0,"X","")</f>
        <v/>
      </c>
      <c r="S1571" t="str">
        <f>IF([3]C_Focapp!V711&lt;&gt;0,"X","")</f>
        <v/>
      </c>
      <c r="T1571">
        <f>VLOOKUP(_xlfn.CONCAT(MID(A1571,1,11),F1571),[2]ConIAPI!$G:$K,5,FALSE)</f>
        <v>10</v>
      </c>
      <c r="U1571" t="b">
        <f t="shared" si="24"/>
        <v>1</v>
      </c>
    </row>
    <row r="1572" spans="1:21" hidden="1" x14ac:dyDescent="0.25">
      <c r="A1572" t="s">
        <v>13109</v>
      </c>
      <c r="B1572" t="s">
        <v>4341</v>
      </c>
      <c r="C1572" t="s">
        <v>5109</v>
      </c>
      <c r="D1572" t="s">
        <v>1338</v>
      </c>
      <c r="E1572" t="s">
        <v>665</v>
      </c>
      <c r="F1572" t="s">
        <v>2133</v>
      </c>
      <c r="G1572" t="s">
        <v>3010</v>
      </c>
      <c r="H1572" t="s">
        <v>5788</v>
      </c>
      <c r="I1572" t="s">
        <v>5789</v>
      </c>
      <c r="J1572">
        <v>1</v>
      </c>
      <c r="K1572">
        <v>10</v>
      </c>
      <c r="L1572">
        <v>10</v>
      </c>
      <c r="M1572">
        <v>0.5</v>
      </c>
      <c r="N1572">
        <v>1</v>
      </c>
      <c r="O1572">
        <v>1</v>
      </c>
      <c r="P1572">
        <v>1</v>
      </c>
      <c r="Q1572" t="s">
        <v>1337</v>
      </c>
      <c r="R1572" t="str">
        <f>IF([3]C_Focapp!R712&lt;&gt;0,"X","")</f>
        <v/>
      </c>
      <c r="S1572" t="str">
        <f>IF([3]C_Focapp!V712&lt;&gt;0,"X","")</f>
        <v/>
      </c>
      <c r="T1572">
        <f>VLOOKUP(_xlfn.CONCAT(MID(A1572,1,11),F1572),[2]ConIAPI!$G:$K,5,FALSE)</f>
        <v>10</v>
      </c>
      <c r="U1572" t="b">
        <f t="shared" si="24"/>
        <v>1</v>
      </c>
    </row>
    <row r="1573" spans="1:21" hidden="1" x14ac:dyDescent="0.25">
      <c r="A1573" t="s">
        <v>13110</v>
      </c>
      <c r="B1573" t="s">
        <v>4341</v>
      </c>
      <c r="C1573" t="s">
        <v>5109</v>
      </c>
      <c r="D1573" t="s">
        <v>1338</v>
      </c>
      <c r="E1573" t="s">
        <v>665</v>
      </c>
      <c r="F1573" t="s">
        <v>2342</v>
      </c>
      <c r="G1573" t="s">
        <v>3011</v>
      </c>
      <c r="H1573" t="s">
        <v>5790</v>
      </c>
      <c r="I1573" t="s">
        <v>5791</v>
      </c>
      <c r="J1573">
        <v>1</v>
      </c>
      <c r="K1573">
        <v>10</v>
      </c>
      <c r="L1573">
        <v>10</v>
      </c>
      <c r="M1573">
        <v>0</v>
      </c>
      <c r="N1573">
        <v>0</v>
      </c>
      <c r="O1573">
        <v>0.5</v>
      </c>
      <c r="P1573">
        <v>1</v>
      </c>
      <c r="Q1573" t="s">
        <v>1337</v>
      </c>
      <c r="R1573" t="str">
        <f>IF([3]C_Focapp!R713&lt;&gt;0,"X","")</f>
        <v/>
      </c>
      <c r="S1573" t="str">
        <f>IF([3]C_Focapp!V713&lt;&gt;0,"X","")</f>
        <v/>
      </c>
      <c r="T1573">
        <f>VLOOKUP(_xlfn.CONCAT(MID(A1573,1,11),F1573),[2]ConIAPI!$G:$K,5,FALSE)</f>
        <v>10</v>
      </c>
      <c r="U1573" t="b">
        <f t="shared" si="24"/>
        <v>1</v>
      </c>
    </row>
    <row r="1574" spans="1:21" hidden="1" x14ac:dyDescent="0.25">
      <c r="A1574" t="s">
        <v>13111</v>
      </c>
      <c r="B1574" t="s">
        <v>4341</v>
      </c>
      <c r="C1574" t="s">
        <v>5109</v>
      </c>
      <c r="D1574" t="s">
        <v>1338</v>
      </c>
      <c r="E1574" t="s">
        <v>665</v>
      </c>
      <c r="F1574" t="s">
        <v>2135</v>
      </c>
      <c r="G1574" t="s">
        <v>3012</v>
      </c>
      <c r="H1574" t="s">
        <v>5792</v>
      </c>
      <c r="I1574" t="s">
        <v>5793</v>
      </c>
      <c r="J1574">
        <v>1</v>
      </c>
      <c r="K1574">
        <v>75</v>
      </c>
      <c r="L1574">
        <v>75</v>
      </c>
      <c r="M1574">
        <v>0.2</v>
      </c>
      <c r="N1574">
        <v>0.4</v>
      </c>
      <c r="O1574">
        <v>0.75</v>
      </c>
      <c r="P1574">
        <v>1</v>
      </c>
      <c r="Q1574" t="s">
        <v>1337</v>
      </c>
      <c r="R1574" t="str">
        <f>IF([3]C_Focapp!R714&lt;&gt;0,"X","")</f>
        <v/>
      </c>
      <c r="S1574" t="str">
        <f>IF([3]C_Focapp!V714&lt;&gt;0,"X","")</f>
        <v/>
      </c>
      <c r="T1574">
        <f>VLOOKUP(_xlfn.CONCAT(MID(A1574,1,11),F1574),[2]ConIAPI!$G:$K,5,FALSE)</f>
        <v>75</v>
      </c>
      <c r="U1574" t="b">
        <f t="shared" si="24"/>
        <v>1</v>
      </c>
    </row>
    <row r="1575" spans="1:21" hidden="1" x14ac:dyDescent="0.25">
      <c r="A1575" t="s">
        <v>13112</v>
      </c>
      <c r="B1575" t="s">
        <v>4341</v>
      </c>
      <c r="C1575" t="s">
        <v>5109</v>
      </c>
      <c r="D1575" t="s">
        <v>1338</v>
      </c>
      <c r="E1575" t="s">
        <v>665</v>
      </c>
      <c r="F1575" t="s">
        <v>2137</v>
      </c>
      <c r="G1575" t="s">
        <v>3013</v>
      </c>
      <c r="H1575" t="s">
        <v>5794</v>
      </c>
      <c r="I1575" t="s">
        <v>5795</v>
      </c>
      <c r="J1575">
        <v>1</v>
      </c>
      <c r="K1575">
        <v>400</v>
      </c>
      <c r="L1575">
        <v>400</v>
      </c>
      <c r="M1575">
        <v>0.25</v>
      </c>
      <c r="N1575">
        <v>0.5</v>
      </c>
      <c r="O1575">
        <v>0.75</v>
      </c>
      <c r="P1575">
        <v>1</v>
      </c>
      <c r="Q1575" t="s">
        <v>1337</v>
      </c>
      <c r="R1575" t="str">
        <f>IF([3]C_Focapp!R715&lt;&gt;0,"X","")</f>
        <v/>
      </c>
      <c r="S1575" t="str">
        <f>IF([3]C_Focapp!V715&lt;&gt;0,"X","")</f>
        <v/>
      </c>
      <c r="T1575">
        <f>VLOOKUP(_xlfn.CONCAT(MID(A1575,1,11),F1575),[2]ConIAPI!$G:$K,5,FALSE)</f>
        <v>400</v>
      </c>
      <c r="U1575" t="b">
        <f t="shared" si="24"/>
        <v>1</v>
      </c>
    </row>
    <row r="1576" spans="1:21" hidden="1" x14ac:dyDescent="0.25">
      <c r="A1576" t="s">
        <v>13113</v>
      </c>
      <c r="B1576" t="s">
        <v>4341</v>
      </c>
      <c r="C1576" t="s">
        <v>5109</v>
      </c>
      <c r="D1576" t="s">
        <v>1338</v>
      </c>
      <c r="E1576" t="s">
        <v>665</v>
      </c>
      <c r="F1576" t="s">
        <v>2139</v>
      </c>
      <c r="G1576" t="s">
        <v>3014</v>
      </c>
      <c r="H1576" t="s">
        <v>5796</v>
      </c>
      <c r="I1576" t="s">
        <v>5797</v>
      </c>
      <c r="J1576">
        <v>1</v>
      </c>
      <c r="K1576">
        <v>1</v>
      </c>
      <c r="L1576">
        <v>1</v>
      </c>
      <c r="M1576">
        <v>0</v>
      </c>
      <c r="N1576">
        <v>0</v>
      </c>
      <c r="O1576">
        <v>1</v>
      </c>
      <c r="P1576">
        <v>1</v>
      </c>
      <c r="Q1576" t="s">
        <v>1337</v>
      </c>
      <c r="R1576" t="str">
        <f>IF([3]C_Focapp!R716&lt;&gt;0,"X","")</f>
        <v/>
      </c>
      <c r="S1576" t="str">
        <f>IF([3]C_Focapp!V716&lt;&gt;0,"X","")</f>
        <v/>
      </c>
      <c r="T1576">
        <f>VLOOKUP(_xlfn.CONCAT(MID(A1576,1,11),F1576),[2]ConIAPI!$G:$K,5,FALSE)</f>
        <v>1</v>
      </c>
      <c r="U1576" t="b">
        <f t="shared" si="24"/>
        <v>1</v>
      </c>
    </row>
    <row r="1577" spans="1:21" hidden="1" x14ac:dyDescent="0.25">
      <c r="A1577" t="s">
        <v>13114</v>
      </c>
      <c r="B1577" t="s">
        <v>4341</v>
      </c>
      <c r="C1577" t="s">
        <v>5109</v>
      </c>
      <c r="D1577" t="s">
        <v>1338</v>
      </c>
      <c r="E1577" t="s">
        <v>665</v>
      </c>
      <c r="F1577" t="s">
        <v>2141</v>
      </c>
      <c r="G1577" t="s">
        <v>3015</v>
      </c>
      <c r="H1577" t="s">
        <v>5798</v>
      </c>
      <c r="I1577" t="s">
        <v>5799</v>
      </c>
      <c r="J1577">
        <v>1</v>
      </c>
      <c r="K1577">
        <v>1</v>
      </c>
      <c r="L1577">
        <v>1</v>
      </c>
      <c r="M1577">
        <v>0</v>
      </c>
      <c r="N1577">
        <v>0</v>
      </c>
      <c r="O1577">
        <v>1</v>
      </c>
      <c r="P1577">
        <v>1</v>
      </c>
      <c r="Q1577" t="s">
        <v>1337</v>
      </c>
      <c r="R1577" t="str">
        <f>IF([3]C_Focapp!R717&lt;&gt;0,"X","")</f>
        <v/>
      </c>
      <c r="S1577" t="str">
        <f>IF([3]C_Focapp!V717&lt;&gt;0,"X","")</f>
        <v/>
      </c>
      <c r="T1577">
        <f>VLOOKUP(_xlfn.CONCAT(MID(A1577,1,11),F1577),[2]ConIAPI!$G:$K,5,FALSE)</f>
        <v>1</v>
      </c>
      <c r="U1577" t="b">
        <f t="shared" si="24"/>
        <v>1</v>
      </c>
    </row>
    <row r="1578" spans="1:21" hidden="1" x14ac:dyDescent="0.25">
      <c r="A1578" t="s">
        <v>13115</v>
      </c>
      <c r="B1578" t="s">
        <v>4341</v>
      </c>
      <c r="C1578" t="s">
        <v>5109</v>
      </c>
      <c r="D1578" t="s">
        <v>1338</v>
      </c>
      <c r="E1578" t="s">
        <v>665</v>
      </c>
      <c r="F1578" t="s">
        <v>2143</v>
      </c>
      <c r="G1578" t="s">
        <v>3016</v>
      </c>
      <c r="H1578" t="s">
        <v>5800</v>
      </c>
      <c r="I1578" t="s">
        <v>5797</v>
      </c>
      <c r="J1578">
        <v>1</v>
      </c>
      <c r="K1578">
        <v>4</v>
      </c>
      <c r="L1578">
        <v>4</v>
      </c>
      <c r="M1578">
        <v>0.5</v>
      </c>
      <c r="N1578">
        <v>1</v>
      </c>
      <c r="O1578">
        <v>1</v>
      </c>
      <c r="P1578">
        <v>1</v>
      </c>
      <c r="Q1578" t="s">
        <v>1337</v>
      </c>
      <c r="R1578" t="str">
        <f>IF([3]C_Focapp!R718&lt;&gt;0,"X","")</f>
        <v/>
      </c>
      <c r="S1578" t="str">
        <f>IF([3]C_Focapp!V718&lt;&gt;0,"X","")</f>
        <v/>
      </c>
      <c r="T1578">
        <f>VLOOKUP(_xlfn.CONCAT(MID(A1578,1,11),F1578),[2]ConIAPI!$G:$K,5,FALSE)</f>
        <v>4</v>
      </c>
      <c r="U1578" t="b">
        <f t="shared" si="24"/>
        <v>1</v>
      </c>
    </row>
    <row r="1579" spans="1:21" hidden="1" x14ac:dyDescent="0.25">
      <c r="A1579" t="s">
        <v>13116</v>
      </c>
      <c r="B1579" t="s">
        <v>4341</v>
      </c>
      <c r="C1579" t="s">
        <v>5109</v>
      </c>
      <c r="D1579" t="s">
        <v>1338</v>
      </c>
      <c r="E1579" t="s">
        <v>665</v>
      </c>
      <c r="F1579" t="s">
        <v>2145</v>
      </c>
      <c r="G1579" t="s">
        <v>3017</v>
      </c>
      <c r="H1579" t="s">
        <v>5801</v>
      </c>
      <c r="I1579" t="s">
        <v>5799</v>
      </c>
      <c r="J1579">
        <v>1</v>
      </c>
      <c r="K1579">
        <v>4</v>
      </c>
      <c r="L1579">
        <v>4</v>
      </c>
      <c r="M1579">
        <v>0.5</v>
      </c>
      <c r="N1579">
        <v>1</v>
      </c>
      <c r="O1579">
        <v>1</v>
      </c>
      <c r="P1579">
        <v>1</v>
      </c>
      <c r="Q1579" t="s">
        <v>1337</v>
      </c>
      <c r="R1579" t="str">
        <f>IF([3]C_Focapp!R719&lt;&gt;0,"X","")</f>
        <v/>
      </c>
      <c r="S1579" t="str">
        <f>IF([3]C_Focapp!V719&lt;&gt;0,"X","")</f>
        <v/>
      </c>
      <c r="T1579">
        <f>VLOOKUP(_xlfn.CONCAT(MID(A1579,1,11),F1579),[2]ConIAPI!$G:$K,5,FALSE)</f>
        <v>4</v>
      </c>
      <c r="U1579" t="b">
        <f t="shared" si="24"/>
        <v>1</v>
      </c>
    </row>
    <row r="1580" spans="1:21" hidden="1" x14ac:dyDescent="0.25">
      <c r="A1580" t="s">
        <v>13117</v>
      </c>
      <c r="B1580" t="s">
        <v>4341</v>
      </c>
      <c r="C1580" t="s">
        <v>5109</v>
      </c>
      <c r="D1580" t="s">
        <v>1338</v>
      </c>
      <c r="E1580" t="s">
        <v>665</v>
      </c>
      <c r="F1580" t="s">
        <v>2147</v>
      </c>
      <c r="G1580" t="s">
        <v>3018</v>
      </c>
      <c r="H1580" t="s">
        <v>5802</v>
      </c>
      <c r="I1580" t="s">
        <v>5803</v>
      </c>
      <c r="J1580">
        <v>1</v>
      </c>
      <c r="K1580">
        <v>173780</v>
      </c>
      <c r="L1580">
        <v>173780</v>
      </c>
      <c r="M1580">
        <v>0.1</v>
      </c>
      <c r="N1580">
        <v>0.23</v>
      </c>
      <c r="O1580">
        <v>0.7</v>
      </c>
      <c r="P1580">
        <v>1</v>
      </c>
      <c r="Q1580" t="s">
        <v>1337</v>
      </c>
      <c r="R1580" t="str">
        <f>IF([3]C_Focapp!R720&lt;&gt;0,"X","")</f>
        <v/>
      </c>
      <c r="S1580" t="str">
        <f>IF([3]C_Focapp!V720&lt;&gt;0,"X","")</f>
        <v/>
      </c>
      <c r="T1580">
        <f>VLOOKUP(_xlfn.CONCAT(MID(A1580,1,11),F1580),[2]ConIAPI!$G:$K,5,FALSE)</f>
        <v>173780</v>
      </c>
      <c r="U1580" t="b">
        <f t="shared" si="24"/>
        <v>1</v>
      </c>
    </row>
    <row r="1581" spans="1:21" hidden="1" x14ac:dyDescent="0.25">
      <c r="A1581" t="s">
        <v>13118</v>
      </c>
      <c r="B1581" t="s">
        <v>4341</v>
      </c>
      <c r="C1581" t="s">
        <v>5109</v>
      </c>
      <c r="D1581" t="s">
        <v>1338</v>
      </c>
      <c r="E1581" t="s">
        <v>665</v>
      </c>
      <c r="F1581" t="s">
        <v>2148</v>
      </c>
      <c r="G1581" t="s">
        <v>3019</v>
      </c>
      <c r="H1581" t="s">
        <v>5804</v>
      </c>
      <c r="I1581" t="s">
        <v>5805</v>
      </c>
      <c r="J1581">
        <v>1</v>
      </c>
      <c r="K1581">
        <v>12</v>
      </c>
      <c r="L1581">
        <v>12</v>
      </c>
      <c r="M1581">
        <v>0.2</v>
      </c>
      <c r="N1581">
        <v>0.45</v>
      </c>
      <c r="O1581">
        <v>0.7</v>
      </c>
      <c r="P1581">
        <v>1</v>
      </c>
      <c r="Q1581" t="s">
        <v>1337</v>
      </c>
      <c r="R1581" t="str">
        <f>IF([3]C_Focapp!R721&lt;&gt;0,"X","")</f>
        <v/>
      </c>
      <c r="S1581" t="str">
        <f>IF([3]C_Focapp!V721&lt;&gt;0,"X","")</f>
        <v/>
      </c>
      <c r="T1581">
        <f>VLOOKUP(_xlfn.CONCAT(MID(A1581,1,11),F1581),[2]ConIAPI!$G:$K,5,FALSE)</f>
        <v>12</v>
      </c>
      <c r="U1581" t="b">
        <f t="shared" si="24"/>
        <v>1</v>
      </c>
    </row>
    <row r="1582" spans="1:21" hidden="1" x14ac:dyDescent="0.25">
      <c r="A1582" t="s">
        <v>13119</v>
      </c>
      <c r="B1582" t="s">
        <v>4341</v>
      </c>
      <c r="C1582" t="s">
        <v>5109</v>
      </c>
      <c r="D1582" t="s">
        <v>1338</v>
      </c>
      <c r="E1582" t="s">
        <v>665</v>
      </c>
      <c r="F1582" t="s">
        <v>4423</v>
      </c>
      <c r="G1582" t="s">
        <v>3020</v>
      </c>
      <c r="H1582" t="s">
        <v>5806</v>
      </c>
      <c r="I1582" t="s">
        <v>5807</v>
      </c>
      <c r="J1582">
        <v>1</v>
      </c>
      <c r="K1582">
        <v>3</v>
      </c>
      <c r="L1582">
        <v>3</v>
      </c>
      <c r="M1582">
        <v>0</v>
      </c>
      <c r="N1582">
        <v>0</v>
      </c>
      <c r="O1582">
        <v>0.66</v>
      </c>
      <c r="P1582">
        <v>1</v>
      </c>
      <c r="Q1582" t="s">
        <v>1337</v>
      </c>
      <c r="R1582" t="str">
        <f>IF([3]C_Focapp!R722&lt;&gt;0,"X","")</f>
        <v/>
      </c>
      <c r="S1582" t="str">
        <f>IF([3]C_Focapp!V722&lt;&gt;0,"X","")</f>
        <v/>
      </c>
      <c r="T1582">
        <f>VLOOKUP(_xlfn.CONCAT(MID(A1582,1,11),F1582),[2]ConIAPI!$G:$K,5,FALSE)</f>
        <v>3</v>
      </c>
      <c r="U1582" t="b">
        <f t="shared" si="24"/>
        <v>1</v>
      </c>
    </row>
    <row r="1583" spans="1:21" hidden="1" x14ac:dyDescent="0.25">
      <c r="A1583" t="s">
        <v>13120</v>
      </c>
      <c r="B1583" t="s">
        <v>4341</v>
      </c>
      <c r="C1583" t="s">
        <v>5109</v>
      </c>
      <c r="D1583" t="s">
        <v>1338</v>
      </c>
      <c r="E1583" t="s">
        <v>665</v>
      </c>
      <c r="F1583" t="s">
        <v>2149</v>
      </c>
      <c r="G1583" t="s">
        <v>3021</v>
      </c>
      <c r="H1583" t="s">
        <v>5808</v>
      </c>
      <c r="I1583" t="s">
        <v>5809</v>
      </c>
      <c r="J1583">
        <v>1</v>
      </c>
      <c r="K1583">
        <v>203</v>
      </c>
      <c r="L1583">
        <v>203</v>
      </c>
      <c r="M1583">
        <v>0.1</v>
      </c>
      <c r="N1583">
        <v>0.45</v>
      </c>
      <c r="O1583">
        <v>0.88</v>
      </c>
      <c r="P1583">
        <v>1</v>
      </c>
      <c r="Q1583" t="s">
        <v>1337</v>
      </c>
      <c r="R1583" t="str">
        <f>IF([3]C_Focapp!R723&lt;&gt;0,"X","")</f>
        <v/>
      </c>
      <c r="S1583" t="str">
        <f>IF([3]C_Focapp!V723&lt;&gt;0,"X","")</f>
        <v/>
      </c>
      <c r="T1583">
        <f>VLOOKUP(_xlfn.CONCAT(MID(A1583,1,11),F1583),[2]ConIAPI!$G:$K,5,FALSE)</f>
        <v>203</v>
      </c>
      <c r="U1583" t="b">
        <f t="shared" si="24"/>
        <v>1</v>
      </c>
    </row>
    <row r="1584" spans="1:21" hidden="1" x14ac:dyDescent="0.25">
      <c r="A1584" t="s">
        <v>13121</v>
      </c>
      <c r="B1584" t="s">
        <v>4341</v>
      </c>
      <c r="C1584" t="s">
        <v>5109</v>
      </c>
      <c r="D1584" t="s">
        <v>1338</v>
      </c>
      <c r="E1584" t="s">
        <v>665</v>
      </c>
      <c r="F1584" t="s">
        <v>2151</v>
      </c>
      <c r="G1584" t="s">
        <v>3022</v>
      </c>
      <c r="H1584" t="s">
        <v>5810</v>
      </c>
      <c r="I1584" t="s">
        <v>5811</v>
      </c>
      <c r="J1584">
        <v>1</v>
      </c>
      <c r="K1584">
        <v>201</v>
      </c>
      <c r="L1584">
        <v>201</v>
      </c>
      <c r="M1584">
        <v>0.1</v>
      </c>
      <c r="N1584">
        <v>0.23</v>
      </c>
      <c r="O1584">
        <v>0.88</v>
      </c>
      <c r="P1584">
        <v>1</v>
      </c>
      <c r="Q1584" t="s">
        <v>1337</v>
      </c>
      <c r="R1584" t="str">
        <f>IF([3]C_Focapp!R724&lt;&gt;0,"X","")</f>
        <v/>
      </c>
      <c r="S1584" t="str">
        <f>IF([3]C_Focapp!V724&lt;&gt;0,"X","")</f>
        <v/>
      </c>
      <c r="T1584">
        <f>VLOOKUP(_xlfn.CONCAT(MID(A1584,1,11),F1584),[2]ConIAPI!$G:$K,5,FALSE)</f>
        <v>201</v>
      </c>
      <c r="U1584" t="b">
        <f t="shared" si="24"/>
        <v>1</v>
      </c>
    </row>
    <row r="1585" spans="1:21" hidden="1" x14ac:dyDescent="0.25">
      <c r="A1585" t="s">
        <v>13122</v>
      </c>
      <c r="B1585" t="s">
        <v>4341</v>
      </c>
      <c r="C1585" t="s">
        <v>5109</v>
      </c>
      <c r="D1585" t="s">
        <v>1338</v>
      </c>
      <c r="E1585" t="s">
        <v>665</v>
      </c>
      <c r="F1585" t="s">
        <v>4416</v>
      </c>
      <c r="G1585" t="s">
        <v>3023</v>
      </c>
      <c r="H1585" t="s">
        <v>5812</v>
      </c>
      <c r="I1585" t="s">
        <v>5813</v>
      </c>
      <c r="J1585">
        <v>1</v>
      </c>
      <c r="K1585">
        <v>2</v>
      </c>
      <c r="L1585">
        <v>2</v>
      </c>
      <c r="M1585">
        <v>0</v>
      </c>
      <c r="N1585">
        <v>0.5</v>
      </c>
      <c r="O1585">
        <v>0.5</v>
      </c>
      <c r="P1585">
        <v>1</v>
      </c>
      <c r="Q1585" t="s">
        <v>1337</v>
      </c>
      <c r="R1585" t="str">
        <f>IF([3]C_Focapp!R725&lt;&gt;0,"X","")</f>
        <v/>
      </c>
      <c r="S1585" t="str">
        <f>IF([3]C_Focapp!V725&lt;&gt;0,"X","")</f>
        <v/>
      </c>
      <c r="T1585">
        <f>VLOOKUP(_xlfn.CONCAT(MID(A1585,1,11),F1585),[2]ConIAPI!$G:$K,5,FALSE)</f>
        <v>2</v>
      </c>
      <c r="U1585" t="b">
        <f t="shared" si="24"/>
        <v>1</v>
      </c>
    </row>
    <row r="1586" spans="1:21" hidden="1" x14ac:dyDescent="0.25">
      <c r="A1586" t="s">
        <v>13123</v>
      </c>
      <c r="B1586" t="s">
        <v>4341</v>
      </c>
      <c r="C1586" t="s">
        <v>2270</v>
      </c>
      <c r="D1586" t="s">
        <v>1338</v>
      </c>
      <c r="E1586" t="s">
        <v>119</v>
      </c>
      <c r="F1586" t="s">
        <v>2128</v>
      </c>
      <c r="G1586" t="s">
        <v>2280</v>
      </c>
      <c r="H1586" t="s">
        <v>5698</v>
      </c>
      <c r="I1586" t="s">
        <v>5699</v>
      </c>
      <c r="J1586">
        <v>1</v>
      </c>
      <c r="K1586">
        <v>4</v>
      </c>
      <c r="L1586">
        <v>4</v>
      </c>
      <c r="M1586">
        <v>0</v>
      </c>
      <c r="N1586">
        <v>1</v>
      </c>
      <c r="O1586">
        <v>1</v>
      </c>
      <c r="P1586">
        <v>1</v>
      </c>
      <c r="Q1586" t="s">
        <v>1343</v>
      </c>
      <c r="R1586" t="str">
        <f>IF([3]C_Focapp!R726&lt;&gt;0,"X","")</f>
        <v/>
      </c>
      <c r="S1586" t="str">
        <f>IF([3]C_Focapp!V726&lt;&gt;0,"X","")</f>
        <v/>
      </c>
      <c r="T1586">
        <f>VLOOKUP(_xlfn.CONCAT(MID(A1586,1,11),F1586),[2]ConIAPI!$G:$K,5,FALSE)</f>
        <v>4</v>
      </c>
      <c r="U1586" t="b">
        <f t="shared" si="24"/>
        <v>1</v>
      </c>
    </row>
    <row r="1587" spans="1:21" hidden="1" x14ac:dyDescent="0.25">
      <c r="A1587" t="s">
        <v>13124</v>
      </c>
      <c r="B1587" t="s">
        <v>4341</v>
      </c>
      <c r="C1587" t="s">
        <v>2270</v>
      </c>
      <c r="D1587" t="s">
        <v>1338</v>
      </c>
      <c r="E1587" t="s">
        <v>119</v>
      </c>
      <c r="F1587" t="s">
        <v>2129</v>
      </c>
      <c r="G1587" t="s">
        <v>3024</v>
      </c>
      <c r="H1587" t="s">
        <v>5700</v>
      </c>
      <c r="I1587" t="s">
        <v>4882</v>
      </c>
      <c r="J1587">
        <v>1</v>
      </c>
      <c r="K1587">
        <v>13</v>
      </c>
      <c r="L1587">
        <v>13</v>
      </c>
      <c r="M1587">
        <v>0</v>
      </c>
      <c r="N1587">
        <v>1</v>
      </c>
      <c r="O1587">
        <v>1</v>
      </c>
      <c r="P1587">
        <v>1</v>
      </c>
      <c r="Q1587" t="s">
        <v>1343</v>
      </c>
      <c r="R1587" t="str">
        <f>IF([3]C_Focapp!R727&lt;&gt;0,"X","")</f>
        <v/>
      </c>
      <c r="S1587" t="str">
        <f>IF([3]C_Focapp!V727&lt;&gt;0,"X","")</f>
        <v/>
      </c>
      <c r="T1587">
        <f>VLOOKUP(_xlfn.CONCAT(MID(A1587,1,11),F1587),[2]ConIAPI!$G:$K,5,FALSE)</f>
        <v>13</v>
      </c>
      <c r="U1587" t="b">
        <f t="shared" si="24"/>
        <v>1</v>
      </c>
    </row>
    <row r="1588" spans="1:21" hidden="1" x14ac:dyDescent="0.25">
      <c r="A1588" t="s">
        <v>13125</v>
      </c>
      <c r="B1588" t="s">
        <v>4341</v>
      </c>
      <c r="C1588" t="s">
        <v>2270</v>
      </c>
      <c r="D1588" t="s">
        <v>1338</v>
      </c>
      <c r="E1588" t="s">
        <v>119</v>
      </c>
      <c r="F1588" t="s">
        <v>2133</v>
      </c>
      <c r="G1588" t="s">
        <v>2587</v>
      </c>
      <c r="H1588" t="s">
        <v>5814</v>
      </c>
      <c r="I1588" t="s">
        <v>5702</v>
      </c>
      <c r="J1588">
        <v>1</v>
      </c>
      <c r="K1588">
        <v>5</v>
      </c>
      <c r="L1588">
        <v>5</v>
      </c>
      <c r="M1588">
        <v>0.2</v>
      </c>
      <c r="N1588">
        <v>0.6</v>
      </c>
      <c r="O1588">
        <v>1</v>
      </c>
      <c r="P1588">
        <v>1</v>
      </c>
      <c r="Q1588" t="s">
        <v>1343</v>
      </c>
      <c r="R1588" t="str">
        <f>IF([3]C_Focapp!R728&lt;&gt;0,"X","")</f>
        <v/>
      </c>
      <c r="S1588" t="str">
        <f>IF([3]C_Focapp!V728&lt;&gt;0,"X","")</f>
        <v/>
      </c>
      <c r="T1588">
        <f>VLOOKUP(_xlfn.CONCAT(MID(A1588,1,11),F1588),[2]ConIAPI!$G:$K,5,FALSE)</f>
        <v>5</v>
      </c>
      <c r="U1588" t="b">
        <f t="shared" si="24"/>
        <v>1</v>
      </c>
    </row>
    <row r="1589" spans="1:21" hidden="1" x14ac:dyDescent="0.25">
      <c r="A1589" t="s">
        <v>13126</v>
      </c>
      <c r="B1589" t="s">
        <v>4341</v>
      </c>
      <c r="C1589" t="s">
        <v>2270</v>
      </c>
      <c r="D1589" t="s">
        <v>1338</v>
      </c>
      <c r="E1589" t="s">
        <v>119</v>
      </c>
      <c r="F1589" t="s">
        <v>2135</v>
      </c>
      <c r="G1589" t="s">
        <v>2442</v>
      </c>
      <c r="H1589" t="s">
        <v>5703</v>
      </c>
      <c r="I1589" t="s">
        <v>5414</v>
      </c>
      <c r="J1589">
        <v>1</v>
      </c>
      <c r="K1589">
        <v>6</v>
      </c>
      <c r="L1589">
        <v>6</v>
      </c>
      <c r="M1589">
        <v>0</v>
      </c>
      <c r="N1589">
        <v>0.35</v>
      </c>
      <c r="O1589">
        <v>0.85</v>
      </c>
      <c r="P1589">
        <v>1</v>
      </c>
      <c r="Q1589" t="s">
        <v>1343</v>
      </c>
      <c r="R1589" t="str">
        <f>IF([3]C_Focapp!R729&lt;&gt;0,"X","")</f>
        <v/>
      </c>
      <c r="S1589" t="str">
        <f>IF([3]C_Focapp!V729&lt;&gt;0,"X","")</f>
        <v>X</v>
      </c>
      <c r="T1589">
        <f>VLOOKUP(_xlfn.CONCAT(MID(A1589,1,11),F1589),[2]ConIAPI!$G:$K,5,FALSE)</f>
        <v>6</v>
      </c>
      <c r="U1589" t="b">
        <f t="shared" si="24"/>
        <v>1</v>
      </c>
    </row>
    <row r="1590" spans="1:21" hidden="1" x14ac:dyDescent="0.25">
      <c r="A1590" t="s">
        <v>13127</v>
      </c>
      <c r="B1590" t="s">
        <v>4341</v>
      </c>
      <c r="C1590" t="s">
        <v>2270</v>
      </c>
      <c r="D1590" t="s">
        <v>1338</v>
      </c>
      <c r="E1590" t="s">
        <v>119</v>
      </c>
      <c r="F1590" t="s">
        <v>2137</v>
      </c>
      <c r="G1590" t="s">
        <v>2830</v>
      </c>
      <c r="H1590" t="s">
        <v>5704</v>
      </c>
      <c r="I1590" t="s">
        <v>5705</v>
      </c>
      <c r="J1590">
        <v>1</v>
      </c>
      <c r="K1590">
        <v>6</v>
      </c>
      <c r="L1590">
        <v>6</v>
      </c>
      <c r="M1590">
        <v>0</v>
      </c>
      <c r="N1590">
        <v>0.5</v>
      </c>
      <c r="O1590">
        <v>0.85</v>
      </c>
      <c r="P1590">
        <v>1</v>
      </c>
      <c r="Q1590" t="s">
        <v>1343</v>
      </c>
      <c r="R1590" t="str">
        <f>IF([3]C_Focapp!R730&lt;&gt;0,"X","")</f>
        <v/>
      </c>
      <c r="S1590" t="str">
        <f>IF([3]C_Focapp!V730&lt;&gt;0,"X","")</f>
        <v/>
      </c>
      <c r="T1590">
        <f>VLOOKUP(_xlfn.CONCAT(MID(A1590,1,11),F1590),[2]ConIAPI!$G:$K,5,FALSE)</f>
        <v>6</v>
      </c>
      <c r="U1590" t="b">
        <f t="shared" si="24"/>
        <v>1</v>
      </c>
    </row>
    <row r="1591" spans="1:21" hidden="1" x14ac:dyDescent="0.25">
      <c r="A1591" t="s">
        <v>13128</v>
      </c>
      <c r="B1591" t="s">
        <v>4342</v>
      </c>
      <c r="C1591" t="s">
        <v>5815</v>
      </c>
      <c r="D1591" t="s">
        <v>1345</v>
      </c>
      <c r="E1591" t="s">
        <v>1350</v>
      </c>
      <c r="F1591" t="s">
        <v>2128</v>
      </c>
      <c r="G1591" t="s">
        <v>3025</v>
      </c>
      <c r="H1591" t="s">
        <v>5816</v>
      </c>
      <c r="I1591" t="s">
        <v>5817</v>
      </c>
      <c r="J1591">
        <v>1</v>
      </c>
      <c r="K1591">
        <v>12</v>
      </c>
      <c r="L1591">
        <v>12</v>
      </c>
      <c r="M1591">
        <v>0.25</v>
      </c>
      <c r="N1591">
        <v>0.5</v>
      </c>
      <c r="O1591">
        <v>0.75</v>
      </c>
      <c r="P1591">
        <v>1</v>
      </c>
      <c r="Q1591" t="s">
        <v>1344</v>
      </c>
      <c r="R1591" t="str">
        <f>IF([3]C_Focapp!R731&lt;&gt;0,"X","")</f>
        <v>X</v>
      </c>
      <c r="S1591" t="str">
        <f>IF([3]C_Focapp!V731&lt;&gt;0,"X","")</f>
        <v/>
      </c>
      <c r="T1591">
        <f>VLOOKUP(_xlfn.CONCAT(MID(A1591,1,11),F1591),[2]ConIAPI!$G:$K,5,FALSE)</f>
        <v>12</v>
      </c>
      <c r="U1591" t="b">
        <f t="shared" si="24"/>
        <v>1</v>
      </c>
    </row>
    <row r="1592" spans="1:21" hidden="1" x14ac:dyDescent="0.25">
      <c r="A1592" t="s">
        <v>13129</v>
      </c>
      <c r="B1592" t="s">
        <v>4342</v>
      </c>
      <c r="C1592" t="s">
        <v>5815</v>
      </c>
      <c r="D1592" t="s">
        <v>1345</v>
      </c>
      <c r="E1592" t="s">
        <v>1350</v>
      </c>
      <c r="F1592" t="s">
        <v>2129</v>
      </c>
      <c r="G1592" t="s">
        <v>3026</v>
      </c>
      <c r="H1592" t="s">
        <v>5818</v>
      </c>
      <c r="I1592" t="s">
        <v>5819</v>
      </c>
      <c r="J1592">
        <v>1</v>
      </c>
      <c r="K1592">
        <v>736860</v>
      </c>
      <c r="L1592">
        <v>736860</v>
      </c>
      <c r="M1592">
        <v>0.25</v>
      </c>
      <c r="N1592">
        <v>0.5</v>
      </c>
      <c r="O1592">
        <v>0.75</v>
      </c>
      <c r="P1592">
        <v>1</v>
      </c>
      <c r="Q1592" t="s">
        <v>1344</v>
      </c>
      <c r="R1592" t="str">
        <f>IF([3]C_Focapp!R732&lt;&gt;0,"X","")</f>
        <v>X</v>
      </c>
      <c r="S1592" t="str">
        <f>IF([3]C_Focapp!V732&lt;&gt;0,"X","")</f>
        <v>X</v>
      </c>
      <c r="T1592">
        <f>VLOOKUP(_xlfn.CONCAT(MID(A1592,1,11),F1592),[2]ConIAPI!$G:$K,5,FALSE)</f>
        <v>736860</v>
      </c>
      <c r="U1592" t="b">
        <f t="shared" si="24"/>
        <v>1</v>
      </c>
    </row>
    <row r="1593" spans="1:21" hidden="1" x14ac:dyDescent="0.25">
      <c r="A1593" t="s">
        <v>13130</v>
      </c>
      <c r="B1593" t="s">
        <v>4342</v>
      </c>
      <c r="C1593" t="s">
        <v>5815</v>
      </c>
      <c r="D1593" t="s">
        <v>1345</v>
      </c>
      <c r="E1593" t="s">
        <v>1350</v>
      </c>
      <c r="F1593" t="s">
        <v>2133</v>
      </c>
      <c r="G1593" t="s">
        <v>3027</v>
      </c>
      <c r="H1593" t="s">
        <v>5820</v>
      </c>
      <c r="I1593" t="s">
        <v>5821</v>
      </c>
      <c r="J1593">
        <v>1</v>
      </c>
      <c r="K1593">
        <v>43620</v>
      </c>
      <c r="L1593">
        <v>43620</v>
      </c>
      <c r="M1593">
        <v>0.25</v>
      </c>
      <c r="N1593">
        <v>0.5</v>
      </c>
      <c r="O1593">
        <v>0.75</v>
      </c>
      <c r="P1593">
        <v>1</v>
      </c>
      <c r="Q1593" t="s">
        <v>1344</v>
      </c>
      <c r="R1593" t="str">
        <f>IF([3]C_Focapp!R733&lt;&gt;0,"X","")</f>
        <v/>
      </c>
      <c r="S1593" t="str">
        <f>IF([3]C_Focapp!V733&lt;&gt;0,"X","")</f>
        <v>X</v>
      </c>
      <c r="T1593">
        <f>VLOOKUP(_xlfn.CONCAT(MID(A1593,1,11),F1593),[2]ConIAPI!$G:$K,5,FALSE)</f>
        <v>43620</v>
      </c>
      <c r="U1593" t="b">
        <f t="shared" si="24"/>
        <v>1</v>
      </c>
    </row>
    <row r="1594" spans="1:21" hidden="1" x14ac:dyDescent="0.25">
      <c r="A1594" t="s">
        <v>13131</v>
      </c>
      <c r="B1594" t="s">
        <v>4342</v>
      </c>
      <c r="C1594" t="s">
        <v>5815</v>
      </c>
      <c r="D1594" t="s">
        <v>1345</v>
      </c>
      <c r="E1594" t="s">
        <v>1350</v>
      </c>
      <c r="F1594" t="s">
        <v>2342</v>
      </c>
      <c r="G1594" t="s">
        <v>3028</v>
      </c>
      <c r="H1594" t="s">
        <v>5822</v>
      </c>
      <c r="I1594" t="s">
        <v>5821</v>
      </c>
      <c r="J1594">
        <v>1</v>
      </c>
      <c r="K1594">
        <v>565980</v>
      </c>
      <c r="L1594">
        <v>565980</v>
      </c>
      <c r="M1594">
        <v>0.25</v>
      </c>
      <c r="N1594">
        <v>0.5</v>
      </c>
      <c r="O1594">
        <v>0.75</v>
      </c>
      <c r="P1594">
        <v>1</v>
      </c>
      <c r="Q1594" t="s">
        <v>1344</v>
      </c>
      <c r="R1594" t="str">
        <f>IF([3]C_Focapp!R734&lt;&gt;0,"X","")</f>
        <v/>
      </c>
      <c r="S1594" t="str">
        <f>IF([3]C_Focapp!V734&lt;&gt;0,"X","")</f>
        <v>X</v>
      </c>
      <c r="T1594">
        <f>VLOOKUP(_xlfn.CONCAT(MID(A1594,1,11),F1594),[2]ConIAPI!$G:$K,5,FALSE)</f>
        <v>565980</v>
      </c>
      <c r="U1594" t="b">
        <f t="shared" si="24"/>
        <v>1</v>
      </c>
    </row>
    <row r="1595" spans="1:21" hidden="1" x14ac:dyDescent="0.25">
      <c r="A1595" t="s">
        <v>13132</v>
      </c>
      <c r="B1595" t="s">
        <v>4343</v>
      </c>
      <c r="C1595" t="s">
        <v>5823</v>
      </c>
      <c r="D1595" t="s">
        <v>1356</v>
      </c>
      <c r="E1595" t="s">
        <v>1361</v>
      </c>
      <c r="F1595" t="s">
        <v>2128</v>
      </c>
      <c r="G1595" t="s">
        <v>3029</v>
      </c>
      <c r="H1595" t="s">
        <v>5824</v>
      </c>
      <c r="I1595" t="s">
        <v>5825</v>
      </c>
      <c r="J1595">
        <v>1</v>
      </c>
      <c r="K1595">
        <v>2529</v>
      </c>
      <c r="L1595">
        <v>2529</v>
      </c>
      <c r="M1595">
        <v>0.25</v>
      </c>
      <c r="N1595">
        <v>0.5</v>
      </c>
      <c r="O1595">
        <v>0.75</v>
      </c>
      <c r="P1595">
        <v>1</v>
      </c>
      <c r="Q1595" t="s">
        <v>1355</v>
      </c>
      <c r="R1595" t="str">
        <f>IF([3]C_Focapp!R735&lt;&gt;0,"X","")</f>
        <v/>
      </c>
      <c r="S1595" t="str">
        <f>IF([3]C_Focapp!V735&lt;&gt;0,"X","")</f>
        <v/>
      </c>
      <c r="T1595">
        <f>VLOOKUP(_xlfn.CONCAT(MID(A1595,1,11),F1595),[2]ConIAPI!$G:$K,5,FALSE)</f>
        <v>2529</v>
      </c>
      <c r="U1595" t="b">
        <f t="shared" si="24"/>
        <v>1</v>
      </c>
    </row>
    <row r="1596" spans="1:21" hidden="1" x14ac:dyDescent="0.25">
      <c r="A1596" t="s">
        <v>13133</v>
      </c>
      <c r="B1596" t="s">
        <v>4343</v>
      </c>
      <c r="C1596" t="s">
        <v>5823</v>
      </c>
      <c r="D1596" t="s">
        <v>1356</v>
      </c>
      <c r="E1596" t="s">
        <v>1361</v>
      </c>
      <c r="F1596" t="s">
        <v>2129</v>
      </c>
      <c r="G1596" t="s">
        <v>3030</v>
      </c>
      <c r="H1596" t="s">
        <v>5826</v>
      </c>
      <c r="I1596" t="s">
        <v>5827</v>
      </c>
      <c r="J1596">
        <v>1</v>
      </c>
      <c r="K1596">
        <v>3000</v>
      </c>
      <c r="L1596">
        <v>3000</v>
      </c>
      <c r="M1596">
        <v>0.25</v>
      </c>
      <c r="N1596">
        <v>0.5</v>
      </c>
      <c r="O1596">
        <v>0.75</v>
      </c>
      <c r="P1596">
        <v>1</v>
      </c>
      <c r="Q1596" t="s">
        <v>1355</v>
      </c>
      <c r="R1596" t="str">
        <f>IF([3]C_Focapp!R736&lt;&gt;0,"X","")</f>
        <v/>
      </c>
      <c r="S1596" t="str">
        <f>IF([3]C_Focapp!V736&lt;&gt;0,"X","")</f>
        <v/>
      </c>
      <c r="T1596">
        <f>VLOOKUP(_xlfn.CONCAT(MID(A1596,1,11),F1596),[2]ConIAPI!$G:$K,5,FALSE)</f>
        <v>3000</v>
      </c>
      <c r="U1596" t="b">
        <f t="shared" si="24"/>
        <v>1</v>
      </c>
    </row>
    <row r="1597" spans="1:21" hidden="1" x14ac:dyDescent="0.25">
      <c r="A1597" t="s">
        <v>13134</v>
      </c>
      <c r="B1597" t="s">
        <v>4354</v>
      </c>
      <c r="C1597" t="s">
        <v>6615</v>
      </c>
      <c r="D1597" t="s">
        <v>1367</v>
      </c>
      <c r="E1597" t="s">
        <v>1373</v>
      </c>
      <c r="F1597" t="s">
        <v>2128</v>
      </c>
      <c r="G1597" t="s">
        <v>3475</v>
      </c>
      <c r="H1597" t="s">
        <v>9370</v>
      </c>
      <c r="I1597" t="s">
        <v>6616</v>
      </c>
      <c r="J1597">
        <v>1</v>
      </c>
      <c r="K1597">
        <v>2190157</v>
      </c>
      <c r="L1597">
        <v>2190157</v>
      </c>
      <c r="M1597">
        <v>0.25</v>
      </c>
      <c r="N1597">
        <v>0.5</v>
      </c>
      <c r="O1597">
        <v>0.75</v>
      </c>
      <c r="P1597">
        <v>1</v>
      </c>
      <c r="Q1597" t="s">
        <v>1366</v>
      </c>
      <c r="R1597" t="str">
        <f>IF([3]C_Focapp!R737&lt;&gt;0,"X","")</f>
        <v/>
      </c>
      <c r="S1597" t="str">
        <f>IF([3]C_Focapp!V737&lt;&gt;0,"X","")</f>
        <v/>
      </c>
      <c r="T1597">
        <f>VLOOKUP(_xlfn.CONCAT(MID(A1597,1,11),F1597),[2]ConIAPI!$G:$K,5,FALSE)</f>
        <v>2190157</v>
      </c>
      <c r="U1597" t="b">
        <f t="shared" si="24"/>
        <v>1</v>
      </c>
    </row>
    <row r="1598" spans="1:21" x14ac:dyDescent="0.25">
      <c r="A1598" t="s">
        <v>13135</v>
      </c>
      <c r="B1598" t="s">
        <v>4354</v>
      </c>
      <c r="C1598" t="s">
        <v>6615</v>
      </c>
      <c r="D1598" t="s">
        <v>1367</v>
      </c>
      <c r="E1598" t="s">
        <v>1373</v>
      </c>
      <c r="F1598" t="s">
        <v>2129</v>
      </c>
      <c r="G1598" t="s">
        <v>9371</v>
      </c>
      <c r="H1598" t="s">
        <v>9372</v>
      </c>
      <c r="I1598" t="s">
        <v>4882</v>
      </c>
      <c r="J1598">
        <v>1</v>
      </c>
      <c r="K1598">
        <v>10000</v>
      </c>
      <c r="L1598">
        <v>10000</v>
      </c>
      <c r="M1598">
        <v>0.25</v>
      </c>
      <c r="N1598">
        <v>0.5</v>
      </c>
      <c r="O1598">
        <v>0.75</v>
      </c>
      <c r="P1598">
        <v>1</v>
      </c>
      <c r="Q1598" t="s">
        <v>1366</v>
      </c>
      <c r="R1598" t="str">
        <f>IF([3]C_Focapp!R738&lt;&gt;0,"X","")</f>
        <v/>
      </c>
      <c r="S1598" t="str">
        <f>IF([3]C_Focapp!V738&lt;&gt;0,"X","")</f>
        <v/>
      </c>
      <c r="T1598">
        <f>VLOOKUP(_xlfn.CONCAT(MID(A1598,1,11),F1598),[2]ConIAPI!$G:$K,5,FALSE)</f>
        <v>27</v>
      </c>
      <c r="U1598" t="b">
        <f t="shared" si="24"/>
        <v>0</v>
      </c>
    </row>
    <row r="1599" spans="1:21" x14ac:dyDescent="0.25">
      <c r="A1599" t="s">
        <v>13136</v>
      </c>
      <c r="B1599" t="s">
        <v>4354</v>
      </c>
      <c r="C1599" t="s">
        <v>6615</v>
      </c>
      <c r="D1599" t="s">
        <v>1367</v>
      </c>
      <c r="E1599" t="s">
        <v>1373</v>
      </c>
      <c r="F1599" t="s">
        <v>2135</v>
      </c>
      <c r="G1599" t="s">
        <v>3476</v>
      </c>
      <c r="H1599" t="s">
        <v>6617</v>
      </c>
      <c r="I1599" t="s">
        <v>6618</v>
      </c>
      <c r="J1599">
        <v>1</v>
      </c>
      <c r="K1599">
        <v>26500</v>
      </c>
      <c r="L1599">
        <v>26500</v>
      </c>
      <c r="M1599">
        <v>0.25</v>
      </c>
      <c r="N1599">
        <v>0.5</v>
      </c>
      <c r="O1599">
        <v>0.75</v>
      </c>
      <c r="P1599">
        <v>1</v>
      </c>
      <c r="Q1599" t="s">
        <v>1366</v>
      </c>
      <c r="R1599" t="str">
        <f>IF([3]C_Focapp!R739&lt;&gt;0,"X","")</f>
        <v/>
      </c>
      <c r="S1599" t="str">
        <f>IF([3]C_Focapp!V739&lt;&gt;0,"X","")</f>
        <v/>
      </c>
      <c r="T1599">
        <f>VLOOKUP(_xlfn.CONCAT(MID(A1599,1,11),F1599),[2]ConIAPI!$G:$K,5,FALSE)</f>
        <v>148243</v>
      </c>
      <c r="U1599" t="b">
        <f t="shared" si="24"/>
        <v>0</v>
      </c>
    </row>
    <row r="1600" spans="1:21" hidden="1" x14ac:dyDescent="0.25">
      <c r="A1600" t="s">
        <v>13137</v>
      </c>
      <c r="B1600" t="s">
        <v>4354</v>
      </c>
      <c r="C1600" t="s">
        <v>6615</v>
      </c>
      <c r="D1600" t="s">
        <v>1367</v>
      </c>
      <c r="E1600" t="s">
        <v>1373</v>
      </c>
      <c r="F1600" t="s">
        <v>2137</v>
      </c>
      <c r="G1600" t="s">
        <v>3477</v>
      </c>
      <c r="H1600" t="s">
        <v>6619</v>
      </c>
      <c r="I1600" t="s">
        <v>6620</v>
      </c>
      <c r="J1600">
        <v>1</v>
      </c>
      <c r="K1600">
        <v>2000</v>
      </c>
      <c r="L1600">
        <v>2000</v>
      </c>
      <c r="M1600">
        <v>0.25</v>
      </c>
      <c r="N1600">
        <v>0.5</v>
      </c>
      <c r="O1600">
        <v>0.75</v>
      </c>
      <c r="P1600">
        <v>1</v>
      </c>
      <c r="Q1600" t="s">
        <v>1366</v>
      </c>
      <c r="R1600" t="str">
        <f>IF([3]C_Focapp!R740&lt;&gt;0,"X","")</f>
        <v/>
      </c>
      <c r="S1600" t="str">
        <f>IF([3]C_Focapp!V740&lt;&gt;0,"X","")</f>
        <v/>
      </c>
      <c r="T1600">
        <f>VLOOKUP(_xlfn.CONCAT(MID(A1600,1,11),F1600),[2]ConIAPI!$G:$K,5,FALSE)</f>
        <v>2000</v>
      </c>
      <c r="U1600" t="b">
        <f t="shared" si="24"/>
        <v>1</v>
      </c>
    </row>
    <row r="1601" spans="1:21" hidden="1" x14ac:dyDescent="0.25">
      <c r="A1601" t="s">
        <v>13138</v>
      </c>
      <c r="B1601" t="s">
        <v>4354</v>
      </c>
      <c r="C1601" t="s">
        <v>6615</v>
      </c>
      <c r="D1601" t="s">
        <v>1367</v>
      </c>
      <c r="E1601" t="s">
        <v>1373</v>
      </c>
      <c r="F1601" t="s">
        <v>2139</v>
      </c>
      <c r="G1601" t="s">
        <v>3478</v>
      </c>
      <c r="H1601" t="s">
        <v>6621</v>
      </c>
      <c r="I1601" t="s">
        <v>6622</v>
      </c>
      <c r="J1601">
        <v>1</v>
      </c>
      <c r="K1601">
        <v>7</v>
      </c>
      <c r="L1601">
        <v>7</v>
      </c>
      <c r="M1601">
        <v>0</v>
      </c>
      <c r="N1601">
        <v>0</v>
      </c>
      <c r="O1601">
        <v>0.56000000000000005</v>
      </c>
      <c r="P1601">
        <v>1</v>
      </c>
      <c r="Q1601" t="s">
        <v>1366</v>
      </c>
      <c r="R1601" t="str">
        <f>IF([3]C_Focapp!R1287&lt;&gt;0,"X","")</f>
        <v/>
      </c>
      <c r="S1601" t="str">
        <f>IF([3]C_Focapp!V1287&lt;&gt;0,"X","")</f>
        <v/>
      </c>
      <c r="T1601">
        <f>VLOOKUP(_xlfn.CONCAT(MID(A1601,1,11),F1601),[2]ConIAPI!$G:$K,5,FALSE)</f>
        <v>7</v>
      </c>
      <c r="U1601" t="b">
        <f t="shared" si="24"/>
        <v>1</v>
      </c>
    </row>
    <row r="1602" spans="1:21" hidden="1" x14ac:dyDescent="0.25">
      <c r="A1602" t="s">
        <v>13139</v>
      </c>
      <c r="B1602" t="s">
        <v>4354</v>
      </c>
      <c r="C1602" t="s">
        <v>6615</v>
      </c>
      <c r="D1602" t="s">
        <v>1367</v>
      </c>
      <c r="E1602" t="s">
        <v>1373</v>
      </c>
      <c r="F1602" t="s">
        <v>2141</v>
      </c>
      <c r="G1602" t="s">
        <v>3479</v>
      </c>
      <c r="H1602" t="s">
        <v>6623</v>
      </c>
      <c r="I1602" t="s">
        <v>6624</v>
      </c>
      <c r="J1602">
        <v>1</v>
      </c>
      <c r="K1602">
        <v>7</v>
      </c>
      <c r="L1602">
        <v>7</v>
      </c>
      <c r="M1602">
        <v>0.56000000000000005</v>
      </c>
      <c r="N1602">
        <v>0.56000000000000005</v>
      </c>
      <c r="O1602">
        <v>0.56000000000000005</v>
      </c>
      <c r="P1602">
        <v>1</v>
      </c>
      <c r="Q1602" t="s">
        <v>1366</v>
      </c>
      <c r="R1602" t="str">
        <f>IF([3]C_Focapp!R1288&lt;&gt;0,"X","")</f>
        <v/>
      </c>
      <c r="S1602" t="str">
        <f>IF([3]C_Focapp!V1288&lt;&gt;0,"X","")</f>
        <v/>
      </c>
      <c r="T1602">
        <f>VLOOKUP(_xlfn.CONCAT(MID(A1602,1,11),F1602),[2]ConIAPI!$G:$K,5,FALSE)</f>
        <v>7</v>
      </c>
      <c r="U1602" t="b">
        <f t="shared" si="24"/>
        <v>1</v>
      </c>
    </row>
    <row r="1603" spans="1:21" hidden="1" x14ac:dyDescent="0.25">
      <c r="A1603" t="s">
        <v>13140</v>
      </c>
      <c r="B1603" t="s">
        <v>4354</v>
      </c>
      <c r="C1603" t="s">
        <v>6625</v>
      </c>
      <c r="D1603" t="s">
        <v>1367</v>
      </c>
      <c r="E1603" t="s">
        <v>1381</v>
      </c>
      <c r="F1603" t="s">
        <v>2128</v>
      </c>
      <c r="G1603" t="s">
        <v>3480</v>
      </c>
      <c r="H1603" t="s">
        <v>6626</v>
      </c>
      <c r="I1603" t="s">
        <v>6627</v>
      </c>
      <c r="J1603">
        <v>1</v>
      </c>
      <c r="K1603">
        <v>3</v>
      </c>
      <c r="L1603">
        <v>3</v>
      </c>
      <c r="M1603">
        <v>0</v>
      </c>
      <c r="N1603">
        <v>0.33</v>
      </c>
      <c r="O1603">
        <v>0.67</v>
      </c>
      <c r="P1603">
        <v>1</v>
      </c>
      <c r="Q1603" t="s">
        <v>1380</v>
      </c>
      <c r="R1603" t="str">
        <f>IF([3]C_Focapp!R1289&lt;&gt;0,"X","")</f>
        <v/>
      </c>
      <c r="S1603" t="str">
        <f>IF([3]C_Focapp!V1289&lt;&gt;0,"X","")</f>
        <v/>
      </c>
      <c r="T1603">
        <f>VLOOKUP(_xlfn.CONCAT(MID(A1603,1,11),F1603),[2]ConIAPI!$G:$K,5,FALSE)</f>
        <v>3</v>
      </c>
      <c r="U1603" t="b">
        <f t="shared" si="24"/>
        <v>1</v>
      </c>
    </row>
    <row r="1604" spans="1:21" hidden="1" x14ac:dyDescent="0.25">
      <c r="A1604" t="s">
        <v>13141</v>
      </c>
      <c r="B1604" t="s">
        <v>4354</v>
      </c>
      <c r="C1604" t="s">
        <v>6625</v>
      </c>
      <c r="D1604" t="s">
        <v>1367</v>
      </c>
      <c r="E1604" t="s">
        <v>1381</v>
      </c>
      <c r="F1604" t="s">
        <v>2129</v>
      </c>
      <c r="G1604" t="s">
        <v>3481</v>
      </c>
      <c r="H1604" t="s">
        <v>6628</v>
      </c>
      <c r="I1604" t="s">
        <v>6629</v>
      </c>
      <c r="J1604">
        <v>1</v>
      </c>
      <c r="K1604">
        <v>13</v>
      </c>
      <c r="L1604">
        <v>13</v>
      </c>
      <c r="M1604">
        <v>0</v>
      </c>
      <c r="N1604">
        <v>0.2</v>
      </c>
      <c r="O1604">
        <v>0.6</v>
      </c>
      <c r="P1604">
        <v>1</v>
      </c>
      <c r="Q1604" t="s">
        <v>1380</v>
      </c>
      <c r="R1604" t="str">
        <f>IF([3]C_Focapp!R1290&lt;&gt;0,"X","")</f>
        <v/>
      </c>
      <c r="S1604" t="str">
        <f>IF([3]C_Focapp!V1290&lt;&gt;0,"X","")</f>
        <v/>
      </c>
      <c r="T1604">
        <f>VLOOKUP(_xlfn.CONCAT(MID(A1604,1,11),F1604),[2]ConIAPI!$G:$K,5,FALSE)</f>
        <v>13</v>
      </c>
      <c r="U1604" t="b">
        <f t="shared" si="24"/>
        <v>1</v>
      </c>
    </row>
    <row r="1605" spans="1:21" hidden="1" x14ac:dyDescent="0.25">
      <c r="A1605" t="s">
        <v>13142</v>
      </c>
      <c r="B1605" t="s">
        <v>4354</v>
      </c>
      <c r="C1605" t="s">
        <v>6625</v>
      </c>
      <c r="D1605" t="s">
        <v>1367</v>
      </c>
      <c r="E1605" t="s">
        <v>1381</v>
      </c>
      <c r="F1605" t="s">
        <v>2135</v>
      </c>
      <c r="G1605" t="s">
        <v>3482</v>
      </c>
      <c r="H1605" t="s">
        <v>6630</v>
      </c>
      <c r="I1605" t="s">
        <v>6631</v>
      </c>
      <c r="J1605">
        <v>1</v>
      </c>
      <c r="K1605">
        <v>124104</v>
      </c>
      <c r="L1605">
        <v>124104</v>
      </c>
      <c r="M1605">
        <v>0.25</v>
      </c>
      <c r="N1605">
        <v>0.5</v>
      </c>
      <c r="O1605">
        <v>0.75</v>
      </c>
      <c r="P1605">
        <v>1</v>
      </c>
      <c r="Q1605" t="s">
        <v>1380</v>
      </c>
      <c r="R1605" t="str">
        <f>IF([3]C_Focapp!R1291&lt;&gt;0,"X","")</f>
        <v/>
      </c>
      <c r="S1605" t="str">
        <f>IF([3]C_Focapp!V1291&lt;&gt;0,"X","")</f>
        <v>X</v>
      </c>
      <c r="T1605">
        <f>VLOOKUP(_xlfn.CONCAT(MID(A1605,1,11),F1605),[2]ConIAPI!$G:$K,5,FALSE)</f>
        <v>124104</v>
      </c>
      <c r="U1605" t="b">
        <f t="shared" ref="U1605:U1668" si="25">EXACT(T1605,L1605)</f>
        <v>1</v>
      </c>
    </row>
    <row r="1606" spans="1:21" hidden="1" x14ac:dyDescent="0.25">
      <c r="A1606" t="s">
        <v>13143</v>
      </c>
      <c r="B1606" t="s">
        <v>4354</v>
      </c>
      <c r="C1606" t="s">
        <v>6625</v>
      </c>
      <c r="D1606" t="s">
        <v>1367</v>
      </c>
      <c r="E1606" t="s">
        <v>1381</v>
      </c>
      <c r="F1606" t="s">
        <v>2137</v>
      </c>
      <c r="G1606" t="s">
        <v>3483</v>
      </c>
      <c r="H1606" t="s">
        <v>6632</v>
      </c>
      <c r="I1606" t="s">
        <v>6633</v>
      </c>
      <c r="J1606">
        <v>1</v>
      </c>
      <c r="K1606">
        <v>12177544</v>
      </c>
      <c r="L1606">
        <v>12177544</v>
      </c>
      <c r="M1606">
        <v>0.25</v>
      </c>
      <c r="N1606">
        <v>0.5</v>
      </c>
      <c r="O1606">
        <v>0.75</v>
      </c>
      <c r="P1606">
        <v>1</v>
      </c>
      <c r="Q1606" t="s">
        <v>1380</v>
      </c>
      <c r="R1606" t="str">
        <f>IF([3]C_Focapp!R1292&lt;&gt;0,"X","")</f>
        <v/>
      </c>
      <c r="S1606" t="str">
        <f>IF([3]C_Focapp!V1292&lt;&gt;0,"X","")</f>
        <v>X</v>
      </c>
      <c r="T1606">
        <f>VLOOKUP(_xlfn.CONCAT(MID(A1606,1,11),F1606),[2]ConIAPI!$G:$K,5,FALSE)</f>
        <v>12177544</v>
      </c>
      <c r="U1606" t="b">
        <f t="shared" si="25"/>
        <v>1</v>
      </c>
    </row>
    <row r="1607" spans="1:21" hidden="1" x14ac:dyDescent="0.25">
      <c r="A1607" t="s">
        <v>13144</v>
      </c>
      <c r="B1607" t="s">
        <v>4354</v>
      </c>
      <c r="C1607" t="s">
        <v>6625</v>
      </c>
      <c r="D1607" t="s">
        <v>1367</v>
      </c>
      <c r="E1607" t="s">
        <v>1381</v>
      </c>
      <c r="F1607" t="s">
        <v>2199</v>
      </c>
      <c r="G1607" t="s">
        <v>3484</v>
      </c>
      <c r="H1607" t="s">
        <v>6634</v>
      </c>
      <c r="I1607" t="s">
        <v>6635</v>
      </c>
      <c r="J1607">
        <v>1</v>
      </c>
      <c r="K1607">
        <v>8608</v>
      </c>
      <c r="L1607">
        <v>8608</v>
      </c>
      <c r="M1607">
        <v>1</v>
      </c>
      <c r="N1607">
        <v>1</v>
      </c>
      <c r="O1607">
        <v>1</v>
      </c>
      <c r="P1607">
        <v>1</v>
      </c>
      <c r="Q1607" t="s">
        <v>1380</v>
      </c>
      <c r="R1607" t="str">
        <f>IF([3]C_Focapp!R1293&lt;&gt;0,"X","")</f>
        <v/>
      </c>
      <c r="S1607" t="str">
        <f>IF([3]C_Focapp!V1293&lt;&gt;0,"X","")</f>
        <v>X</v>
      </c>
      <c r="T1607">
        <f>VLOOKUP(_xlfn.CONCAT(MID(A1607,1,11),F1607),[2]ConIAPI!$G:$K,5,FALSE)</f>
        <v>8608</v>
      </c>
      <c r="U1607" t="b">
        <f t="shared" si="25"/>
        <v>1</v>
      </c>
    </row>
    <row r="1608" spans="1:21" hidden="1" x14ac:dyDescent="0.25">
      <c r="A1608" t="s">
        <v>13145</v>
      </c>
      <c r="B1608" t="s">
        <v>4354</v>
      </c>
      <c r="C1608" t="s">
        <v>6625</v>
      </c>
      <c r="D1608" t="s">
        <v>1367</v>
      </c>
      <c r="E1608" t="s">
        <v>1381</v>
      </c>
      <c r="F1608" t="s">
        <v>2139</v>
      </c>
      <c r="G1608" t="s">
        <v>3485</v>
      </c>
      <c r="H1608" t="s">
        <v>6636</v>
      </c>
      <c r="I1608" t="s">
        <v>6637</v>
      </c>
      <c r="J1608">
        <v>1</v>
      </c>
      <c r="K1608">
        <v>1476</v>
      </c>
      <c r="L1608">
        <v>1476</v>
      </c>
      <c r="M1608">
        <v>0.4</v>
      </c>
      <c r="N1608">
        <v>0.67</v>
      </c>
      <c r="O1608">
        <v>0.88</v>
      </c>
      <c r="P1608">
        <v>1</v>
      </c>
      <c r="Q1608" t="s">
        <v>1380</v>
      </c>
      <c r="R1608" t="str">
        <f>IF([3]C_Focapp!R1294&lt;&gt;0,"X","")</f>
        <v/>
      </c>
      <c r="S1608" t="str">
        <f>IF([3]C_Focapp!V1294&lt;&gt;0,"X","")</f>
        <v>X</v>
      </c>
      <c r="T1608">
        <f>VLOOKUP(_xlfn.CONCAT(MID(A1608,1,11),F1608),[2]ConIAPI!$G:$K,5,FALSE)</f>
        <v>1476</v>
      </c>
      <c r="U1608" t="b">
        <f t="shared" si="25"/>
        <v>1</v>
      </c>
    </row>
    <row r="1609" spans="1:21" hidden="1" x14ac:dyDescent="0.25">
      <c r="A1609" t="s">
        <v>13146</v>
      </c>
      <c r="B1609" t="s">
        <v>4354</v>
      </c>
      <c r="C1609" t="s">
        <v>6625</v>
      </c>
      <c r="D1609" t="s">
        <v>1367</v>
      </c>
      <c r="E1609" t="s">
        <v>1381</v>
      </c>
      <c r="F1609" t="s">
        <v>2141</v>
      </c>
      <c r="G1609" t="s">
        <v>3486</v>
      </c>
      <c r="H1609" t="s">
        <v>6638</v>
      </c>
      <c r="I1609" t="s">
        <v>6639</v>
      </c>
      <c r="J1609">
        <v>1</v>
      </c>
      <c r="K1609">
        <v>253508</v>
      </c>
      <c r="L1609">
        <v>253508</v>
      </c>
      <c r="M1609">
        <v>0.24</v>
      </c>
      <c r="N1609">
        <v>0.5</v>
      </c>
      <c r="O1609">
        <v>0.76</v>
      </c>
      <c r="P1609">
        <v>1</v>
      </c>
      <c r="Q1609" t="s">
        <v>1380</v>
      </c>
      <c r="R1609" t="str">
        <f>IF([3]C_Focapp!R1295&lt;&gt;0,"X","")</f>
        <v/>
      </c>
      <c r="S1609" t="str">
        <f>IF([3]C_Focapp!V1295&lt;&gt;0,"X","")</f>
        <v/>
      </c>
      <c r="T1609">
        <f>VLOOKUP(_xlfn.CONCAT(MID(A1609,1,11),F1609),[2]ConIAPI!$G:$K,5,FALSE)</f>
        <v>253508</v>
      </c>
      <c r="U1609" t="b">
        <f t="shared" si="25"/>
        <v>1</v>
      </c>
    </row>
    <row r="1610" spans="1:21" hidden="1" x14ac:dyDescent="0.25">
      <c r="A1610" t="s">
        <v>13147</v>
      </c>
      <c r="B1610" t="s">
        <v>4354</v>
      </c>
      <c r="C1610" t="s">
        <v>6625</v>
      </c>
      <c r="D1610" t="s">
        <v>1367</v>
      </c>
      <c r="E1610" t="s">
        <v>1381</v>
      </c>
      <c r="F1610" t="s">
        <v>2314</v>
      </c>
      <c r="G1610" t="s">
        <v>3487</v>
      </c>
      <c r="H1610" t="s">
        <v>6640</v>
      </c>
      <c r="I1610" t="s">
        <v>6641</v>
      </c>
      <c r="J1610">
        <v>1</v>
      </c>
      <c r="K1610">
        <v>2</v>
      </c>
      <c r="L1610">
        <v>2</v>
      </c>
      <c r="M1610">
        <v>0</v>
      </c>
      <c r="N1610">
        <v>0.5</v>
      </c>
      <c r="O1610">
        <v>0.5</v>
      </c>
      <c r="P1610">
        <v>1</v>
      </c>
      <c r="Q1610" t="s">
        <v>1380</v>
      </c>
      <c r="R1610" t="str">
        <f>IF([3]C_Focapp!R1296&lt;&gt;0,"X","")</f>
        <v/>
      </c>
      <c r="S1610" t="str">
        <f>IF([3]C_Focapp!V1296&lt;&gt;0,"X","")</f>
        <v>X</v>
      </c>
      <c r="T1610">
        <f>VLOOKUP(_xlfn.CONCAT(MID(A1610,1,11),F1610),[2]ConIAPI!$G:$K,5,FALSE)</f>
        <v>2</v>
      </c>
      <c r="U1610" t="b">
        <f t="shared" si="25"/>
        <v>1</v>
      </c>
    </row>
    <row r="1611" spans="1:21" hidden="1" x14ac:dyDescent="0.25">
      <c r="A1611" t="s">
        <v>13148</v>
      </c>
      <c r="B1611" t="s">
        <v>4354</v>
      </c>
      <c r="C1611" t="s">
        <v>6625</v>
      </c>
      <c r="D1611" t="s">
        <v>1367</v>
      </c>
      <c r="E1611" t="s">
        <v>1381</v>
      </c>
      <c r="F1611" t="s">
        <v>2143</v>
      </c>
      <c r="G1611" t="s">
        <v>3488</v>
      </c>
      <c r="H1611" t="s">
        <v>6642</v>
      </c>
      <c r="I1611" t="s">
        <v>6643</v>
      </c>
      <c r="J1611">
        <v>1</v>
      </c>
      <c r="K1611">
        <v>9044</v>
      </c>
      <c r="L1611">
        <v>9044</v>
      </c>
      <c r="M1611">
        <v>0.25</v>
      </c>
      <c r="N1611">
        <v>0.5</v>
      </c>
      <c r="O1611">
        <v>0.75</v>
      </c>
      <c r="P1611">
        <v>1</v>
      </c>
      <c r="Q1611" t="s">
        <v>1380</v>
      </c>
      <c r="R1611" t="str">
        <f>IF([3]C_Focapp!R1297&lt;&gt;0,"X","")</f>
        <v/>
      </c>
      <c r="S1611" t="str">
        <f>IF([3]C_Focapp!V1297&lt;&gt;0,"X","")</f>
        <v/>
      </c>
      <c r="T1611">
        <f>VLOOKUP(_xlfn.CONCAT(MID(A1611,1,11),F1611),[2]ConIAPI!$G:$K,5,FALSE)</f>
        <v>9044</v>
      </c>
      <c r="U1611" t="b">
        <f t="shared" si="25"/>
        <v>1</v>
      </c>
    </row>
    <row r="1612" spans="1:21" hidden="1" x14ac:dyDescent="0.25">
      <c r="A1612" t="s">
        <v>13149</v>
      </c>
      <c r="B1612" t="s">
        <v>4354</v>
      </c>
      <c r="C1612" t="s">
        <v>6625</v>
      </c>
      <c r="D1612" t="s">
        <v>1367</v>
      </c>
      <c r="E1612" t="s">
        <v>1381</v>
      </c>
      <c r="F1612" t="s">
        <v>2145</v>
      </c>
      <c r="G1612" t="s">
        <v>9373</v>
      </c>
      <c r="H1612" t="s">
        <v>6644</v>
      </c>
      <c r="I1612" t="s">
        <v>6645</v>
      </c>
      <c r="J1612">
        <v>1</v>
      </c>
      <c r="K1612">
        <v>3412345</v>
      </c>
      <c r="L1612">
        <v>3412345</v>
      </c>
      <c r="M1612">
        <v>0.25</v>
      </c>
      <c r="N1612">
        <v>0.5</v>
      </c>
      <c r="O1612">
        <v>0.75</v>
      </c>
      <c r="P1612">
        <v>1</v>
      </c>
      <c r="Q1612" t="s">
        <v>1380</v>
      </c>
      <c r="R1612" t="str">
        <f>IF([3]C_Focapp!R1298&lt;&gt;0,"X","")</f>
        <v/>
      </c>
      <c r="S1612" t="str">
        <f>IF([3]C_Focapp!V1298&lt;&gt;0,"X","")</f>
        <v/>
      </c>
      <c r="T1612">
        <f>VLOOKUP(_xlfn.CONCAT(MID(A1612,1,11),F1612),[2]ConIAPI!$G:$K,5,FALSE)</f>
        <v>3412345</v>
      </c>
      <c r="U1612" t="b">
        <f t="shared" si="25"/>
        <v>1</v>
      </c>
    </row>
    <row r="1613" spans="1:21" hidden="1" x14ac:dyDescent="0.25">
      <c r="A1613" t="s">
        <v>13150</v>
      </c>
      <c r="B1613" t="s">
        <v>4354</v>
      </c>
      <c r="C1613" t="s">
        <v>6625</v>
      </c>
      <c r="D1613" t="s">
        <v>1367</v>
      </c>
      <c r="E1613" t="s">
        <v>1381</v>
      </c>
      <c r="F1613" t="s">
        <v>4413</v>
      </c>
      <c r="G1613" t="s">
        <v>9374</v>
      </c>
      <c r="H1613" t="s">
        <v>6646</v>
      </c>
      <c r="I1613" t="s">
        <v>6647</v>
      </c>
      <c r="J1613">
        <v>1</v>
      </c>
      <c r="K1613">
        <v>37637</v>
      </c>
      <c r="L1613">
        <v>37637</v>
      </c>
      <c r="M1613">
        <v>0.25</v>
      </c>
      <c r="N1613">
        <v>0.5</v>
      </c>
      <c r="O1613">
        <v>0.75</v>
      </c>
      <c r="P1613">
        <v>1</v>
      </c>
      <c r="Q1613" t="s">
        <v>1380</v>
      </c>
      <c r="R1613" t="str">
        <f>IF([3]C_Focapp!R1299&lt;&gt;0,"X","")</f>
        <v/>
      </c>
      <c r="S1613" t="str">
        <f>IF([3]C_Focapp!V1299&lt;&gt;0,"X","")</f>
        <v/>
      </c>
      <c r="T1613">
        <f>VLOOKUP(_xlfn.CONCAT(MID(A1613,1,11),F1613),[2]ConIAPI!$G:$K,5,FALSE)</f>
        <v>37637</v>
      </c>
      <c r="U1613" t="b">
        <f t="shared" si="25"/>
        <v>1</v>
      </c>
    </row>
    <row r="1614" spans="1:21" hidden="1" x14ac:dyDescent="0.25">
      <c r="A1614" t="s">
        <v>13151</v>
      </c>
      <c r="B1614" t="s">
        <v>4354</v>
      </c>
      <c r="C1614" t="s">
        <v>2270</v>
      </c>
      <c r="D1614" t="s">
        <v>1367</v>
      </c>
      <c r="E1614" t="s">
        <v>119</v>
      </c>
      <c r="F1614" t="s">
        <v>2128</v>
      </c>
      <c r="G1614" t="s">
        <v>2280</v>
      </c>
      <c r="H1614" t="s">
        <v>4880</v>
      </c>
      <c r="I1614" t="s">
        <v>6648</v>
      </c>
      <c r="J1614">
        <v>1</v>
      </c>
      <c r="K1614">
        <v>5</v>
      </c>
      <c r="L1614">
        <v>5</v>
      </c>
      <c r="M1614">
        <v>0</v>
      </c>
      <c r="N1614">
        <v>0</v>
      </c>
      <c r="O1614">
        <v>0.6</v>
      </c>
      <c r="P1614">
        <v>1</v>
      </c>
      <c r="Q1614" t="s">
        <v>1387</v>
      </c>
      <c r="R1614" t="str">
        <f>IF([3]C_Focapp!R1300&lt;&gt;0,"X","")</f>
        <v/>
      </c>
      <c r="S1614" t="str">
        <f>IF([3]C_Focapp!V1300&lt;&gt;0,"X","")</f>
        <v/>
      </c>
      <c r="T1614">
        <f>VLOOKUP(_xlfn.CONCAT(MID(A1614,1,11),F1614),[2]ConIAPI!$G:$K,5,FALSE)</f>
        <v>5</v>
      </c>
      <c r="U1614" t="b">
        <f t="shared" si="25"/>
        <v>1</v>
      </c>
    </row>
    <row r="1615" spans="1:21" hidden="1" x14ac:dyDescent="0.25">
      <c r="A1615" t="s">
        <v>13152</v>
      </c>
      <c r="B1615" t="s">
        <v>4354</v>
      </c>
      <c r="C1615" t="s">
        <v>2270</v>
      </c>
      <c r="D1615" t="s">
        <v>1367</v>
      </c>
      <c r="E1615" t="s">
        <v>119</v>
      </c>
      <c r="F1615" t="s">
        <v>2129</v>
      </c>
      <c r="G1615" t="s">
        <v>2613</v>
      </c>
      <c r="H1615" t="s">
        <v>6649</v>
      </c>
      <c r="I1615" t="s">
        <v>6650</v>
      </c>
      <c r="J1615">
        <v>1</v>
      </c>
      <c r="K1615">
        <v>51</v>
      </c>
      <c r="L1615">
        <v>51</v>
      </c>
      <c r="M1615">
        <v>0</v>
      </c>
      <c r="N1615">
        <v>0</v>
      </c>
      <c r="O1615">
        <v>0.5</v>
      </c>
      <c r="P1615">
        <v>1</v>
      </c>
      <c r="Q1615" t="s">
        <v>1387</v>
      </c>
      <c r="R1615" t="str">
        <f>IF([3]C_Focapp!R1301&lt;&gt;0,"X","")</f>
        <v/>
      </c>
      <c r="S1615" t="str">
        <f>IF([3]C_Focapp!V1301&lt;&gt;0,"X","")</f>
        <v/>
      </c>
      <c r="T1615">
        <f>VLOOKUP(_xlfn.CONCAT(MID(A1615,1,11),F1615),[2]ConIAPI!$G:$K,5,FALSE)</f>
        <v>51</v>
      </c>
      <c r="U1615" t="b">
        <f t="shared" si="25"/>
        <v>1</v>
      </c>
    </row>
    <row r="1616" spans="1:21" hidden="1" x14ac:dyDescent="0.25">
      <c r="A1616" t="s">
        <v>13153</v>
      </c>
      <c r="B1616" t="s">
        <v>4354</v>
      </c>
      <c r="C1616" t="s">
        <v>2270</v>
      </c>
      <c r="D1616" t="s">
        <v>1367</v>
      </c>
      <c r="E1616" t="s">
        <v>119</v>
      </c>
      <c r="F1616" t="s">
        <v>2133</v>
      </c>
      <c r="G1616" t="s">
        <v>2587</v>
      </c>
      <c r="H1616" t="s">
        <v>4883</v>
      </c>
      <c r="I1616" t="s">
        <v>6651</v>
      </c>
      <c r="J1616">
        <v>1</v>
      </c>
      <c r="K1616">
        <v>11</v>
      </c>
      <c r="L1616">
        <v>11</v>
      </c>
      <c r="M1616">
        <v>0.37</v>
      </c>
      <c r="N1616">
        <v>0.45</v>
      </c>
      <c r="O1616">
        <v>0.81</v>
      </c>
      <c r="P1616">
        <v>1</v>
      </c>
      <c r="Q1616" t="s">
        <v>1387</v>
      </c>
      <c r="R1616" t="str">
        <f>IF([3]C_Focapp!R1302&lt;&gt;0,"X","")</f>
        <v/>
      </c>
      <c r="S1616" t="str">
        <f>IF([3]C_Focapp!V1302&lt;&gt;0,"X","")</f>
        <v/>
      </c>
      <c r="T1616">
        <f>VLOOKUP(_xlfn.CONCAT(MID(A1616,1,11),F1616),[2]ConIAPI!$G:$K,5,FALSE)</f>
        <v>11</v>
      </c>
      <c r="U1616" t="b">
        <f t="shared" si="25"/>
        <v>1</v>
      </c>
    </row>
    <row r="1617" spans="1:21" hidden="1" x14ac:dyDescent="0.25">
      <c r="A1617" t="s">
        <v>13154</v>
      </c>
      <c r="B1617" t="s">
        <v>4354</v>
      </c>
      <c r="C1617" t="s">
        <v>2270</v>
      </c>
      <c r="D1617" t="s">
        <v>1367</v>
      </c>
      <c r="E1617" t="s">
        <v>119</v>
      </c>
      <c r="F1617" t="s">
        <v>2135</v>
      </c>
      <c r="G1617" t="s">
        <v>2442</v>
      </c>
      <c r="H1617" t="s">
        <v>6652</v>
      </c>
      <c r="I1617" t="s">
        <v>6653</v>
      </c>
      <c r="J1617">
        <v>1</v>
      </c>
      <c r="K1617">
        <v>6</v>
      </c>
      <c r="L1617">
        <v>6</v>
      </c>
      <c r="M1617">
        <v>0.16</v>
      </c>
      <c r="N1617">
        <v>0.5</v>
      </c>
      <c r="O1617">
        <v>0.66</v>
      </c>
      <c r="P1617">
        <v>1</v>
      </c>
      <c r="Q1617" t="s">
        <v>1387</v>
      </c>
      <c r="R1617" t="str">
        <f>IF([3]C_Focapp!R1303&lt;&gt;0,"X","")</f>
        <v/>
      </c>
      <c r="S1617" t="str">
        <f>IF([3]C_Focapp!V1303&lt;&gt;0,"X","")</f>
        <v/>
      </c>
      <c r="T1617">
        <f>VLOOKUP(_xlfn.CONCAT(MID(A1617,1,11),F1617),[2]ConIAPI!$G:$K,5,FALSE)</f>
        <v>6</v>
      </c>
      <c r="U1617" t="b">
        <f t="shared" si="25"/>
        <v>1</v>
      </c>
    </row>
    <row r="1618" spans="1:21" hidden="1" x14ac:dyDescent="0.25">
      <c r="A1618" t="s">
        <v>13155</v>
      </c>
      <c r="B1618" t="s">
        <v>4354</v>
      </c>
      <c r="C1618" t="s">
        <v>2270</v>
      </c>
      <c r="D1618" t="s">
        <v>1367</v>
      </c>
      <c r="E1618" t="s">
        <v>119</v>
      </c>
      <c r="F1618" t="s">
        <v>2137</v>
      </c>
      <c r="G1618" t="s">
        <v>2583</v>
      </c>
      <c r="H1618" t="s">
        <v>4875</v>
      </c>
      <c r="I1618" t="s">
        <v>6654</v>
      </c>
      <c r="J1618">
        <v>1</v>
      </c>
      <c r="K1618">
        <v>4</v>
      </c>
      <c r="L1618">
        <v>4</v>
      </c>
      <c r="M1618">
        <v>0.25</v>
      </c>
      <c r="N1618">
        <v>0.5</v>
      </c>
      <c r="O1618">
        <v>0.75</v>
      </c>
      <c r="P1618">
        <v>1</v>
      </c>
      <c r="Q1618" t="s">
        <v>1387</v>
      </c>
      <c r="R1618" t="str">
        <f>IF([3]C_Focapp!R1304&lt;&gt;0,"X","")</f>
        <v/>
      </c>
      <c r="S1618" t="str">
        <f>IF([3]C_Focapp!V1304&lt;&gt;0,"X","")</f>
        <v>X</v>
      </c>
      <c r="T1618">
        <f>VLOOKUP(_xlfn.CONCAT(MID(A1618,1,11),F1618),[2]ConIAPI!$G:$K,5,FALSE)</f>
        <v>4</v>
      </c>
      <c r="U1618" t="b">
        <f t="shared" si="25"/>
        <v>1</v>
      </c>
    </row>
    <row r="1619" spans="1:21" hidden="1" x14ac:dyDescent="0.25">
      <c r="A1619" t="s">
        <v>13156</v>
      </c>
      <c r="B1619" t="s">
        <v>4355</v>
      </c>
      <c r="C1619" t="s">
        <v>6625</v>
      </c>
      <c r="D1619" t="s">
        <v>1389</v>
      </c>
      <c r="E1619" t="s">
        <v>1381</v>
      </c>
      <c r="F1619" t="s">
        <v>2128</v>
      </c>
      <c r="G1619" t="s">
        <v>3489</v>
      </c>
      <c r="H1619" t="s">
        <v>6655</v>
      </c>
      <c r="I1619" t="s">
        <v>6656</v>
      </c>
      <c r="J1619">
        <v>1</v>
      </c>
      <c r="K1619">
        <v>4</v>
      </c>
      <c r="L1619">
        <v>4</v>
      </c>
      <c r="M1619">
        <v>0</v>
      </c>
      <c r="N1619">
        <v>0.25</v>
      </c>
      <c r="O1619">
        <v>0.75</v>
      </c>
      <c r="P1619">
        <v>1</v>
      </c>
      <c r="Q1619" t="s">
        <v>1388</v>
      </c>
      <c r="R1619" t="str">
        <f>IF([3]C_Focapp!R1305&lt;&gt;0,"X","")</f>
        <v/>
      </c>
      <c r="S1619" t="str">
        <f>IF([3]C_Focapp!V1305&lt;&gt;0,"X","")</f>
        <v/>
      </c>
      <c r="T1619">
        <f>VLOOKUP(_xlfn.CONCAT(MID(A1619,1,11),F1619),[2]ConIAPI!$G:$K,5,FALSE)</f>
        <v>4</v>
      </c>
      <c r="U1619" t="b">
        <f t="shared" si="25"/>
        <v>1</v>
      </c>
    </row>
    <row r="1620" spans="1:21" hidden="1" x14ac:dyDescent="0.25">
      <c r="A1620" t="s">
        <v>13157</v>
      </c>
      <c r="B1620" t="s">
        <v>4355</v>
      </c>
      <c r="C1620" t="s">
        <v>6625</v>
      </c>
      <c r="D1620" t="s">
        <v>1389</v>
      </c>
      <c r="E1620" t="s">
        <v>1381</v>
      </c>
      <c r="F1620" t="s">
        <v>2129</v>
      </c>
      <c r="G1620" t="s">
        <v>3490</v>
      </c>
      <c r="H1620" t="s">
        <v>6657</v>
      </c>
      <c r="I1620" t="s">
        <v>6658</v>
      </c>
      <c r="J1620">
        <v>1</v>
      </c>
      <c r="K1620">
        <v>1</v>
      </c>
      <c r="L1620">
        <v>1</v>
      </c>
      <c r="M1620">
        <v>0</v>
      </c>
      <c r="N1620">
        <v>0</v>
      </c>
      <c r="O1620">
        <v>0</v>
      </c>
      <c r="P1620">
        <v>1</v>
      </c>
      <c r="Q1620" t="s">
        <v>1388</v>
      </c>
      <c r="R1620" t="str">
        <f>IF([3]C_Focapp!R1306&lt;&gt;0,"X","")</f>
        <v/>
      </c>
      <c r="S1620" t="str">
        <f>IF([3]C_Focapp!V1306&lt;&gt;0,"X","")</f>
        <v>X</v>
      </c>
      <c r="T1620">
        <f>VLOOKUP(_xlfn.CONCAT(MID(A1620,1,11),F1620),[2]ConIAPI!$G:$K,5,FALSE)</f>
        <v>1</v>
      </c>
      <c r="U1620" t="b">
        <f t="shared" si="25"/>
        <v>1</v>
      </c>
    </row>
    <row r="1621" spans="1:21" hidden="1" x14ac:dyDescent="0.25">
      <c r="A1621" t="s">
        <v>13158</v>
      </c>
      <c r="B1621" t="s">
        <v>4356</v>
      </c>
      <c r="C1621" t="s">
        <v>6659</v>
      </c>
      <c r="D1621" t="s">
        <v>1396</v>
      </c>
      <c r="E1621" t="s">
        <v>1400</v>
      </c>
      <c r="F1621" t="s">
        <v>2128</v>
      </c>
      <c r="G1621" t="s">
        <v>3491</v>
      </c>
      <c r="H1621" t="s">
        <v>6660</v>
      </c>
      <c r="I1621" t="s">
        <v>6661</v>
      </c>
      <c r="J1621">
        <v>1</v>
      </c>
      <c r="K1621">
        <v>700</v>
      </c>
      <c r="L1621">
        <v>700</v>
      </c>
      <c r="M1621">
        <v>0</v>
      </c>
      <c r="N1621">
        <v>0.75</v>
      </c>
      <c r="O1621">
        <v>0.25</v>
      </c>
      <c r="P1621">
        <v>1</v>
      </c>
      <c r="Q1621" t="s">
        <v>1395</v>
      </c>
      <c r="R1621" t="str">
        <f>IF([3]C_Focapp!R1307&lt;&gt;0,"X","")</f>
        <v/>
      </c>
      <c r="S1621" t="str">
        <f>IF([3]C_Focapp!V1307&lt;&gt;0,"X","")</f>
        <v>X</v>
      </c>
      <c r="T1621">
        <f>VLOOKUP(_xlfn.CONCAT(MID(A1621,1,11),F1621),[2]ConIAPI!$G:$K,5,FALSE)</f>
        <v>700</v>
      </c>
      <c r="U1621" t="b">
        <f t="shared" si="25"/>
        <v>1</v>
      </c>
    </row>
    <row r="1622" spans="1:21" hidden="1" x14ac:dyDescent="0.25">
      <c r="A1622" t="s">
        <v>13159</v>
      </c>
      <c r="B1622" t="s">
        <v>4356</v>
      </c>
      <c r="C1622" t="s">
        <v>6659</v>
      </c>
      <c r="D1622" t="s">
        <v>1396</v>
      </c>
      <c r="E1622" t="s">
        <v>1400</v>
      </c>
      <c r="F1622" t="s">
        <v>2129</v>
      </c>
      <c r="G1622" t="s">
        <v>3492</v>
      </c>
      <c r="H1622" t="s">
        <v>6662</v>
      </c>
      <c r="I1622" t="s">
        <v>6663</v>
      </c>
      <c r="J1622">
        <v>1</v>
      </c>
      <c r="K1622">
        <v>700</v>
      </c>
      <c r="L1622">
        <v>700</v>
      </c>
      <c r="M1622">
        <v>0</v>
      </c>
      <c r="N1622">
        <v>0.75</v>
      </c>
      <c r="O1622">
        <v>0.25</v>
      </c>
      <c r="P1622">
        <v>1</v>
      </c>
      <c r="Q1622" t="s">
        <v>1395</v>
      </c>
      <c r="R1622" t="str">
        <f>IF([3]C_Focapp!R1308&lt;&gt;0,"X","")</f>
        <v/>
      </c>
      <c r="S1622" t="str">
        <f>IF([3]C_Focapp!V1308&lt;&gt;0,"X","")</f>
        <v/>
      </c>
      <c r="T1622">
        <f>VLOOKUP(_xlfn.CONCAT(MID(A1622,1,11),F1622),[2]ConIAPI!$G:$K,5,FALSE)</f>
        <v>700</v>
      </c>
      <c r="U1622" t="b">
        <f t="shared" si="25"/>
        <v>1</v>
      </c>
    </row>
    <row r="1623" spans="1:21" hidden="1" x14ac:dyDescent="0.25">
      <c r="A1623" t="s">
        <v>13160</v>
      </c>
      <c r="B1623" t="s">
        <v>4356</v>
      </c>
      <c r="C1623" t="s">
        <v>6659</v>
      </c>
      <c r="D1623" t="s">
        <v>1396</v>
      </c>
      <c r="E1623" t="s">
        <v>1400</v>
      </c>
      <c r="F1623" t="s">
        <v>2133</v>
      </c>
      <c r="G1623" t="s">
        <v>3493</v>
      </c>
      <c r="H1623" t="s">
        <v>2412</v>
      </c>
      <c r="I1623" t="s">
        <v>5047</v>
      </c>
      <c r="J1623">
        <v>1</v>
      </c>
      <c r="K1623">
        <v>1000</v>
      </c>
      <c r="L1623">
        <v>1000</v>
      </c>
      <c r="M1623">
        <v>0</v>
      </c>
      <c r="N1623">
        <v>0.75</v>
      </c>
      <c r="O1623">
        <v>0.25</v>
      </c>
      <c r="P1623">
        <v>1</v>
      </c>
      <c r="Q1623" t="s">
        <v>1395</v>
      </c>
      <c r="R1623" t="str">
        <f>IF([3]C_Focapp!R1309&lt;&gt;0,"X","")</f>
        <v/>
      </c>
      <c r="S1623" t="str">
        <f>IF([3]C_Focapp!V1309&lt;&gt;0,"X","")</f>
        <v/>
      </c>
      <c r="T1623">
        <f>VLOOKUP(_xlfn.CONCAT(MID(A1623,1,11),F1623),[2]ConIAPI!$G:$K,5,FALSE)</f>
        <v>1000</v>
      </c>
      <c r="U1623" t="b">
        <f t="shared" si="25"/>
        <v>1</v>
      </c>
    </row>
    <row r="1624" spans="1:21" hidden="1" x14ac:dyDescent="0.25">
      <c r="A1624" t="s">
        <v>13161</v>
      </c>
      <c r="B1624" t="s">
        <v>4356</v>
      </c>
      <c r="C1624" t="s">
        <v>6659</v>
      </c>
      <c r="D1624" t="s">
        <v>1396</v>
      </c>
      <c r="E1624" t="s">
        <v>1400</v>
      </c>
      <c r="F1624" t="s">
        <v>2135</v>
      </c>
      <c r="G1624" t="s">
        <v>3494</v>
      </c>
      <c r="H1624" t="s">
        <v>6664</v>
      </c>
      <c r="I1624" t="s">
        <v>6665</v>
      </c>
      <c r="J1624">
        <v>1</v>
      </c>
      <c r="K1624">
        <v>114</v>
      </c>
      <c r="L1624">
        <v>114</v>
      </c>
      <c r="M1624">
        <v>0</v>
      </c>
      <c r="N1624">
        <v>0.75</v>
      </c>
      <c r="O1624">
        <v>0.25</v>
      </c>
      <c r="P1624">
        <v>1</v>
      </c>
      <c r="Q1624" t="s">
        <v>1395</v>
      </c>
      <c r="R1624" t="str">
        <f>IF([3]C_Focapp!R1310&lt;&gt;0,"X","")</f>
        <v/>
      </c>
      <c r="S1624" t="str">
        <f>IF([3]C_Focapp!V1310&lt;&gt;0,"X","")</f>
        <v>X</v>
      </c>
      <c r="T1624">
        <f>VLOOKUP(_xlfn.CONCAT(MID(A1624,1,11),F1624),[2]ConIAPI!$G:$K,5,FALSE)</f>
        <v>114</v>
      </c>
      <c r="U1624" t="b">
        <f t="shared" si="25"/>
        <v>1</v>
      </c>
    </row>
    <row r="1625" spans="1:21" hidden="1" x14ac:dyDescent="0.25">
      <c r="A1625" t="s">
        <v>13162</v>
      </c>
      <c r="B1625" t="s">
        <v>4356</v>
      </c>
      <c r="C1625" t="s">
        <v>6659</v>
      </c>
      <c r="D1625" t="s">
        <v>1396</v>
      </c>
      <c r="E1625" t="s">
        <v>1400</v>
      </c>
      <c r="F1625" t="s">
        <v>2137</v>
      </c>
      <c r="G1625" t="s">
        <v>3495</v>
      </c>
      <c r="H1625" t="s">
        <v>6666</v>
      </c>
      <c r="I1625" t="s">
        <v>6667</v>
      </c>
      <c r="J1625">
        <v>1</v>
      </c>
      <c r="K1625">
        <v>700</v>
      </c>
      <c r="L1625">
        <v>700</v>
      </c>
      <c r="M1625">
        <v>0</v>
      </c>
      <c r="N1625">
        <v>0.75</v>
      </c>
      <c r="O1625">
        <v>0.25</v>
      </c>
      <c r="P1625">
        <v>1</v>
      </c>
      <c r="Q1625" t="s">
        <v>1395</v>
      </c>
      <c r="R1625" t="str">
        <f>IF([3]C_Focapp!R1311&lt;&gt;0,"X","")</f>
        <v/>
      </c>
      <c r="S1625" t="str">
        <f>IF([3]C_Focapp!V1311&lt;&gt;0,"X","")</f>
        <v/>
      </c>
      <c r="T1625">
        <f>VLOOKUP(_xlfn.CONCAT(MID(A1625,1,11),F1625),[2]ConIAPI!$G:$K,5,FALSE)</f>
        <v>700</v>
      </c>
      <c r="U1625" t="b">
        <f t="shared" si="25"/>
        <v>1</v>
      </c>
    </row>
    <row r="1626" spans="1:21" hidden="1" x14ac:dyDescent="0.25">
      <c r="A1626" t="s">
        <v>13163</v>
      </c>
      <c r="B1626" t="s">
        <v>4356</v>
      </c>
      <c r="C1626" t="s">
        <v>6659</v>
      </c>
      <c r="D1626" t="s">
        <v>1396</v>
      </c>
      <c r="E1626" t="s">
        <v>1400</v>
      </c>
      <c r="F1626" t="s">
        <v>2199</v>
      </c>
      <c r="G1626" t="s">
        <v>3496</v>
      </c>
      <c r="H1626" t="s">
        <v>6668</v>
      </c>
      <c r="I1626" t="s">
        <v>6669</v>
      </c>
      <c r="J1626">
        <v>1</v>
      </c>
      <c r="K1626">
        <v>114</v>
      </c>
      <c r="L1626">
        <v>114</v>
      </c>
      <c r="M1626">
        <v>0</v>
      </c>
      <c r="N1626">
        <v>0.75</v>
      </c>
      <c r="O1626">
        <v>0.25</v>
      </c>
      <c r="P1626">
        <v>1</v>
      </c>
      <c r="Q1626" t="s">
        <v>1395</v>
      </c>
      <c r="R1626" t="str">
        <f>IF([3]C_Focapp!R1312&lt;&gt;0,"X","")</f>
        <v/>
      </c>
      <c r="S1626" t="str">
        <f>IF([3]C_Focapp!V1312&lt;&gt;0,"X","")</f>
        <v/>
      </c>
      <c r="T1626">
        <f>VLOOKUP(_xlfn.CONCAT(MID(A1626,1,11),F1626),[2]ConIAPI!$G:$K,5,FALSE)</f>
        <v>114</v>
      </c>
      <c r="U1626" t="b">
        <f t="shared" si="25"/>
        <v>1</v>
      </c>
    </row>
    <row r="1627" spans="1:21" hidden="1" x14ac:dyDescent="0.25">
      <c r="A1627" t="s">
        <v>13164</v>
      </c>
      <c r="B1627" t="s">
        <v>4357</v>
      </c>
      <c r="C1627" t="s">
        <v>6670</v>
      </c>
      <c r="D1627" t="s">
        <v>1407</v>
      </c>
      <c r="E1627" t="s">
        <v>1411</v>
      </c>
      <c r="F1627" t="s">
        <v>2128</v>
      </c>
      <c r="G1627" t="s">
        <v>3497</v>
      </c>
      <c r="H1627" t="s">
        <v>6671</v>
      </c>
      <c r="I1627" t="s">
        <v>6672</v>
      </c>
      <c r="J1627">
        <v>1</v>
      </c>
      <c r="K1627">
        <v>520588159</v>
      </c>
      <c r="L1627">
        <v>520588159</v>
      </c>
      <c r="M1627">
        <v>0.25</v>
      </c>
      <c r="N1627">
        <v>0.5</v>
      </c>
      <c r="O1627">
        <v>0.75</v>
      </c>
      <c r="P1627">
        <v>1</v>
      </c>
      <c r="Q1627" t="s">
        <v>1406</v>
      </c>
      <c r="R1627" t="str">
        <f>IF([3]C_Focapp!R1313&lt;&gt;0,"X","")</f>
        <v/>
      </c>
      <c r="S1627" t="str">
        <f>IF([3]C_Focapp!V1313&lt;&gt;0,"X","")</f>
        <v/>
      </c>
      <c r="T1627">
        <f>VLOOKUP(_xlfn.CONCAT(MID(A1627,1,11),F1627),[2]ConIAPI!$G:$K,5,FALSE)</f>
        <v>520588159</v>
      </c>
      <c r="U1627" t="b">
        <f t="shared" si="25"/>
        <v>1</v>
      </c>
    </row>
    <row r="1628" spans="1:21" hidden="1" x14ac:dyDescent="0.25">
      <c r="A1628" t="s">
        <v>13165</v>
      </c>
      <c r="B1628" t="s">
        <v>4357</v>
      </c>
      <c r="C1628" t="s">
        <v>6670</v>
      </c>
      <c r="D1628" t="s">
        <v>1407</v>
      </c>
      <c r="E1628" t="s">
        <v>1411</v>
      </c>
      <c r="F1628" t="s">
        <v>2129</v>
      </c>
      <c r="G1628" t="s">
        <v>3498</v>
      </c>
      <c r="H1628" t="s">
        <v>6673</v>
      </c>
      <c r="I1628" t="s">
        <v>6674</v>
      </c>
      <c r="J1628">
        <v>1</v>
      </c>
      <c r="K1628">
        <v>50408217.75</v>
      </c>
      <c r="L1628">
        <v>50408217.75</v>
      </c>
      <c r="M1628">
        <v>0.25</v>
      </c>
      <c r="N1628">
        <v>0.5</v>
      </c>
      <c r="O1628">
        <v>0.75</v>
      </c>
      <c r="P1628">
        <v>1</v>
      </c>
      <c r="Q1628" t="s">
        <v>1406</v>
      </c>
      <c r="R1628" t="str">
        <f>IF([3]C_Focapp!R1314&lt;&gt;0,"X","")</f>
        <v/>
      </c>
      <c r="S1628" t="str">
        <f>IF([3]C_Focapp!V1314&lt;&gt;0,"X","")</f>
        <v/>
      </c>
      <c r="T1628">
        <f>VLOOKUP(_xlfn.CONCAT(MID(A1628,1,11),F1628),[2]ConIAPI!$G:$K,5,FALSE)</f>
        <v>50408217.75</v>
      </c>
      <c r="U1628" t="b">
        <f t="shared" si="25"/>
        <v>1</v>
      </c>
    </row>
    <row r="1629" spans="1:21" hidden="1" x14ac:dyDescent="0.25">
      <c r="A1629" t="s">
        <v>13166</v>
      </c>
      <c r="B1629" t="s">
        <v>4357</v>
      </c>
      <c r="C1629" t="s">
        <v>6670</v>
      </c>
      <c r="D1629" t="s">
        <v>1407</v>
      </c>
      <c r="E1629" t="s">
        <v>1411</v>
      </c>
      <c r="F1629" t="s">
        <v>2133</v>
      </c>
      <c r="G1629" t="s">
        <v>3499</v>
      </c>
      <c r="H1629" t="s">
        <v>6675</v>
      </c>
      <c r="I1629" t="s">
        <v>6676</v>
      </c>
      <c r="J1629">
        <v>1</v>
      </c>
      <c r="K1629">
        <v>14</v>
      </c>
      <c r="L1629">
        <v>14</v>
      </c>
      <c r="M1629">
        <v>0</v>
      </c>
      <c r="N1629">
        <v>0</v>
      </c>
      <c r="O1629">
        <v>0.5</v>
      </c>
      <c r="P1629">
        <v>1</v>
      </c>
      <c r="Q1629" t="s">
        <v>1406</v>
      </c>
      <c r="R1629" t="str">
        <f>IF([3]C_Focapp!R1315&lt;&gt;0,"X","")</f>
        <v/>
      </c>
      <c r="S1629" t="str">
        <f>IF([3]C_Focapp!V1315&lt;&gt;0,"X","")</f>
        <v/>
      </c>
      <c r="T1629">
        <f>VLOOKUP(_xlfn.CONCAT(MID(A1629,1,11),F1629),[2]ConIAPI!$G:$K,5,FALSE)</f>
        <v>14</v>
      </c>
      <c r="U1629" t="b">
        <f t="shared" si="25"/>
        <v>1</v>
      </c>
    </row>
    <row r="1630" spans="1:21" hidden="1" x14ac:dyDescent="0.25">
      <c r="A1630" t="s">
        <v>13167</v>
      </c>
      <c r="B1630" t="s">
        <v>4357</v>
      </c>
      <c r="C1630" t="s">
        <v>6670</v>
      </c>
      <c r="D1630" t="s">
        <v>1407</v>
      </c>
      <c r="E1630" t="s">
        <v>1411</v>
      </c>
      <c r="F1630" t="s">
        <v>2342</v>
      </c>
      <c r="G1630" t="s">
        <v>3500</v>
      </c>
      <c r="H1630" t="s">
        <v>6677</v>
      </c>
      <c r="I1630" t="s">
        <v>6678</v>
      </c>
      <c r="J1630">
        <v>1</v>
      </c>
      <c r="K1630">
        <v>18042</v>
      </c>
      <c r="L1630">
        <v>18042</v>
      </c>
      <c r="M1630">
        <v>0.24997228688615453</v>
      </c>
      <c r="N1630">
        <v>0.5</v>
      </c>
      <c r="O1630">
        <v>0.75</v>
      </c>
      <c r="P1630">
        <v>1</v>
      </c>
      <c r="Q1630" t="s">
        <v>1406</v>
      </c>
      <c r="R1630" t="str">
        <f>IF([3]C_Focapp!R1316&lt;&gt;0,"X","")</f>
        <v/>
      </c>
      <c r="S1630" t="str">
        <f>IF([3]C_Focapp!V1316&lt;&gt;0,"X","")</f>
        <v/>
      </c>
      <c r="T1630">
        <f>VLOOKUP(_xlfn.CONCAT(MID(A1630,1,11),F1630),[2]ConIAPI!$G:$K,5,FALSE)</f>
        <v>18042</v>
      </c>
      <c r="U1630" t="b">
        <f t="shared" si="25"/>
        <v>1</v>
      </c>
    </row>
    <row r="1631" spans="1:21" hidden="1" x14ac:dyDescent="0.25">
      <c r="A1631" t="s">
        <v>13168</v>
      </c>
      <c r="B1631" t="s">
        <v>4357</v>
      </c>
      <c r="C1631" t="s">
        <v>6670</v>
      </c>
      <c r="D1631" t="s">
        <v>1407</v>
      </c>
      <c r="E1631" t="s">
        <v>1411</v>
      </c>
      <c r="F1631" t="s">
        <v>4415</v>
      </c>
      <c r="G1631" t="s">
        <v>3501</v>
      </c>
      <c r="H1631" t="s">
        <v>9375</v>
      </c>
      <c r="I1631" t="s">
        <v>6679</v>
      </c>
      <c r="J1631">
        <v>1</v>
      </c>
      <c r="K1631">
        <v>805</v>
      </c>
      <c r="L1631">
        <v>805</v>
      </c>
      <c r="M1631">
        <v>0.36</v>
      </c>
      <c r="N1631">
        <v>0.74</v>
      </c>
      <c r="O1631">
        <v>0.95</v>
      </c>
      <c r="P1631">
        <v>1</v>
      </c>
      <c r="Q1631" t="s">
        <v>1406</v>
      </c>
      <c r="R1631" t="str">
        <f>IF([3]C_Focapp!R1317&lt;&gt;0,"X","")</f>
        <v/>
      </c>
      <c r="S1631" t="str">
        <f>IF([3]C_Focapp!V1317&lt;&gt;0,"X","")</f>
        <v/>
      </c>
      <c r="T1631">
        <f>VLOOKUP(_xlfn.CONCAT(MID(A1631,1,11),F1631),[2]ConIAPI!$G:$K,5,FALSE)</f>
        <v>805</v>
      </c>
      <c r="U1631" t="b">
        <f t="shared" si="25"/>
        <v>1</v>
      </c>
    </row>
    <row r="1632" spans="1:21" hidden="1" x14ac:dyDescent="0.25">
      <c r="A1632" t="s">
        <v>13169</v>
      </c>
      <c r="B1632" t="s">
        <v>4357</v>
      </c>
      <c r="C1632" t="s">
        <v>6670</v>
      </c>
      <c r="D1632" t="s">
        <v>1407</v>
      </c>
      <c r="E1632" t="s">
        <v>1411</v>
      </c>
      <c r="F1632" t="s">
        <v>4450</v>
      </c>
      <c r="G1632" t="s">
        <v>3502</v>
      </c>
      <c r="H1632" t="s">
        <v>6680</v>
      </c>
      <c r="I1632" t="s">
        <v>6681</v>
      </c>
      <c r="J1632">
        <v>1</v>
      </c>
      <c r="K1632">
        <v>5087583.5999999996</v>
      </c>
      <c r="L1632">
        <v>5087583.5999999996</v>
      </c>
      <c r="M1632">
        <v>0.25</v>
      </c>
      <c r="N1632">
        <v>0.5</v>
      </c>
      <c r="O1632">
        <v>0.75</v>
      </c>
      <c r="P1632">
        <v>1</v>
      </c>
      <c r="Q1632" t="s">
        <v>1406</v>
      </c>
      <c r="R1632" t="str">
        <f>IF([3]C_Focapp!R1318&lt;&gt;0,"X","")</f>
        <v/>
      </c>
      <c r="S1632" t="str">
        <f>IF([3]C_Focapp!V1318&lt;&gt;0,"X","")</f>
        <v/>
      </c>
      <c r="T1632">
        <f>VLOOKUP(_xlfn.CONCAT(MID(A1632,1,11),F1632),[2]ConIAPI!$G:$K,5,FALSE)</f>
        <v>5087583.5999999996</v>
      </c>
      <c r="U1632" t="b">
        <f t="shared" si="25"/>
        <v>1</v>
      </c>
    </row>
    <row r="1633" spans="1:21" hidden="1" x14ac:dyDescent="0.25">
      <c r="A1633" t="s">
        <v>13170</v>
      </c>
      <c r="B1633" t="s">
        <v>4357</v>
      </c>
      <c r="C1633" t="s">
        <v>6670</v>
      </c>
      <c r="D1633" t="s">
        <v>1407</v>
      </c>
      <c r="E1633" t="s">
        <v>1411</v>
      </c>
      <c r="F1633" t="s">
        <v>4451</v>
      </c>
      <c r="G1633" t="s">
        <v>3503</v>
      </c>
      <c r="H1633" t="s">
        <v>6682</v>
      </c>
      <c r="I1633" t="s">
        <v>6683</v>
      </c>
      <c r="J1633">
        <v>1</v>
      </c>
      <c r="K1633">
        <v>4</v>
      </c>
      <c r="L1633">
        <v>4</v>
      </c>
      <c r="M1633">
        <v>0</v>
      </c>
      <c r="N1633">
        <v>0.5</v>
      </c>
      <c r="O1633">
        <v>0.75</v>
      </c>
      <c r="P1633">
        <v>1</v>
      </c>
      <c r="Q1633" t="s">
        <v>1406</v>
      </c>
      <c r="R1633" t="str">
        <f>IF([3]C_Focapp!R1319&lt;&gt;0,"X","")</f>
        <v/>
      </c>
      <c r="S1633" t="str">
        <f>IF([3]C_Focapp!V1319&lt;&gt;0,"X","")</f>
        <v/>
      </c>
      <c r="T1633">
        <f>VLOOKUP(_xlfn.CONCAT(MID(A1633,1,11),F1633),[2]ConIAPI!$G:$K,5,FALSE)</f>
        <v>4</v>
      </c>
      <c r="U1633" t="b">
        <f t="shared" si="25"/>
        <v>1</v>
      </c>
    </row>
    <row r="1634" spans="1:21" hidden="1" x14ac:dyDescent="0.25">
      <c r="A1634" t="s">
        <v>13171</v>
      </c>
      <c r="B1634" t="s">
        <v>4357</v>
      </c>
      <c r="C1634" t="s">
        <v>6670</v>
      </c>
      <c r="D1634" t="s">
        <v>1407</v>
      </c>
      <c r="E1634" t="s">
        <v>1411</v>
      </c>
      <c r="F1634" t="s">
        <v>4452</v>
      </c>
      <c r="G1634" t="s">
        <v>3504</v>
      </c>
      <c r="H1634" t="s">
        <v>6684</v>
      </c>
      <c r="I1634" t="s">
        <v>6685</v>
      </c>
      <c r="J1634">
        <v>1</v>
      </c>
      <c r="K1634">
        <v>2088</v>
      </c>
      <c r="L1634">
        <v>2088</v>
      </c>
      <c r="M1634">
        <v>0</v>
      </c>
      <c r="N1634">
        <v>0.25</v>
      </c>
      <c r="O1634">
        <v>0.75</v>
      </c>
      <c r="P1634">
        <v>1</v>
      </c>
      <c r="Q1634" t="s">
        <v>1406</v>
      </c>
      <c r="R1634" t="str">
        <f>IF([3]C_Focapp!R1320&lt;&gt;0,"X","")</f>
        <v/>
      </c>
      <c r="S1634" t="str">
        <f>IF([3]C_Focapp!V1320&lt;&gt;0,"X","")</f>
        <v/>
      </c>
      <c r="T1634">
        <f>VLOOKUP(_xlfn.CONCAT(MID(A1634,1,11),F1634),[2]ConIAPI!$G:$K,5,FALSE)</f>
        <v>2088</v>
      </c>
      <c r="U1634" t="b">
        <f t="shared" si="25"/>
        <v>1</v>
      </c>
    </row>
    <row r="1635" spans="1:21" hidden="1" x14ac:dyDescent="0.25">
      <c r="A1635" t="s">
        <v>13172</v>
      </c>
      <c r="B1635" t="s">
        <v>4357</v>
      </c>
      <c r="C1635" t="s">
        <v>6670</v>
      </c>
      <c r="D1635" t="s">
        <v>1407</v>
      </c>
      <c r="E1635" t="s">
        <v>1411</v>
      </c>
      <c r="F1635" t="s">
        <v>4453</v>
      </c>
      <c r="G1635" t="s">
        <v>3505</v>
      </c>
      <c r="H1635" t="s">
        <v>6686</v>
      </c>
      <c r="I1635" t="s">
        <v>6687</v>
      </c>
      <c r="J1635">
        <v>1</v>
      </c>
      <c r="K1635">
        <v>200</v>
      </c>
      <c r="L1635">
        <v>200</v>
      </c>
      <c r="M1635">
        <v>0.25</v>
      </c>
      <c r="N1635">
        <v>0.5</v>
      </c>
      <c r="O1635">
        <v>0.75</v>
      </c>
      <c r="P1635">
        <v>1</v>
      </c>
      <c r="Q1635" t="s">
        <v>1406</v>
      </c>
      <c r="R1635" t="str">
        <f>IF([3]C_Focapp!R1321&lt;&gt;0,"X","")</f>
        <v/>
      </c>
      <c r="S1635" t="str">
        <f>IF([3]C_Focapp!V1321&lt;&gt;0,"X","")</f>
        <v/>
      </c>
      <c r="T1635">
        <f>VLOOKUP(_xlfn.CONCAT(MID(A1635,1,11),F1635),[2]ConIAPI!$G:$K,5,FALSE)</f>
        <v>200</v>
      </c>
      <c r="U1635" t="b">
        <f t="shared" si="25"/>
        <v>1</v>
      </c>
    </row>
    <row r="1636" spans="1:21" hidden="1" x14ac:dyDescent="0.25">
      <c r="A1636" t="s">
        <v>13173</v>
      </c>
      <c r="B1636" t="s">
        <v>4357</v>
      </c>
      <c r="C1636" t="s">
        <v>2270</v>
      </c>
      <c r="D1636" t="s">
        <v>1407</v>
      </c>
      <c r="E1636" t="s">
        <v>119</v>
      </c>
      <c r="F1636" t="s">
        <v>2128</v>
      </c>
      <c r="G1636" t="s">
        <v>3506</v>
      </c>
      <c r="H1636" t="s">
        <v>6688</v>
      </c>
      <c r="I1636" t="s">
        <v>6689</v>
      </c>
      <c r="J1636">
        <v>1</v>
      </c>
      <c r="K1636">
        <v>20</v>
      </c>
      <c r="L1636">
        <v>20</v>
      </c>
      <c r="M1636">
        <v>0</v>
      </c>
      <c r="N1636">
        <v>0</v>
      </c>
      <c r="O1636">
        <v>0.5</v>
      </c>
      <c r="P1636">
        <v>1</v>
      </c>
      <c r="Q1636" t="s">
        <v>1417</v>
      </c>
      <c r="R1636" t="str">
        <f>IF([3]C_Focapp!R1322&lt;&gt;0,"X","")</f>
        <v/>
      </c>
      <c r="S1636" t="str">
        <f>IF([3]C_Focapp!V1322&lt;&gt;0,"X","")</f>
        <v/>
      </c>
      <c r="T1636">
        <f>VLOOKUP(_xlfn.CONCAT(MID(A1636,1,11),F1636),[2]ConIAPI!$G:$K,5,FALSE)</f>
        <v>20</v>
      </c>
      <c r="U1636" t="b">
        <f t="shared" si="25"/>
        <v>1</v>
      </c>
    </row>
    <row r="1637" spans="1:21" hidden="1" x14ac:dyDescent="0.25">
      <c r="A1637" t="s">
        <v>13174</v>
      </c>
      <c r="B1637" t="s">
        <v>4357</v>
      </c>
      <c r="C1637" t="s">
        <v>2270</v>
      </c>
      <c r="D1637" t="s">
        <v>1407</v>
      </c>
      <c r="E1637" t="s">
        <v>119</v>
      </c>
      <c r="F1637" t="s">
        <v>2129</v>
      </c>
      <c r="G1637" t="s">
        <v>3024</v>
      </c>
      <c r="H1637" t="s">
        <v>4881</v>
      </c>
      <c r="I1637" t="s">
        <v>4882</v>
      </c>
      <c r="J1637">
        <v>1</v>
      </c>
      <c r="K1637">
        <v>5</v>
      </c>
      <c r="L1637">
        <v>5</v>
      </c>
      <c r="M1637">
        <v>0</v>
      </c>
      <c r="N1637">
        <v>0.4</v>
      </c>
      <c r="O1637">
        <v>0.8</v>
      </c>
      <c r="P1637">
        <v>1</v>
      </c>
      <c r="Q1637" t="s">
        <v>1417</v>
      </c>
      <c r="R1637" t="str">
        <f>IF([3]C_Focapp!R1323&lt;&gt;0,"X","")</f>
        <v/>
      </c>
      <c r="S1637" t="str">
        <f>IF([3]C_Focapp!V1323&lt;&gt;0,"X","")</f>
        <v>X</v>
      </c>
      <c r="T1637">
        <f>VLOOKUP(_xlfn.CONCAT(MID(A1637,1,11),F1637),[2]ConIAPI!$G:$K,5,FALSE)</f>
        <v>5</v>
      </c>
      <c r="U1637" t="b">
        <f t="shared" si="25"/>
        <v>1</v>
      </c>
    </row>
    <row r="1638" spans="1:21" hidden="1" x14ac:dyDescent="0.25">
      <c r="A1638" t="s">
        <v>13175</v>
      </c>
      <c r="B1638" t="s">
        <v>4357</v>
      </c>
      <c r="C1638" t="s">
        <v>2270</v>
      </c>
      <c r="D1638" t="s">
        <v>1407</v>
      </c>
      <c r="E1638" t="s">
        <v>119</v>
      </c>
      <c r="F1638" t="s">
        <v>2135</v>
      </c>
      <c r="G1638" t="s">
        <v>3507</v>
      </c>
      <c r="H1638" t="s">
        <v>2443</v>
      </c>
      <c r="I1638" t="s">
        <v>5414</v>
      </c>
      <c r="J1638">
        <v>1</v>
      </c>
      <c r="K1638">
        <v>2</v>
      </c>
      <c r="L1638">
        <v>2</v>
      </c>
      <c r="M1638">
        <v>0</v>
      </c>
      <c r="N1638">
        <v>0.5</v>
      </c>
      <c r="O1638">
        <v>0.5</v>
      </c>
      <c r="P1638">
        <v>1</v>
      </c>
      <c r="Q1638" t="s">
        <v>1417</v>
      </c>
      <c r="R1638" t="str">
        <f>IF([3]C_Focapp!R1324&lt;&gt;0,"X","")</f>
        <v/>
      </c>
      <c r="S1638" t="str">
        <f>IF([3]C_Focapp!V1324&lt;&gt;0,"X","")</f>
        <v/>
      </c>
      <c r="T1638">
        <f>VLOOKUP(_xlfn.CONCAT(MID(A1638,1,11),F1638),[2]ConIAPI!$G:$K,5,FALSE)</f>
        <v>2</v>
      </c>
      <c r="U1638" t="b">
        <f t="shared" si="25"/>
        <v>1</v>
      </c>
    </row>
    <row r="1639" spans="1:21" hidden="1" x14ac:dyDescent="0.25">
      <c r="A1639" t="s">
        <v>13176</v>
      </c>
      <c r="B1639" t="s">
        <v>4357</v>
      </c>
      <c r="C1639" t="s">
        <v>2270</v>
      </c>
      <c r="D1639" t="s">
        <v>1407</v>
      </c>
      <c r="E1639" t="s">
        <v>119</v>
      </c>
      <c r="F1639" t="s">
        <v>2137</v>
      </c>
      <c r="G1639" t="s">
        <v>2583</v>
      </c>
      <c r="H1639" t="s">
        <v>4875</v>
      </c>
      <c r="I1639" t="s">
        <v>6690</v>
      </c>
      <c r="J1639">
        <v>1</v>
      </c>
      <c r="K1639">
        <v>3</v>
      </c>
      <c r="L1639">
        <v>3</v>
      </c>
      <c r="M1639">
        <v>0.33</v>
      </c>
      <c r="N1639">
        <v>0.67</v>
      </c>
      <c r="O1639">
        <v>1</v>
      </c>
      <c r="P1639">
        <v>1</v>
      </c>
      <c r="Q1639" t="s">
        <v>1417</v>
      </c>
      <c r="R1639" t="str">
        <f>IF([3]C_Focapp!R1325&lt;&gt;0,"X","")</f>
        <v/>
      </c>
      <c r="S1639" t="str">
        <f>IF([3]C_Focapp!V1325&lt;&gt;0,"X","")</f>
        <v/>
      </c>
      <c r="T1639">
        <f>VLOOKUP(_xlfn.CONCAT(MID(A1639,1,11),F1639),[2]ConIAPI!$G:$K,5,FALSE)</f>
        <v>3</v>
      </c>
      <c r="U1639" t="b">
        <f t="shared" si="25"/>
        <v>1</v>
      </c>
    </row>
    <row r="1640" spans="1:21" hidden="1" x14ac:dyDescent="0.25">
      <c r="A1640" t="s">
        <v>13177</v>
      </c>
      <c r="B1640" t="s">
        <v>4357</v>
      </c>
      <c r="C1640" t="s">
        <v>2270</v>
      </c>
      <c r="D1640" t="s">
        <v>1407</v>
      </c>
      <c r="E1640" t="s">
        <v>119</v>
      </c>
      <c r="F1640" t="s">
        <v>2139</v>
      </c>
      <c r="G1640" t="s">
        <v>3508</v>
      </c>
      <c r="H1640" t="s">
        <v>6691</v>
      </c>
      <c r="I1640" t="s">
        <v>6692</v>
      </c>
      <c r="J1640">
        <v>1</v>
      </c>
      <c r="K1640">
        <v>12</v>
      </c>
      <c r="L1640">
        <v>12</v>
      </c>
      <c r="M1640">
        <v>0.25</v>
      </c>
      <c r="N1640">
        <v>0.5</v>
      </c>
      <c r="O1640">
        <v>0.75</v>
      </c>
      <c r="P1640">
        <v>1</v>
      </c>
      <c r="Q1640" t="s">
        <v>1417</v>
      </c>
      <c r="R1640" t="str">
        <f>IF([3]C_Focapp!R1326&lt;&gt;0,"X","")</f>
        <v/>
      </c>
      <c r="S1640" t="str">
        <f>IF([3]C_Focapp!V1326&lt;&gt;0,"X","")</f>
        <v/>
      </c>
      <c r="T1640">
        <f>VLOOKUP(_xlfn.CONCAT(MID(A1640,1,11),F1640),[2]ConIAPI!$G:$K,5,FALSE)</f>
        <v>12</v>
      </c>
      <c r="U1640" t="b">
        <f t="shared" si="25"/>
        <v>1</v>
      </c>
    </row>
    <row r="1641" spans="1:21" hidden="1" x14ac:dyDescent="0.25">
      <c r="A1641" t="s">
        <v>13178</v>
      </c>
      <c r="B1641" t="s">
        <v>4357</v>
      </c>
      <c r="C1641" t="s">
        <v>2270</v>
      </c>
      <c r="D1641" t="s">
        <v>1407</v>
      </c>
      <c r="E1641" t="s">
        <v>119</v>
      </c>
      <c r="F1641" t="s">
        <v>2141</v>
      </c>
      <c r="G1641" t="s">
        <v>3509</v>
      </c>
      <c r="H1641" t="s">
        <v>6693</v>
      </c>
      <c r="I1641" t="s">
        <v>6694</v>
      </c>
      <c r="J1641">
        <v>1</v>
      </c>
      <c r="K1641">
        <v>433</v>
      </c>
      <c r="L1641">
        <v>433</v>
      </c>
      <c r="M1641">
        <v>0</v>
      </c>
      <c r="N1641">
        <v>0</v>
      </c>
      <c r="O1641">
        <v>0</v>
      </c>
      <c r="P1641">
        <v>1</v>
      </c>
      <c r="Q1641" t="s">
        <v>1417</v>
      </c>
      <c r="R1641" t="str">
        <f>IF([3]C_Focapp!R1327&lt;&gt;0,"X","")</f>
        <v/>
      </c>
      <c r="S1641" t="str">
        <f>IF([3]C_Focapp!V1327&lt;&gt;0,"X","")</f>
        <v>X</v>
      </c>
      <c r="T1641">
        <f>VLOOKUP(_xlfn.CONCAT(MID(A1641,1,11),F1641),[2]ConIAPI!$G:$K,5,FALSE)</f>
        <v>433</v>
      </c>
      <c r="U1641" t="b">
        <f t="shared" si="25"/>
        <v>1</v>
      </c>
    </row>
    <row r="1642" spans="1:21" hidden="1" x14ac:dyDescent="0.25">
      <c r="A1642" t="s">
        <v>13179</v>
      </c>
      <c r="B1642" t="s">
        <v>4358</v>
      </c>
      <c r="C1642" t="s">
        <v>6698</v>
      </c>
      <c r="D1642" t="s">
        <v>1419</v>
      </c>
      <c r="E1642" t="s">
        <v>1428</v>
      </c>
      <c r="F1642" t="s">
        <v>2128</v>
      </c>
      <c r="G1642" t="s">
        <v>3510</v>
      </c>
      <c r="H1642" t="s">
        <v>6699</v>
      </c>
      <c r="I1642" t="s">
        <v>6700</v>
      </c>
      <c r="J1642">
        <v>1</v>
      </c>
      <c r="K1642">
        <v>12</v>
      </c>
      <c r="L1642">
        <v>12</v>
      </c>
      <c r="M1642">
        <v>0.25</v>
      </c>
      <c r="N1642">
        <v>0.5</v>
      </c>
      <c r="O1642">
        <v>0.75</v>
      </c>
      <c r="P1642">
        <v>1</v>
      </c>
      <c r="Q1642" t="s">
        <v>1427</v>
      </c>
      <c r="R1642" t="str">
        <f>IF([3]C_Focapp!R1328&lt;&gt;0,"X","")</f>
        <v/>
      </c>
      <c r="S1642" t="str">
        <f>IF([3]C_Focapp!V1328&lt;&gt;0,"X","")</f>
        <v>X</v>
      </c>
      <c r="T1642">
        <f>VLOOKUP(_xlfn.CONCAT(MID(A1642,1,11),F1642),[2]ConIAPI!$G:$K,5,FALSE)</f>
        <v>12</v>
      </c>
      <c r="U1642" t="b">
        <f t="shared" si="25"/>
        <v>1</v>
      </c>
    </row>
    <row r="1643" spans="1:21" hidden="1" x14ac:dyDescent="0.25">
      <c r="A1643" t="s">
        <v>13180</v>
      </c>
      <c r="B1643" t="s">
        <v>4358</v>
      </c>
      <c r="C1643" t="s">
        <v>6698</v>
      </c>
      <c r="D1643" t="s">
        <v>1419</v>
      </c>
      <c r="E1643" t="s">
        <v>1428</v>
      </c>
      <c r="F1643" t="s">
        <v>2129</v>
      </c>
      <c r="G1643" t="s">
        <v>3511</v>
      </c>
      <c r="H1643" t="s">
        <v>6701</v>
      </c>
      <c r="I1643" t="s">
        <v>6702</v>
      </c>
      <c r="J1643">
        <v>1</v>
      </c>
      <c r="K1643">
        <v>1</v>
      </c>
      <c r="L1643">
        <v>1</v>
      </c>
      <c r="M1643">
        <v>0</v>
      </c>
      <c r="N1643">
        <v>1</v>
      </c>
      <c r="O1643">
        <v>1</v>
      </c>
      <c r="P1643">
        <v>1</v>
      </c>
      <c r="Q1643" t="s">
        <v>1427</v>
      </c>
      <c r="R1643" t="str">
        <f>IF([3]C_Focapp!R1329&lt;&gt;0,"X","")</f>
        <v/>
      </c>
      <c r="S1643" t="str">
        <f>IF([3]C_Focapp!V1329&lt;&gt;0,"X","")</f>
        <v>X</v>
      </c>
      <c r="T1643">
        <f>VLOOKUP(_xlfn.CONCAT(MID(A1643,1,11),F1643),[2]ConIAPI!$G:$K,5,FALSE)</f>
        <v>1</v>
      </c>
      <c r="U1643" t="b">
        <f t="shared" si="25"/>
        <v>1</v>
      </c>
    </row>
    <row r="1644" spans="1:21" hidden="1" x14ac:dyDescent="0.25">
      <c r="A1644" t="s">
        <v>13181</v>
      </c>
      <c r="B1644" t="s">
        <v>4358</v>
      </c>
      <c r="C1644" t="s">
        <v>2270</v>
      </c>
      <c r="D1644" t="s">
        <v>1419</v>
      </c>
      <c r="E1644" t="s">
        <v>119</v>
      </c>
      <c r="F1644" t="s">
        <v>2128</v>
      </c>
      <c r="G1644" t="s">
        <v>3512</v>
      </c>
      <c r="H1644" t="s">
        <v>6703</v>
      </c>
      <c r="I1644" t="s">
        <v>6689</v>
      </c>
      <c r="J1644">
        <v>1</v>
      </c>
      <c r="K1644">
        <v>500</v>
      </c>
      <c r="L1644">
        <v>500</v>
      </c>
      <c r="M1644">
        <v>0.25</v>
      </c>
      <c r="N1644">
        <v>0.5</v>
      </c>
      <c r="O1644">
        <v>0.75</v>
      </c>
      <c r="P1644">
        <v>1</v>
      </c>
      <c r="Q1644" t="s">
        <v>1426</v>
      </c>
      <c r="R1644" t="str">
        <f>IF([3]C_Focapp!R1330&lt;&gt;0,"X","")</f>
        <v/>
      </c>
      <c r="S1644" t="str">
        <f>IF([3]C_Focapp!V1330&lt;&gt;0,"X","")</f>
        <v/>
      </c>
      <c r="T1644">
        <f>VLOOKUP(_xlfn.CONCAT(MID(A1644,1,11),F1644),[2]ConIAPI!$G:$K,5,FALSE)</f>
        <v>500</v>
      </c>
      <c r="U1644" t="b">
        <f t="shared" si="25"/>
        <v>1</v>
      </c>
    </row>
    <row r="1645" spans="1:21" hidden="1" x14ac:dyDescent="0.25">
      <c r="A1645" t="s">
        <v>13182</v>
      </c>
      <c r="B1645" t="s">
        <v>4358</v>
      </c>
      <c r="C1645" t="s">
        <v>2270</v>
      </c>
      <c r="D1645" t="s">
        <v>1419</v>
      </c>
      <c r="E1645" t="s">
        <v>119</v>
      </c>
      <c r="F1645" t="s">
        <v>2129</v>
      </c>
      <c r="G1645" t="s">
        <v>2613</v>
      </c>
      <c r="H1645" t="s">
        <v>6649</v>
      </c>
      <c r="I1645" t="s">
        <v>4882</v>
      </c>
      <c r="J1645">
        <v>1</v>
      </c>
      <c r="K1645">
        <v>130</v>
      </c>
      <c r="L1645">
        <v>130</v>
      </c>
      <c r="M1645">
        <v>0.25</v>
      </c>
      <c r="N1645">
        <v>0.5</v>
      </c>
      <c r="O1645">
        <v>0.75</v>
      </c>
      <c r="P1645">
        <v>1</v>
      </c>
      <c r="Q1645" t="s">
        <v>1426</v>
      </c>
      <c r="R1645" t="str">
        <f>IF([3]C_Focapp!R1331&lt;&gt;0,"X","")</f>
        <v/>
      </c>
      <c r="S1645" t="str">
        <f>IF([3]C_Focapp!V1331&lt;&gt;0,"X","")</f>
        <v/>
      </c>
      <c r="T1645">
        <f>VLOOKUP(_xlfn.CONCAT(MID(A1645,1,11),F1645),[2]ConIAPI!$G:$K,5,FALSE)</f>
        <v>130</v>
      </c>
      <c r="U1645" t="b">
        <f t="shared" si="25"/>
        <v>1</v>
      </c>
    </row>
    <row r="1646" spans="1:21" hidden="1" x14ac:dyDescent="0.25">
      <c r="A1646" t="s">
        <v>13183</v>
      </c>
      <c r="B1646" t="s">
        <v>4358</v>
      </c>
      <c r="C1646" t="s">
        <v>2270</v>
      </c>
      <c r="D1646" t="s">
        <v>1419</v>
      </c>
      <c r="E1646" t="s">
        <v>119</v>
      </c>
      <c r="F1646" t="s">
        <v>2135</v>
      </c>
      <c r="G1646" t="s">
        <v>3507</v>
      </c>
      <c r="H1646" t="s">
        <v>2443</v>
      </c>
      <c r="I1646" t="s">
        <v>5414</v>
      </c>
      <c r="J1646">
        <v>1</v>
      </c>
      <c r="K1646">
        <v>135</v>
      </c>
      <c r="L1646">
        <v>135</v>
      </c>
      <c r="M1646">
        <v>0.25</v>
      </c>
      <c r="N1646">
        <v>0.5</v>
      </c>
      <c r="O1646">
        <v>0.75</v>
      </c>
      <c r="P1646">
        <v>1</v>
      </c>
      <c r="Q1646" t="s">
        <v>1426</v>
      </c>
      <c r="R1646" t="str">
        <f>IF([3]C_Focapp!R1332&lt;&gt;0,"X","")</f>
        <v/>
      </c>
      <c r="S1646" t="str">
        <f>IF([3]C_Focapp!V1332&lt;&gt;0,"X","")</f>
        <v/>
      </c>
      <c r="T1646">
        <f>VLOOKUP(_xlfn.CONCAT(MID(A1646,1,11),F1646),[2]ConIAPI!$G:$K,5,FALSE)</f>
        <v>135</v>
      </c>
      <c r="U1646" t="b">
        <f t="shared" si="25"/>
        <v>1</v>
      </c>
    </row>
    <row r="1647" spans="1:21" hidden="1" x14ac:dyDescent="0.25">
      <c r="A1647" t="s">
        <v>13184</v>
      </c>
      <c r="B1647" t="s">
        <v>4358</v>
      </c>
      <c r="C1647" t="s">
        <v>2270</v>
      </c>
      <c r="D1647" t="s">
        <v>1419</v>
      </c>
      <c r="E1647" t="s">
        <v>119</v>
      </c>
      <c r="F1647" t="s">
        <v>2137</v>
      </c>
      <c r="G1647" t="s">
        <v>2583</v>
      </c>
      <c r="H1647" t="s">
        <v>4875</v>
      </c>
      <c r="I1647" t="s">
        <v>6704</v>
      </c>
      <c r="J1647">
        <v>1</v>
      </c>
      <c r="K1647">
        <v>235</v>
      </c>
      <c r="L1647">
        <v>235</v>
      </c>
      <c r="M1647">
        <v>0.25</v>
      </c>
      <c r="N1647">
        <v>0.5</v>
      </c>
      <c r="O1647">
        <v>0.75</v>
      </c>
      <c r="P1647">
        <v>1</v>
      </c>
      <c r="Q1647" t="s">
        <v>1426</v>
      </c>
      <c r="R1647" t="str">
        <f>IF([3]C_Focapp!R1333&lt;&gt;0,"X","")</f>
        <v/>
      </c>
      <c r="S1647" t="str">
        <f>IF([3]C_Focapp!V1333&lt;&gt;0,"X","")</f>
        <v/>
      </c>
      <c r="T1647">
        <f>VLOOKUP(_xlfn.CONCAT(MID(A1647,1,11),F1647),[2]ConIAPI!$G:$K,5,FALSE)</f>
        <v>235</v>
      </c>
      <c r="U1647" t="b">
        <f t="shared" si="25"/>
        <v>1</v>
      </c>
    </row>
    <row r="1648" spans="1:21" hidden="1" x14ac:dyDescent="0.25">
      <c r="A1648" t="s">
        <v>13185</v>
      </c>
      <c r="B1648" t="s">
        <v>4359</v>
      </c>
      <c r="C1648" t="s">
        <v>6705</v>
      </c>
      <c r="D1648" t="s">
        <v>1431</v>
      </c>
      <c r="E1648" t="s">
        <v>1436</v>
      </c>
      <c r="F1648" t="s">
        <v>2128</v>
      </c>
      <c r="G1648" t="s">
        <v>3513</v>
      </c>
      <c r="H1648" t="s">
        <v>6706</v>
      </c>
      <c r="I1648" t="s">
        <v>6707</v>
      </c>
      <c r="J1648">
        <v>1</v>
      </c>
      <c r="K1648">
        <v>3000</v>
      </c>
      <c r="L1648">
        <v>3000</v>
      </c>
      <c r="M1648">
        <v>0.21</v>
      </c>
      <c r="N1648">
        <v>0.47</v>
      </c>
      <c r="O1648">
        <v>0.74</v>
      </c>
      <c r="P1648">
        <v>1</v>
      </c>
      <c r="Q1648" t="s">
        <v>1430</v>
      </c>
      <c r="R1648" t="str">
        <f>IF([3]C_Focapp!R1334&lt;&gt;0,"X","")</f>
        <v/>
      </c>
      <c r="S1648" t="str">
        <f>IF([3]C_Focapp!V1334&lt;&gt;0,"X","")</f>
        <v/>
      </c>
      <c r="T1648">
        <f>VLOOKUP(_xlfn.CONCAT(MID(A1648,1,11),F1648),[2]ConIAPI!$G:$K,5,FALSE)</f>
        <v>3000</v>
      </c>
      <c r="U1648" t="b">
        <f t="shared" si="25"/>
        <v>1</v>
      </c>
    </row>
    <row r="1649" spans="1:21" hidden="1" x14ac:dyDescent="0.25">
      <c r="A1649" t="s">
        <v>13186</v>
      </c>
      <c r="B1649" t="s">
        <v>4359</v>
      </c>
      <c r="C1649" t="s">
        <v>6705</v>
      </c>
      <c r="D1649" t="s">
        <v>1431</v>
      </c>
      <c r="E1649" t="s">
        <v>1436</v>
      </c>
      <c r="F1649" t="s">
        <v>2129</v>
      </c>
      <c r="G1649" t="s">
        <v>3514</v>
      </c>
      <c r="H1649" t="s">
        <v>6708</v>
      </c>
      <c r="I1649" t="s">
        <v>6709</v>
      </c>
      <c r="J1649">
        <v>1</v>
      </c>
      <c r="K1649">
        <v>12</v>
      </c>
      <c r="L1649">
        <v>12</v>
      </c>
      <c r="M1649">
        <v>0.25</v>
      </c>
      <c r="N1649">
        <v>0.5</v>
      </c>
      <c r="O1649">
        <v>0.75</v>
      </c>
      <c r="P1649">
        <v>1</v>
      </c>
      <c r="Q1649" t="s">
        <v>1430</v>
      </c>
      <c r="R1649" t="str">
        <f>IF([3]C_Focapp!R1335&lt;&gt;0,"X","")</f>
        <v/>
      </c>
      <c r="S1649" t="str">
        <f>IF([3]C_Focapp!V1335&lt;&gt;0,"X","")</f>
        <v/>
      </c>
      <c r="T1649">
        <f>VLOOKUP(_xlfn.CONCAT(MID(A1649,1,11),F1649),[2]ConIAPI!$G:$K,5,FALSE)</f>
        <v>12</v>
      </c>
      <c r="U1649" t="b">
        <f t="shared" si="25"/>
        <v>1</v>
      </c>
    </row>
    <row r="1650" spans="1:21" hidden="1" x14ac:dyDescent="0.25">
      <c r="A1650" t="s">
        <v>13187</v>
      </c>
      <c r="B1650" t="s">
        <v>4359</v>
      </c>
      <c r="C1650" t="s">
        <v>6705</v>
      </c>
      <c r="D1650" t="s">
        <v>1431</v>
      </c>
      <c r="E1650" t="s">
        <v>1436</v>
      </c>
      <c r="F1650" t="s">
        <v>2135</v>
      </c>
      <c r="G1650" t="s">
        <v>3515</v>
      </c>
      <c r="H1650" t="s">
        <v>6710</v>
      </c>
      <c r="I1650" t="s">
        <v>6711</v>
      </c>
      <c r="J1650">
        <v>1</v>
      </c>
      <c r="K1650">
        <v>1320</v>
      </c>
      <c r="L1650">
        <v>1320</v>
      </c>
      <c r="M1650">
        <v>0.25</v>
      </c>
      <c r="N1650">
        <v>0.5</v>
      </c>
      <c r="O1650">
        <v>0.75</v>
      </c>
      <c r="P1650">
        <v>1</v>
      </c>
      <c r="Q1650" t="s">
        <v>1430</v>
      </c>
      <c r="R1650" t="str">
        <f>IF([3]C_Focapp!R1336&lt;&gt;0,"X","")</f>
        <v/>
      </c>
      <c r="S1650" t="str">
        <f>IF([3]C_Focapp!V1336&lt;&gt;0,"X","")</f>
        <v/>
      </c>
      <c r="T1650">
        <f>VLOOKUP(_xlfn.CONCAT(MID(A1650,1,11),F1650),[2]ConIAPI!$G:$K,5,FALSE)</f>
        <v>1320</v>
      </c>
      <c r="U1650" t="b">
        <f t="shared" si="25"/>
        <v>1</v>
      </c>
    </row>
    <row r="1651" spans="1:21" hidden="1" x14ac:dyDescent="0.25">
      <c r="A1651" t="s">
        <v>13188</v>
      </c>
      <c r="B1651" t="s">
        <v>4359</v>
      </c>
      <c r="C1651" t="s">
        <v>6705</v>
      </c>
      <c r="D1651" t="s">
        <v>1431</v>
      </c>
      <c r="E1651" t="s">
        <v>1436</v>
      </c>
      <c r="F1651" t="s">
        <v>2137</v>
      </c>
      <c r="G1651" t="s">
        <v>3516</v>
      </c>
      <c r="H1651" t="s">
        <v>6712</v>
      </c>
      <c r="I1651" t="s">
        <v>6713</v>
      </c>
      <c r="J1651">
        <v>1</v>
      </c>
      <c r="K1651">
        <v>4</v>
      </c>
      <c r="L1651">
        <v>4</v>
      </c>
      <c r="M1651">
        <v>0.25</v>
      </c>
      <c r="N1651">
        <v>0.5</v>
      </c>
      <c r="O1651">
        <v>0.75</v>
      </c>
      <c r="P1651">
        <v>1</v>
      </c>
      <c r="Q1651" t="s">
        <v>1430</v>
      </c>
      <c r="R1651" t="str">
        <f>IF([3]C_Focapp!R1337&lt;&gt;0,"X","")</f>
        <v/>
      </c>
      <c r="S1651" t="str">
        <f>IF([3]C_Focapp!V1337&lt;&gt;0,"X","")</f>
        <v/>
      </c>
      <c r="T1651">
        <f>VLOOKUP(_xlfn.CONCAT(MID(A1651,1,11),F1651),[2]ConIAPI!$G:$K,5,FALSE)</f>
        <v>4</v>
      </c>
      <c r="U1651" t="b">
        <f t="shared" si="25"/>
        <v>1</v>
      </c>
    </row>
    <row r="1652" spans="1:21" hidden="1" x14ac:dyDescent="0.25">
      <c r="A1652" t="s">
        <v>13189</v>
      </c>
      <c r="B1652" t="s">
        <v>4359</v>
      </c>
      <c r="C1652" t="s">
        <v>6705</v>
      </c>
      <c r="D1652" t="s">
        <v>1431</v>
      </c>
      <c r="E1652" t="s">
        <v>1436</v>
      </c>
      <c r="F1652" t="s">
        <v>2139</v>
      </c>
      <c r="G1652" t="s">
        <v>3517</v>
      </c>
      <c r="H1652" t="s">
        <v>6714</v>
      </c>
      <c r="I1652" t="s">
        <v>6715</v>
      </c>
      <c r="J1652">
        <v>1</v>
      </c>
      <c r="K1652">
        <v>14000000</v>
      </c>
      <c r="L1652">
        <v>14000000</v>
      </c>
      <c r="M1652">
        <v>0.2</v>
      </c>
      <c r="N1652">
        <v>0.4</v>
      </c>
      <c r="O1652">
        <v>0.7</v>
      </c>
      <c r="P1652">
        <v>1</v>
      </c>
      <c r="Q1652" t="s">
        <v>1430</v>
      </c>
      <c r="R1652" t="str">
        <f>IF([3]C_Focapp!R1338&lt;&gt;0,"X","")</f>
        <v/>
      </c>
      <c r="S1652" t="str">
        <f>IF([3]C_Focapp!V1338&lt;&gt;0,"X","")</f>
        <v/>
      </c>
      <c r="T1652">
        <f>VLOOKUP(_xlfn.CONCAT(MID(A1652,1,11),F1652),[2]ConIAPI!$G:$K,5,FALSE)</f>
        <v>14000000</v>
      </c>
      <c r="U1652" t="b">
        <f t="shared" si="25"/>
        <v>1</v>
      </c>
    </row>
    <row r="1653" spans="1:21" hidden="1" x14ac:dyDescent="0.25">
      <c r="A1653" t="s">
        <v>13190</v>
      </c>
      <c r="B1653" t="s">
        <v>4359</v>
      </c>
      <c r="C1653" t="s">
        <v>6705</v>
      </c>
      <c r="D1653" t="s">
        <v>1431</v>
      </c>
      <c r="E1653" t="s">
        <v>1436</v>
      </c>
      <c r="F1653" t="s">
        <v>2141</v>
      </c>
      <c r="G1653" t="s">
        <v>3518</v>
      </c>
      <c r="H1653" t="s">
        <v>6716</v>
      </c>
      <c r="I1653" t="s">
        <v>6717</v>
      </c>
      <c r="J1653">
        <v>1</v>
      </c>
      <c r="K1653">
        <v>2</v>
      </c>
      <c r="L1653">
        <v>2</v>
      </c>
      <c r="M1653">
        <v>0.5</v>
      </c>
      <c r="N1653">
        <v>0.5</v>
      </c>
      <c r="O1653">
        <v>1</v>
      </c>
      <c r="P1653">
        <v>1</v>
      </c>
      <c r="Q1653" t="s">
        <v>1430</v>
      </c>
      <c r="R1653" t="str">
        <f>IF([3]C_Focapp!R1339&lt;&gt;0,"X","")</f>
        <v/>
      </c>
      <c r="S1653" t="str">
        <f>IF([3]C_Focapp!V1339&lt;&gt;0,"X","")</f>
        <v>X</v>
      </c>
      <c r="T1653">
        <f>VLOOKUP(_xlfn.CONCAT(MID(A1653,1,11),F1653),[2]ConIAPI!$G:$K,5,FALSE)</f>
        <v>2</v>
      </c>
      <c r="U1653" t="b">
        <f t="shared" si="25"/>
        <v>1</v>
      </c>
    </row>
    <row r="1654" spans="1:21" hidden="1" x14ac:dyDescent="0.25">
      <c r="A1654" t="s">
        <v>13191</v>
      </c>
      <c r="B1654" t="s">
        <v>4359</v>
      </c>
      <c r="C1654" t="s">
        <v>6705</v>
      </c>
      <c r="D1654" t="s">
        <v>1431</v>
      </c>
      <c r="E1654" t="s">
        <v>1436</v>
      </c>
      <c r="F1654" t="s">
        <v>2143</v>
      </c>
      <c r="G1654" t="s">
        <v>3519</v>
      </c>
      <c r="H1654" t="s">
        <v>6718</v>
      </c>
      <c r="I1654" t="s">
        <v>6719</v>
      </c>
      <c r="J1654">
        <v>1</v>
      </c>
      <c r="K1654">
        <v>12</v>
      </c>
      <c r="L1654">
        <v>12</v>
      </c>
      <c r="M1654">
        <v>0.25</v>
      </c>
      <c r="N1654">
        <v>0.5</v>
      </c>
      <c r="O1654">
        <v>0.75</v>
      </c>
      <c r="P1654">
        <v>1</v>
      </c>
      <c r="Q1654" t="s">
        <v>1430</v>
      </c>
      <c r="R1654" t="str">
        <f>IF([3]C_Focapp!R1340&lt;&gt;0,"X","")</f>
        <v/>
      </c>
      <c r="S1654" t="str">
        <f>IF([3]C_Focapp!V1340&lt;&gt;0,"X","")</f>
        <v/>
      </c>
      <c r="T1654">
        <f>VLOOKUP(_xlfn.CONCAT(MID(A1654,1,11),F1654),[2]ConIAPI!$G:$K,5,FALSE)</f>
        <v>12</v>
      </c>
      <c r="U1654" t="b">
        <f t="shared" si="25"/>
        <v>1</v>
      </c>
    </row>
    <row r="1655" spans="1:21" hidden="1" x14ac:dyDescent="0.25">
      <c r="A1655" t="s">
        <v>13192</v>
      </c>
      <c r="B1655" t="s">
        <v>4359</v>
      </c>
      <c r="C1655" t="s">
        <v>6705</v>
      </c>
      <c r="D1655" t="s">
        <v>1431</v>
      </c>
      <c r="E1655" t="s">
        <v>1436</v>
      </c>
      <c r="F1655" t="s">
        <v>2145</v>
      </c>
      <c r="G1655" t="s">
        <v>3520</v>
      </c>
      <c r="H1655" t="s">
        <v>6720</v>
      </c>
      <c r="I1655" t="s">
        <v>6721</v>
      </c>
      <c r="J1655">
        <v>1</v>
      </c>
      <c r="K1655">
        <v>17</v>
      </c>
      <c r="L1655">
        <v>17</v>
      </c>
      <c r="M1655">
        <v>0</v>
      </c>
      <c r="N1655">
        <v>0.5</v>
      </c>
      <c r="O1655">
        <v>0.75</v>
      </c>
      <c r="P1655">
        <v>1</v>
      </c>
      <c r="Q1655" t="s">
        <v>1430</v>
      </c>
      <c r="R1655" t="str">
        <f>IF([3]C_Focapp!R1341&lt;&gt;0,"X","")</f>
        <v/>
      </c>
      <c r="S1655" t="str">
        <f>IF([3]C_Focapp!V1341&lt;&gt;0,"X","")</f>
        <v>X</v>
      </c>
      <c r="T1655">
        <f>VLOOKUP(_xlfn.CONCAT(MID(A1655,1,11),F1655),[2]ConIAPI!$G:$K,5,FALSE)</f>
        <v>17</v>
      </c>
      <c r="U1655" t="b">
        <f t="shared" si="25"/>
        <v>1</v>
      </c>
    </row>
    <row r="1656" spans="1:21" hidden="1" x14ac:dyDescent="0.25">
      <c r="A1656" t="s">
        <v>13193</v>
      </c>
      <c r="B1656" t="s">
        <v>4359</v>
      </c>
      <c r="C1656" t="s">
        <v>6705</v>
      </c>
      <c r="D1656" t="s">
        <v>1431</v>
      </c>
      <c r="E1656" t="s">
        <v>1436</v>
      </c>
      <c r="F1656" t="s">
        <v>2147</v>
      </c>
      <c r="G1656" t="s">
        <v>3521</v>
      </c>
      <c r="H1656" t="s">
        <v>6722</v>
      </c>
      <c r="I1656" t="s">
        <v>6723</v>
      </c>
      <c r="J1656">
        <v>1</v>
      </c>
      <c r="K1656">
        <v>295</v>
      </c>
      <c r="L1656">
        <v>295</v>
      </c>
      <c r="M1656">
        <v>0.25</v>
      </c>
      <c r="N1656">
        <v>0.5</v>
      </c>
      <c r="O1656">
        <v>0.75</v>
      </c>
      <c r="P1656">
        <v>1</v>
      </c>
      <c r="Q1656" t="s">
        <v>1430</v>
      </c>
      <c r="R1656" t="str">
        <f>IF([3]C_Focapp!R1342&lt;&gt;0,"X","")</f>
        <v/>
      </c>
      <c r="S1656" t="str">
        <f>IF([3]C_Focapp!V1342&lt;&gt;0,"X","")</f>
        <v/>
      </c>
      <c r="T1656">
        <f>VLOOKUP(_xlfn.CONCAT(MID(A1656,1,11),F1656),[2]ConIAPI!$G:$K,5,FALSE)</f>
        <v>295</v>
      </c>
      <c r="U1656" t="b">
        <f t="shared" si="25"/>
        <v>1</v>
      </c>
    </row>
    <row r="1657" spans="1:21" hidden="1" x14ac:dyDescent="0.25">
      <c r="A1657" t="s">
        <v>13194</v>
      </c>
      <c r="B1657" t="s">
        <v>4359</v>
      </c>
      <c r="C1657" t="s">
        <v>6705</v>
      </c>
      <c r="D1657" t="s">
        <v>1431</v>
      </c>
      <c r="E1657" t="s">
        <v>1436</v>
      </c>
      <c r="F1657" t="s">
        <v>2148</v>
      </c>
      <c r="G1657" t="s">
        <v>3522</v>
      </c>
      <c r="H1657" t="s">
        <v>6724</v>
      </c>
      <c r="I1657" t="s">
        <v>6725</v>
      </c>
      <c r="J1657">
        <v>1</v>
      </c>
      <c r="K1657">
        <v>10</v>
      </c>
      <c r="L1657">
        <v>10</v>
      </c>
      <c r="M1657">
        <v>0.15</v>
      </c>
      <c r="N1657">
        <v>0.45</v>
      </c>
      <c r="O1657">
        <v>0.75</v>
      </c>
      <c r="P1657">
        <v>1</v>
      </c>
      <c r="Q1657" t="s">
        <v>1430</v>
      </c>
      <c r="R1657" t="str">
        <f>IF([3]C_Focapp!R1343&lt;&gt;0,"X","")</f>
        <v/>
      </c>
      <c r="S1657" t="str">
        <f>IF([3]C_Focapp!V1343&lt;&gt;0,"X","")</f>
        <v/>
      </c>
      <c r="T1657">
        <f>VLOOKUP(_xlfn.CONCAT(MID(A1657,1,11),F1657),[2]ConIAPI!$G:$K,5,FALSE)</f>
        <v>10</v>
      </c>
      <c r="U1657" t="b">
        <f t="shared" si="25"/>
        <v>1</v>
      </c>
    </row>
    <row r="1658" spans="1:21" hidden="1" x14ac:dyDescent="0.25">
      <c r="A1658" t="s">
        <v>13195</v>
      </c>
      <c r="B1658" t="s">
        <v>4359</v>
      </c>
      <c r="C1658" t="s">
        <v>6705</v>
      </c>
      <c r="D1658" t="s">
        <v>1431</v>
      </c>
      <c r="E1658" t="s">
        <v>1436</v>
      </c>
      <c r="F1658" t="s">
        <v>2149</v>
      </c>
      <c r="G1658" t="s">
        <v>3523</v>
      </c>
      <c r="H1658" t="s">
        <v>6726</v>
      </c>
      <c r="I1658" t="s">
        <v>6727</v>
      </c>
      <c r="J1658">
        <v>1</v>
      </c>
      <c r="K1658">
        <v>2</v>
      </c>
      <c r="L1658">
        <v>2</v>
      </c>
      <c r="M1658">
        <v>0</v>
      </c>
      <c r="N1658">
        <v>0.5</v>
      </c>
      <c r="O1658">
        <v>1</v>
      </c>
      <c r="P1658">
        <v>1</v>
      </c>
      <c r="Q1658" t="s">
        <v>1430</v>
      </c>
      <c r="R1658" t="str">
        <f>IF([3]C_Focapp!R1344&lt;&gt;0,"X","")</f>
        <v/>
      </c>
      <c r="S1658" t="str">
        <f>IF([3]C_Focapp!V1344&lt;&gt;0,"X","")</f>
        <v/>
      </c>
      <c r="T1658">
        <f>VLOOKUP(_xlfn.CONCAT(MID(A1658,1,11),F1658),[2]ConIAPI!$G:$K,5,FALSE)</f>
        <v>2</v>
      </c>
      <c r="U1658" t="b">
        <f t="shared" si="25"/>
        <v>1</v>
      </c>
    </row>
    <row r="1659" spans="1:21" hidden="1" x14ac:dyDescent="0.25">
      <c r="A1659" t="s">
        <v>13196</v>
      </c>
      <c r="B1659" t="s">
        <v>4359</v>
      </c>
      <c r="C1659" t="s">
        <v>6705</v>
      </c>
      <c r="D1659" t="s">
        <v>1431</v>
      </c>
      <c r="E1659" t="s">
        <v>1436</v>
      </c>
      <c r="F1659" t="s">
        <v>2151</v>
      </c>
      <c r="G1659" t="s">
        <v>3524</v>
      </c>
      <c r="H1659" t="s">
        <v>6728</v>
      </c>
      <c r="I1659" t="s">
        <v>6729</v>
      </c>
      <c r="J1659">
        <v>1</v>
      </c>
      <c r="K1659">
        <v>2</v>
      </c>
      <c r="L1659">
        <v>2</v>
      </c>
      <c r="M1659">
        <v>0</v>
      </c>
      <c r="N1659">
        <v>0.5</v>
      </c>
      <c r="O1659">
        <v>0.5</v>
      </c>
      <c r="P1659">
        <v>1</v>
      </c>
      <c r="Q1659" t="s">
        <v>1430</v>
      </c>
      <c r="R1659" t="str">
        <f>IF([3]C_Focapp!R1345&lt;&gt;0,"X","")</f>
        <v/>
      </c>
      <c r="S1659" t="str">
        <f>IF([3]C_Focapp!V1345&lt;&gt;0,"X","")</f>
        <v/>
      </c>
      <c r="T1659">
        <f>VLOOKUP(_xlfn.CONCAT(MID(A1659,1,11),F1659),[2]ConIAPI!$G:$K,5,FALSE)</f>
        <v>2</v>
      </c>
      <c r="U1659" t="b">
        <f t="shared" si="25"/>
        <v>1</v>
      </c>
    </row>
    <row r="1660" spans="1:21" hidden="1" x14ac:dyDescent="0.25">
      <c r="A1660" t="s">
        <v>13197</v>
      </c>
      <c r="B1660" t="s">
        <v>4359</v>
      </c>
      <c r="C1660" t="s">
        <v>2270</v>
      </c>
      <c r="D1660" t="s">
        <v>1431</v>
      </c>
      <c r="E1660" t="s">
        <v>119</v>
      </c>
      <c r="F1660" t="s">
        <v>2128</v>
      </c>
      <c r="G1660" t="s">
        <v>2442</v>
      </c>
      <c r="H1660" t="s">
        <v>6730</v>
      </c>
      <c r="I1660" t="s">
        <v>6731</v>
      </c>
      <c r="J1660">
        <v>1</v>
      </c>
      <c r="K1660">
        <v>3</v>
      </c>
      <c r="L1660">
        <v>3</v>
      </c>
      <c r="M1660">
        <v>0</v>
      </c>
      <c r="N1660">
        <v>0.33</v>
      </c>
      <c r="O1660">
        <v>0.67</v>
      </c>
      <c r="P1660">
        <v>1</v>
      </c>
      <c r="Q1660" t="s">
        <v>1443</v>
      </c>
      <c r="R1660" t="str">
        <f>IF([3]C_Focapp!R1346&lt;&gt;0,"X","")</f>
        <v/>
      </c>
      <c r="S1660" t="str">
        <f>IF([3]C_Focapp!V1346&lt;&gt;0,"X","")</f>
        <v/>
      </c>
      <c r="T1660">
        <f>VLOOKUP(_xlfn.CONCAT(MID(A1660,1,11),F1660),[2]ConIAPI!$G:$K,5,FALSE)</f>
        <v>3</v>
      </c>
      <c r="U1660" t="b">
        <f t="shared" si="25"/>
        <v>1</v>
      </c>
    </row>
    <row r="1661" spans="1:21" hidden="1" x14ac:dyDescent="0.25">
      <c r="A1661" t="s">
        <v>13198</v>
      </c>
      <c r="B1661" t="s">
        <v>4359</v>
      </c>
      <c r="C1661" t="s">
        <v>2270</v>
      </c>
      <c r="D1661" t="s">
        <v>1431</v>
      </c>
      <c r="E1661" t="s">
        <v>119</v>
      </c>
      <c r="F1661" t="s">
        <v>2129</v>
      </c>
      <c r="G1661" t="s">
        <v>2583</v>
      </c>
      <c r="H1661" t="s">
        <v>4875</v>
      </c>
      <c r="I1661" t="s">
        <v>2406</v>
      </c>
      <c r="J1661">
        <v>1</v>
      </c>
      <c r="K1661">
        <v>3</v>
      </c>
      <c r="L1661">
        <v>3</v>
      </c>
      <c r="M1661">
        <v>0</v>
      </c>
      <c r="N1661">
        <v>0.33</v>
      </c>
      <c r="O1661">
        <v>0.67</v>
      </c>
      <c r="P1661">
        <v>1</v>
      </c>
      <c r="Q1661" t="s">
        <v>1443</v>
      </c>
      <c r="R1661" t="str">
        <f>IF([3]C_Focapp!R1347&lt;&gt;0,"X","")</f>
        <v/>
      </c>
      <c r="S1661" t="str">
        <f>IF([3]C_Focapp!V1347&lt;&gt;0,"X","")</f>
        <v/>
      </c>
      <c r="T1661">
        <f>VLOOKUP(_xlfn.CONCAT(MID(A1661,1,11),F1661),[2]ConIAPI!$G:$K,5,FALSE)</f>
        <v>3</v>
      </c>
      <c r="U1661" t="b">
        <f t="shared" si="25"/>
        <v>1</v>
      </c>
    </row>
    <row r="1662" spans="1:21" hidden="1" x14ac:dyDescent="0.25">
      <c r="A1662" t="s">
        <v>13199</v>
      </c>
      <c r="B1662" t="s">
        <v>4360</v>
      </c>
      <c r="C1662" t="s">
        <v>6670</v>
      </c>
      <c r="D1662" t="s">
        <v>1445</v>
      </c>
      <c r="E1662" t="s">
        <v>1411</v>
      </c>
      <c r="F1662" t="s">
        <v>2128</v>
      </c>
      <c r="G1662" t="s">
        <v>3525</v>
      </c>
      <c r="H1662" t="s">
        <v>6732</v>
      </c>
      <c r="I1662" t="s">
        <v>6733</v>
      </c>
      <c r="J1662">
        <v>1</v>
      </c>
      <c r="K1662">
        <v>142212797</v>
      </c>
      <c r="L1662">
        <v>142212797</v>
      </c>
      <c r="M1662">
        <v>0.23</v>
      </c>
      <c r="N1662">
        <v>0.45</v>
      </c>
      <c r="O1662">
        <v>0.72</v>
      </c>
      <c r="P1662">
        <v>1</v>
      </c>
      <c r="Q1662" t="s">
        <v>1444</v>
      </c>
      <c r="R1662" t="str">
        <f>IF([3]C_Focapp!R1348&lt;&gt;0,"X","")</f>
        <v/>
      </c>
      <c r="S1662" t="str">
        <f>IF([3]C_Focapp!V1348&lt;&gt;0,"X","")</f>
        <v/>
      </c>
      <c r="T1662">
        <f>VLOOKUP(_xlfn.CONCAT(MID(A1662,1,11),F1662),[2]ConIAPI!$G:$K,5,FALSE)</f>
        <v>142212797</v>
      </c>
      <c r="U1662" t="b">
        <f t="shared" si="25"/>
        <v>1</v>
      </c>
    </row>
    <row r="1663" spans="1:21" hidden="1" x14ac:dyDescent="0.25">
      <c r="A1663" t="s">
        <v>13200</v>
      </c>
      <c r="B1663" t="s">
        <v>4360</v>
      </c>
      <c r="C1663" t="s">
        <v>6670</v>
      </c>
      <c r="D1663" t="s">
        <v>1445</v>
      </c>
      <c r="E1663" t="s">
        <v>1411</v>
      </c>
      <c r="F1663" t="s">
        <v>2129</v>
      </c>
      <c r="G1663" t="s">
        <v>3526</v>
      </c>
      <c r="H1663" t="s">
        <v>6734</v>
      </c>
      <c r="I1663" t="s">
        <v>6735</v>
      </c>
      <c r="J1663">
        <v>1</v>
      </c>
      <c r="K1663">
        <v>50</v>
      </c>
      <c r="L1663">
        <v>50</v>
      </c>
      <c r="M1663">
        <v>0</v>
      </c>
      <c r="N1663">
        <v>0</v>
      </c>
      <c r="O1663">
        <v>0.8</v>
      </c>
      <c r="P1663">
        <v>1</v>
      </c>
      <c r="Q1663" t="s">
        <v>1444</v>
      </c>
      <c r="R1663" t="str">
        <f>IF([3]C_Focapp!R1349&lt;&gt;0,"X","")</f>
        <v/>
      </c>
      <c r="S1663" t="str">
        <f>IF([3]C_Focapp!V1349&lt;&gt;0,"X","")</f>
        <v/>
      </c>
      <c r="T1663">
        <f>VLOOKUP(_xlfn.CONCAT(MID(A1663,1,11),F1663),[2]ConIAPI!$G:$K,5,FALSE)</f>
        <v>50</v>
      </c>
      <c r="U1663" t="b">
        <f t="shared" si="25"/>
        <v>1</v>
      </c>
    </row>
    <row r="1664" spans="1:21" hidden="1" x14ac:dyDescent="0.25">
      <c r="A1664" t="s">
        <v>13201</v>
      </c>
      <c r="B1664" t="s">
        <v>4360</v>
      </c>
      <c r="C1664" t="s">
        <v>6670</v>
      </c>
      <c r="D1664" t="s">
        <v>1445</v>
      </c>
      <c r="E1664" t="s">
        <v>1411</v>
      </c>
      <c r="F1664" t="s">
        <v>4454</v>
      </c>
      <c r="G1664" t="s">
        <v>3527</v>
      </c>
      <c r="H1664" t="s">
        <v>6736</v>
      </c>
      <c r="I1664" t="s">
        <v>6737</v>
      </c>
      <c r="J1664">
        <v>1</v>
      </c>
      <c r="K1664">
        <v>4413</v>
      </c>
      <c r="L1664">
        <v>4413</v>
      </c>
      <c r="M1664">
        <v>0.25</v>
      </c>
      <c r="N1664">
        <v>0.5</v>
      </c>
      <c r="O1664">
        <v>0.75</v>
      </c>
      <c r="P1664">
        <v>1</v>
      </c>
      <c r="Q1664" t="s">
        <v>1444</v>
      </c>
      <c r="R1664" t="str">
        <f>IF([3]C_Focapp!R1350&lt;&gt;0,"X","")</f>
        <v/>
      </c>
      <c r="S1664" t="str">
        <f>IF([3]C_Focapp!V1350&lt;&gt;0,"X","")</f>
        <v/>
      </c>
      <c r="T1664" t="e">
        <f>VLOOKUP(_xlfn.CONCAT(MID(A1664,1,11),F1664),[2]ConIAPI!$G:$K,5,FALSE)</f>
        <v>#N/A</v>
      </c>
      <c r="U1664" t="e">
        <f t="shared" si="25"/>
        <v>#N/A</v>
      </c>
    </row>
    <row r="1665" spans="1:21" hidden="1" x14ac:dyDescent="0.25">
      <c r="A1665" t="s">
        <v>13202</v>
      </c>
      <c r="B1665" t="s">
        <v>4360</v>
      </c>
      <c r="C1665" t="s">
        <v>6670</v>
      </c>
      <c r="D1665" t="s">
        <v>1445</v>
      </c>
      <c r="E1665" t="s">
        <v>1411</v>
      </c>
      <c r="F1665" t="s">
        <v>4455</v>
      </c>
      <c r="G1665" t="s">
        <v>3528</v>
      </c>
      <c r="H1665" t="s">
        <v>6738</v>
      </c>
      <c r="I1665" t="s">
        <v>6739</v>
      </c>
      <c r="J1665">
        <v>1</v>
      </c>
      <c r="K1665">
        <v>341</v>
      </c>
      <c r="L1665">
        <v>341</v>
      </c>
      <c r="M1665">
        <v>0</v>
      </c>
      <c r="N1665">
        <v>0.6</v>
      </c>
      <c r="O1665">
        <v>0.9</v>
      </c>
      <c r="P1665">
        <v>1</v>
      </c>
      <c r="Q1665" t="s">
        <v>1444</v>
      </c>
      <c r="R1665" t="str">
        <f>IF([3]C_Focapp!R1351&lt;&gt;0,"X","")</f>
        <v/>
      </c>
      <c r="S1665" t="str">
        <f>IF([3]C_Focapp!V1351&lt;&gt;0,"X","")</f>
        <v/>
      </c>
      <c r="T1665" t="e">
        <f>VLOOKUP(_xlfn.CONCAT(MID(A1665,1,11),F1665),[2]ConIAPI!$G:$K,5,FALSE)</f>
        <v>#N/A</v>
      </c>
      <c r="U1665" t="e">
        <f t="shared" si="25"/>
        <v>#N/A</v>
      </c>
    </row>
    <row r="1666" spans="1:21" hidden="1" x14ac:dyDescent="0.25">
      <c r="A1666" t="s">
        <v>13203</v>
      </c>
      <c r="B1666" t="s">
        <v>4360</v>
      </c>
      <c r="C1666" t="s">
        <v>6670</v>
      </c>
      <c r="D1666" t="s">
        <v>1445</v>
      </c>
      <c r="E1666" t="s">
        <v>1411</v>
      </c>
      <c r="F1666" t="s">
        <v>4456</v>
      </c>
      <c r="G1666" t="s">
        <v>3529</v>
      </c>
      <c r="H1666" t="s">
        <v>6740</v>
      </c>
      <c r="I1666" t="s">
        <v>6741</v>
      </c>
      <c r="J1666">
        <v>1</v>
      </c>
      <c r="K1666">
        <v>56</v>
      </c>
      <c r="L1666">
        <v>56</v>
      </c>
      <c r="M1666">
        <v>0.25</v>
      </c>
      <c r="N1666">
        <v>0.5</v>
      </c>
      <c r="O1666">
        <v>0.75</v>
      </c>
      <c r="P1666">
        <v>1</v>
      </c>
      <c r="Q1666" t="s">
        <v>1444</v>
      </c>
      <c r="R1666" t="str">
        <f>IF([3]C_Focapp!R1352&lt;&gt;0,"X","")</f>
        <v/>
      </c>
      <c r="S1666" t="str">
        <f>IF([3]C_Focapp!V1352&lt;&gt;0,"X","")</f>
        <v/>
      </c>
      <c r="T1666">
        <f>VLOOKUP(_xlfn.CONCAT(MID(A1666,1,11),F1666),[2]ConIAPI!$G:$K,5,FALSE)</f>
        <v>56</v>
      </c>
      <c r="U1666" t="b">
        <f t="shared" si="25"/>
        <v>1</v>
      </c>
    </row>
    <row r="1667" spans="1:21" hidden="1" x14ac:dyDescent="0.25">
      <c r="A1667" t="s">
        <v>13204</v>
      </c>
      <c r="B1667" t="s">
        <v>4360</v>
      </c>
      <c r="C1667" t="s">
        <v>6670</v>
      </c>
      <c r="D1667" t="s">
        <v>1445</v>
      </c>
      <c r="E1667" t="s">
        <v>1411</v>
      </c>
      <c r="F1667" t="s">
        <v>4457</v>
      </c>
      <c r="G1667" t="s">
        <v>3530</v>
      </c>
      <c r="H1667" t="s">
        <v>6742</v>
      </c>
      <c r="I1667" t="s">
        <v>6743</v>
      </c>
      <c r="J1667">
        <v>1</v>
      </c>
      <c r="K1667">
        <v>99</v>
      </c>
      <c r="L1667">
        <v>99</v>
      </c>
      <c r="M1667">
        <v>0.25</v>
      </c>
      <c r="N1667">
        <v>0.5</v>
      </c>
      <c r="O1667">
        <v>0.75</v>
      </c>
      <c r="P1667">
        <v>1</v>
      </c>
      <c r="Q1667" t="s">
        <v>1444</v>
      </c>
      <c r="R1667" t="str">
        <f>IF([3]C_Focapp!R1353&lt;&gt;0,"X","")</f>
        <v/>
      </c>
      <c r="S1667" t="str">
        <f>IF([3]C_Focapp!V1353&lt;&gt;0,"X","")</f>
        <v/>
      </c>
      <c r="T1667">
        <f>VLOOKUP(_xlfn.CONCAT(MID(A1667,1,11),F1667),[2]ConIAPI!$G:$K,5,FALSE)</f>
        <v>99</v>
      </c>
      <c r="U1667" t="b">
        <f t="shared" si="25"/>
        <v>1</v>
      </c>
    </row>
    <row r="1668" spans="1:21" hidden="1" x14ac:dyDescent="0.25">
      <c r="A1668" t="s">
        <v>13205</v>
      </c>
      <c r="B1668" t="s">
        <v>4360</v>
      </c>
      <c r="C1668" t="s">
        <v>6670</v>
      </c>
      <c r="D1668" t="s">
        <v>1445</v>
      </c>
      <c r="E1668" t="s">
        <v>1411</v>
      </c>
      <c r="F1668" t="s">
        <v>4458</v>
      </c>
      <c r="G1668" t="s">
        <v>3531</v>
      </c>
      <c r="H1668" t="s">
        <v>6744</v>
      </c>
      <c r="I1668" t="s">
        <v>6745</v>
      </c>
      <c r="J1668">
        <v>1</v>
      </c>
      <c r="K1668">
        <v>99</v>
      </c>
      <c r="L1668">
        <v>99</v>
      </c>
      <c r="M1668">
        <v>0.13</v>
      </c>
      <c r="N1668">
        <v>0.25</v>
      </c>
      <c r="O1668">
        <v>0.6</v>
      </c>
      <c r="P1668">
        <v>1</v>
      </c>
      <c r="Q1668" t="s">
        <v>1444</v>
      </c>
      <c r="R1668" t="str">
        <f>IF([3]C_Focapp!R1354&lt;&gt;0,"X","")</f>
        <v/>
      </c>
      <c r="S1668" t="str">
        <f>IF([3]C_Focapp!V1354&lt;&gt;0,"X","")</f>
        <v/>
      </c>
      <c r="T1668">
        <f>VLOOKUP(_xlfn.CONCAT(MID(A1668,1,11),F1668),[2]ConIAPI!$G:$K,5,FALSE)</f>
        <v>99</v>
      </c>
      <c r="U1668" t="b">
        <f t="shared" si="25"/>
        <v>1</v>
      </c>
    </row>
    <row r="1669" spans="1:21" hidden="1" x14ac:dyDescent="0.25">
      <c r="A1669" t="s">
        <v>13206</v>
      </c>
      <c r="B1669" t="s">
        <v>4360</v>
      </c>
      <c r="C1669" t="s">
        <v>2270</v>
      </c>
      <c r="D1669" t="s">
        <v>1445</v>
      </c>
      <c r="E1669" t="s">
        <v>119</v>
      </c>
      <c r="F1669" t="s">
        <v>2128</v>
      </c>
      <c r="G1669" t="s">
        <v>3532</v>
      </c>
      <c r="H1669" t="s">
        <v>6746</v>
      </c>
      <c r="I1669" t="s">
        <v>6747</v>
      </c>
      <c r="J1669">
        <v>1</v>
      </c>
      <c r="K1669">
        <v>4</v>
      </c>
      <c r="L1669">
        <v>4</v>
      </c>
      <c r="M1669">
        <v>0</v>
      </c>
      <c r="N1669">
        <v>0.25</v>
      </c>
      <c r="O1669">
        <v>0.75</v>
      </c>
      <c r="P1669">
        <v>1</v>
      </c>
      <c r="Q1669" t="s">
        <v>1452</v>
      </c>
      <c r="R1669" t="str">
        <f>IF([3]C_Focapp!R1355&lt;&gt;0,"X","")</f>
        <v/>
      </c>
      <c r="S1669" t="str">
        <f>IF([3]C_Focapp!V1355&lt;&gt;0,"X","")</f>
        <v/>
      </c>
      <c r="T1669">
        <f>VLOOKUP(_xlfn.CONCAT(MID(A1669,1,11),F1669),[2]ConIAPI!$G:$K,5,FALSE)</f>
        <v>4</v>
      </c>
      <c r="U1669" t="b">
        <f t="shared" ref="U1669:U1732" si="26">EXACT(T1669,L1669)</f>
        <v>1</v>
      </c>
    </row>
    <row r="1670" spans="1:21" hidden="1" x14ac:dyDescent="0.25">
      <c r="A1670" t="s">
        <v>13207</v>
      </c>
      <c r="B1670" t="s">
        <v>4360</v>
      </c>
      <c r="C1670" t="s">
        <v>2270</v>
      </c>
      <c r="D1670" t="s">
        <v>1445</v>
      </c>
      <c r="E1670" t="s">
        <v>119</v>
      </c>
      <c r="F1670" t="s">
        <v>2129</v>
      </c>
      <c r="G1670" t="s">
        <v>3533</v>
      </c>
      <c r="H1670" t="s">
        <v>6748</v>
      </c>
      <c r="I1670" t="s">
        <v>6749</v>
      </c>
      <c r="J1670">
        <v>1</v>
      </c>
      <c r="K1670">
        <v>4</v>
      </c>
      <c r="L1670">
        <v>4</v>
      </c>
      <c r="M1670">
        <v>0</v>
      </c>
      <c r="N1670">
        <v>0.25</v>
      </c>
      <c r="O1670">
        <v>0.75</v>
      </c>
      <c r="P1670">
        <v>1</v>
      </c>
      <c r="Q1670" t="s">
        <v>1452</v>
      </c>
      <c r="R1670" t="str">
        <f>IF([3]C_Focapp!R1356&lt;&gt;0,"X","")</f>
        <v/>
      </c>
      <c r="S1670" t="str">
        <f>IF([3]C_Focapp!V1356&lt;&gt;0,"X","")</f>
        <v/>
      </c>
      <c r="T1670">
        <f>VLOOKUP(_xlfn.CONCAT(MID(A1670,1,11),F1670),[2]ConIAPI!$G:$K,5,FALSE)</f>
        <v>4</v>
      </c>
      <c r="U1670" t="b">
        <f t="shared" si="26"/>
        <v>1</v>
      </c>
    </row>
    <row r="1671" spans="1:21" hidden="1" x14ac:dyDescent="0.25">
      <c r="A1671" t="s">
        <v>13208</v>
      </c>
      <c r="B1671" t="s">
        <v>4360</v>
      </c>
      <c r="C1671" t="s">
        <v>2270</v>
      </c>
      <c r="D1671" t="s">
        <v>1445</v>
      </c>
      <c r="E1671" t="s">
        <v>119</v>
      </c>
      <c r="F1671" t="s">
        <v>2133</v>
      </c>
      <c r="G1671" t="s">
        <v>3534</v>
      </c>
      <c r="H1671" t="s">
        <v>6750</v>
      </c>
      <c r="I1671" t="s">
        <v>6751</v>
      </c>
      <c r="J1671">
        <v>1</v>
      </c>
      <c r="K1671">
        <v>305</v>
      </c>
      <c r="L1671">
        <v>305</v>
      </c>
      <c r="M1671">
        <v>0</v>
      </c>
      <c r="N1671">
        <v>0.5</v>
      </c>
      <c r="O1671">
        <v>0.75</v>
      </c>
      <c r="P1671">
        <v>1</v>
      </c>
      <c r="Q1671" t="s">
        <v>1452</v>
      </c>
      <c r="R1671" t="str">
        <f>IF([3]C_Focapp!R1357&lt;&gt;0,"X","")</f>
        <v/>
      </c>
      <c r="S1671" t="str">
        <f>IF([3]C_Focapp!V1357&lt;&gt;0,"X","")</f>
        <v/>
      </c>
      <c r="T1671">
        <f>VLOOKUP(_xlfn.CONCAT(MID(A1671,1,11),F1671),[2]ConIAPI!$G:$K,5,FALSE)</f>
        <v>305</v>
      </c>
      <c r="U1671" t="b">
        <f t="shared" si="26"/>
        <v>1</v>
      </c>
    </row>
    <row r="1672" spans="1:21" hidden="1" x14ac:dyDescent="0.25">
      <c r="A1672" t="s">
        <v>13209</v>
      </c>
      <c r="B1672" t="s">
        <v>4360</v>
      </c>
      <c r="C1672" t="s">
        <v>2270</v>
      </c>
      <c r="D1672" t="s">
        <v>1445</v>
      </c>
      <c r="E1672" t="s">
        <v>119</v>
      </c>
      <c r="F1672" t="s">
        <v>2342</v>
      </c>
      <c r="G1672" t="s">
        <v>3535</v>
      </c>
      <c r="H1672" t="s">
        <v>6752</v>
      </c>
      <c r="I1672" t="s">
        <v>4492</v>
      </c>
      <c r="J1672">
        <v>1</v>
      </c>
      <c r="K1672">
        <v>305</v>
      </c>
      <c r="L1672">
        <v>305</v>
      </c>
      <c r="M1672">
        <v>0</v>
      </c>
      <c r="N1672">
        <v>0.5</v>
      </c>
      <c r="O1672">
        <v>0.75</v>
      </c>
      <c r="P1672">
        <v>1</v>
      </c>
      <c r="Q1672" t="s">
        <v>1452</v>
      </c>
      <c r="R1672" t="str">
        <f>IF([3]C_Focapp!R1358&lt;&gt;0,"X","")</f>
        <v/>
      </c>
      <c r="S1672" t="str">
        <f>IF([3]C_Focapp!V1358&lt;&gt;0,"X","")</f>
        <v>X</v>
      </c>
      <c r="T1672">
        <f>VLOOKUP(_xlfn.CONCAT(MID(A1672,1,11),F1672),[2]ConIAPI!$G:$K,5,FALSE)</f>
        <v>305</v>
      </c>
      <c r="U1672" t="b">
        <f t="shared" si="26"/>
        <v>1</v>
      </c>
    </row>
    <row r="1673" spans="1:21" hidden="1" x14ac:dyDescent="0.25">
      <c r="A1673" t="s">
        <v>13210</v>
      </c>
      <c r="B1673" t="s">
        <v>4360</v>
      </c>
      <c r="C1673" t="s">
        <v>2270</v>
      </c>
      <c r="D1673" t="s">
        <v>1445</v>
      </c>
      <c r="E1673" t="s">
        <v>119</v>
      </c>
      <c r="F1673" t="s">
        <v>2135</v>
      </c>
      <c r="G1673" t="s">
        <v>2442</v>
      </c>
      <c r="H1673" t="s">
        <v>4874</v>
      </c>
      <c r="I1673" t="s">
        <v>2444</v>
      </c>
      <c r="J1673">
        <v>1</v>
      </c>
      <c r="K1673">
        <v>2</v>
      </c>
      <c r="L1673">
        <v>2</v>
      </c>
      <c r="M1673">
        <v>0</v>
      </c>
      <c r="N1673">
        <v>0.5</v>
      </c>
      <c r="O1673">
        <v>0.5</v>
      </c>
      <c r="P1673">
        <v>1</v>
      </c>
      <c r="Q1673" t="s">
        <v>1452</v>
      </c>
      <c r="R1673" t="str">
        <f>IF([3]C_Focapp!R1359&lt;&gt;0,"X","")</f>
        <v/>
      </c>
      <c r="S1673" t="str">
        <f>IF([3]C_Focapp!V1359&lt;&gt;0,"X","")</f>
        <v>X</v>
      </c>
      <c r="T1673">
        <f>VLOOKUP(_xlfn.CONCAT(MID(A1673,1,11),F1673),[2]ConIAPI!$G:$K,5,FALSE)</f>
        <v>2</v>
      </c>
      <c r="U1673" t="b">
        <f t="shared" si="26"/>
        <v>1</v>
      </c>
    </row>
    <row r="1674" spans="1:21" hidden="1" x14ac:dyDescent="0.25">
      <c r="A1674" t="s">
        <v>13211</v>
      </c>
      <c r="B1674" t="s">
        <v>4360</v>
      </c>
      <c r="C1674" t="s">
        <v>2270</v>
      </c>
      <c r="D1674" t="s">
        <v>1445</v>
      </c>
      <c r="E1674" t="s">
        <v>119</v>
      </c>
      <c r="F1674" t="s">
        <v>2137</v>
      </c>
      <c r="G1674" t="s">
        <v>2583</v>
      </c>
      <c r="H1674" t="s">
        <v>4875</v>
      </c>
      <c r="I1674" t="s">
        <v>2444</v>
      </c>
      <c r="J1674">
        <v>1</v>
      </c>
      <c r="K1674">
        <v>1</v>
      </c>
      <c r="L1674">
        <v>1</v>
      </c>
      <c r="M1674">
        <v>0</v>
      </c>
      <c r="N1674">
        <v>0</v>
      </c>
      <c r="O1674">
        <v>0</v>
      </c>
      <c r="P1674">
        <v>1</v>
      </c>
      <c r="Q1674" t="s">
        <v>1452</v>
      </c>
      <c r="R1674" t="str">
        <f>IF([3]C_Focapp!R1360&lt;&gt;0,"X","")</f>
        <v/>
      </c>
      <c r="S1674" t="str">
        <f>IF([3]C_Focapp!V1360&lt;&gt;0,"X","")</f>
        <v/>
      </c>
      <c r="T1674">
        <f>VLOOKUP(_xlfn.CONCAT(MID(A1674,1,11),F1674),[2]ConIAPI!$G:$K,5,FALSE)</f>
        <v>1</v>
      </c>
      <c r="U1674" t="b">
        <f t="shared" si="26"/>
        <v>1</v>
      </c>
    </row>
    <row r="1675" spans="1:21" hidden="1" x14ac:dyDescent="0.25">
      <c r="A1675" t="s">
        <v>13212</v>
      </c>
      <c r="B1675" t="s">
        <v>4361</v>
      </c>
      <c r="C1675" t="s">
        <v>6670</v>
      </c>
      <c r="D1675" t="s">
        <v>1454</v>
      </c>
      <c r="E1675" t="s">
        <v>1411</v>
      </c>
      <c r="F1675" t="s">
        <v>2128</v>
      </c>
      <c r="G1675" t="s">
        <v>3536</v>
      </c>
      <c r="H1675" t="s">
        <v>6753</v>
      </c>
      <c r="I1675" t="s">
        <v>6733</v>
      </c>
      <c r="J1675">
        <v>1</v>
      </c>
      <c r="K1675">
        <v>175139128</v>
      </c>
      <c r="L1675">
        <v>175139128</v>
      </c>
      <c r="M1675">
        <v>0.22</v>
      </c>
      <c r="N1675">
        <v>0.48</v>
      </c>
      <c r="O1675">
        <v>0.74</v>
      </c>
      <c r="P1675">
        <v>1</v>
      </c>
      <c r="Q1675" t="s">
        <v>1453</v>
      </c>
      <c r="R1675" t="str">
        <f>IF([3]C_Focapp!R1361&lt;&gt;0,"X","")</f>
        <v/>
      </c>
      <c r="S1675" t="str">
        <f>IF([3]C_Focapp!V1361&lt;&gt;0,"X","")</f>
        <v/>
      </c>
      <c r="T1675">
        <f>VLOOKUP(_xlfn.CONCAT(MID(A1675,1,11),F1675),[2]ConIAPI!$G:$K,5,FALSE)</f>
        <v>175139128</v>
      </c>
      <c r="U1675" t="b">
        <f t="shared" si="26"/>
        <v>1</v>
      </c>
    </row>
    <row r="1676" spans="1:21" hidden="1" x14ac:dyDescent="0.25">
      <c r="A1676" t="s">
        <v>13213</v>
      </c>
      <c r="B1676" t="s">
        <v>4361</v>
      </c>
      <c r="C1676" t="s">
        <v>6670</v>
      </c>
      <c r="D1676" t="s">
        <v>1454</v>
      </c>
      <c r="E1676" t="s">
        <v>1411</v>
      </c>
      <c r="F1676" t="s">
        <v>2129</v>
      </c>
      <c r="G1676" t="s">
        <v>3537</v>
      </c>
      <c r="H1676" t="s">
        <v>6754</v>
      </c>
      <c r="I1676" t="s">
        <v>6755</v>
      </c>
      <c r="J1676">
        <v>1</v>
      </c>
      <c r="K1676">
        <v>175100</v>
      </c>
      <c r="L1676">
        <v>175100</v>
      </c>
      <c r="M1676">
        <v>0.24</v>
      </c>
      <c r="N1676">
        <v>0.49</v>
      </c>
      <c r="O1676">
        <v>0.75</v>
      </c>
      <c r="P1676">
        <v>1</v>
      </c>
      <c r="Q1676" t="s">
        <v>1453</v>
      </c>
      <c r="R1676" t="str">
        <f>IF([3]C_Focapp!R1362&lt;&gt;0,"X","")</f>
        <v/>
      </c>
      <c r="S1676" t="str">
        <f>IF([3]C_Focapp!V1362&lt;&gt;0,"X","")</f>
        <v/>
      </c>
      <c r="T1676">
        <f>VLOOKUP(_xlfn.CONCAT(MID(A1676,1,11),F1676),[2]ConIAPI!$G:$K,5,FALSE)</f>
        <v>175100</v>
      </c>
      <c r="U1676" t="b">
        <f t="shared" si="26"/>
        <v>1</v>
      </c>
    </row>
    <row r="1677" spans="1:21" hidden="1" x14ac:dyDescent="0.25">
      <c r="A1677" t="s">
        <v>13214</v>
      </c>
      <c r="B1677" t="s">
        <v>4361</v>
      </c>
      <c r="C1677" t="s">
        <v>6670</v>
      </c>
      <c r="D1677" t="s">
        <v>1454</v>
      </c>
      <c r="E1677" t="s">
        <v>1411</v>
      </c>
      <c r="F1677" t="s">
        <v>2133</v>
      </c>
      <c r="G1677" t="s">
        <v>3538</v>
      </c>
      <c r="H1677" t="s">
        <v>6756</v>
      </c>
      <c r="I1677" t="s">
        <v>6757</v>
      </c>
      <c r="J1677">
        <v>1</v>
      </c>
      <c r="K1677">
        <v>336512</v>
      </c>
      <c r="L1677">
        <v>336512</v>
      </c>
      <c r="M1677">
        <v>0.24</v>
      </c>
      <c r="N1677">
        <v>0.49</v>
      </c>
      <c r="O1677">
        <v>0.75</v>
      </c>
      <c r="P1677">
        <v>1</v>
      </c>
      <c r="Q1677" t="s">
        <v>1453</v>
      </c>
      <c r="R1677" t="str">
        <f>IF([3]C_Focapp!R1363&lt;&gt;0,"X","")</f>
        <v/>
      </c>
      <c r="S1677" t="str">
        <f>IF([3]C_Focapp!V1363&lt;&gt;0,"X","")</f>
        <v/>
      </c>
      <c r="T1677">
        <f>VLOOKUP(_xlfn.CONCAT(MID(A1677,1,11),F1677),[2]ConIAPI!$G:$K,5,FALSE)</f>
        <v>336512</v>
      </c>
      <c r="U1677" t="b">
        <f t="shared" si="26"/>
        <v>1</v>
      </c>
    </row>
    <row r="1678" spans="1:21" hidden="1" x14ac:dyDescent="0.25">
      <c r="A1678" t="s">
        <v>13215</v>
      </c>
      <c r="B1678" t="s">
        <v>4361</v>
      </c>
      <c r="C1678" t="s">
        <v>5691</v>
      </c>
      <c r="D1678" t="s">
        <v>1454</v>
      </c>
      <c r="E1678" t="s">
        <v>1280</v>
      </c>
      <c r="F1678" t="s">
        <v>2128</v>
      </c>
      <c r="G1678" t="s">
        <v>3539</v>
      </c>
      <c r="H1678" t="s">
        <v>6758</v>
      </c>
      <c r="I1678" t="s">
        <v>6759</v>
      </c>
      <c r="J1678">
        <v>1</v>
      </c>
      <c r="K1678">
        <v>30</v>
      </c>
      <c r="L1678">
        <v>30</v>
      </c>
      <c r="M1678">
        <v>0.22</v>
      </c>
      <c r="N1678">
        <v>0.44</v>
      </c>
      <c r="O1678">
        <v>0.66</v>
      </c>
      <c r="P1678">
        <v>1</v>
      </c>
      <c r="Q1678" t="s">
        <v>1459</v>
      </c>
      <c r="R1678" t="str">
        <f>IF([3]C_Focapp!R1364&lt;&gt;0,"X","")</f>
        <v/>
      </c>
      <c r="S1678" t="str">
        <f>IF([3]C_Focapp!V1364&lt;&gt;0,"X","")</f>
        <v/>
      </c>
      <c r="T1678">
        <f>VLOOKUP(_xlfn.CONCAT(MID(A1678,1,11),F1678),[2]ConIAPI!$G:$K,5,FALSE)</f>
        <v>30</v>
      </c>
      <c r="U1678" t="b">
        <f t="shared" si="26"/>
        <v>1</v>
      </c>
    </row>
    <row r="1679" spans="1:21" hidden="1" x14ac:dyDescent="0.25">
      <c r="A1679" t="s">
        <v>13216</v>
      </c>
      <c r="B1679" t="s">
        <v>4361</v>
      </c>
      <c r="C1679" t="s">
        <v>5691</v>
      </c>
      <c r="D1679" t="s">
        <v>1454</v>
      </c>
      <c r="E1679" t="s">
        <v>1280</v>
      </c>
      <c r="F1679" t="s">
        <v>2129</v>
      </c>
      <c r="G1679" t="s">
        <v>3540</v>
      </c>
      <c r="H1679" t="s">
        <v>6760</v>
      </c>
      <c r="I1679" t="s">
        <v>6761</v>
      </c>
      <c r="J1679">
        <v>1</v>
      </c>
      <c r="K1679">
        <v>1250</v>
      </c>
      <c r="L1679">
        <v>1250</v>
      </c>
      <c r="M1679">
        <v>0.85</v>
      </c>
      <c r="N1679">
        <v>0.9</v>
      </c>
      <c r="O1679">
        <v>0.95</v>
      </c>
      <c r="P1679">
        <v>1</v>
      </c>
      <c r="Q1679" t="s">
        <v>1459</v>
      </c>
      <c r="R1679" t="str">
        <f>IF([3]C_Focapp!R1365&lt;&gt;0,"X","")</f>
        <v/>
      </c>
      <c r="S1679" t="str">
        <f>IF([3]C_Focapp!V1365&lt;&gt;0,"X","")</f>
        <v/>
      </c>
      <c r="T1679">
        <f>VLOOKUP(_xlfn.CONCAT(MID(A1679,1,11),F1679),[2]ConIAPI!$G:$K,5,FALSE)</f>
        <v>1250</v>
      </c>
      <c r="U1679" t="b">
        <f t="shared" si="26"/>
        <v>1</v>
      </c>
    </row>
    <row r="1680" spans="1:21" hidden="1" x14ac:dyDescent="0.25">
      <c r="A1680" t="s">
        <v>13217</v>
      </c>
      <c r="B1680" t="s">
        <v>4361</v>
      </c>
      <c r="C1680" t="s">
        <v>5634</v>
      </c>
      <c r="D1680" t="s">
        <v>1454</v>
      </c>
      <c r="E1680" t="s">
        <v>119</v>
      </c>
      <c r="F1680" t="s">
        <v>2128</v>
      </c>
      <c r="G1680" t="s">
        <v>3541</v>
      </c>
      <c r="H1680" t="s">
        <v>6762</v>
      </c>
      <c r="I1680" t="s">
        <v>6763</v>
      </c>
      <c r="J1680">
        <v>1</v>
      </c>
      <c r="K1680">
        <v>16</v>
      </c>
      <c r="L1680">
        <v>16</v>
      </c>
      <c r="M1680">
        <v>0</v>
      </c>
      <c r="N1680">
        <v>0.5</v>
      </c>
      <c r="O1680">
        <v>0.75</v>
      </c>
      <c r="P1680">
        <v>1</v>
      </c>
      <c r="Q1680" t="s">
        <v>1462</v>
      </c>
      <c r="R1680" t="str">
        <f>IF([3]C_Focapp!R1366&lt;&gt;0,"X","")</f>
        <v/>
      </c>
      <c r="S1680" t="str">
        <f>IF([3]C_Focapp!V1366&lt;&gt;0,"X","")</f>
        <v/>
      </c>
      <c r="T1680">
        <f>VLOOKUP(_xlfn.CONCAT(MID(A1680,1,11),F1680),[2]ConIAPI!$G:$K,5,FALSE)</f>
        <v>16</v>
      </c>
      <c r="U1680" t="b">
        <f t="shared" si="26"/>
        <v>1</v>
      </c>
    </row>
    <row r="1681" spans="1:21" hidden="1" x14ac:dyDescent="0.25">
      <c r="A1681" t="s">
        <v>13218</v>
      </c>
      <c r="B1681" t="s">
        <v>4361</v>
      </c>
      <c r="C1681" t="s">
        <v>5634</v>
      </c>
      <c r="D1681" t="s">
        <v>1454</v>
      </c>
      <c r="E1681" t="s">
        <v>119</v>
      </c>
      <c r="F1681" t="s">
        <v>2129</v>
      </c>
      <c r="G1681" t="s">
        <v>3542</v>
      </c>
      <c r="H1681" t="s">
        <v>6764</v>
      </c>
      <c r="I1681" t="s">
        <v>4492</v>
      </c>
      <c r="J1681">
        <v>1</v>
      </c>
      <c r="K1681">
        <v>4</v>
      </c>
      <c r="L1681">
        <v>4</v>
      </c>
      <c r="M1681">
        <v>0.25</v>
      </c>
      <c r="N1681">
        <v>0.5</v>
      </c>
      <c r="O1681">
        <v>0.75</v>
      </c>
      <c r="P1681">
        <v>1</v>
      </c>
      <c r="Q1681" t="s">
        <v>1462</v>
      </c>
      <c r="R1681" t="str">
        <f>IF([3]C_Focapp!R1367&lt;&gt;0,"X","")</f>
        <v/>
      </c>
      <c r="S1681" t="str">
        <f>IF([3]C_Focapp!V1367&lt;&gt;0,"X","")</f>
        <v/>
      </c>
      <c r="T1681">
        <f>VLOOKUP(_xlfn.CONCAT(MID(A1681,1,11),F1681),[2]ConIAPI!$G:$K,5,FALSE)</f>
        <v>4</v>
      </c>
      <c r="U1681" t="b">
        <f t="shared" si="26"/>
        <v>1</v>
      </c>
    </row>
    <row r="1682" spans="1:21" hidden="1" x14ac:dyDescent="0.25">
      <c r="A1682" t="s">
        <v>13219</v>
      </c>
      <c r="B1682" t="s">
        <v>4361</v>
      </c>
      <c r="C1682" t="s">
        <v>5634</v>
      </c>
      <c r="D1682" t="s">
        <v>1454</v>
      </c>
      <c r="E1682" t="s">
        <v>119</v>
      </c>
      <c r="F1682" t="s">
        <v>2133</v>
      </c>
      <c r="G1682" t="s">
        <v>3543</v>
      </c>
      <c r="H1682" t="s">
        <v>6765</v>
      </c>
      <c r="I1682" t="s">
        <v>5414</v>
      </c>
      <c r="J1682">
        <v>1</v>
      </c>
      <c r="K1682">
        <v>3</v>
      </c>
      <c r="L1682">
        <v>3</v>
      </c>
      <c r="M1682">
        <v>0</v>
      </c>
      <c r="N1682">
        <v>0.33</v>
      </c>
      <c r="O1682">
        <v>0.66</v>
      </c>
      <c r="P1682">
        <v>1</v>
      </c>
      <c r="Q1682" t="s">
        <v>1462</v>
      </c>
      <c r="R1682" t="str">
        <f>IF([3]C_Focapp!R1368&lt;&gt;0,"X","")</f>
        <v/>
      </c>
      <c r="S1682" t="str">
        <f>IF([3]C_Focapp!V1368&lt;&gt;0,"X","")</f>
        <v/>
      </c>
      <c r="T1682">
        <f>VLOOKUP(_xlfn.CONCAT(MID(A1682,1,11),F1682),[2]ConIAPI!$G:$K,5,FALSE)</f>
        <v>3</v>
      </c>
      <c r="U1682" t="b">
        <f t="shared" si="26"/>
        <v>1</v>
      </c>
    </row>
    <row r="1683" spans="1:21" hidden="1" x14ac:dyDescent="0.25">
      <c r="A1683" t="s">
        <v>13220</v>
      </c>
      <c r="B1683" t="s">
        <v>4361</v>
      </c>
      <c r="C1683" t="s">
        <v>5634</v>
      </c>
      <c r="D1683" t="s">
        <v>1454</v>
      </c>
      <c r="E1683" t="s">
        <v>119</v>
      </c>
      <c r="F1683" t="s">
        <v>2342</v>
      </c>
      <c r="G1683" t="s">
        <v>3544</v>
      </c>
      <c r="H1683" t="s">
        <v>6766</v>
      </c>
      <c r="I1683" t="s">
        <v>6767</v>
      </c>
      <c r="J1683">
        <v>1</v>
      </c>
      <c r="K1683">
        <v>2115</v>
      </c>
      <c r="L1683">
        <v>2115</v>
      </c>
      <c r="M1683">
        <v>0</v>
      </c>
      <c r="N1683">
        <v>0</v>
      </c>
      <c r="O1683">
        <v>0</v>
      </c>
      <c r="P1683">
        <v>1</v>
      </c>
      <c r="Q1683" t="s">
        <v>1462</v>
      </c>
      <c r="R1683" t="str">
        <f>IF([3]C_Focapp!R1369&lt;&gt;0,"X","")</f>
        <v/>
      </c>
      <c r="S1683" t="str">
        <f>IF([3]C_Focapp!V1369&lt;&gt;0,"X","")</f>
        <v/>
      </c>
      <c r="T1683">
        <f>VLOOKUP(_xlfn.CONCAT(MID(A1683,1,11),F1683),[2]ConIAPI!$G:$K,5,FALSE)</f>
        <v>2115</v>
      </c>
      <c r="U1683" t="b">
        <f t="shared" si="26"/>
        <v>1</v>
      </c>
    </row>
    <row r="1684" spans="1:21" hidden="1" x14ac:dyDescent="0.25">
      <c r="A1684" t="s">
        <v>13221</v>
      </c>
      <c r="B1684" t="s">
        <v>4403</v>
      </c>
      <c r="C1684" t="s">
        <v>7882</v>
      </c>
      <c r="D1684" t="s">
        <v>1464</v>
      </c>
      <c r="E1684" t="s">
        <v>1470</v>
      </c>
      <c r="F1684" t="s">
        <v>2128</v>
      </c>
      <c r="G1684" t="s">
        <v>4109</v>
      </c>
      <c r="H1684" t="s">
        <v>7883</v>
      </c>
      <c r="I1684" t="s">
        <v>7884</v>
      </c>
      <c r="J1684">
        <v>1</v>
      </c>
      <c r="K1684">
        <v>198000</v>
      </c>
      <c r="L1684">
        <v>198000</v>
      </c>
      <c r="M1684">
        <v>0.24</v>
      </c>
      <c r="N1684">
        <v>0.49</v>
      </c>
      <c r="O1684">
        <v>0.75</v>
      </c>
      <c r="P1684">
        <v>1</v>
      </c>
      <c r="Q1684" t="s">
        <v>1463</v>
      </c>
      <c r="R1684" t="str">
        <f>IF([3]C_Focapp!R1370&lt;&gt;0,"X","")</f>
        <v/>
      </c>
      <c r="S1684" t="str">
        <f>IF([3]C_Focapp!V1370&lt;&gt;0,"X","")</f>
        <v/>
      </c>
      <c r="T1684">
        <f>VLOOKUP(_xlfn.CONCAT(MID(A1684,1,11),F1684),[2]ConIAPI!$G:$K,5,FALSE)</f>
        <v>198000</v>
      </c>
      <c r="U1684" t="b">
        <f t="shared" si="26"/>
        <v>1</v>
      </c>
    </row>
    <row r="1685" spans="1:21" hidden="1" x14ac:dyDescent="0.25">
      <c r="A1685" t="s">
        <v>13222</v>
      </c>
      <c r="B1685" t="s">
        <v>4403</v>
      </c>
      <c r="C1685" t="s">
        <v>7882</v>
      </c>
      <c r="D1685" t="s">
        <v>1464</v>
      </c>
      <c r="E1685" t="s">
        <v>1470</v>
      </c>
      <c r="F1685" t="s">
        <v>2129</v>
      </c>
      <c r="G1685" t="s">
        <v>4110</v>
      </c>
      <c r="H1685" t="s">
        <v>7885</v>
      </c>
      <c r="I1685" t="s">
        <v>7886</v>
      </c>
      <c r="J1685">
        <v>1</v>
      </c>
      <c r="K1685">
        <v>300</v>
      </c>
      <c r="L1685">
        <v>300</v>
      </c>
      <c r="M1685">
        <v>0.2</v>
      </c>
      <c r="N1685">
        <v>0.43</v>
      </c>
      <c r="O1685">
        <v>0.7</v>
      </c>
      <c r="P1685">
        <v>1</v>
      </c>
      <c r="Q1685" t="s">
        <v>1463</v>
      </c>
      <c r="R1685" t="str">
        <f>IF([3]C_Focapp!R1371&lt;&gt;0,"X","")</f>
        <v/>
      </c>
      <c r="S1685" t="str">
        <f>IF([3]C_Focapp!V1371&lt;&gt;0,"X","")</f>
        <v>X</v>
      </c>
      <c r="T1685">
        <f>VLOOKUP(_xlfn.CONCAT(MID(A1685,1,11),F1685),[2]ConIAPI!$G:$K,5,FALSE)</f>
        <v>300</v>
      </c>
      <c r="U1685" t="b">
        <f t="shared" si="26"/>
        <v>1</v>
      </c>
    </row>
    <row r="1686" spans="1:21" hidden="1" x14ac:dyDescent="0.25">
      <c r="A1686" t="s">
        <v>13223</v>
      </c>
      <c r="B1686" t="s">
        <v>4403</v>
      </c>
      <c r="C1686" t="s">
        <v>7882</v>
      </c>
      <c r="D1686" t="s">
        <v>1464</v>
      </c>
      <c r="E1686" t="s">
        <v>1470</v>
      </c>
      <c r="F1686" t="s">
        <v>2135</v>
      </c>
      <c r="G1686" t="s">
        <v>4111</v>
      </c>
      <c r="H1686" t="s">
        <v>7887</v>
      </c>
      <c r="I1686" t="s">
        <v>7888</v>
      </c>
      <c r="J1686">
        <v>1</v>
      </c>
      <c r="K1686">
        <v>8973</v>
      </c>
      <c r="L1686">
        <v>8973</v>
      </c>
      <c r="M1686">
        <v>0</v>
      </c>
      <c r="N1686">
        <v>0.33</v>
      </c>
      <c r="O1686">
        <v>0.67</v>
      </c>
      <c r="P1686">
        <v>1</v>
      </c>
      <c r="Q1686" t="s">
        <v>1463</v>
      </c>
      <c r="R1686" t="str">
        <f>IF([3]C_Focapp!R1372&lt;&gt;0,"X","")</f>
        <v/>
      </c>
      <c r="S1686" t="str">
        <f>IF([3]C_Focapp!V1372&lt;&gt;0,"X","")</f>
        <v>X</v>
      </c>
      <c r="T1686">
        <f>VLOOKUP(_xlfn.CONCAT(MID(A1686,1,11),F1686),[2]ConIAPI!$G:$K,5,FALSE)</f>
        <v>8973</v>
      </c>
      <c r="U1686" t="b">
        <f t="shared" si="26"/>
        <v>1</v>
      </c>
    </row>
    <row r="1687" spans="1:21" hidden="1" x14ac:dyDescent="0.25">
      <c r="A1687" t="s">
        <v>13224</v>
      </c>
      <c r="B1687" t="s">
        <v>4403</v>
      </c>
      <c r="C1687" t="s">
        <v>7882</v>
      </c>
      <c r="D1687" t="s">
        <v>1464</v>
      </c>
      <c r="E1687" t="s">
        <v>1470</v>
      </c>
      <c r="F1687" t="s">
        <v>2137</v>
      </c>
      <c r="G1687" t="s">
        <v>4112</v>
      </c>
      <c r="H1687" t="s">
        <v>7889</v>
      </c>
      <c r="I1687" t="s">
        <v>7890</v>
      </c>
      <c r="J1687">
        <v>1</v>
      </c>
      <c r="K1687">
        <v>8440</v>
      </c>
      <c r="L1687">
        <v>8440</v>
      </c>
      <c r="M1687">
        <v>0.25</v>
      </c>
      <c r="N1687">
        <v>0.5</v>
      </c>
      <c r="O1687">
        <v>0.75</v>
      </c>
      <c r="P1687">
        <v>1</v>
      </c>
      <c r="Q1687" t="s">
        <v>1463</v>
      </c>
      <c r="R1687" t="str">
        <f>IF([3]C_Focapp!R1373&lt;&gt;0,"X","")</f>
        <v/>
      </c>
      <c r="S1687" t="str">
        <f>IF([3]C_Focapp!V1373&lt;&gt;0,"X","")</f>
        <v/>
      </c>
      <c r="T1687">
        <f>VLOOKUP(_xlfn.CONCAT(MID(A1687,1,11),F1687),[2]ConIAPI!$G:$K,5,FALSE)</f>
        <v>8440</v>
      </c>
      <c r="U1687" t="b">
        <f t="shared" si="26"/>
        <v>1</v>
      </c>
    </row>
    <row r="1688" spans="1:21" hidden="1" x14ac:dyDescent="0.25">
      <c r="A1688" t="s">
        <v>13225</v>
      </c>
      <c r="B1688" t="s">
        <v>4403</v>
      </c>
      <c r="C1688" t="s">
        <v>7882</v>
      </c>
      <c r="D1688" t="s">
        <v>1464</v>
      </c>
      <c r="E1688" t="s">
        <v>1470</v>
      </c>
      <c r="F1688" t="s">
        <v>2199</v>
      </c>
      <c r="G1688" t="s">
        <v>4113</v>
      </c>
      <c r="H1688" t="s">
        <v>7891</v>
      </c>
      <c r="I1688" t="s">
        <v>7892</v>
      </c>
      <c r="J1688">
        <v>1</v>
      </c>
      <c r="K1688">
        <v>19200</v>
      </c>
      <c r="L1688">
        <v>19200</v>
      </c>
      <c r="M1688">
        <v>0.25</v>
      </c>
      <c r="N1688">
        <v>0.5</v>
      </c>
      <c r="O1688">
        <v>0.75</v>
      </c>
      <c r="P1688">
        <v>1</v>
      </c>
      <c r="Q1688" t="s">
        <v>1463</v>
      </c>
      <c r="R1688" t="str">
        <f>IF([3]C_Focapp!R1374&lt;&gt;0,"X","")</f>
        <v/>
      </c>
      <c r="S1688" t="str">
        <f>IF([3]C_Focapp!V1374&lt;&gt;0,"X","")</f>
        <v/>
      </c>
      <c r="T1688">
        <f>VLOOKUP(_xlfn.CONCAT(MID(A1688,1,11),F1688),[2]ConIAPI!$G:$K,5,FALSE)</f>
        <v>19200</v>
      </c>
      <c r="U1688" t="b">
        <f t="shared" si="26"/>
        <v>1</v>
      </c>
    </row>
    <row r="1689" spans="1:21" hidden="1" x14ac:dyDescent="0.25">
      <c r="A1689" t="s">
        <v>13226</v>
      </c>
      <c r="B1689" t="s">
        <v>4403</v>
      </c>
      <c r="C1689" t="s">
        <v>7882</v>
      </c>
      <c r="D1689" t="s">
        <v>1464</v>
      </c>
      <c r="E1689" t="s">
        <v>1470</v>
      </c>
      <c r="F1689" t="s">
        <v>2139</v>
      </c>
      <c r="G1689" t="s">
        <v>4114</v>
      </c>
      <c r="H1689" t="s">
        <v>7893</v>
      </c>
      <c r="I1689" t="s">
        <v>7894</v>
      </c>
      <c r="J1689">
        <v>1</v>
      </c>
      <c r="K1689">
        <v>25422</v>
      </c>
      <c r="L1689">
        <v>25422</v>
      </c>
      <c r="M1689">
        <v>0.25</v>
      </c>
      <c r="N1689">
        <v>0.49</v>
      </c>
      <c r="O1689">
        <v>0.75</v>
      </c>
      <c r="P1689">
        <v>1</v>
      </c>
      <c r="Q1689" t="s">
        <v>1463</v>
      </c>
      <c r="R1689" t="str">
        <f>IF([3]C_Focapp!R1375&lt;&gt;0,"X","")</f>
        <v/>
      </c>
      <c r="S1689" t="str">
        <f>IF([3]C_Focapp!V1375&lt;&gt;0,"X","")</f>
        <v/>
      </c>
      <c r="T1689">
        <f>VLOOKUP(_xlfn.CONCAT(MID(A1689,1,11),F1689),[2]ConIAPI!$G:$K,5,FALSE)</f>
        <v>25422</v>
      </c>
      <c r="U1689" t="b">
        <f t="shared" si="26"/>
        <v>1</v>
      </c>
    </row>
    <row r="1690" spans="1:21" hidden="1" x14ac:dyDescent="0.25">
      <c r="A1690" t="s">
        <v>13227</v>
      </c>
      <c r="B1690" t="s">
        <v>4403</v>
      </c>
      <c r="C1690" t="s">
        <v>7882</v>
      </c>
      <c r="D1690" t="s">
        <v>1464</v>
      </c>
      <c r="E1690" t="s">
        <v>1470</v>
      </c>
      <c r="F1690" t="s">
        <v>2141</v>
      </c>
      <c r="G1690" t="s">
        <v>4115</v>
      </c>
      <c r="H1690" t="s">
        <v>7895</v>
      </c>
      <c r="I1690" t="s">
        <v>7775</v>
      </c>
      <c r="J1690">
        <v>1</v>
      </c>
      <c r="K1690">
        <v>48</v>
      </c>
      <c r="L1690">
        <v>48</v>
      </c>
      <c r="M1690">
        <v>0.25</v>
      </c>
      <c r="N1690">
        <v>0.5</v>
      </c>
      <c r="O1690">
        <v>0.75</v>
      </c>
      <c r="P1690">
        <v>1</v>
      </c>
      <c r="Q1690" t="s">
        <v>1463</v>
      </c>
      <c r="R1690" t="str">
        <f>IF([3]C_Focapp!R1376&lt;&gt;0,"X","")</f>
        <v/>
      </c>
      <c r="S1690" t="str">
        <f>IF([3]C_Focapp!V1376&lt;&gt;0,"X","")</f>
        <v/>
      </c>
      <c r="T1690">
        <f>VLOOKUP(_xlfn.CONCAT(MID(A1690,1,11),F1690),[2]ConIAPI!$G:$K,5,FALSE)</f>
        <v>48</v>
      </c>
      <c r="U1690" t="b">
        <f t="shared" si="26"/>
        <v>1</v>
      </c>
    </row>
    <row r="1691" spans="1:21" hidden="1" x14ac:dyDescent="0.25">
      <c r="A1691" t="s">
        <v>13228</v>
      </c>
      <c r="B1691" t="s">
        <v>4403</v>
      </c>
      <c r="C1691" t="s">
        <v>7882</v>
      </c>
      <c r="D1691" t="s">
        <v>1464</v>
      </c>
      <c r="E1691" t="s">
        <v>1470</v>
      </c>
      <c r="F1691" t="s">
        <v>2143</v>
      </c>
      <c r="G1691" t="s">
        <v>4116</v>
      </c>
      <c r="H1691" t="s">
        <v>7896</v>
      </c>
      <c r="I1691" t="s">
        <v>7897</v>
      </c>
      <c r="J1691">
        <v>1</v>
      </c>
      <c r="K1691">
        <v>890</v>
      </c>
      <c r="L1691">
        <v>890</v>
      </c>
      <c r="M1691">
        <v>0.46</v>
      </c>
      <c r="N1691">
        <v>0.65</v>
      </c>
      <c r="O1691">
        <v>0.88</v>
      </c>
      <c r="P1691">
        <v>1</v>
      </c>
      <c r="Q1691" t="s">
        <v>1463</v>
      </c>
      <c r="R1691" t="str">
        <f>IF([3]C_Focapp!R1377&lt;&gt;0,"X","")</f>
        <v/>
      </c>
      <c r="S1691" t="str">
        <f>IF([3]C_Focapp!V1377&lt;&gt;0,"X","")</f>
        <v/>
      </c>
      <c r="T1691">
        <f>VLOOKUP(_xlfn.CONCAT(MID(A1691,1,11),F1691),[2]ConIAPI!$G:$K,5,FALSE)</f>
        <v>890</v>
      </c>
      <c r="U1691" t="b">
        <f t="shared" si="26"/>
        <v>1</v>
      </c>
    </row>
    <row r="1692" spans="1:21" hidden="1" x14ac:dyDescent="0.25">
      <c r="A1692" t="s">
        <v>13229</v>
      </c>
      <c r="B1692" t="s">
        <v>4403</v>
      </c>
      <c r="C1692" t="s">
        <v>7882</v>
      </c>
      <c r="D1692" t="s">
        <v>1464</v>
      </c>
      <c r="E1692" t="s">
        <v>1470</v>
      </c>
      <c r="F1692" t="s">
        <v>2145</v>
      </c>
      <c r="G1692" t="s">
        <v>4117</v>
      </c>
      <c r="H1692" t="s">
        <v>7898</v>
      </c>
      <c r="I1692" t="s">
        <v>7899</v>
      </c>
      <c r="J1692">
        <v>1</v>
      </c>
      <c r="K1692">
        <v>19300</v>
      </c>
      <c r="L1692">
        <v>19300</v>
      </c>
      <c r="M1692" s="37">
        <v>0</v>
      </c>
      <c r="N1692" s="37">
        <v>0.33</v>
      </c>
      <c r="O1692" s="37">
        <v>0.66</v>
      </c>
      <c r="P1692" s="37">
        <v>1</v>
      </c>
      <c r="Q1692" t="s">
        <v>1463</v>
      </c>
      <c r="R1692" t="str">
        <f>IF([3]C_Focapp!R1378&lt;&gt;0,"X","")</f>
        <v/>
      </c>
      <c r="S1692" t="str">
        <f>IF([3]C_Focapp!V1378&lt;&gt;0,"X","")</f>
        <v/>
      </c>
      <c r="T1692">
        <f>VLOOKUP(_xlfn.CONCAT(MID(A1692,1,11),F1692),[2]ConIAPI!$G:$K,5,FALSE)</f>
        <v>19300</v>
      </c>
      <c r="U1692" t="b">
        <f t="shared" si="26"/>
        <v>1</v>
      </c>
    </row>
    <row r="1693" spans="1:21" hidden="1" x14ac:dyDescent="0.25">
      <c r="A1693" t="s">
        <v>13230</v>
      </c>
      <c r="B1693" t="s">
        <v>4403</v>
      </c>
      <c r="C1693" t="s">
        <v>7882</v>
      </c>
      <c r="D1693" t="s">
        <v>1464</v>
      </c>
      <c r="E1693" t="s">
        <v>1470</v>
      </c>
      <c r="F1693" t="s">
        <v>2147</v>
      </c>
      <c r="G1693" t="s">
        <v>4118</v>
      </c>
      <c r="H1693" t="s">
        <v>7900</v>
      </c>
      <c r="I1693" t="s">
        <v>7901</v>
      </c>
      <c r="J1693">
        <v>1</v>
      </c>
      <c r="K1693">
        <v>9528</v>
      </c>
      <c r="L1693">
        <v>9528</v>
      </c>
      <c r="M1693">
        <v>0.3</v>
      </c>
      <c r="N1693">
        <v>0.53</v>
      </c>
      <c r="O1693">
        <v>0.77</v>
      </c>
      <c r="P1693">
        <v>1</v>
      </c>
      <c r="Q1693" t="s">
        <v>1463</v>
      </c>
      <c r="R1693" t="str">
        <f>IF([3]C_Focapp!R1379&lt;&gt;0,"X","")</f>
        <v/>
      </c>
      <c r="S1693" t="str">
        <f>IF([3]C_Focapp!V1379&lt;&gt;0,"X","")</f>
        <v>X</v>
      </c>
      <c r="T1693">
        <f>VLOOKUP(_xlfn.CONCAT(MID(A1693,1,11),F1693),[2]ConIAPI!$G:$K,5,FALSE)</f>
        <v>9528</v>
      </c>
      <c r="U1693" t="b">
        <f t="shared" si="26"/>
        <v>1</v>
      </c>
    </row>
    <row r="1694" spans="1:21" hidden="1" x14ac:dyDescent="0.25">
      <c r="A1694" t="s">
        <v>13231</v>
      </c>
      <c r="B1694" t="s">
        <v>4403</v>
      </c>
      <c r="C1694" t="s">
        <v>7882</v>
      </c>
      <c r="D1694" t="s">
        <v>1464</v>
      </c>
      <c r="E1694" t="s">
        <v>1470</v>
      </c>
      <c r="F1694" t="s">
        <v>2148</v>
      </c>
      <c r="G1694" t="s">
        <v>4119</v>
      </c>
      <c r="H1694" t="s">
        <v>7902</v>
      </c>
      <c r="I1694" t="s">
        <v>7903</v>
      </c>
      <c r="J1694">
        <v>1</v>
      </c>
      <c r="K1694">
        <v>9528</v>
      </c>
      <c r="L1694">
        <v>9528</v>
      </c>
      <c r="M1694">
        <v>0.3</v>
      </c>
      <c r="N1694">
        <v>0.53</v>
      </c>
      <c r="O1694">
        <v>0.77</v>
      </c>
      <c r="P1694">
        <v>1</v>
      </c>
      <c r="Q1694" t="s">
        <v>1463</v>
      </c>
      <c r="R1694" t="str">
        <f>IF([3]C_Focapp!R1380&lt;&gt;0,"X","")</f>
        <v/>
      </c>
      <c r="S1694" t="str">
        <f>IF([3]C_Focapp!V1380&lt;&gt;0,"X","")</f>
        <v/>
      </c>
      <c r="T1694">
        <f>VLOOKUP(_xlfn.CONCAT(MID(A1694,1,11),F1694),[2]ConIAPI!$G:$K,5,FALSE)</f>
        <v>9528</v>
      </c>
      <c r="U1694" t="b">
        <f t="shared" si="26"/>
        <v>1</v>
      </c>
    </row>
    <row r="1695" spans="1:21" hidden="1" x14ac:dyDescent="0.25">
      <c r="A1695" t="s">
        <v>13232</v>
      </c>
      <c r="B1695" t="s">
        <v>4403</v>
      </c>
      <c r="C1695" t="s">
        <v>7882</v>
      </c>
      <c r="D1695" t="s">
        <v>1464</v>
      </c>
      <c r="E1695" t="s">
        <v>1470</v>
      </c>
      <c r="F1695" t="s">
        <v>4423</v>
      </c>
      <c r="G1695" t="s">
        <v>4120</v>
      </c>
      <c r="H1695" t="s">
        <v>7904</v>
      </c>
      <c r="I1695" t="s">
        <v>7905</v>
      </c>
      <c r="J1695">
        <v>1</v>
      </c>
      <c r="K1695">
        <v>1</v>
      </c>
      <c r="L1695">
        <v>1</v>
      </c>
      <c r="M1695">
        <v>0</v>
      </c>
      <c r="N1695">
        <v>1</v>
      </c>
      <c r="O1695">
        <v>1</v>
      </c>
      <c r="P1695">
        <v>1</v>
      </c>
      <c r="Q1695" t="s">
        <v>1463</v>
      </c>
      <c r="R1695" t="str">
        <f>IF([3]C_Focapp!R1381&lt;&gt;0,"X","")</f>
        <v/>
      </c>
      <c r="S1695" t="str">
        <f>IF([3]C_Focapp!V1381&lt;&gt;0,"X","")</f>
        <v/>
      </c>
      <c r="T1695">
        <f>VLOOKUP(_xlfn.CONCAT(MID(A1695,1,11),F1695),[2]ConIAPI!$G:$K,5,FALSE)</f>
        <v>1</v>
      </c>
      <c r="U1695" t="b">
        <f t="shared" si="26"/>
        <v>1</v>
      </c>
    </row>
    <row r="1696" spans="1:21" hidden="1" x14ac:dyDescent="0.25">
      <c r="A1696" t="s">
        <v>13233</v>
      </c>
      <c r="B1696" t="s">
        <v>4403</v>
      </c>
      <c r="C1696" t="s">
        <v>7906</v>
      </c>
      <c r="D1696" t="s">
        <v>1464</v>
      </c>
      <c r="E1696" t="s">
        <v>1477</v>
      </c>
      <c r="F1696" t="s">
        <v>2128</v>
      </c>
      <c r="G1696" t="s">
        <v>4121</v>
      </c>
      <c r="H1696" t="s">
        <v>7907</v>
      </c>
      <c r="I1696" t="s">
        <v>7908</v>
      </c>
      <c r="J1696">
        <v>1</v>
      </c>
      <c r="K1696">
        <v>276477</v>
      </c>
      <c r="L1696">
        <v>276477</v>
      </c>
      <c r="M1696">
        <v>0.25</v>
      </c>
      <c r="N1696">
        <v>0.5</v>
      </c>
      <c r="O1696">
        <v>0.75</v>
      </c>
      <c r="P1696">
        <v>1</v>
      </c>
      <c r="Q1696" t="s">
        <v>1476</v>
      </c>
      <c r="R1696" t="str">
        <f>IF([3]C_Focapp!R2109&lt;&gt;0,"X","")</f>
        <v/>
      </c>
      <c r="S1696" t="str">
        <f>IF([3]C_Focapp!V2109&lt;&gt;0,"X","")</f>
        <v/>
      </c>
      <c r="T1696">
        <f>VLOOKUP(_xlfn.CONCAT(MID(A1696,1,11),F1696),[2]ConIAPI!$G:$K,5,FALSE)</f>
        <v>276477</v>
      </c>
      <c r="U1696" t="b">
        <f t="shared" si="26"/>
        <v>1</v>
      </c>
    </row>
    <row r="1697" spans="1:21" hidden="1" x14ac:dyDescent="0.25">
      <c r="A1697" t="s">
        <v>13234</v>
      </c>
      <c r="B1697" t="s">
        <v>4403</v>
      </c>
      <c r="C1697" t="s">
        <v>7906</v>
      </c>
      <c r="D1697" t="s">
        <v>1464</v>
      </c>
      <c r="E1697" t="s">
        <v>1477</v>
      </c>
      <c r="F1697" t="s">
        <v>2129</v>
      </c>
      <c r="G1697" t="s">
        <v>4122</v>
      </c>
      <c r="H1697" t="s">
        <v>7909</v>
      </c>
      <c r="I1697" t="s">
        <v>7910</v>
      </c>
      <c r="J1697">
        <v>1</v>
      </c>
      <c r="K1697">
        <v>73379</v>
      </c>
      <c r="L1697">
        <v>73379</v>
      </c>
      <c r="M1697">
        <v>0.25</v>
      </c>
      <c r="N1697">
        <v>0.5</v>
      </c>
      <c r="O1697">
        <v>0.75</v>
      </c>
      <c r="P1697">
        <v>1</v>
      </c>
      <c r="Q1697" t="s">
        <v>1476</v>
      </c>
      <c r="R1697" t="str">
        <f>IF([3]C_Focapp!R2110&lt;&gt;0,"X","")</f>
        <v/>
      </c>
      <c r="S1697" t="str">
        <f>IF([3]C_Focapp!V2110&lt;&gt;0,"X","")</f>
        <v/>
      </c>
      <c r="T1697">
        <f>VLOOKUP(_xlfn.CONCAT(MID(A1697,1,11),F1697),[2]ConIAPI!$G:$K,5,FALSE)</f>
        <v>73379</v>
      </c>
      <c r="U1697" t="b">
        <f t="shared" si="26"/>
        <v>1</v>
      </c>
    </row>
    <row r="1698" spans="1:21" hidden="1" x14ac:dyDescent="0.25">
      <c r="A1698" t="s">
        <v>13235</v>
      </c>
      <c r="B1698" t="s">
        <v>4403</v>
      </c>
      <c r="C1698" t="s">
        <v>7906</v>
      </c>
      <c r="D1698" t="s">
        <v>1464</v>
      </c>
      <c r="E1698" t="s">
        <v>1477</v>
      </c>
      <c r="F1698" t="s">
        <v>2133</v>
      </c>
      <c r="G1698" t="s">
        <v>4123</v>
      </c>
      <c r="H1698" t="s">
        <v>7911</v>
      </c>
      <c r="I1698" t="s">
        <v>7910</v>
      </c>
      <c r="J1698">
        <v>1</v>
      </c>
      <c r="K1698">
        <v>121812</v>
      </c>
      <c r="L1698">
        <v>121812</v>
      </c>
      <c r="M1698">
        <v>0.24</v>
      </c>
      <c r="N1698">
        <v>0.48</v>
      </c>
      <c r="O1698">
        <v>0.75</v>
      </c>
      <c r="P1698">
        <v>1</v>
      </c>
      <c r="Q1698" t="s">
        <v>1476</v>
      </c>
      <c r="R1698" t="str">
        <f>IF([3]C_Focapp!R2111&lt;&gt;0,"X","")</f>
        <v/>
      </c>
      <c r="S1698" t="str">
        <f>IF([3]C_Focapp!V2111&lt;&gt;0,"X","")</f>
        <v/>
      </c>
      <c r="T1698">
        <f>VLOOKUP(_xlfn.CONCAT(MID(A1698,1,11),F1698),[2]ConIAPI!$G:$K,5,FALSE)</f>
        <v>121812</v>
      </c>
      <c r="U1698" t="b">
        <f t="shared" si="26"/>
        <v>1</v>
      </c>
    </row>
    <row r="1699" spans="1:21" hidden="1" x14ac:dyDescent="0.25">
      <c r="A1699" t="s">
        <v>13236</v>
      </c>
      <c r="B1699" t="s">
        <v>4403</v>
      </c>
      <c r="C1699" t="s">
        <v>7906</v>
      </c>
      <c r="D1699" t="s">
        <v>1464</v>
      </c>
      <c r="E1699" t="s">
        <v>1477</v>
      </c>
      <c r="F1699" t="s">
        <v>2135</v>
      </c>
      <c r="G1699" t="s">
        <v>4124</v>
      </c>
      <c r="H1699" t="s">
        <v>7912</v>
      </c>
      <c r="I1699" t="s">
        <v>7913</v>
      </c>
      <c r="J1699">
        <v>1</v>
      </c>
      <c r="K1699" s="32">
        <v>16135</v>
      </c>
      <c r="L1699" s="32">
        <v>16135</v>
      </c>
      <c r="M1699">
        <v>0.26</v>
      </c>
      <c r="N1699">
        <v>0.52</v>
      </c>
      <c r="O1699">
        <v>0.77</v>
      </c>
      <c r="P1699">
        <v>1</v>
      </c>
      <c r="Q1699" t="s">
        <v>1476</v>
      </c>
      <c r="R1699" t="str">
        <f>IF([3]C_Focapp!R2112&lt;&gt;0,"X","")</f>
        <v/>
      </c>
      <c r="S1699" t="str">
        <f>IF([3]C_Focapp!V2112&lt;&gt;0,"X","")</f>
        <v/>
      </c>
      <c r="T1699">
        <f>VLOOKUP(_xlfn.CONCAT(MID(A1699,1,11),F1699),[2]ConIAPI!$G:$K,5,FALSE)</f>
        <v>16135</v>
      </c>
      <c r="U1699" t="b">
        <f t="shared" si="26"/>
        <v>1</v>
      </c>
    </row>
    <row r="1700" spans="1:21" hidden="1" x14ac:dyDescent="0.25">
      <c r="A1700" t="s">
        <v>13237</v>
      </c>
      <c r="B1700" t="s">
        <v>4403</v>
      </c>
      <c r="C1700" t="s">
        <v>7906</v>
      </c>
      <c r="D1700" t="s">
        <v>1464</v>
      </c>
      <c r="E1700" t="s">
        <v>1477</v>
      </c>
      <c r="F1700" t="s">
        <v>2137</v>
      </c>
      <c r="G1700" t="s">
        <v>4125</v>
      </c>
      <c r="H1700" t="s">
        <v>7914</v>
      </c>
      <c r="I1700" t="s">
        <v>7915</v>
      </c>
      <c r="J1700">
        <v>1</v>
      </c>
      <c r="K1700" s="32">
        <v>1434</v>
      </c>
      <c r="L1700" s="32">
        <v>1434</v>
      </c>
      <c r="M1700">
        <v>0.22</v>
      </c>
      <c r="N1700">
        <v>0.47</v>
      </c>
      <c r="O1700">
        <v>0.71</v>
      </c>
      <c r="P1700">
        <v>1</v>
      </c>
      <c r="Q1700" t="s">
        <v>1476</v>
      </c>
      <c r="R1700" t="str">
        <f>IF([3]C_Focapp!R2113&lt;&gt;0,"X","")</f>
        <v/>
      </c>
      <c r="S1700" t="str">
        <f>IF([3]C_Focapp!V2113&lt;&gt;0,"X","")</f>
        <v/>
      </c>
      <c r="T1700">
        <f>VLOOKUP(_xlfn.CONCAT(MID(A1700,1,11),F1700),[2]ConIAPI!$G:$K,5,FALSE)</f>
        <v>1434</v>
      </c>
      <c r="U1700" t="b">
        <f t="shared" si="26"/>
        <v>1</v>
      </c>
    </row>
    <row r="1701" spans="1:21" hidden="1" x14ac:dyDescent="0.25">
      <c r="A1701" t="s">
        <v>13238</v>
      </c>
      <c r="B1701" t="s">
        <v>4403</v>
      </c>
      <c r="C1701" t="s">
        <v>7906</v>
      </c>
      <c r="D1701" t="s">
        <v>1464</v>
      </c>
      <c r="E1701" t="s">
        <v>1477</v>
      </c>
      <c r="F1701" t="s">
        <v>2199</v>
      </c>
      <c r="G1701" t="s">
        <v>4126</v>
      </c>
      <c r="H1701" t="s">
        <v>7916</v>
      </c>
      <c r="I1701" t="s">
        <v>7917</v>
      </c>
      <c r="J1701">
        <v>1</v>
      </c>
      <c r="K1701">
        <v>2165</v>
      </c>
      <c r="L1701">
        <v>2165</v>
      </c>
      <c r="M1701">
        <v>0.22</v>
      </c>
      <c r="N1701">
        <v>0.56000000000000005</v>
      </c>
      <c r="O1701">
        <v>0.76</v>
      </c>
      <c r="P1701">
        <v>1</v>
      </c>
      <c r="Q1701" t="s">
        <v>1476</v>
      </c>
      <c r="R1701" t="str">
        <f>IF([3]C_Focapp!R2114&lt;&gt;0,"X","")</f>
        <v/>
      </c>
      <c r="S1701" t="str">
        <f>IF([3]C_Focapp!V2114&lt;&gt;0,"X","")</f>
        <v/>
      </c>
      <c r="T1701">
        <f>VLOOKUP(_xlfn.CONCAT(MID(A1701,1,11),F1701),[2]ConIAPI!$G:$K,5,FALSE)</f>
        <v>2165</v>
      </c>
      <c r="U1701" t="b">
        <f t="shared" si="26"/>
        <v>1</v>
      </c>
    </row>
    <row r="1702" spans="1:21" hidden="1" x14ac:dyDescent="0.25">
      <c r="A1702" t="s">
        <v>13239</v>
      </c>
      <c r="B1702" t="s">
        <v>4403</v>
      </c>
      <c r="C1702" t="s">
        <v>7906</v>
      </c>
      <c r="D1702" t="s">
        <v>1464</v>
      </c>
      <c r="E1702" t="s">
        <v>1477</v>
      </c>
      <c r="F1702" t="s">
        <v>2139</v>
      </c>
      <c r="G1702" t="s">
        <v>4127</v>
      </c>
      <c r="H1702" t="s">
        <v>7918</v>
      </c>
      <c r="I1702" t="s">
        <v>7919</v>
      </c>
      <c r="J1702">
        <v>1</v>
      </c>
      <c r="K1702" s="32">
        <v>18</v>
      </c>
      <c r="L1702" s="32">
        <v>18</v>
      </c>
      <c r="M1702">
        <v>0.31</v>
      </c>
      <c r="N1702">
        <v>0.55000000000000004</v>
      </c>
      <c r="O1702">
        <v>0.79</v>
      </c>
      <c r="P1702">
        <v>1</v>
      </c>
      <c r="Q1702" t="s">
        <v>1476</v>
      </c>
      <c r="R1702" t="str">
        <f>IF([3]C_Focapp!R2115&lt;&gt;0,"X","")</f>
        <v/>
      </c>
      <c r="S1702" t="str">
        <f>IF([3]C_Focapp!V2115&lt;&gt;0,"X","")</f>
        <v/>
      </c>
      <c r="T1702">
        <f>VLOOKUP(_xlfn.CONCAT(MID(A1702,1,11),F1702),[2]ConIAPI!$G:$K,5,FALSE)</f>
        <v>18</v>
      </c>
      <c r="U1702" t="b">
        <f t="shared" si="26"/>
        <v>1</v>
      </c>
    </row>
    <row r="1703" spans="1:21" hidden="1" x14ac:dyDescent="0.25">
      <c r="A1703" t="s">
        <v>13240</v>
      </c>
      <c r="B1703" t="s">
        <v>4403</v>
      </c>
      <c r="C1703" t="s">
        <v>7906</v>
      </c>
      <c r="D1703" t="s">
        <v>1464</v>
      </c>
      <c r="E1703" t="s">
        <v>1477</v>
      </c>
      <c r="F1703" t="s">
        <v>2141</v>
      </c>
      <c r="G1703" t="s">
        <v>4128</v>
      </c>
      <c r="H1703" t="s">
        <v>7920</v>
      </c>
      <c r="I1703" t="s">
        <v>7921</v>
      </c>
      <c r="J1703">
        <v>1</v>
      </c>
      <c r="K1703">
        <v>203</v>
      </c>
      <c r="L1703">
        <v>203</v>
      </c>
      <c r="M1703">
        <v>0</v>
      </c>
      <c r="N1703">
        <v>0.44</v>
      </c>
      <c r="O1703">
        <v>0.95</v>
      </c>
      <c r="P1703">
        <v>1</v>
      </c>
      <c r="Q1703" t="s">
        <v>1476</v>
      </c>
      <c r="R1703" t="str">
        <f>IF([3]C_Focapp!R2116&lt;&gt;0,"X","")</f>
        <v/>
      </c>
      <c r="S1703" t="str">
        <f>IF([3]C_Focapp!V2116&lt;&gt;0,"X","")</f>
        <v/>
      </c>
      <c r="T1703">
        <f>VLOOKUP(_xlfn.CONCAT(MID(A1703,1,11),F1703),[2]ConIAPI!$G:$K,5,FALSE)</f>
        <v>203</v>
      </c>
      <c r="U1703" t="b">
        <f t="shared" si="26"/>
        <v>1</v>
      </c>
    </row>
    <row r="1704" spans="1:21" hidden="1" x14ac:dyDescent="0.25">
      <c r="A1704" t="s">
        <v>13241</v>
      </c>
      <c r="B1704" t="s">
        <v>4403</v>
      </c>
      <c r="C1704" t="s">
        <v>7906</v>
      </c>
      <c r="D1704" t="s">
        <v>1464</v>
      </c>
      <c r="E1704" t="s">
        <v>1477</v>
      </c>
      <c r="F1704" t="s">
        <v>2143</v>
      </c>
      <c r="G1704" t="s">
        <v>4129</v>
      </c>
      <c r="H1704" t="s">
        <v>7922</v>
      </c>
      <c r="I1704" t="s">
        <v>7923</v>
      </c>
      <c r="J1704">
        <v>1</v>
      </c>
      <c r="K1704">
        <v>164224</v>
      </c>
      <c r="L1704">
        <v>164224</v>
      </c>
      <c r="M1704">
        <v>0.24</v>
      </c>
      <c r="N1704">
        <v>0.48</v>
      </c>
      <c r="O1704">
        <v>0.74</v>
      </c>
      <c r="P1704">
        <v>1</v>
      </c>
      <c r="Q1704" t="s">
        <v>1476</v>
      </c>
      <c r="R1704" t="str">
        <f>IF([3]C_Focapp!R2117&lt;&gt;0,"X","")</f>
        <v/>
      </c>
      <c r="S1704" t="str">
        <f>IF([3]C_Focapp!V2117&lt;&gt;0,"X","")</f>
        <v/>
      </c>
      <c r="T1704">
        <f>VLOOKUP(_xlfn.CONCAT(MID(A1704,1,11),F1704),[2]ConIAPI!$G:$K,5,FALSE)</f>
        <v>164224</v>
      </c>
      <c r="U1704" t="b">
        <f t="shared" si="26"/>
        <v>1</v>
      </c>
    </row>
    <row r="1705" spans="1:21" hidden="1" x14ac:dyDescent="0.25">
      <c r="A1705" t="s">
        <v>13242</v>
      </c>
      <c r="B1705" t="s">
        <v>4403</v>
      </c>
      <c r="C1705" t="s">
        <v>7906</v>
      </c>
      <c r="D1705" t="s">
        <v>1464</v>
      </c>
      <c r="E1705" t="s">
        <v>1477</v>
      </c>
      <c r="F1705" t="s">
        <v>2145</v>
      </c>
      <c r="G1705" t="s">
        <v>4130</v>
      </c>
      <c r="H1705" t="s">
        <v>7924</v>
      </c>
      <c r="I1705" t="s">
        <v>7925</v>
      </c>
      <c r="J1705">
        <v>1</v>
      </c>
      <c r="K1705">
        <v>8863</v>
      </c>
      <c r="L1705">
        <v>8863</v>
      </c>
      <c r="M1705">
        <v>0.26</v>
      </c>
      <c r="N1705">
        <v>0.5</v>
      </c>
      <c r="O1705">
        <v>0.76</v>
      </c>
      <c r="P1705">
        <v>1</v>
      </c>
      <c r="Q1705" t="s">
        <v>1476</v>
      </c>
      <c r="R1705" t="str">
        <f>IF([3]C_Focapp!R2118&lt;&gt;0,"X","")</f>
        <v/>
      </c>
      <c r="S1705" t="str">
        <f>IF([3]C_Focapp!V2118&lt;&gt;0,"X","")</f>
        <v/>
      </c>
      <c r="T1705">
        <f>VLOOKUP(_xlfn.CONCAT(MID(A1705,1,11),F1705),[2]ConIAPI!$G:$K,5,FALSE)</f>
        <v>8863</v>
      </c>
      <c r="U1705" t="b">
        <f t="shared" si="26"/>
        <v>1</v>
      </c>
    </row>
    <row r="1706" spans="1:21" hidden="1" x14ac:dyDescent="0.25">
      <c r="A1706" t="s">
        <v>13243</v>
      </c>
      <c r="B1706" t="s">
        <v>4403</v>
      </c>
      <c r="C1706" t="s">
        <v>7906</v>
      </c>
      <c r="D1706" t="s">
        <v>1464</v>
      </c>
      <c r="E1706" t="s">
        <v>1477</v>
      </c>
      <c r="F1706" t="s">
        <v>2147</v>
      </c>
      <c r="G1706" t="s">
        <v>4131</v>
      </c>
      <c r="H1706" t="s">
        <v>7926</v>
      </c>
      <c r="I1706" t="s">
        <v>7927</v>
      </c>
      <c r="J1706">
        <v>1</v>
      </c>
      <c r="K1706">
        <v>4780</v>
      </c>
      <c r="L1706">
        <v>4780</v>
      </c>
      <c r="M1706">
        <v>0.25</v>
      </c>
      <c r="N1706">
        <v>0.51</v>
      </c>
      <c r="O1706">
        <v>0.76</v>
      </c>
      <c r="P1706">
        <v>1</v>
      </c>
      <c r="Q1706" t="s">
        <v>1476</v>
      </c>
      <c r="R1706" t="str">
        <f>IF([3]C_Focapp!R2119&lt;&gt;0,"X","")</f>
        <v/>
      </c>
      <c r="S1706" t="str">
        <f>IF([3]C_Focapp!V2119&lt;&gt;0,"X","")</f>
        <v/>
      </c>
      <c r="T1706">
        <f>VLOOKUP(_xlfn.CONCAT(MID(A1706,1,11),F1706),[2]ConIAPI!$G:$K,5,FALSE)</f>
        <v>4780</v>
      </c>
      <c r="U1706" t="b">
        <f t="shared" si="26"/>
        <v>1</v>
      </c>
    </row>
    <row r="1707" spans="1:21" hidden="1" x14ac:dyDescent="0.25">
      <c r="A1707" t="s">
        <v>13244</v>
      </c>
      <c r="B1707" t="s">
        <v>4403</v>
      </c>
      <c r="C1707" t="s">
        <v>7906</v>
      </c>
      <c r="D1707" t="s">
        <v>1464</v>
      </c>
      <c r="E1707" t="s">
        <v>1477</v>
      </c>
      <c r="F1707" t="s">
        <v>2148</v>
      </c>
      <c r="G1707" t="s">
        <v>4132</v>
      </c>
      <c r="H1707" t="s">
        <v>7928</v>
      </c>
      <c r="I1707" t="s">
        <v>7929</v>
      </c>
      <c r="J1707">
        <v>1</v>
      </c>
      <c r="K1707">
        <v>25552</v>
      </c>
      <c r="L1707">
        <v>25552</v>
      </c>
      <c r="M1707">
        <v>0.17</v>
      </c>
      <c r="N1707">
        <v>0.44</v>
      </c>
      <c r="O1707">
        <v>0.73</v>
      </c>
      <c r="P1707">
        <v>1</v>
      </c>
      <c r="Q1707" t="s">
        <v>1476</v>
      </c>
      <c r="R1707" t="str">
        <f>IF([3]C_Focapp!R2120&lt;&gt;0,"X","")</f>
        <v/>
      </c>
      <c r="S1707" t="str">
        <f>IF([3]C_Focapp!V2120&lt;&gt;0,"X","")</f>
        <v/>
      </c>
      <c r="T1707">
        <f>VLOOKUP(_xlfn.CONCAT(MID(A1707,1,11),F1707),[2]ConIAPI!$G:$K,5,FALSE)</f>
        <v>25552</v>
      </c>
      <c r="U1707" t="b">
        <f t="shared" si="26"/>
        <v>1</v>
      </c>
    </row>
    <row r="1708" spans="1:21" hidden="1" x14ac:dyDescent="0.25">
      <c r="A1708" t="s">
        <v>13245</v>
      </c>
      <c r="B1708" t="s">
        <v>4403</v>
      </c>
      <c r="C1708" t="s">
        <v>7906</v>
      </c>
      <c r="D1708" t="s">
        <v>1464</v>
      </c>
      <c r="E1708" t="s">
        <v>1477</v>
      </c>
      <c r="F1708" t="s">
        <v>2149</v>
      </c>
      <c r="G1708" t="s">
        <v>4133</v>
      </c>
      <c r="H1708" t="s">
        <v>7930</v>
      </c>
      <c r="I1708" t="s">
        <v>7931</v>
      </c>
      <c r="J1708">
        <v>1</v>
      </c>
      <c r="K1708">
        <v>30446</v>
      </c>
      <c r="L1708">
        <v>30446</v>
      </c>
      <c r="M1708">
        <v>0.11</v>
      </c>
      <c r="N1708">
        <v>0.38</v>
      </c>
      <c r="O1708">
        <v>0.71</v>
      </c>
      <c r="P1708">
        <v>1</v>
      </c>
      <c r="Q1708" t="s">
        <v>1476</v>
      </c>
      <c r="R1708" t="str">
        <f>IF([3]C_Focapp!R2121&lt;&gt;0,"X","")</f>
        <v/>
      </c>
      <c r="S1708" t="str">
        <f>IF([3]C_Focapp!V2121&lt;&gt;0,"X","")</f>
        <v/>
      </c>
      <c r="T1708">
        <f>VLOOKUP(_xlfn.CONCAT(MID(A1708,1,11),F1708),[2]ConIAPI!$G:$K,5,FALSE)</f>
        <v>30446</v>
      </c>
      <c r="U1708" t="b">
        <f t="shared" si="26"/>
        <v>1</v>
      </c>
    </row>
    <row r="1709" spans="1:21" hidden="1" x14ac:dyDescent="0.25">
      <c r="A1709" t="s">
        <v>13246</v>
      </c>
      <c r="B1709" t="s">
        <v>4403</v>
      </c>
      <c r="C1709" t="s">
        <v>7906</v>
      </c>
      <c r="D1709" t="s">
        <v>1464</v>
      </c>
      <c r="E1709" t="s">
        <v>1477</v>
      </c>
      <c r="F1709" t="s">
        <v>4416</v>
      </c>
      <c r="G1709" t="s">
        <v>4134</v>
      </c>
      <c r="H1709" t="s">
        <v>7932</v>
      </c>
      <c r="I1709" t="s">
        <v>7933</v>
      </c>
      <c r="J1709">
        <v>1</v>
      </c>
      <c r="K1709">
        <v>40000</v>
      </c>
      <c r="L1709">
        <v>40000</v>
      </c>
      <c r="M1709">
        <v>0.22</v>
      </c>
      <c r="N1709">
        <v>0.45</v>
      </c>
      <c r="O1709">
        <v>0.68</v>
      </c>
      <c r="P1709">
        <v>1</v>
      </c>
      <c r="Q1709" t="s">
        <v>1476</v>
      </c>
      <c r="R1709" t="str">
        <f>IF([3]C_Focapp!R2122&lt;&gt;0,"X","")</f>
        <v/>
      </c>
      <c r="S1709" t="str">
        <f>IF([3]C_Focapp!V2122&lt;&gt;0,"X","")</f>
        <v/>
      </c>
      <c r="T1709">
        <f>VLOOKUP(_xlfn.CONCAT(MID(A1709,1,11),F1709),[2]ConIAPI!$G:$K,5,FALSE)</f>
        <v>40000</v>
      </c>
      <c r="U1709" t="b">
        <f t="shared" si="26"/>
        <v>1</v>
      </c>
    </row>
    <row r="1710" spans="1:21" hidden="1" x14ac:dyDescent="0.25">
      <c r="A1710" t="s">
        <v>13247</v>
      </c>
      <c r="B1710" t="s">
        <v>4403</v>
      </c>
      <c r="C1710" t="s">
        <v>7906</v>
      </c>
      <c r="D1710" t="s">
        <v>1464</v>
      </c>
      <c r="E1710" t="s">
        <v>1477</v>
      </c>
      <c r="F1710" t="s">
        <v>2153</v>
      </c>
      <c r="G1710" t="s">
        <v>4135</v>
      </c>
      <c r="H1710" t="s">
        <v>7934</v>
      </c>
      <c r="I1710" t="s">
        <v>7935</v>
      </c>
      <c r="J1710">
        <v>1</v>
      </c>
      <c r="K1710">
        <v>97736</v>
      </c>
      <c r="L1710">
        <v>97736</v>
      </c>
      <c r="M1710">
        <v>0.21</v>
      </c>
      <c r="N1710">
        <v>0.51</v>
      </c>
      <c r="O1710">
        <v>0.76</v>
      </c>
      <c r="P1710">
        <v>1</v>
      </c>
      <c r="Q1710" t="s">
        <v>1476</v>
      </c>
      <c r="R1710" t="str">
        <f>IF([3]C_Focapp!R2123&lt;&gt;0,"X","")</f>
        <v/>
      </c>
      <c r="S1710" t="str">
        <f>IF([3]C_Focapp!V2123&lt;&gt;0,"X","")</f>
        <v/>
      </c>
      <c r="T1710">
        <f>VLOOKUP(_xlfn.CONCAT(MID(A1710,1,11),F1710),[2]ConIAPI!$G:$K,5,FALSE)</f>
        <v>97736</v>
      </c>
      <c r="U1710" t="b">
        <f t="shared" si="26"/>
        <v>1</v>
      </c>
    </row>
    <row r="1711" spans="1:21" hidden="1" x14ac:dyDescent="0.25">
      <c r="A1711" t="s">
        <v>13248</v>
      </c>
      <c r="B1711" t="s">
        <v>4403</v>
      </c>
      <c r="C1711" t="s">
        <v>7906</v>
      </c>
      <c r="D1711" t="s">
        <v>1464</v>
      </c>
      <c r="E1711" t="s">
        <v>1477</v>
      </c>
      <c r="F1711" t="s">
        <v>2154</v>
      </c>
      <c r="G1711" t="s">
        <v>4136</v>
      </c>
      <c r="H1711" t="s">
        <v>7936</v>
      </c>
      <c r="I1711" t="s">
        <v>7937</v>
      </c>
      <c r="J1711">
        <v>1</v>
      </c>
      <c r="K1711" s="40">
        <v>718</v>
      </c>
      <c r="L1711" s="40">
        <v>718</v>
      </c>
      <c r="M1711">
        <v>0.01</v>
      </c>
      <c r="N1711">
        <v>0.24</v>
      </c>
      <c r="O1711">
        <v>0.63</v>
      </c>
      <c r="P1711">
        <v>1</v>
      </c>
      <c r="Q1711" t="s">
        <v>1476</v>
      </c>
      <c r="R1711" t="str">
        <f>IF([3]C_Focapp!R2124&lt;&gt;0,"X","")</f>
        <v/>
      </c>
      <c r="S1711" t="str">
        <f>IF([3]C_Focapp!V2124&lt;&gt;0,"X","")</f>
        <v/>
      </c>
      <c r="T1711">
        <f>VLOOKUP(_xlfn.CONCAT(MID(A1711,1,11),F1711),[2]ConIAPI!$G:$K,5,FALSE)</f>
        <v>718</v>
      </c>
      <c r="U1711" t="b">
        <f t="shared" si="26"/>
        <v>1</v>
      </c>
    </row>
    <row r="1712" spans="1:21" hidden="1" x14ac:dyDescent="0.25">
      <c r="A1712" t="s">
        <v>13249</v>
      </c>
      <c r="B1712" t="s">
        <v>4403</v>
      </c>
      <c r="C1712" t="s">
        <v>7938</v>
      </c>
      <c r="D1712" t="s">
        <v>1464</v>
      </c>
      <c r="E1712" t="s">
        <v>1482</v>
      </c>
      <c r="F1712" t="s">
        <v>2128</v>
      </c>
      <c r="G1712" t="s">
        <v>4137</v>
      </c>
      <c r="H1712" t="s">
        <v>7939</v>
      </c>
      <c r="I1712" t="s">
        <v>7940</v>
      </c>
      <c r="J1712">
        <v>1</v>
      </c>
      <c r="K1712">
        <v>1150</v>
      </c>
      <c r="L1712">
        <v>1150</v>
      </c>
      <c r="M1712">
        <v>0.26</v>
      </c>
      <c r="N1712">
        <v>0.52</v>
      </c>
      <c r="O1712">
        <v>0.76</v>
      </c>
      <c r="P1712">
        <v>1</v>
      </c>
      <c r="Q1712" t="s">
        <v>1481</v>
      </c>
      <c r="R1712" t="str">
        <f>IF([3]C_Focapp!R2125&lt;&gt;0,"X","")</f>
        <v/>
      </c>
      <c r="S1712" t="str">
        <f>IF([3]C_Focapp!V2125&lt;&gt;0,"X","")</f>
        <v/>
      </c>
      <c r="T1712">
        <f>VLOOKUP(_xlfn.CONCAT(MID(A1712,1,11),F1712),[2]ConIAPI!$G:$K,5,FALSE)</f>
        <v>1150</v>
      </c>
      <c r="U1712" t="b">
        <f t="shared" si="26"/>
        <v>1</v>
      </c>
    </row>
    <row r="1713" spans="1:21" hidden="1" x14ac:dyDescent="0.25">
      <c r="A1713" t="s">
        <v>13250</v>
      </c>
      <c r="B1713" t="s">
        <v>4403</v>
      </c>
      <c r="C1713" t="s">
        <v>7938</v>
      </c>
      <c r="D1713" t="s">
        <v>1464</v>
      </c>
      <c r="E1713" t="s">
        <v>1482</v>
      </c>
      <c r="F1713" t="s">
        <v>2129</v>
      </c>
      <c r="G1713" t="s">
        <v>4138</v>
      </c>
      <c r="H1713" t="s">
        <v>7941</v>
      </c>
      <c r="I1713" t="s">
        <v>7942</v>
      </c>
      <c r="J1713">
        <v>1</v>
      </c>
      <c r="K1713">
        <v>209</v>
      </c>
      <c r="L1713">
        <v>209</v>
      </c>
      <c r="M1713">
        <v>0.27</v>
      </c>
      <c r="N1713">
        <v>0.55000000000000004</v>
      </c>
      <c r="O1713">
        <v>0.81</v>
      </c>
      <c r="P1713">
        <v>1</v>
      </c>
      <c r="Q1713" t="s">
        <v>1481</v>
      </c>
      <c r="R1713" t="str">
        <f>IF([3]C_Focapp!R2126&lt;&gt;0,"X","")</f>
        <v/>
      </c>
      <c r="S1713" t="str">
        <f>IF([3]C_Focapp!V2126&lt;&gt;0,"X","")</f>
        <v/>
      </c>
      <c r="T1713">
        <f>VLOOKUP(_xlfn.CONCAT(MID(A1713,1,11),F1713),[2]ConIAPI!$G:$K,5,FALSE)</f>
        <v>209</v>
      </c>
      <c r="U1713" t="b">
        <f t="shared" si="26"/>
        <v>1</v>
      </c>
    </row>
    <row r="1714" spans="1:21" hidden="1" x14ac:dyDescent="0.25">
      <c r="A1714" t="s">
        <v>13251</v>
      </c>
      <c r="B1714" t="s">
        <v>4403</v>
      </c>
      <c r="C1714" t="s">
        <v>7938</v>
      </c>
      <c r="D1714" t="s">
        <v>1464</v>
      </c>
      <c r="E1714" t="s">
        <v>1482</v>
      </c>
      <c r="F1714" t="s">
        <v>2133</v>
      </c>
      <c r="G1714" t="s">
        <v>4139</v>
      </c>
      <c r="H1714" t="s">
        <v>7943</v>
      </c>
      <c r="I1714" t="s">
        <v>7775</v>
      </c>
      <c r="J1714">
        <v>1</v>
      </c>
      <c r="K1714" s="32">
        <v>809</v>
      </c>
      <c r="L1714" s="32">
        <v>809</v>
      </c>
      <c r="M1714">
        <v>0.25</v>
      </c>
      <c r="N1714">
        <v>0.49</v>
      </c>
      <c r="O1714">
        <v>0.75</v>
      </c>
      <c r="P1714">
        <v>1</v>
      </c>
      <c r="Q1714" t="s">
        <v>1481</v>
      </c>
      <c r="R1714" t="str">
        <f>IF([3]C_Focapp!R2127&lt;&gt;0,"X","")</f>
        <v/>
      </c>
      <c r="S1714" t="str">
        <f>IF([3]C_Focapp!V2127&lt;&gt;0,"X","")</f>
        <v/>
      </c>
      <c r="T1714">
        <f>VLOOKUP(_xlfn.CONCAT(MID(A1714,1,11),F1714),[2]ConIAPI!$G:$K,5,FALSE)</f>
        <v>809</v>
      </c>
      <c r="U1714" t="b">
        <f t="shared" si="26"/>
        <v>1</v>
      </c>
    </row>
    <row r="1715" spans="1:21" hidden="1" x14ac:dyDescent="0.25">
      <c r="A1715" t="s">
        <v>13252</v>
      </c>
      <c r="B1715" t="s">
        <v>4403</v>
      </c>
      <c r="C1715" t="s">
        <v>7938</v>
      </c>
      <c r="D1715" t="s">
        <v>1464</v>
      </c>
      <c r="E1715" t="s">
        <v>1482</v>
      </c>
      <c r="F1715" t="s">
        <v>2135</v>
      </c>
      <c r="G1715" t="s">
        <v>4140</v>
      </c>
      <c r="H1715" t="s">
        <v>7944</v>
      </c>
      <c r="I1715" t="s">
        <v>7945</v>
      </c>
      <c r="J1715">
        <v>1</v>
      </c>
      <c r="K1715">
        <v>8600</v>
      </c>
      <c r="L1715">
        <v>8600</v>
      </c>
      <c r="M1715">
        <v>0.26</v>
      </c>
      <c r="N1715">
        <v>0.51</v>
      </c>
      <c r="O1715">
        <v>0.76</v>
      </c>
      <c r="P1715">
        <v>1</v>
      </c>
      <c r="Q1715" t="s">
        <v>1481</v>
      </c>
      <c r="R1715" t="str">
        <f>IF([3]C_Focapp!R2128&lt;&gt;0,"X","")</f>
        <v/>
      </c>
      <c r="S1715" t="str">
        <f>IF([3]C_Focapp!V2128&lt;&gt;0,"X","")</f>
        <v/>
      </c>
      <c r="T1715">
        <f>VLOOKUP(_xlfn.CONCAT(MID(A1715,1,11),F1715),[2]ConIAPI!$G:$K,5,FALSE)</f>
        <v>8600</v>
      </c>
      <c r="U1715" t="b">
        <f t="shared" si="26"/>
        <v>1</v>
      </c>
    </row>
    <row r="1716" spans="1:21" hidden="1" x14ac:dyDescent="0.25">
      <c r="A1716" t="s">
        <v>13253</v>
      </c>
      <c r="B1716" t="s">
        <v>4403</v>
      </c>
      <c r="C1716" t="s">
        <v>7938</v>
      </c>
      <c r="D1716" t="s">
        <v>1464</v>
      </c>
      <c r="E1716" t="s">
        <v>1482</v>
      </c>
      <c r="F1716" t="s">
        <v>2137</v>
      </c>
      <c r="G1716" t="s">
        <v>4141</v>
      </c>
      <c r="H1716" t="s">
        <v>7946</v>
      </c>
      <c r="I1716" t="s">
        <v>7775</v>
      </c>
      <c r="J1716">
        <v>1</v>
      </c>
      <c r="K1716">
        <v>809</v>
      </c>
      <c r="L1716">
        <v>809</v>
      </c>
      <c r="M1716">
        <v>0.25</v>
      </c>
      <c r="N1716">
        <v>0.49</v>
      </c>
      <c r="O1716">
        <v>0.75</v>
      </c>
      <c r="P1716">
        <v>1</v>
      </c>
      <c r="Q1716" t="s">
        <v>1481</v>
      </c>
      <c r="R1716" t="str">
        <f>IF([3]C_Focapp!R2129&lt;&gt;0,"X","")</f>
        <v/>
      </c>
      <c r="S1716" t="str">
        <f>IF([3]C_Focapp!V2129&lt;&gt;0,"X","")</f>
        <v/>
      </c>
      <c r="T1716">
        <f>VLOOKUP(_xlfn.CONCAT(MID(A1716,1,11),F1716),[2]ConIAPI!$G:$K,5,FALSE)</f>
        <v>809</v>
      </c>
      <c r="U1716" t="b">
        <f t="shared" si="26"/>
        <v>1</v>
      </c>
    </row>
    <row r="1717" spans="1:21" hidden="1" x14ac:dyDescent="0.25">
      <c r="A1717" t="s">
        <v>13254</v>
      </c>
      <c r="B1717" t="s">
        <v>4403</v>
      </c>
      <c r="C1717" t="s">
        <v>7938</v>
      </c>
      <c r="D1717" t="s">
        <v>1464</v>
      </c>
      <c r="E1717" t="s">
        <v>1482</v>
      </c>
      <c r="F1717" t="s">
        <v>2199</v>
      </c>
      <c r="G1717" t="s">
        <v>4142</v>
      </c>
      <c r="H1717" t="s">
        <v>7947</v>
      </c>
      <c r="I1717" t="s">
        <v>7890</v>
      </c>
      <c r="J1717">
        <v>1</v>
      </c>
      <c r="K1717">
        <v>209</v>
      </c>
      <c r="L1717">
        <v>209</v>
      </c>
      <c r="M1717">
        <v>0.27</v>
      </c>
      <c r="N1717">
        <v>0.55000000000000004</v>
      </c>
      <c r="O1717">
        <v>0.81</v>
      </c>
      <c r="P1717">
        <v>1</v>
      </c>
      <c r="Q1717" t="s">
        <v>1481</v>
      </c>
      <c r="R1717" t="str">
        <f>IF([3]C_Focapp!R2130&lt;&gt;0,"X","")</f>
        <v/>
      </c>
      <c r="S1717" t="str">
        <f>IF([3]C_Focapp!V2130&lt;&gt;0,"X","")</f>
        <v/>
      </c>
      <c r="T1717">
        <f>VLOOKUP(_xlfn.CONCAT(MID(A1717,1,11),F1717),[2]ConIAPI!$G:$K,5,FALSE)</f>
        <v>209</v>
      </c>
      <c r="U1717" t="b">
        <f t="shared" si="26"/>
        <v>1</v>
      </c>
    </row>
    <row r="1718" spans="1:21" hidden="1" x14ac:dyDescent="0.25">
      <c r="A1718" t="s">
        <v>13255</v>
      </c>
      <c r="B1718" t="s">
        <v>4403</v>
      </c>
      <c r="C1718" t="s">
        <v>7938</v>
      </c>
      <c r="D1718" t="s">
        <v>1464</v>
      </c>
      <c r="E1718" t="s">
        <v>1482</v>
      </c>
      <c r="F1718" t="s">
        <v>2139</v>
      </c>
      <c r="G1718" t="s">
        <v>4114</v>
      </c>
      <c r="H1718" t="s">
        <v>7948</v>
      </c>
      <c r="I1718" t="s">
        <v>7949</v>
      </c>
      <c r="J1718">
        <v>1</v>
      </c>
      <c r="K1718">
        <v>7100</v>
      </c>
      <c r="L1718">
        <v>7100</v>
      </c>
      <c r="M1718">
        <v>0.26</v>
      </c>
      <c r="N1718">
        <v>0.52</v>
      </c>
      <c r="O1718">
        <v>0.76</v>
      </c>
      <c r="P1718">
        <v>1</v>
      </c>
      <c r="Q1718" t="s">
        <v>1481</v>
      </c>
      <c r="R1718" t="str">
        <f>IF([3]C_Focapp!R2131&lt;&gt;0,"X","")</f>
        <v/>
      </c>
      <c r="S1718" t="str">
        <f>IF([3]C_Focapp!V2131&lt;&gt;0,"X","")</f>
        <v/>
      </c>
      <c r="T1718">
        <f>VLOOKUP(_xlfn.CONCAT(MID(A1718,1,11),F1718),[2]ConIAPI!$G:$K,5,FALSE)</f>
        <v>7100</v>
      </c>
      <c r="U1718" t="b">
        <f t="shared" si="26"/>
        <v>1</v>
      </c>
    </row>
    <row r="1719" spans="1:21" hidden="1" x14ac:dyDescent="0.25">
      <c r="A1719" t="s">
        <v>13256</v>
      </c>
      <c r="B1719" t="s">
        <v>4403</v>
      </c>
      <c r="C1719" t="s">
        <v>7938</v>
      </c>
      <c r="D1719" t="s">
        <v>1464</v>
      </c>
      <c r="E1719" t="s">
        <v>1482</v>
      </c>
      <c r="F1719" t="s">
        <v>2141</v>
      </c>
      <c r="G1719" t="s">
        <v>4143</v>
      </c>
      <c r="H1719" t="s">
        <v>7950</v>
      </c>
      <c r="I1719" t="s">
        <v>7775</v>
      </c>
      <c r="J1719">
        <v>1</v>
      </c>
      <c r="K1719">
        <v>1618</v>
      </c>
      <c r="L1719">
        <v>1618</v>
      </c>
      <c r="M1719">
        <v>0.25</v>
      </c>
      <c r="N1719">
        <v>0.49</v>
      </c>
      <c r="O1719">
        <v>0.75</v>
      </c>
      <c r="P1719">
        <v>1</v>
      </c>
      <c r="Q1719" t="s">
        <v>1481</v>
      </c>
      <c r="R1719" t="str">
        <f>IF([3]C_Focapp!R2132&lt;&gt;0,"X","")</f>
        <v/>
      </c>
      <c r="S1719" t="str">
        <f>IF([3]C_Focapp!V2132&lt;&gt;0,"X","")</f>
        <v/>
      </c>
      <c r="T1719">
        <f>VLOOKUP(_xlfn.CONCAT(MID(A1719,1,11),F1719),[2]ConIAPI!$G:$K,5,FALSE)</f>
        <v>1618</v>
      </c>
      <c r="U1719" t="b">
        <f t="shared" si="26"/>
        <v>1</v>
      </c>
    </row>
    <row r="1720" spans="1:21" hidden="1" x14ac:dyDescent="0.25">
      <c r="A1720" t="s">
        <v>13257</v>
      </c>
      <c r="B1720" t="s">
        <v>4403</v>
      </c>
      <c r="C1720" t="s">
        <v>7938</v>
      </c>
      <c r="D1720" t="s">
        <v>1464</v>
      </c>
      <c r="E1720" t="s">
        <v>1482</v>
      </c>
      <c r="F1720" t="s">
        <v>2143</v>
      </c>
      <c r="G1720" t="s">
        <v>4144</v>
      </c>
      <c r="H1720" t="s">
        <v>7951</v>
      </c>
      <c r="I1720" t="s">
        <v>7952</v>
      </c>
      <c r="J1720">
        <v>1</v>
      </c>
      <c r="K1720">
        <v>10900</v>
      </c>
      <c r="L1720">
        <v>10900</v>
      </c>
      <c r="M1720">
        <v>0.26</v>
      </c>
      <c r="N1720">
        <v>0.52</v>
      </c>
      <c r="O1720">
        <v>0.76</v>
      </c>
      <c r="P1720">
        <v>1</v>
      </c>
      <c r="Q1720" t="s">
        <v>1481</v>
      </c>
      <c r="R1720" t="str">
        <f>IF([3]C_Focapp!R2133&lt;&gt;0,"X","")</f>
        <v/>
      </c>
      <c r="S1720" t="str">
        <f>IF([3]C_Focapp!V2133&lt;&gt;0,"X","")</f>
        <v/>
      </c>
      <c r="T1720">
        <f>VLOOKUP(_xlfn.CONCAT(MID(A1720,1,11),F1720),[2]ConIAPI!$G:$K,5,FALSE)</f>
        <v>10900</v>
      </c>
      <c r="U1720" t="b">
        <f t="shared" si="26"/>
        <v>1</v>
      </c>
    </row>
    <row r="1721" spans="1:21" hidden="1" x14ac:dyDescent="0.25">
      <c r="A1721" t="s">
        <v>13258</v>
      </c>
      <c r="B1721" t="s">
        <v>4403</v>
      </c>
      <c r="C1721" t="s">
        <v>7938</v>
      </c>
      <c r="D1721" t="s">
        <v>1464</v>
      </c>
      <c r="E1721" t="s">
        <v>1482</v>
      </c>
      <c r="F1721" t="s">
        <v>2145</v>
      </c>
      <c r="G1721" t="s">
        <v>4145</v>
      </c>
      <c r="H1721" t="s">
        <v>7953</v>
      </c>
      <c r="I1721" t="s">
        <v>7954</v>
      </c>
      <c r="J1721">
        <v>1</v>
      </c>
      <c r="K1721">
        <v>209</v>
      </c>
      <c r="L1721">
        <v>209</v>
      </c>
      <c r="M1721">
        <v>0.27</v>
      </c>
      <c r="N1721">
        <v>0.55000000000000004</v>
      </c>
      <c r="O1721">
        <v>0.81</v>
      </c>
      <c r="P1721">
        <v>1</v>
      </c>
      <c r="Q1721" t="s">
        <v>1481</v>
      </c>
      <c r="R1721" t="str">
        <f>IF([3]C_Focapp!R2134&lt;&gt;0,"X","")</f>
        <v/>
      </c>
      <c r="S1721" t="str">
        <f>IF([3]C_Focapp!V2134&lt;&gt;0,"X","")</f>
        <v/>
      </c>
      <c r="T1721">
        <f>VLOOKUP(_xlfn.CONCAT(MID(A1721,1,11),F1721),[2]ConIAPI!$G:$K,5,FALSE)</f>
        <v>209</v>
      </c>
      <c r="U1721" t="b">
        <f t="shared" si="26"/>
        <v>1</v>
      </c>
    </row>
    <row r="1722" spans="1:21" hidden="1" x14ac:dyDescent="0.25">
      <c r="A1722" t="s">
        <v>13259</v>
      </c>
      <c r="B1722" t="s">
        <v>4403</v>
      </c>
      <c r="C1722" t="s">
        <v>7938</v>
      </c>
      <c r="D1722" t="s">
        <v>1464</v>
      </c>
      <c r="E1722" t="s">
        <v>1482</v>
      </c>
      <c r="F1722" t="s">
        <v>4413</v>
      </c>
      <c r="G1722" t="s">
        <v>4146</v>
      </c>
      <c r="H1722" t="s">
        <v>7955</v>
      </c>
      <c r="I1722" t="s">
        <v>7775</v>
      </c>
      <c r="J1722">
        <v>1</v>
      </c>
      <c r="K1722">
        <v>809</v>
      </c>
      <c r="L1722">
        <v>809</v>
      </c>
      <c r="M1722">
        <v>0.25</v>
      </c>
      <c r="N1722">
        <v>0.49</v>
      </c>
      <c r="O1722">
        <v>0.75</v>
      </c>
      <c r="P1722">
        <v>1</v>
      </c>
      <c r="Q1722" t="s">
        <v>1481</v>
      </c>
      <c r="R1722" t="str">
        <f>IF([3]C_Focapp!R2135&lt;&gt;0,"X","")</f>
        <v/>
      </c>
      <c r="S1722" t="str">
        <f>IF([3]C_Focapp!V2135&lt;&gt;0,"X","")</f>
        <v/>
      </c>
      <c r="T1722">
        <f>VLOOKUP(_xlfn.CONCAT(MID(A1722,1,11),F1722),[2]ConIAPI!$G:$K,5,FALSE)</f>
        <v>809</v>
      </c>
      <c r="U1722" t="b">
        <f t="shared" si="26"/>
        <v>1</v>
      </c>
    </row>
    <row r="1723" spans="1:21" hidden="1" x14ac:dyDescent="0.25">
      <c r="A1723" t="s">
        <v>13260</v>
      </c>
      <c r="B1723" t="s">
        <v>4403</v>
      </c>
      <c r="C1723" t="s">
        <v>7956</v>
      </c>
      <c r="D1723" t="s">
        <v>1464</v>
      </c>
      <c r="E1723" t="s">
        <v>1487</v>
      </c>
      <c r="F1723" t="s">
        <v>2128</v>
      </c>
      <c r="G1723" t="s">
        <v>4147</v>
      </c>
      <c r="H1723" t="s">
        <v>7957</v>
      </c>
      <c r="I1723" t="s">
        <v>7958</v>
      </c>
      <c r="J1723">
        <v>1</v>
      </c>
      <c r="K1723">
        <v>24</v>
      </c>
      <c r="L1723">
        <v>24</v>
      </c>
      <c r="M1723">
        <v>0.25</v>
      </c>
      <c r="N1723">
        <v>0.5</v>
      </c>
      <c r="O1723">
        <v>0.75</v>
      </c>
      <c r="P1723">
        <v>1</v>
      </c>
      <c r="Q1723" t="s">
        <v>1486</v>
      </c>
      <c r="R1723" t="str">
        <f>IF([3]C_Focapp!R2136&lt;&gt;0,"X","")</f>
        <v/>
      </c>
      <c r="S1723" t="str">
        <f>IF([3]C_Focapp!V2136&lt;&gt;0,"X","")</f>
        <v/>
      </c>
      <c r="T1723">
        <f>VLOOKUP(_xlfn.CONCAT(MID(A1723,1,11),F1723),[2]ConIAPI!$G:$K,5,FALSE)</f>
        <v>24</v>
      </c>
      <c r="U1723" t="b">
        <f t="shared" si="26"/>
        <v>1</v>
      </c>
    </row>
    <row r="1724" spans="1:21" hidden="1" x14ac:dyDescent="0.25">
      <c r="A1724" t="s">
        <v>13261</v>
      </c>
      <c r="B1724" t="s">
        <v>4403</v>
      </c>
      <c r="C1724" t="s">
        <v>7956</v>
      </c>
      <c r="D1724" t="s">
        <v>1464</v>
      </c>
      <c r="E1724" t="s">
        <v>1487</v>
      </c>
      <c r="F1724" t="s">
        <v>2129</v>
      </c>
      <c r="G1724" t="s">
        <v>4148</v>
      </c>
      <c r="H1724" t="s">
        <v>7959</v>
      </c>
      <c r="I1724" t="s">
        <v>7960</v>
      </c>
      <c r="J1724">
        <v>1</v>
      </c>
      <c r="K1724">
        <v>1</v>
      </c>
      <c r="L1724">
        <v>1</v>
      </c>
      <c r="M1724">
        <v>1</v>
      </c>
      <c r="N1724">
        <v>1</v>
      </c>
      <c r="O1724">
        <v>1</v>
      </c>
      <c r="P1724">
        <v>1</v>
      </c>
      <c r="Q1724" t="s">
        <v>1486</v>
      </c>
      <c r="R1724" t="str">
        <f>IF([3]C_Focapp!R2137&lt;&gt;0,"X","")</f>
        <v/>
      </c>
      <c r="S1724" t="str">
        <f>IF([3]C_Focapp!V2137&lt;&gt;0,"X","")</f>
        <v/>
      </c>
      <c r="T1724">
        <f>VLOOKUP(_xlfn.CONCAT(MID(A1724,1,11),F1724),[2]ConIAPI!$G:$K,5,FALSE)</f>
        <v>1</v>
      </c>
      <c r="U1724" t="b">
        <f t="shared" si="26"/>
        <v>1</v>
      </c>
    </row>
    <row r="1725" spans="1:21" hidden="1" x14ac:dyDescent="0.25">
      <c r="A1725" t="s">
        <v>13262</v>
      </c>
      <c r="B1725" t="s">
        <v>4403</v>
      </c>
      <c r="C1725" t="s">
        <v>2259</v>
      </c>
      <c r="D1725" t="s">
        <v>1464</v>
      </c>
      <c r="E1725" t="s">
        <v>119</v>
      </c>
      <c r="F1725" t="s">
        <v>2128</v>
      </c>
      <c r="G1725" t="s">
        <v>2942</v>
      </c>
      <c r="H1725" t="s">
        <v>7961</v>
      </c>
      <c r="I1725" t="s">
        <v>7962</v>
      </c>
      <c r="J1725">
        <v>1</v>
      </c>
      <c r="K1725">
        <v>2</v>
      </c>
      <c r="L1725">
        <v>2</v>
      </c>
      <c r="M1725">
        <v>0</v>
      </c>
      <c r="N1725">
        <v>0.5</v>
      </c>
      <c r="O1725">
        <v>1</v>
      </c>
      <c r="P1725">
        <v>1</v>
      </c>
      <c r="Q1725" t="s">
        <v>1492</v>
      </c>
      <c r="R1725" t="str">
        <f>IF([3]C_Focapp!R2138&lt;&gt;0,"X","")</f>
        <v/>
      </c>
      <c r="S1725" t="str">
        <f>IF([3]C_Focapp!V2138&lt;&gt;0,"X","")</f>
        <v/>
      </c>
      <c r="T1725">
        <f>VLOOKUP(_xlfn.CONCAT(MID(A1725,1,11),F1725),[2]ConIAPI!$G:$K,5,FALSE)</f>
        <v>2</v>
      </c>
      <c r="U1725" t="b">
        <f t="shared" si="26"/>
        <v>1</v>
      </c>
    </row>
    <row r="1726" spans="1:21" hidden="1" x14ac:dyDescent="0.25">
      <c r="A1726" t="s">
        <v>13263</v>
      </c>
      <c r="B1726" t="s">
        <v>4403</v>
      </c>
      <c r="C1726" t="s">
        <v>2259</v>
      </c>
      <c r="D1726" t="s">
        <v>1464</v>
      </c>
      <c r="E1726" t="s">
        <v>119</v>
      </c>
      <c r="F1726" t="s">
        <v>2129</v>
      </c>
      <c r="G1726" t="s">
        <v>4149</v>
      </c>
      <c r="H1726" t="s">
        <v>7963</v>
      </c>
      <c r="I1726" t="s">
        <v>7964</v>
      </c>
      <c r="J1726">
        <v>1</v>
      </c>
      <c r="K1726">
        <v>2</v>
      </c>
      <c r="L1726">
        <v>2</v>
      </c>
      <c r="M1726">
        <v>0</v>
      </c>
      <c r="N1726">
        <v>0.5</v>
      </c>
      <c r="O1726">
        <v>1</v>
      </c>
      <c r="P1726">
        <v>1</v>
      </c>
      <c r="Q1726" t="s">
        <v>1492</v>
      </c>
      <c r="R1726" t="str">
        <f>IF([3]C_Focapp!R2139&lt;&gt;0,"X","")</f>
        <v/>
      </c>
      <c r="S1726" t="str">
        <f>IF([3]C_Focapp!V2139&lt;&gt;0,"X","")</f>
        <v/>
      </c>
      <c r="T1726">
        <f>VLOOKUP(_xlfn.CONCAT(MID(A1726,1,11),F1726),[2]ConIAPI!$G:$K,5,FALSE)</f>
        <v>2</v>
      </c>
      <c r="U1726" t="b">
        <f t="shared" si="26"/>
        <v>1</v>
      </c>
    </row>
    <row r="1727" spans="1:21" hidden="1" x14ac:dyDescent="0.25">
      <c r="A1727" t="s">
        <v>13264</v>
      </c>
      <c r="B1727" t="s">
        <v>4403</v>
      </c>
      <c r="C1727" t="s">
        <v>7965</v>
      </c>
      <c r="D1727" t="s">
        <v>1464</v>
      </c>
      <c r="E1727" t="s">
        <v>1494</v>
      </c>
      <c r="F1727" t="s">
        <v>2128</v>
      </c>
      <c r="G1727" t="s">
        <v>4150</v>
      </c>
      <c r="H1727" t="s">
        <v>7966</v>
      </c>
      <c r="I1727" t="s">
        <v>7967</v>
      </c>
      <c r="J1727">
        <v>1</v>
      </c>
      <c r="K1727">
        <v>3</v>
      </c>
      <c r="L1727">
        <v>3</v>
      </c>
      <c r="M1727">
        <v>0</v>
      </c>
      <c r="N1727">
        <v>0.33</v>
      </c>
      <c r="O1727">
        <v>0.67</v>
      </c>
      <c r="P1727">
        <v>1</v>
      </c>
      <c r="Q1727" t="s">
        <v>1493</v>
      </c>
      <c r="R1727" t="str">
        <f>IF([3]C_Focapp!R2140&lt;&gt;0,"X","")</f>
        <v/>
      </c>
      <c r="S1727" t="str">
        <f>IF([3]C_Focapp!V2140&lt;&gt;0,"X","")</f>
        <v/>
      </c>
      <c r="T1727">
        <f>VLOOKUP(_xlfn.CONCAT(MID(A1727,1,11),F1727),[2]ConIAPI!$G:$K,5,FALSE)</f>
        <v>3</v>
      </c>
      <c r="U1727" t="b">
        <f t="shared" si="26"/>
        <v>1</v>
      </c>
    </row>
    <row r="1728" spans="1:21" hidden="1" x14ac:dyDescent="0.25">
      <c r="A1728" t="s">
        <v>13265</v>
      </c>
      <c r="B1728" t="s">
        <v>4403</v>
      </c>
      <c r="C1728" t="s">
        <v>7965</v>
      </c>
      <c r="D1728" t="s">
        <v>1464</v>
      </c>
      <c r="E1728" t="s">
        <v>1494</v>
      </c>
      <c r="F1728" t="s">
        <v>2129</v>
      </c>
      <c r="G1728" t="s">
        <v>4151</v>
      </c>
      <c r="H1728" t="s">
        <v>7968</v>
      </c>
      <c r="I1728" t="s">
        <v>7969</v>
      </c>
      <c r="J1728">
        <v>1</v>
      </c>
      <c r="K1728">
        <v>6</v>
      </c>
      <c r="L1728">
        <v>6</v>
      </c>
      <c r="M1728">
        <v>0.17</v>
      </c>
      <c r="N1728">
        <v>0.5</v>
      </c>
      <c r="O1728">
        <v>0.67</v>
      </c>
      <c r="P1728">
        <v>1</v>
      </c>
      <c r="Q1728" t="s">
        <v>1493</v>
      </c>
      <c r="R1728" t="str">
        <f>IF([3]C_Focapp!R2141&lt;&gt;0,"X","")</f>
        <v/>
      </c>
      <c r="S1728" t="str">
        <f>IF([3]C_Focapp!V2141&lt;&gt;0,"X","")</f>
        <v/>
      </c>
      <c r="T1728">
        <f>VLOOKUP(_xlfn.CONCAT(MID(A1728,1,11),F1728),[2]ConIAPI!$G:$K,5,FALSE)</f>
        <v>6</v>
      </c>
      <c r="U1728" t="b">
        <f t="shared" si="26"/>
        <v>1</v>
      </c>
    </row>
    <row r="1729" spans="1:21" hidden="1" x14ac:dyDescent="0.25">
      <c r="A1729" t="s">
        <v>13266</v>
      </c>
      <c r="B1729" t="s">
        <v>4400</v>
      </c>
      <c r="C1729" t="s">
        <v>7763</v>
      </c>
      <c r="D1729" t="s">
        <v>1500</v>
      </c>
      <c r="E1729" t="s">
        <v>1505</v>
      </c>
      <c r="F1729" t="s">
        <v>2128</v>
      </c>
      <c r="G1729" t="s">
        <v>4049</v>
      </c>
      <c r="H1729" t="s">
        <v>7764</v>
      </c>
      <c r="I1729" t="s">
        <v>7765</v>
      </c>
      <c r="J1729">
        <v>1</v>
      </c>
      <c r="K1729">
        <v>2000</v>
      </c>
      <c r="L1729">
        <v>2000</v>
      </c>
      <c r="M1729">
        <v>0.15</v>
      </c>
      <c r="N1729">
        <v>0.3</v>
      </c>
      <c r="O1729">
        <v>0.75</v>
      </c>
      <c r="P1729">
        <v>1</v>
      </c>
      <c r="Q1729" t="s">
        <v>1499</v>
      </c>
      <c r="R1729" t="str">
        <f>IF([3]C_Focapp!R2142&lt;&gt;0,"X","")</f>
        <v/>
      </c>
      <c r="S1729" t="str">
        <f>IF([3]C_Focapp!V2142&lt;&gt;0,"X","")</f>
        <v/>
      </c>
      <c r="T1729">
        <f>VLOOKUP(_xlfn.CONCAT(MID(A1729,1,11),F1729),[2]ConIAPI!$G:$K,5,FALSE)</f>
        <v>2000</v>
      </c>
      <c r="U1729" t="b">
        <f t="shared" si="26"/>
        <v>1</v>
      </c>
    </row>
    <row r="1730" spans="1:21" hidden="1" x14ac:dyDescent="0.25">
      <c r="A1730" t="s">
        <v>13267</v>
      </c>
      <c r="B1730" t="s">
        <v>4400</v>
      </c>
      <c r="C1730" t="s">
        <v>7763</v>
      </c>
      <c r="D1730" t="s">
        <v>1500</v>
      </c>
      <c r="E1730" t="s">
        <v>1505</v>
      </c>
      <c r="F1730" t="s">
        <v>2129</v>
      </c>
      <c r="G1730" t="s">
        <v>4050</v>
      </c>
      <c r="H1730" t="s">
        <v>7766</v>
      </c>
      <c r="I1730" t="s">
        <v>7767</v>
      </c>
      <c r="J1730">
        <v>1</v>
      </c>
      <c r="K1730">
        <v>10</v>
      </c>
      <c r="L1730">
        <v>10</v>
      </c>
      <c r="M1730">
        <v>0.2</v>
      </c>
      <c r="N1730">
        <v>0.4</v>
      </c>
      <c r="O1730">
        <v>0.8</v>
      </c>
      <c r="P1730">
        <v>1</v>
      </c>
      <c r="Q1730" t="s">
        <v>1499</v>
      </c>
      <c r="R1730" t="str">
        <f>IF([3]C_Focapp!R2143&lt;&gt;0,"X","")</f>
        <v/>
      </c>
      <c r="S1730" t="str">
        <f>IF([3]C_Focapp!V2143&lt;&gt;0,"X","")</f>
        <v/>
      </c>
      <c r="T1730">
        <f>VLOOKUP(_xlfn.CONCAT(MID(A1730,1,11),F1730),[2]ConIAPI!$G:$K,5,FALSE)</f>
        <v>10</v>
      </c>
      <c r="U1730" t="b">
        <f t="shared" si="26"/>
        <v>1</v>
      </c>
    </row>
    <row r="1731" spans="1:21" hidden="1" x14ac:dyDescent="0.25">
      <c r="A1731" t="s">
        <v>13268</v>
      </c>
      <c r="B1731" t="s">
        <v>4400</v>
      </c>
      <c r="C1731" t="s">
        <v>7763</v>
      </c>
      <c r="D1731" t="s">
        <v>1500</v>
      </c>
      <c r="E1731" t="s">
        <v>1505</v>
      </c>
      <c r="F1731" t="s">
        <v>2133</v>
      </c>
      <c r="G1731" t="s">
        <v>4051</v>
      </c>
      <c r="H1731" t="s">
        <v>7768</v>
      </c>
      <c r="I1731" t="s">
        <v>7769</v>
      </c>
      <c r="J1731">
        <v>1</v>
      </c>
      <c r="K1731">
        <v>7</v>
      </c>
      <c r="L1731">
        <v>7</v>
      </c>
      <c r="M1731">
        <v>0.28000000000000003</v>
      </c>
      <c r="N1731">
        <v>0.56000000000000005</v>
      </c>
      <c r="O1731">
        <v>0.84</v>
      </c>
      <c r="P1731">
        <v>1</v>
      </c>
      <c r="Q1731" t="s">
        <v>1499</v>
      </c>
      <c r="R1731" t="str">
        <f>IF([3]C_Focapp!R2144&lt;&gt;0,"X","")</f>
        <v/>
      </c>
      <c r="S1731" t="str">
        <f>IF([3]C_Focapp!V2144&lt;&gt;0,"X","")</f>
        <v/>
      </c>
      <c r="T1731">
        <f>VLOOKUP(_xlfn.CONCAT(MID(A1731,1,11),F1731),[2]ConIAPI!$G:$K,5,FALSE)</f>
        <v>7</v>
      </c>
      <c r="U1731" t="b">
        <f t="shared" si="26"/>
        <v>1</v>
      </c>
    </row>
    <row r="1732" spans="1:21" hidden="1" x14ac:dyDescent="0.25">
      <c r="A1732" t="s">
        <v>13269</v>
      </c>
      <c r="B1732" t="s">
        <v>4400</v>
      </c>
      <c r="C1732" t="s">
        <v>7763</v>
      </c>
      <c r="D1732" t="s">
        <v>1500</v>
      </c>
      <c r="E1732" t="s">
        <v>1505</v>
      </c>
      <c r="F1732" t="s">
        <v>2342</v>
      </c>
      <c r="G1732" t="s">
        <v>4052</v>
      </c>
      <c r="H1732" t="s">
        <v>7770</v>
      </c>
      <c r="I1732" t="s">
        <v>7769</v>
      </c>
      <c r="J1732">
        <v>1</v>
      </c>
      <c r="K1732">
        <v>8</v>
      </c>
      <c r="L1732">
        <v>8</v>
      </c>
      <c r="M1732">
        <v>0.25</v>
      </c>
      <c r="N1732">
        <v>0.5</v>
      </c>
      <c r="O1732">
        <v>0.75</v>
      </c>
      <c r="P1732">
        <v>1</v>
      </c>
      <c r="Q1732" t="s">
        <v>1499</v>
      </c>
      <c r="R1732" t="str">
        <f>IF([3]C_Focapp!R2145&lt;&gt;0,"X","")</f>
        <v/>
      </c>
      <c r="S1732" t="str">
        <f>IF([3]C_Focapp!V2145&lt;&gt;0,"X","")</f>
        <v/>
      </c>
      <c r="T1732">
        <f>VLOOKUP(_xlfn.CONCAT(MID(A1732,1,11),F1732),[2]ConIAPI!$G:$K,5,FALSE)</f>
        <v>8</v>
      </c>
      <c r="U1732" t="b">
        <f t="shared" si="26"/>
        <v>1</v>
      </c>
    </row>
    <row r="1733" spans="1:21" hidden="1" x14ac:dyDescent="0.25">
      <c r="A1733" t="s">
        <v>13270</v>
      </c>
      <c r="B1733" t="s">
        <v>4400</v>
      </c>
      <c r="C1733" t="s">
        <v>7771</v>
      </c>
      <c r="D1733" t="s">
        <v>1500</v>
      </c>
      <c r="E1733" t="s">
        <v>1511</v>
      </c>
      <c r="F1733" t="s">
        <v>2128</v>
      </c>
      <c r="G1733" t="s">
        <v>4053</v>
      </c>
      <c r="H1733" t="s">
        <v>7772</v>
      </c>
      <c r="I1733" t="s">
        <v>7773</v>
      </c>
      <c r="J1733">
        <v>1</v>
      </c>
      <c r="K1733">
        <v>5400</v>
      </c>
      <c r="L1733">
        <v>5400</v>
      </c>
      <c r="M1733">
        <v>0</v>
      </c>
      <c r="N1733">
        <v>0.25</v>
      </c>
      <c r="O1733">
        <v>0.75</v>
      </c>
      <c r="P1733">
        <v>1</v>
      </c>
      <c r="Q1733" t="s">
        <v>1510</v>
      </c>
      <c r="R1733" t="str">
        <f>IF([3]C_Focapp!R2146&lt;&gt;0,"X","")</f>
        <v/>
      </c>
      <c r="S1733" t="str">
        <f>IF([3]C_Focapp!V2146&lt;&gt;0,"X","")</f>
        <v/>
      </c>
      <c r="T1733">
        <f>VLOOKUP(_xlfn.CONCAT(MID(A1733,1,11),F1733),[2]ConIAPI!$G:$K,5,FALSE)</f>
        <v>5400</v>
      </c>
      <c r="U1733" t="b">
        <f t="shared" ref="U1733:U1796" si="27">EXACT(T1733,L1733)</f>
        <v>1</v>
      </c>
    </row>
    <row r="1734" spans="1:21" hidden="1" x14ac:dyDescent="0.25">
      <c r="A1734" t="s">
        <v>13271</v>
      </c>
      <c r="B1734" t="s">
        <v>4400</v>
      </c>
      <c r="C1734" t="s">
        <v>7771</v>
      </c>
      <c r="D1734" t="s">
        <v>1500</v>
      </c>
      <c r="E1734" t="s">
        <v>1511</v>
      </c>
      <c r="F1734" t="s">
        <v>2129</v>
      </c>
      <c r="G1734" t="s">
        <v>4054</v>
      </c>
      <c r="H1734" t="s">
        <v>7774</v>
      </c>
      <c r="I1734" t="s">
        <v>7775</v>
      </c>
      <c r="J1734">
        <v>1</v>
      </c>
      <c r="K1734">
        <v>9</v>
      </c>
      <c r="L1734">
        <v>9</v>
      </c>
      <c r="M1734">
        <v>0</v>
      </c>
      <c r="N1734">
        <v>0.36</v>
      </c>
      <c r="O1734">
        <v>0.72</v>
      </c>
      <c r="P1734">
        <v>1</v>
      </c>
      <c r="Q1734" t="s">
        <v>1510</v>
      </c>
      <c r="R1734" t="str">
        <f>IF([3]C_Focapp!R2147&lt;&gt;0,"X","")</f>
        <v/>
      </c>
      <c r="S1734" t="str">
        <f>IF([3]C_Focapp!V2147&lt;&gt;0,"X","")</f>
        <v/>
      </c>
      <c r="T1734">
        <f>VLOOKUP(_xlfn.CONCAT(MID(A1734,1,11),F1734),[2]ConIAPI!$G:$K,5,FALSE)</f>
        <v>9</v>
      </c>
      <c r="U1734" t="b">
        <f t="shared" si="27"/>
        <v>1</v>
      </c>
    </row>
    <row r="1735" spans="1:21" hidden="1" x14ac:dyDescent="0.25">
      <c r="A1735" t="s">
        <v>13272</v>
      </c>
      <c r="B1735" t="s">
        <v>4400</v>
      </c>
      <c r="C1735" t="s">
        <v>7771</v>
      </c>
      <c r="D1735" t="s">
        <v>1500</v>
      </c>
      <c r="E1735" t="s">
        <v>1511</v>
      </c>
      <c r="F1735" t="s">
        <v>2135</v>
      </c>
      <c r="G1735" t="s">
        <v>4055</v>
      </c>
      <c r="H1735" t="s">
        <v>7776</v>
      </c>
      <c r="I1735" t="s">
        <v>7777</v>
      </c>
      <c r="J1735">
        <v>1</v>
      </c>
      <c r="K1735">
        <v>3767</v>
      </c>
      <c r="L1735">
        <v>3767</v>
      </c>
      <c r="M1735">
        <v>0</v>
      </c>
      <c r="N1735">
        <v>0.25</v>
      </c>
      <c r="O1735">
        <v>0.75</v>
      </c>
      <c r="P1735">
        <v>1</v>
      </c>
      <c r="Q1735" t="s">
        <v>1510</v>
      </c>
      <c r="R1735" t="str">
        <f>IF([3]C_Focapp!R2148&lt;&gt;0,"X","")</f>
        <v/>
      </c>
      <c r="S1735" t="str">
        <f>IF([3]C_Focapp!V2148&lt;&gt;0,"X","")</f>
        <v/>
      </c>
      <c r="T1735">
        <f>VLOOKUP(_xlfn.CONCAT(MID(A1735,1,11),F1735),[2]ConIAPI!$G:$K,5,FALSE)</f>
        <v>3767</v>
      </c>
      <c r="U1735" t="b">
        <f t="shared" si="27"/>
        <v>1</v>
      </c>
    </row>
    <row r="1736" spans="1:21" hidden="1" x14ac:dyDescent="0.25">
      <c r="A1736" t="s">
        <v>13273</v>
      </c>
      <c r="B1736" t="s">
        <v>4400</v>
      </c>
      <c r="C1736" t="s">
        <v>7771</v>
      </c>
      <c r="D1736" t="s">
        <v>1500</v>
      </c>
      <c r="E1736" t="s">
        <v>1511</v>
      </c>
      <c r="F1736" t="s">
        <v>2137</v>
      </c>
      <c r="G1736" t="s">
        <v>4056</v>
      </c>
      <c r="H1736" t="s">
        <v>7778</v>
      </c>
      <c r="I1736" t="s">
        <v>7775</v>
      </c>
      <c r="J1736">
        <v>1</v>
      </c>
      <c r="K1736">
        <v>4</v>
      </c>
      <c r="L1736">
        <v>4</v>
      </c>
      <c r="M1736">
        <v>0</v>
      </c>
      <c r="N1736">
        <v>0.25</v>
      </c>
      <c r="O1736">
        <v>0.75</v>
      </c>
      <c r="P1736">
        <v>1</v>
      </c>
      <c r="Q1736" t="s">
        <v>1510</v>
      </c>
      <c r="R1736" t="str">
        <f>IF([3]C_Focapp!R2149&lt;&gt;0,"X","")</f>
        <v/>
      </c>
      <c r="S1736" t="str">
        <f>IF([3]C_Focapp!V2149&lt;&gt;0,"X","")</f>
        <v/>
      </c>
      <c r="T1736">
        <f>VLOOKUP(_xlfn.CONCAT(MID(A1736,1,11),F1736),[2]ConIAPI!$G:$K,5,FALSE)</f>
        <v>4</v>
      </c>
      <c r="U1736" t="b">
        <f t="shared" si="27"/>
        <v>1</v>
      </c>
    </row>
    <row r="1737" spans="1:21" hidden="1" x14ac:dyDescent="0.25">
      <c r="A1737" t="s">
        <v>13274</v>
      </c>
      <c r="B1737" t="s">
        <v>4400</v>
      </c>
      <c r="C1737" t="s">
        <v>7771</v>
      </c>
      <c r="D1737" t="s">
        <v>1500</v>
      </c>
      <c r="E1737" t="s">
        <v>1511</v>
      </c>
      <c r="F1737" t="s">
        <v>2139</v>
      </c>
      <c r="G1737" t="s">
        <v>4057</v>
      </c>
      <c r="H1737" t="s">
        <v>7779</v>
      </c>
      <c r="I1737" t="s">
        <v>7780</v>
      </c>
      <c r="J1737">
        <v>1</v>
      </c>
      <c r="K1737">
        <v>117</v>
      </c>
      <c r="L1737">
        <v>117</v>
      </c>
      <c r="M1737">
        <v>0.25</v>
      </c>
      <c r="N1737">
        <v>0.5</v>
      </c>
      <c r="O1737">
        <v>0.75</v>
      </c>
      <c r="P1737">
        <v>1</v>
      </c>
      <c r="Q1737" t="s">
        <v>1510</v>
      </c>
      <c r="R1737" t="str">
        <f>IF([3]C_Focapp!R2150&lt;&gt;0,"X","")</f>
        <v/>
      </c>
      <c r="S1737" t="str">
        <f>IF([3]C_Focapp!V2150&lt;&gt;0,"X","")</f>
        <v/>
      </c>
      <c r="T1737">
        <f>VLOOKUP(_xlfn.CONCAT(MID(A1737,1,11),F1737),[2]ConIAPI!$G:$K,5,FALSE)</f>
        <v>117</v>
      </c>
      <c r="U1737" t="b">
        <f t="shared" si="27"/>
        <v>1</v>
      </c>
    </row>
    <row r="1738" spans="1:21" hidden="1" x14ac:dyDescent="0.25">
      <c r="A1738" t="s">
        <v>13275</v>
      </c>
      <c r="B1738" t="s">
        <v>4400</v>
      </c>
      <c r="C1738" t="s">
        <v>7771</v>
      </c>
      <c r="D1738" t="s">
        <v>1500</v>
      </c>
      <c r="E1738" t="s">
        <v>1511</v>
      </c>
      <c r="F1738" t="s">
        <v>2141</v>
      </c>
      <c r="G1738" t="s">
        <v>4058</v>
      </c>
      <c r="H1738" t="s">
        <v>7781</v>
      </c>
      <c r="I1738" t="s">
        <v>7782</v>
      </c>
      <c r="J1738">
        <v>1</v>
      </c>
      <c r="K1738">
        <v>5</v>
      </c>
      <c r="L1738">
        <v>5</v>
      </c>
      <c r="M1738">
        <v>0</v>
      </c>
      <c r="N1738">
        <v>0</v>
      </c>
      <c r="O1738">
        <v>0</v>
      </c>
      <c r="P1738">
        <v>1</v>
      </c>
      <c r="Q1738" t="s">
        <v>1510</v>
      </c>
      <c r="R1738" t="str">
        <f>IF([3]C_Focapp!R2151&lt;&gt;0,"X","")</f>
        <v/>
      </c>
      <c r="S1738" t="str">
        <f>IF([3]C_Focapp!V2151&lt;&gt;0,"X","")</f>
        <v/>
      </c>
      <c r="T1738">
        <f>VLOOKUP(_xlfn.CONCAT(MID(A1738,1,11),F1738),[2]ConIAPI!$G:$K,5,FALSE)</f>
        <v>5</v>
      </c>
      <c r="U1738" t="b">
        <f t="shared" si="27"/>
        <v>1</v>
      </c>
    </row>
    <row r="1739" spans="1:21" hidden="1" x14ac:dyDescent="0.25">
      <c r="A1739" t="s">
        <v>13276</v>
      </c>
      <c r="B1739" t="s">
        <v>4400</v>
      </c>
      <c r="C1739" t="s">
        <v>2270</v>
      </c>
      <c r="D1739" t="s">
        <v>1500</v>
      </c>
      <c r="E1739" t="s">
        <v>119</v>
      </c>
      <c r="F1739" t="s">
        <v>2128</v>
      </c>
      <c r="G1739" t="s">
        <v>2942</v>
      </c>
      <c r="H1739" t="s">
        <v>7783</v>
      </c>
      <c r="I1739" t="s">
        <v>5414</v>
      </c>
      <c r="J1739">
        <v>1</v>
      </c>
      <c r="K1739">
        <v>2</v>
      </c>
      <c r="L1739">
        <v>2</v>
      </c>
      <c r="M1739">
        <v>0</v>
      </c>
      <c r="N1739">
        <v>0.5</v>
      </c>
      <c r="O1739">
        <v>0.5</v>
      </c>
      <c r="P1739">
        <v>1</v>
      </c>
      <c r="Q1739" t="s">
        <v>1517</v>
      </c>
      <c r="R1739" t="str">
        <f>IF([3]C_Focapp!R2152&lt;&gt;0,"X","")</f>
        <v/>
      </c>
      <c r="S1739" t="str">
        <f>IF([3]C_Focapp!V2152&lt;&gt;0,"X","")</f>
        <v/>
      </c>
      <c r="T1739">
        <f>VLOOKUP(_xlfn.CONCAT(MID(A1739,1,11),F1739),[2]ConIAPI!$G:$K,5,FALSE)</f>
        <v>2</v>
      </c>
      <c r="U1739" t="b">
        <f t="shared" si="27"/>
        <v>1</v>
      </c>
    </row>
    <row r="1740" spans="1:21" hidden="1" x14ac:dyDescent="0.25">
      <c r="A1740" t="s">
        <v>13277</v>
      </c>
      <c r="B1740" t="s">
        <v>4400</v>
      </c>
      <c r="C1740" t="s">
        <v>2270</v>
      </c>
      <c r="D1740" t="s">
        <v>1500</v>
      </c>
      <c r="E1740" t="s">
        <v>119</v>
      </c>
      <c r="F1740" t="s">
        <v>2129</v>
      </c>
      <c r="G1740" t="s">
        <v>4059</v>
      </c>
      <c r="H1740" t="s">
        <v>7784</v>
      </c>
      <c r="I1740" t="s">
        <v>7785</v>
      </c>
      <c r="J1740">
        <v>1</v>
      </c>
      <c r="K1740">
        <v>50</v>
      </c>
      <c r="L1740">
        <v>50</v>
      </c>
      <c r="M1740">
        <v>0</v>
      </c>
      <c r="N1740">
        <v>0.5</v>
      </c>
      <c r="O1740">
        <v>0.75</v>
      </c>
      <c r="P1740">
        <v>1</v>
      </c>
      <c r="Q1740" t="s">
        <v>1517</v>
      </c>
      <c r="R1740" t="str">
        <f>IF([3]C_Focapp!R2153&lt;&gt;0,"X","")</f>
        <v/>
      </c>
      <c r="S1740" t="str">
        <f>IF([3]C_Focapp!V2153&lt;&gt;0,"X","")</f>
        <v/>
      </c>
      <c r="T1740">
        <f>VLOOKUP(_xlfn.CONCAT(MID(A1740,1,11),F1740),[2]ConIAPI!$G:$K,5,FALSE)</f>
        <v>50</v>
      </c>
      <c r="U1740" t="b">
        <f t="shared" si="27"/>
        <v>1</v>
      </c>
    </row>
    <row r="1741" spans="1:21" hidden="1" x14ac:dyDescent="0.25">
      <c r="A1741" t="s">
        <v>13278</v>
      </c>
      <c r="B1741" t="s">
        <v>4400</v>
      </c>
      <c r="C1741" t="s">
        <v>2270</v>
      </c>
      <c r="D1741" t="s">
        <v>1500</v>
      </c>
      <c r="E1741" t="s">
        <v>119</v>
      </c>
      <c r="F1741" t="s">
        <v>2133</v>
      </c>
      <c r="G1741" t="s">
        <v>4060</v>
      </c>
      <c r="H1741" t="s">
        <v>7786</v>
      </c>
      <c r="I1741" t="s">
        <v>7787</v>
      </c>
      <c r="J1741">
        <v>1</v>
      </c>
      <c r="K1741">
        <v>36</v>
      </c>
      <c r="L1741">
        <v>36</v>
      </c>
      <c r="M1741">
        <v>0</v>
      </c>
      <c r="N1741">
        <v>0.5</v>
      </c>
      <c r="O1741">
        <v>0.75</v>
      </c>
      <c r="P1741">
        <v>1</v>
      </c>
      <c r="Q1741" t="s">
        <v>1517</v>
      </c>
      <c r="R1741" t="str">
        <f>IF([3]C_Focapp!R2041&lt;&gt;0,"X","")</f>
        <v/>
      </c>
      <c r="S1741" t="str">
        <f>IF([3]C_Focapp!V2041&lt;&gt;0,"X","")</f>
        <v/>
      </c>
      <c r="T1741">
        <f>VLOOKUP(_xlfn.CONCAT(MID(A1741,1,11),F1741),[2]ConIAPI!$G:$K,5,FALSE)</f>
        <v>36</v>
      </c>
      <c r="U1741" t="b">
        <f t="shared" si="27"/>
        <v>1</v>
      </c>
    </row>
    <row r="1742" spans="1:21" hidden="1" x14ac:dyDescent="0.25">
      <c r="A1742" t="s">
        <v>13279</v>
      </c>
      <c r="B1742" t="s">
        <v>4400</v>
      </c>
      <c r="C1742" t="s">
        <v>7788</v>
      </c>
      <c r="D1742" t="s">
        <v>1500</v>
      </c>
      <c r="E1742" t="s">
        <v>1519</v>
      </c>
      <c r="F1742" t="s">
        <v>2128</v>
      </c>
      <c r="G1742" t="s">
        <v>4061</v>
      </c>
      <c r="H1742" t="s">
        <v>7789</v>
      </c>
      <c r="I1742" t="s">
        <v>7790</v>
      </c>
      <c r="J1742">
        <v>1</v>
      </c>
      <c r="K1742">
        <v>2054</v>
      </c>
      <c r="L1742">
        <v>2054</v>
      </c>
      <c r="M1742">
        <v>0.25</v>
      </c>
      <c r="N1742">
        <v>0.5</v>
      </c>
      <c r="O1742">
        <v>0.75</v>
      </c>
      <c r="P1742">
        <v>1</v>
      </c>
      <c r="Q1742" t="s">
        <v>1518</v>
      </c>
      <c r="R1742" t="str">
        <f>IF([3]C_Focapp!R2042&lt;&gt;0,"X","")</f>
        <v/>
      </c>
      <c r="S1742" t="str">
        <f>IF([3]C_Focapp!V2042&lt;&gt;0,"X","")</f>
        <v/>
      </c>
      <c r="T1742">
        <f>VLOOKUP(_xlfn.CONCAT(MID(A1742,1,11),F1742),[2]ConIAPI!$G:$K,5,FALSE)</f>
        <v>2054</v>
      </c>
      <c r="U1742" t="b">
        <f t="shared" si="27"/>
        <v>1</v>
      </c>
    </row>
    <row r="1743" spans="1:21" hidden="1" x14ac:dyDescent="0.25">
      <c r="A1743" t="s">
        <v>13280</v>
      </c>
      <c r="B1743" t="s">
        <v>4400</v>
      </c>
      <c r="C1743" t="s">
        <v>7788</v>
      </c>
      <c r="D1743" t="s">
        <v>1500</v>
      </c>
      <c r="E1743" t="s">
        <v>1519</v>
      </c>
      <c r="F1743" t="s">
        <v>2129</v>
      </c>
      <c r="G1743" t="s">
        <v>4062</v>
      </c>
      <c r="H1743" t="s">
        <v>7791</v>
      </c>
      <c r="I1743" t="s">
        <v>7792</v>
      </c>
      <c r="J1743">
        <v>1</v>
      </c>
      <c r="K1743">
        <v>4</v>
      </c>
      <c r="L1743">
        <v>4</v>
      </c>
      <c r="M1743">
        <v>0.25</v>
      </c>
      <c r="N1743">
        <v>0.5</v>
      </c>
      <c r="O1743">
        <v>0.75</v>
      </c>
      <c r="P1743">
        <v>1</v>
      </c>
      <c r="Q1743" t="s">
        <v>1518</v>
      </c>
      <c r="R1743" t="str">
        <f>IF([3]C_Focapp!R2043&lt;&gt;0,"X","")</f>
        <v/>
      </c>
      <c r="S1743" t="str">
        <f>IF([3]C_Focapp!V2043&lt;&gt;0,"X","")</f>
        <v>X</v>
      </c>
      <c r="T1743">
        <f>VLOOKUP(_xlfn.CONCAT(MID(A1743,1,11),F1743),[2]ConIAPI!$G:$K,5,FALSE)</f>
        <v>4</v>
      </c>
      <c r="U1743" t="b">
        <f t="shared" si="27"/>
        <v>1</v>
      </c>
    </row>
    <row r="1744" spans="1:21" hidden="1" x14ac:dyDescent="0.25">
      <c r="A1744" t="s">
        <v>13281</v>
      </c>
      <c r="B1744" t="s">
        <v>4404</v>
      </c>
      <c r="C1744" t="s">
        <v>7970</v>
      </c>
      <c r="D1744" t="s">
        <v>1522</v>
      </c>
      <c r="E1744" t="s">
        <v>1477</v>
      </c>
      <c r="F1744" t="s">
        <v>2128</v>
      </c>
      <c r="G1744" t="s">
        <v>4152</v>
      </c>
      <c r="H1744" t="s">
        <v>7971</v>
      </c>
      <c r="I1744" t="s">
        <v>7972</v>
      </c>
      <c r="J1744">
        <v>1</v>
      </c>
      <c r="K1744">
        <v>32112</v>
      </c>
      <c r="L1744">
        <v>32112</v>
      </c>
      <c r="M1744">
        <v>0.25</v>
      </c>
      <c r="N1744">
        <v>0.5</v>
      </c>
      <c r="O1744">
        <v>0.75</v>
      </c>
      <c r="P1744">
        <v>1</v>
      </c>
      <c r="Q1744" t="s">
        <v>1527</v>
      </c>
      <c r="R1744" t="str">
        <f>IF([3]C_Focapp!R2044&lt;&gt;0,"X","")</f>
        <v/>
      </c>
      <c r="S1744" t="str">
        <f>IF([3]C_Focapp!V2044&lt;&gt;0,"X","")</f>
        <v/>
      </c>
      <c r="T1744">
        <f>VLOOKUP(_xlfn.CONCAT(MID(A1744,1,11),F1744),[2]ConIAPI!$G:$K,5,FALSE)</f>
        <v>32112</v>
      </c>
      <c r="U1744" t="b">
        <f t="shared" si="27"/>
        <v>1</v>
      </c>
    </row>
    <row r="1745" spans="1:21" hidden="1" x14ac:dyDescent="0.25">
      <c r="A1745" t="s">
        <v>13282</v>
      </c>
      <c r="B1745" t="s">
        <v>4404</v>
      </c>
      <c r="C1745" t="s">
        <v>7970</v>
      </c>
      <c r="D1745" t="s">
        <v>1522</v>
      </c>
      <c r="E1745" t="s">
        <v>1477</v>
      </c>
      <c r="F1745" t="s">
        <v>2129</v>
      </c>
      <c r="G1745" t="s">
        <v>4153</v>
      </c>
      <c r="H1745" t="s">
        <v>7973</v>
      </c>
      <c r="I1745" t="s">
        <v>7974</v>
      </c>
      <c r="J1745">
        <v>1</v>
      </c>
      <c r="K1745">
        <v>538</v>
      </c>
      <c r="L1745">
        <v>538</v>
      </c>
      <c r="M1745">
        <v>0.7</v>
      </c>
      <c r="N1745">
        <v>0.9</v>
      </c>
      <c r="O1745">
        <v>1</v>
      </c>
      <c r="P1745">
        <v>1</v>
      </c>
      <c r="Q1745" t="s">
        <v>1527</v>
      </c>
      <c r="R1745" t="str">
        <f>IF([3]C_Focapp!R2045&lt;&gt;0,"X","")</f>
        <v/>
      </c>
      <c r="S1745" t="str">
        <f>IF([3]C_Focapp!V2045&lt;&gt;0,"X","")</f>
        <v/>
      </c>
      <c r="T1745">
        <f>VLOOKUP(_xlfn.CONCAT(MID(A1745,1,11),F1745),[2]ConIAPI!$G:$K,5,FALSE)</f>
        <v>538</v>
      </c>
      <c r="U1745" t="b">
        <f t="shared" si="27"/>
        <v>1</v>
      </c>
    </row>
    <row r="1746" spans="1:21" hidden="1" x14ac:dyDescent="0.25">
      <c r="A1746" t="s">
        <v>13283</v>
      </c>
      <c r="B1746" t="s">
        <v>4404</v>
      </c>
      <c r="C1746" t="s">
        <v>7970</v>
      </c>
      <c r="D1746" t="s">
        <v>1522</v>
      </c>
      <c r="E1746" t="s">
        <v>1477</v>
      </c>
      <c r="F1746" t="s">
        <v>2135</v>
      </c>
      <c r="G1746" t="s">
        <v>4154</v>
      </c>
      <c r="H1746" t="s">
        <v>7975</v>
      </c>
      <c r="I1746" t="s">
        <v>7976</v>
      </c>
      <c r="J1746">
        <v>1</v>
      </c>
      <c r="K1746">
        <v>36000</v>
      </c>
      <c r="L1746">
        <v>36000</v>
      </c>
      <c r="M1746">
        <v>0.17</v>
      </c>
      <c r="N1746">
        <v>0.46</v>
      </c>
      <c r="O1746">
        <v>0.77</v>
      </c>
      <c r="P1746">
        <v>1</v>
      </c>
      <c r="Q1746" t="s">
        <v>1527</v>
      </c>
      <c r="R1746" t="str">
        <f>IF([3]C_Focapp!R2046&lt;&gt;0,"X","")</f>
        <v/>
      </c>
      <c r="S1746" t="str">
        <f>IF([3]C_Focapp!V2046&lt;&gt;0,"X","")</f>
        <v>X</v>
      </c>
      <c r="T1746">
        <f>VLOOKUP(_xlfn.CONCAT(MID(A1746,1,11),F1746),[2]ConIAPI!$G:$K,5,FALSE)</f>
        <v>36000</v>
      </c>
      <c r="U1746" t="b">
        <f t="shared" si="27"/>
        <v>1</v>
      </c>
    </row>
    <row r="1747" spans="1:21" hidden="1" x14ac:dyDescent="0.25">
      <c r="A1747" t="s">
        <v>13284</v>
      </c>
      <c r="B1747" t="s">
        <v>4404</v>
      </c>
      <c r="C1747" t="s">
        <v>7970</v>
      </c>
      <c r="D1747" t="s">
        <v>1522</v>
      </c>
      <c r="E1747" t="s">
        <v>1477</v>
      </c>
      <c r="F1747" t="s">
        <v>4463</v>
      </c>
      <c r="G1747" t="s">
        <v>4155</v>
      </c>
      <c r="H1747" t="s">
        <v>7977</v>
      </c>
      <c r="I1747" t="s">
        <v>7978</v>
      </c>
      <c r="J1747">
        <v>1</v>
      </c>
      <c r="K1747">
        <v>36000</v>
      </c>
      <c r="L1747">
        <v>36000</v>
      </c>
      <c r="M1747">
        <v>0.17</v>
      </c>
      <c r="N1747">
        <v>0.46</v>
      </c>
      <c r="O1747">
        <v>0.77</v>
      </c>
      <c r="P1747">
        <v>1</v>
      </c>
      <c r="Q1747" t="s">
        <v>1527</v>
      </c>
      <c r="R1747" t="str">
        <f>IF([3]C_Focapp!R2047&lt;&gt;0,"X","")</f>
        <v/>
      </c>
      <c r="S1747" t="str">
        <f>IF([3]C_Focapp!V2047&lt;&gt;0,"X","")</f>
        <v/>
      </c>
      <c r="T1747">
        <f>VLOOKUP(_xlfn.CONCAT(MID(A1747,1,11),F1747),[2]ConIAPI!$G:$K,5,FALSE)</f>
        <v>36000</v>
      </c>
      <c r="U1747" t="b">
        <f t="shared" si="27"/>
        <v>1</v>
      </c>
    </row>
    <row r="1748" spans="1:21" hidden="1" x14ac:dyDescent="0.25">
      <c r="A1748" t="s">
        <v>13285</v>
      </c>
      <c r="B1748" t="s">
        <v>4404</v>
      </c>
      <c r="C1748" t="s">
        <v>2270</v>
      </c>
      <c r="D1748" t="s">
        <v>1522</v>
      </c>
      <c r="E1748" t="s">
        <v>119</v>
      </c>
      <c r="F1748" t="s">
        <v>2128</v>
      </c>
      <c r="G1748" t="s">
        <v>4098</v>
      </c>
      <c r="H1748" t="s">
        <v>7862</v>
      </c>
      <c r="I1748" t="s">
        <v>7863</v>
      </c>
      <c r="J1748">
        <v>1</v>
      </c>
      <c r="K1748">
        <v>4</v>
      </c>
      <c r="L1748">
        <v>4</v>
      </c>
      <c r="M1748">
        <v>0.25</v>
      </c>
      <c r="N1748">
        <v>0.5</v>
      </c>
      <c r="O1748">
        <v>0.75</v>
      </c>
      <c r="P1748">
        <v>1</v>
      </c>
      <c r="Q1748" t="s">
        <v>1533</v>
      </c>
      <c r="R1748" t="str">
        <f>IF([3]C_Focapp!R2048&lt;&gt;0,"X","")</f>
        <v/>
      </c>
      <c r="S1748" t="str">
        <f>IF([3]C_Focapp!V2048&lt;&gt;0,"X","")</f>
        <v/>
      </c>
      <c r="T1748">
        <f>VLOOKUP(_xlfn.CONCAT(MID(A1748,1,11),F1748),[2]ConIAPI!$G:$K,5,FALSE)</f>
        <v>4</v>
      </c>
      <c r="U1748" t="b">
        <f t="shared" si="27"/>
        <v>1</v>
      </c>
    </row>
    <row r="1749" spans="1:21" hidden="1" x14ac:dyDescent="0.25">
      <c r="A1749" t="s">
        <v>13286</v>
      </c>
      <c r="B1749" t="s">
        <v>4404</v>
      </c>
      <c r="C1749" t="s">
        <v>2270</v>
      </c>
      <c r="D1749" t="s">
        <v>1522</v>
      </c>
      <c r="E1749" t="s">
        <v>119</v>
      </c>
      <c r="F1749" t="s">
        <v>2129</v>
      </c>
      <c r="G1749" t="s">
        <v>4156</v>
      </c>
      <c r="H1749" t="s">
        <v>7979</v>
      </c>
      <c r="I1749" t="s">
        <v>7865</v>
      </c>
      <c r="J1749">
        <v>1</v>
      </c>
      <c r="K1749">
        <v>4</v>
      </c>
      <c r="L1749">
        <v>4</v>
      </c>
      <c r="M1749">
        <v>0.25</v>
      </c>
      <c r="N1749">
        <v>0.5</v>
      </c>
      <c r="O1749">
        <v>0.75</v>
      </c>
      <c r="P1749">
        <v>1</v>
      </c>
      <c r="Q1749" t="s">
        <v>1533</v>
      </c>
      <c r="R1749" t="str">
        <f>IF([3]C_Focapp!R2049&lt;&gt;0,"X","")</f>
        <v/>
      </c>
      <c r="S1749" t="str">
        <f>IF([3]C_Focapp!V2049&lt;&gt;0,"X","")</f>
        <v/>
      </c>
      <c r="T1749">
        <f>VLOOKUP(_xlfn.CONCAT(MID(A1749,1,11),F1749),[2]ConIAPI!$G:$K,5,FALSE)</f>
        <v>4</v>
      </c>
      <c r="U1749" t="b">
        <f t="shared" si="27"/>
        <v>1</v>
      </c>
    </row>
    <row r="1750" spans="1:21" hidden="1" x14ac:dyDescent="0.25">
      <c r="A1750" t="s">
        <v>13287</v>
      </c>
      <c r="B1750" t="s">
        <v>4404</v>
      </c>
      <c r="C1750" t="s">
        <v>2270</v>
      </c>
      <c r="D1750" t="s">
        <v>1522</v>
      </c>
      <c r="E1750" t="s">
        <v>119</v>
      </c>
      <c r="F1750" t="s">
        <v>2135</v>
      </c>
      <c r="G1750" t="s">
        <v>4100</v>
      </c>
      <c r="H1750" t="s">
        <v>7866</v>
      </c>
      <c r="I1750" t="s">
        <v>7867</v>
      </c>
      <c r="J1750">
        <v>1</v>
      </c>
      <c r="K1750">
        <v>3</v>
      </c>
      <c r="L1750">
        <v>3</v>
      </c>
      <c r="M1750">
        <v>0.33</v>
      </c>
      <c r="N1750">
        <v>0.67</v>
      </c>
      <c r="O1750">
        <v>1</v>
      </c>
      <c r="P1750">
        <v>1</v>
      </c>
      <c r="Q1750" t="s">
        <v>1533</v>
      </c>
      <c r="R1750" t="str">
        <f>IF([3]C_Focapp!R2050&lt;&gt;0,"X","")</f>
        <v/>
      </c>
      <c r="S1750" t="str">
        <f>IF([3]C_Focapp!V2050&lt;&gt;0,"X","")</f>
        <v/>
      </c>
      <c r="T1750">
        <f>VLOOKUP(_xlfn.CONCAT(MID(A1750,1,11),F1750),[2]ConIAPI!$G:$K,5,FALSE)</f>
        <v>3</v>
      </c>
      <c r="U1750" t="b">
        <f t="shared" si="27"/>
        <v>1</v>
      </c>
    </row>
    <row r="1751" spans="1:21" hidden="1" x14ac:dyDescent="0.25">
      <c r="A1751" t="s">
        <v>13288</v>
      </c>
      <c r="B1751" t="s">
        <v>4404</v>
      </c>
      <c r="C1751" t="s">
        <v>2270</v>
      </c>
      <c r="D1751" t="s">
        <v>1522</v>
      </c>
      <c r="E1751" t="s">
        <v>119</v>
      </c>
      <c r="F1751" t="s">
        <v>2133</v>
      </c>
      <c r="G1751" t="s">
        <v>4101</v>
      </c>
      <c r="H1751" t="s">
        <v>7963</v>
      </c>
      <c r="I1751" t="s">
        <v>7964</v>
      </c>
      <c r="J1751">
        <v>1</v>
      </c>
      <c r="K1751">
        <v>1</v>
      </c>
      <c r="L1751">
        <v>1</v>
      </c>
      <c r="M1751">
        <v>1</v>
      </c>
      <c r="N1751">
        <v>1</v>
      </c>
      <c r="O1751">
        <v>1</v>
      </c>
      <c r="P1751">
        <v>1</v>
      </c>
      <c r="Q1751" t="s">
        <v>1533</v>
      </c>
      <c r="R1751" t="str">
        <f>IF([3]C_Focapp!R2051&lt;&gt;0,"X","")</f>
        <v/>
      </c>
      <c r="S1751" t="str">
        <f>IF([3]C_Focapp!V2051&lt;&gt;0,"X","")</f>
        <v>X</v>
      </c>
      <c r="T1751">
        <f>VLOOKUP(_xlfn.CONCAT(MID(A1751,1,11),F1751),[2]ConIAPI!$G:$K,5,FALSE)</f>
        <v>1</v>
      </c>
      <c r="U1751" t="b">
        <f t="shared" si="27"/>
        <v>1</v>
      </c>
    </row>
    <row r="1752" spans="1:21" hidden="1" x14ac:dyDescent="0.25">
      <c r="A1752" t="s">
        <v>13289</v>
      </c>
      <c r="B1752" t="s">
        <v>4404</v>
      </c>
      <c r="C1752" t="s">
        <v>7763</v>
      </c>
      <c r="D1752" t="s">
        <v>1522</v>
      </c>
      <c r="E1752" t="s">
        <v>1505</v>
      </c>
      <c r="F1752" t="s">
        <v>2128</v>
      </c>
      <c r="G1752" t="s">
        <v>4157</v>
      </c>
      <c r="H1752" t="s">
        <v>7764</v>
      </c>
      <c r="I1752" t="s">
        <v>7765</v>
      </c>
      <c r="J1752">
        <v>1</v>
      </c>
      <c r="K1752">
        <v>4000</v>
      </c>
      <c r="L1752">
        <v>4000</v>
      </c>
      <c r="M1752">
        <v>0.2</v>
      </c>
      <c r="N1752">
        <v>0.5</v>
      </c>
      <c r="O1752">
        <v>0.7</v>
      </c>
      <c r="P1752">
        <v>1</v>
      </c>
      <c r="Q1752" t="s">
        <v>1521</v>
      </c>
      <c r="R1752" t="str">
        <f>IF([3]C_Focapp!R2052&lt;&gt;0,"X","")</f>
        <v/>
      </c>
      <c r="S1752" t="str">
        <f>IF([3]C_Focapp!V2052&lt;&gt;0,"X","")</f>
        <v/>
      </c>
      <c r="T1752">
        <f>VLOOKUP(_xlfn.CONCAT(MID(A1752,1,11),F1752),[2]ConIAPI!$G:$K,5,FALSE)</f>
        <v>4000</v>
      </c>
      <c r="U1752" t="b">
        <f t="shared" si="27"/>
        <v>1</v>
      </c>
    </row>
    <row r="1753" spans="1:21" hidden="1" x14ac:dyDescent="0.25">
      <c r="A1753" t="s">
        <v>13290</v>
      </c>
      <c r="B1753" t="s">
        <v>4404</v>
      </c>
      <c r="C1753" t="s">
        <v>7763</v>
      </c>
      <c r="D1753" t="s">
        <v>1522</v>
      </c>
      <c r="E1753" t="s">
        <v>1505</v>
      </c>
      <c r="F1753" t="s">
        <v>2129</v>
      </c>
      <c r="G1753" t="s">
        <v>4158</v>
      </c>
      <c r="H1753" t="s">
        <v>7980</v>
      </c>
      <c r="I1753" t="s">
        <v>7843</v>
      </c>
      <c r="J1753">
        <v>1</v>
      </c>
      <c r="K1753">
        <v>4</v>
      </c>
      <c r="L1753">
        <v>4</v>
      </c>
      <c r="M1753">
        <v>0.25</v>
      </c>
      <c r="N1753">
        <v>0.5</v>
      </c>
      <c r="O1753">
        <v>0.75</v>
      </c>
      <c r="P1753">
        <v>1</v>
      </c>
      <c r="Q1753" t="s">
        <v>1521</v>
      </c>
      <c r="R1753" t="str">
        <f>IF([3]C_Focapp!R2053&lt;&gt;0,"X","")</f>
        <v/>
      </c>
      <c r="S1753" t="str">
        <f>IF([3]C_Focapp!V2053&lt;&gt;0,"X","")</f>
        <v/>
      </c>
      <c r="T1753">
        <f>VLOOKUP(_xlfn.CONCAT(MID(A1753,1,11),F1753),[2]ConIAPI!$G:$K,5,FALSE)</f>
        <v>4</v>
      </c>
      <c r="U1753" t="b">
        <f t="shared" si="27"/>
        <v>1</v>
      </c>
    </row>
    <row r="1754" spans="1:21" hidden="1" x14ac:dyDescent="0.25">
      <c r="A1754" t="s">
        <v>13291</v>
      </c>
      <c r="B1754" t="s">
        <v>4405</v>
      </c>
      <c r="C1754" t="s">
        <v>7906</v>
      </c>
      <c r="D1754" t="s">
        <v>1535</v>
      </c>
      <c r="E1754" t="s">
        <v>1477</v>
      </c>
      <c r="F1754" t="s">
        <v>2128</v>
      </c>
      <c r="G1754" t="s">
        <v>2517</v>
      </c>
      <c r="H1754" t="s">
        <v>7981</v>
      </c>
      <c r="I1754" t="s">
        <v>4531</v>
      </c>
      <c r="J1754">
        <v>1</v>
      </c>
      <c r="K1754">
        <v>24981</v>
      </c>
      <c r="L1754">
        <v>24981</v>
      </c>
      <c r="M1754">
        <v>0.25</v>
      </c>
      <c r="N1754">
        <v>0.5</v>
      </c>
      <c r="O1754">
        <v>0.75</v>
      </c>
      <c r="P1754">
        <v>1</v>
      </c>
      <c r="Q1754" t="s">
        <v>1534</v>
      </c>
      <c r="R1754" t="str">
        <f>IF([3]C_Focapp!R2054&lt;&gt;0,"X","")</f>
        <v/>
      </c>
      <c r="S1754" t="str">
        <f>IF([3]C_Focapp!V2054&lt;&gt;0,"X","")</f>
        <v/>
      </c>
      <c r="T1754">
        <f>VLOOKUP(_xlfn.CONCAT(MID(A1754,1,11),F1754),[2]ConIAPI!$G:$K,5,FALSE)</f>
        <v>24981</v>
      </c>
      <c r="U1754" t="b">
        <f t="shared" si="27"/>
        <v>1</v>
      </c>
    </row>
    <row r="1755" spans="1:21" hidden="1" x14ac:dyDescent="0.25">
      <c r="A1755" t="s">
        <v>13292</v>
      </c>
      <c r="B1755" t="s">
        <v>4405</v>
      </c>
      <c r="C1755" t="s">
        <v>7906</v>
      </c>
      <c r="D1755" t="s">
        <v>1535</v>
      </c>
      <c r="E1755" t="s">
        <v>1477</v>
      </c>
      <c r="F1755" t="s">
        <v>2129</v>
      </c>
      <c r="G1755" t="s">
        <v>4159</v>
      </c>
      <c r="H1755" t="s">
        <v>7982</v>
      </c>
      <c r="I1755" t="s">
        <v>4542</v>
      </c>
      <c r="J1755">
        <v>1</v>
      </c>
      <c r="K1755">
        <v>1029</v>
      </c>
      <c r="L1755">
        <v>1029</v>
      </c>
      <c r="M1755">
        <v>0.7</v>
      </c>
      <c r="N1755">
        <v>0.8</v>
      </c>
      <c r="O1755">
        <v>1</v>
      </c>
      <c r="P1755">
        <v>1</v>
      </c>
      <c r="Q1755" t="s">
        <v>1534</v>
      </c>
      <c r="R1755" t="str">
        <f>IF([3]C_Focapp!R2055&lt;&gt;0,"X","")</f>
        <v/>
      </c>
      <c r="S1755" t="str">
        <f>IF([3]C_Focapp!V2055&lt;&gt;0,"X","")</f>
        <v/>
      </c>
      <c r="T1755">
        <f>VLOOKUP(_xlfn.CONCAT(MID(A1755,1,11),F1755),[2]ConIAPI!$G:$K,5,FALSE)</f>
        <v>1029</v>
      </c>
      <c r="U1755" t="b">
        <f t="shared" si="27"/>
        <v>1</v>
      </c>
    </row>
    <row r="1756" spans="1:21" hidden="1" x14ac:dyDescent="0.25">
      <c r="A1756" t="s">
        <v>13293</v>
      </c>
      <c r="B1756" t="s">
        <v>4405</v>
      </c>
      <c r="C1756" t="s">
        <v>7906</v>
      </c>
      <c r="D1756" t="s">
        <v>1535</v>
      </c>
      <c r="E1756" t="s">
        <v>1477</v>
      </c>
      <c r="F1756" t="s">
        <v>2215</v>
      </c>
      <c r="G1756" t="s">
        <v>4160</v>
      </c>
      <c r="H1756" t="s">
        <v>7983</v>
      </c>
      <c r="I1756" t="s">
        <v>7984</v>
      </c>
      <c r="J1756">
        <v>1</v>
      </c>
      <c r="K1756">
        <v>1600</v>
      </c>
      <c r="L1756">
        <v>1600</v>
      </c>
      <c r="M1756">
        <v>0.37</v>
      </c>
      <c r="N1756">
        <v>0.6</v>
      </c>
      <c r="O1756">
        <v>0.8</v>
      </c>
      <c r="P1756">
        <v>1</v>
      </c>
      <c r="Q1756" t="s">
        <v>1534</v>
      </c>
      <c r="R1756" t="str">
        <f>IF([3]C_Focapp!R2154&lt;&gt;0,"X","")</f>
        <v/>
      </c>
      <c r="S1756" t="str">
        <f>IF([3]C_Focapp!V2154&lt;&gt;0,"X","")</f>
        <v/>
      </c>
      <c r="T1756">
        <f>VLOOKUP(_xlfn.CONCAT(MID(A1756,1,11),F1756),[2]ConIAPI!$G:$K,5,FALSE)</f>
        <v>1600</v>
      </c>
      <c r="U1756" t="b">
        <f t="shared" si="27"/>
        <v>1</v>
      </c>
    </row>
    <row r="1757" spans="1:21" hidden="1" x14ac:dyDescent="0.25">
      <c r="A1757" t="s">
        <v>13294</v>
      </c>
      <c r="B1757" t="s">
        <v>4405</v>
      </c>
      <c r="C1757" t="s">
        <v>7906</v>
      </c>
      <c r="D1757" t="s">
        <v>1535</v>
      </c>
      <c r="E1757" t="s">
        <v>1477</v>
      </c>
      <c r="F1757" t="s">
        <v>2137</v>
      </c>
      <c r="G1757" t="s">
        <v>4161</v>
      </c>
      <c r="H1757" t="s">
        <v>7985</v>
      </c>
      <c r="I1757" t="s">
        <v>7986</v>
      </c>
      <c r="J1757">
        <v>1</v>
      </c>
      <c r="K1757">
        <v>1</v>
      </c>
      <c r="L1757">
        <v>1</v>
      </c>
      <c r="M1757">
        <v>1</v>
      </c>
      <c r="N1757">
        <v>1</v>
      </c>
      <c r="O1757">
        <v>1</v>
      </c>
      <c r="P1757">
        <v>1</v>
      </c>
      <c r="Q1757" t="s">
        <v>1534</v>
      </c>
      <c r="R1757" t="str">
        <f>IF([3]C_Focapp!R2155&lt;&gt;0,"X","")</f>
        <v/>
      </c>
      <c r="S1757" t="str">
        <f>IF([3]C_Focapp!V2155&lt;&gt;0,"X","")</f>
        <v/>
      </c>
      <c r="T1757">
        <f>VLOOKUP(_xlfn.CONCAT(MID(A1757,1,11),F1757),[2]ConIAPI!$G:$K,5,FALSE)</f>
        <v>1</v>
      </c>
      <c r="U1757" t="b">
        <f t="shared" si="27"/>
        <v>1</v>
      </c>
    </row>
    <row r="1758" spans="1:21" hidden="1" x14ac:dyDescent="0.25">
      <c r="A1758" t="s">
        <v>13295</v>
      </c>
      <c r="B1758" t="s">
        <v>4405</v>
      </c>
      <c r="C1758" t="s">
        <v>7987</v>
      </c>
      <c r="D1758" t="s">
        <v>1535</v>
      </c>
      <c r="E1758" t="s">
        <v>119</v>
      </c>
      <c r="F1758" t="s">
        <v>2128</v>
      </c>
      <c r="G1758" t="s">
        <v>2942</v>
      </c>
      <c r="H1758" t="s">
        <v>7988</v>
      </c>
      <c r="I1758" t="s">
        <v>5414</v>
      </c>
      <c r="J1758">
        <v>1</v>
      </c>
      <c r="K1758">
        <v>2</v>
      </c>
      <c r="L1758">
        <v>2</v>
      </c>
      <c r="M1758">
        <v>0</v>
      </c>
      <c r="N1758">
        <v>0.5</v>
      </c>
      <c r="O1758">
        <v>0.5</v>
      </c>
      <c r="P1758">
        <v>1</v>
      </c>
      <c r="Q1758" t="s">
        <v>1542</v>
      </c>
      <c r="R1758" t="str">
        <f>IF([3]C_Focapp!R2156&lt;&gt;0,"X","")</f>
        <v/>
      </c>
      <c r="S1758" t="str">
        <f>IF([3]C_Focapp!V2156&lt;&gt;0,"X","")</f>
        <v/>
      </c>
      <c r="T1758">
        <f>VLOOKUP(_xlfn.CONCAT(MID(A1758,1,11),F1758),[2]ConIAPI!$G:$K,5,FALSE)</f>
        <v>2</v>
      </c>
      <c r="U1758" t="b">
        <f t="shared" si="27"/>
        <v>1</v>
      </c>
    </row>
    <row r="1759" spans="1:21" hidden="1" x14ac:dyDescent="0.25">
      <c r="A1759" t="s">
        <v>13296</v>
      </c>
      <c r="B1759" t="s">
        <v>4405</v>
      </c>
      <c r="C1759" t="s">
        <v>7987</v>
      </c>
      <c r="D1759" t="s">
        <v>1535</v>
      </c>
      <c r="E1759" t="s">
        <v>119</v>
      </c>
      <c r="F1759" t="s">
        <v>2129</v>
      </c>
      <c r="G1759" t="s">
        <v>4162</v>
      </c>
      <c r="H1759" t="s">
        <v>7989</v>
      </c>
      <c r="I1759" t="s">
        <v>7990</v>
      </c>
      <c r="J1759">
        <v>1</v>
      </c>
      <c r="K1759">
        <v>20</v>
      </c>
      <c r="L1759">
        <v>20</v>
      </c>
      <c r="M1759">
        <v>0</v>
      </c>
      <c r="N1759">
        <v>0.25</v>
      </c>
      <c r="O1759">
        <v>0.75</v>
      </c>
      <c r="P1759">
        <v>1</v>
      </c>
      <c r="Q1759" t="s">
        <v>1542</v>
      </c>
      <c r="R1759" t="str">
        <f>IF([3]C_Focapp!R2157&lt;&gt;0,"X","")</f>
        <v/>
      </c>
      <c r="S1759" t="str">
        <f>IF([3]C_Focapp!V2157&lt;&gt;0,"X","")</f>
        <v/>
      </c>
      <c r="T1759">
        <f>VLOOKUP(_xlfn.CONCAT(MID(A1759,1,11),F1759),[2]ConIAPI!$G:$K,5,FALSE)</f>
        <v>20</v>
      </c>
      <c r="U1759" t="b">
        <f t="shared" si="27"/>
        <v>1</v>
      </c>
    </row>
    <row r="1760" spans="1:21" hidden="1" x14ac:dyDescent="0.25">
      <c r="A1760" t="s">
        <v>13297</v>
      </c>
      <c r="B1760" t="s">
        <v>4405</v>
      </c>
      <c r="C1760" t="s">
        <v>7987</v>
      </c>
      <c r="D1760" t="s">
        <v>1535</v>
      </c>
      <c r="E1760" t="s">
        <v>119</v>
      </c>
      <c r="F1760" t="s">
        <v>2133</v>
      </c>
      <c r="G1760" t="s">
        <v>4163</v>
      </c>
      <c r="H1760" t="s">
        <v>7991</v>
      </c>
      <c r="I1760" t="s">
        <v>7787</v>
      </c>
      <c r="J1760">
        <v>1</v>
      </c>
      <c r="K1760">
        <v>304</v>
      </c>
      <c r="L1760">
        <v>304</v>
      </c>
      <c r="M1760">
        <v>0</v>
      </c>
      <c r="N1760">
        <v>0</v>
      </c>
      <c r="O1760">
        <v>0</v>
      </c>
      <c r="P1760">
        <v>1</v>
      </c>
      <c r="Q1760" t="s">
        <v>1542</v>
      </c>
      <c r="R1760" t="str">
        <f>IF([3]C_Focapp!R2158&lt;&gt;0,"X","")</f>
        <v/>
      </c>
      <c r="S1760" t="str">
        <f>IF([3]C_Focapp!V2158&lt;&gt;0,"X","")</f>
        <v/>
      </c>
      <c r="T1760">
        <f>VLOOKUP(_xlfn.CONCAT(MID(A1760,1,11),F1760),[2]ConIAPI!$G:$K,5,FALSE)</f>
        <v>304</v>
      </c>
      <c r="U1760" t="b">
        <f t="shared" si="27"/>
        <v>1</v>
      </c>
    </row>
    <row r="1761" spans="1:21" hidden="1" x14ac:dyDescent="0.25">
      <c r="A1761" t="s">
        <v>13298</v>
      </c>
      <c r="B1761" t="s">
        <v>4405</v>
      </c>
      <c r="C1761" t="s">
        <v>7987</v>
      </c>
      <c r="D1761" t="s">
        <v>1535</v>
      </c>
      <c r="E1761" t="s">
        <v>119</v>
      </c>
      <c r="F1761" t="s">
        <v>2215</v>
      </c>
      <c r="G1761" t="s">
        <v>4164</v>
      </c>
      <c r="H1761" t="s">
        <v>7992</v>
      </c>
      <c r="I1761" t="s">
        <v>7993</v>
      </c>
      <c r="J1761">
        <v>1</v>
      </c>
      <c r="K1761">
        <v>300</v>
      </c>
      <c r="L1761">
        <v>300</v>
      </c>
      <c r="M1761">
        <v>0</v>
      </c>
      <c r="N1761">
        <v>0.25</v>
      </c>
      <c r="O1761">
        <v>0.75</v>
      </c>
      <c r="P1761">
        <v>1</v>
      </c>
      <c r="Q1761" t="s">
        <v>1542</v>
      </c>
      <c r="R1761" t="str">
        <f>IF([3]C_Focapp!R2159&lt;&gt;0,"X","")</f>
        <v/>
      </c>
      <c r="S1761" t="str">
        <f>IF([3]C_Focapp!V2159&lt;&gt;0,"X","")</f>
        <v/>
      </c>
      <c r="T1761">
        <f>VLOOKUP(_xlfn.CONCAT(MID(A1761,1,11),F1761),[2]ConIAPI!$G:$K,5,FALSE)</f>
        <v>300</v>
      </c>
      <c r="U1761" t="b">
        <f t="shared" si="27"/>
        <v>1</v>
      </c>
    </row>
    <row r="1762" spans="1:21" hidden="1" x14ac:dyDescent="0.25">
      <c r="A1762" t="s">
        <v>13299</v>
      </c>
      <c r="B1762" t="s">
        <v>4405</v>
      </c>
      <c r="C1762" t="s">
        <v>7987</v>
      </c>
      <c r="D1762" t="s">
        <v>1535</v>
      </c>
      <c r="E1762" t="s">
        <v>119</v>
      </c>
      <c r="F1762" t="s">
        <v>2137</v>
      </c>
      <c r="G1762" t="s">
        <v>4165</v>
      </c>
      <c r="H1762" t="s">
        <v>7994</v>
      </c>
      <c r="I1762" t="s">
        <v>7995</v>
      </c>
      <c r="J1762">
        <v>1</v>
      </c>
      <c r="K1762">
        <v>300</v>
      </c>
      <c r="L1762">
        <v>300</v>
      </c>
      <c r="M1762">
        <v>0</v>
      </c>
      <c r="N1762">
        <v>0.25</v>
      </c>
      <c r="O1762">
        <v>0.75</v>
      </c>
      <c r="P1762">
        <v>1</v>
      </c>
      <c r="Q1762" t="s">
        <v>1542</v>
      </c>
      <c r="R1762" t="str">
        <f>IF([3]C_Focapp!R2160&lt;&gt;0,"X","")</f>
        <v/>
      </c>
      <c r="S1762" t="str">
        <f>IF([3]C_Focapp!V2160&lt;&gt;0,"X","")</f>
        <v/>
      </c>
      <c r="T1762">
        <f>VLOOKUP(_xlfn.CONCAT(MID(A1762,1,11),F1762),[2]ConIAPI!$G:$K,5,FALSE)</f>
        <v>300</v>
      </c>
      <c r="U1762" t="b">
        <f t="shared" si="27"/>
        <v>1</v>
      </c>
    </row>
    <row r="1763" spans="1:21" hidden="1" x14ac:dyDescent="0.25">
      <c r="A1763" t="s">
        <v>13300</v>
      </c>
      <c r="B1763" t="s">
        <v>4327</v>
      </c>
      <c r="C1763" t="s">
        <v>2270</v>
      </c>
      <c r="D1763" t="s">
        <v>1544</v>
      </c>
      <c r="E1763" t="s">
        <v>119</v>
      </c>
      <c r="F1763" t="s">
        <v>2128</v>
      </c>
      <c r="G1763" t="s">
        <v>2853</v>
      </c>
      <c r="H1763" t="s">
        <v>5464</v>
      </c>
      <c r="I1763" t="s">
        <v>5465</v>
      </c>
      <c r="J1763">
        <v>1</v>
      </c>
      <c r="K1763">
        <v>8</v>
      </c>
      <c r="L1763">
        <v>8</v>
      </c>
      <c r="M1763">
        <v>0.25</v>
      </c>
      <c r="N1763">
        <v>0.5</v>
      </c>
      <c r="O1763">
        <v>0.75</v>
      </c>
      <c r="P1763">
        <v>1</v>
      </c>
      <c r="Q1763" t="s">
        <v>1552</v>
      </c>
      <c r="R1763" t="str">
        <f>IF([3]C_Focapp!R2161&lt;&gt;0,"X","")</f>
        <v/>
      </c>
      <c r="S1763" t="str">
        <f>IF([3]C_Focapp!V2161&lt;&gt;0,"X","")</f>
        <v/>
      </c>
      <c r="T1763">
        <f>VLOOKUP(_xlfn.CONCAT(MID(A1763,1,11),F1763),[2]ConIAPI!$G:$K,5,FALSE)</f>
        <v>8</v>
      </c>
      <c r="U1763" t="b">
        <f t="shared" si="27"/>
        <v>1</v>
      </c>
    </row>
    <row r="1764" spans="1:21" hidden="1" x14ac:dyDescent="0.25">
      <c r="A1764" t="s">
        <v>13301</v>
      </c>
      <c r="B1764" t="s">
        <v>4327</v>
      </c>
      <c r="C1764" t="s">
        <v>2270</v>
      </c>
      <c r="D1764" t="s">
        <v>1544</v>
      </c>
      <c r="E1764" t="s">
        <v>119</v>
      </c>
      <c r="F1764" t="s">
        <v>2129</v>
      </c>
      <c r="G1764" t="s">
        <v>2854</v>
      </c>
      <c r="H1764" t="s">
        <v>5401</v>
      </c>
      <c r="I1764" t="s">
        <v>5466</v>
      </c>
      <c r="J1764">
        <v>1</v>
      </c>
      <c r="K1764">
        <v>4</v>
      </c>
      <c r="L1764">
        <v>4</v>
      </c>
      <c r="M1764">
        <v>0.25</v>
      </c>
      <c r="N1764">
        <v>0.5</v>
      </c>
      <c r="O1764">
        <v>0.75</v>
      </c>
      <c r="P1764">
        <v>1</v>
      </c>
      <c r="Q1764" t="s">
        <v>1552</v>
      </c>
      <c r="R1764" t="str">
        <f>IF([3]C_Focapp!R2162&lt;&gt;0,"X","")</f>
        <v/>
      </c>
      <c r="S1764" t="str">
        <f>IF([3]C_Focapp!V2162&lt;&gt;0,"X","")</f>
        <v/>
      </c>
      <c r="T1764">
        <f>VLOOKUP(_xlfn.CONCAT(MID(A1764,1,11),F1764),[2]ConIAPI!$G:$K,5,FALSE)</f>
        <v>4</v>
      </c>
      <c r="U1764" t="b">
        <f t="shared" si="27"/>
        <v>1</v>
      </c>
    </row>
    <row r="1765" spans="1:21" hidden="1" x14ac:dyDescent="0.25">
      <c r="A1765" t="s">
        <v>13302</v>
      </c>
      <c r="B1765" t="s">
        <v>4327</v>
      </c>
      <c r="C1765" t="s">
        <v>2270</v>
      </c>
      <c r="D1765" t="s">
        <v>1544</v>
      </c>
      <c r="E1765" t="s">
        <v>119</v>
      </c>
      <c r="F1765" t="s">
        <v>2133</v>
      </c>
      <c r="G1765" t="s">
        <v>2825</v>
      </c>
      <c r="H1765" t="s">
        <v>5467</v>
      </c>
      <c r="I1765" t="s">
        <v>5468</v>
      </c>
      <c r="J1765">
        <v>1</v>
      </c>
      <c r="K1765">
        <v>4</v>
      </c>
      <c r="L1765">
        <v>4</v>
      </c>
      <c r="M1765">
        <v>0.25</v>
      </c>
      <c r="N1765">
        <v>0.5</v>
      </c>
      <c r="O1765">
        <v>0.75</v>
      </c>
      <c r="P1765">
        <v>1</v>
      </c>
      <c r="Q1765" t="s">
        <v>1552</v>
      </c>
      <c r="R1765" t="str">
        <f>IF([3]C_Focapp!R2163&lt;&gt;0,"X","")</f>
        <v/>
      </c>
      <c r="S1765" t="str">
        <f>IF([3]C_Focapp!V2163&lt;&gt;0,"X","")</f>
        <v/>
      </c>
      <c r="T1765">
        <f>VLOOKUP(_xlfn.CONCAT(MID(A1765,1,11),F1765),[2]ConIAPI!$G:$K,5,FALSE)</f>
        <v>4</v>
      </c>
      <c r="U1765" t="b">
        <f t="shared" si="27"/>
        <v>1</v>
      </c>
    </row>
    <row r="1766" spans="1:21" hidden="1" x14ac:dyDescent="0.25">
      <c r="A1766" t="s">
        <v>13303</v>
      </c>
      <c r="B1766" t="s">
        <v>4327</v>
      </c>
      <c r="C1766" t="s">
        <v>2270</v>
      </c>
      <c r="D1766" t="s">
        <v>1544</v>
      </c>
      <c r="E1766" t="s">
        <v>119</v>
      </c>
      <c r="F1766" t="s">
        <v>2135</v>
      </c>
      <c r="G1766" t="s">
        <v>2442</v>
      </c>
      <c r="H1766" t="s">
        <v>4874</v>
      </c>
      <c r="I1766" t="s">
        <v>2444</v>
      </c>
      <c r="J1766">
        <v>1</v>
      </c>
      <c r="K1766">
        <v>4</v>
      </c>
      <c r="L1766">
        <v>4</v>
      </c>
      <c r="M1766">
        <v>0.25</v>
      </c>
      <c r="N1766">
        <v>0.5</v>
      </c>
      <c r="O1766">
        <v>0.75</v>
      </c>
      <c r="P1766">
        <v>1</v>
      </c>
      <c r="Q1766" t="s">
        <v>1552</v>
      </c>
      <c r="R1766" t="str">
        <f>IF([3]C_Focapp!R2164&lt;&gt;0,"X","")</f>
        <v/>
      </c>
      <c r="S1766" t="str">
        <f>IF([3]C_Focapp!V2164&lt;&gt;0,"X","")</f>
        <v/>
      </c>
      <c r="T1766">
        <f>VLOOKUP(_xlfn.CONCAT(MID(A1766,1,11),F1766),[2]ConIAPI!$G:$K,5,FALSE)</f>
        <v>4</v>
      </c>
      <c r="U1766" t="b">
        <f t="shared" si="27"/>
        <v>1</v>
      </c>
    </row>
    <row r="1767" spans="1:21" hidden="1" x14ac:dyDescent="0.25">
      <c r="A1767" t="s">
        <v>13304</v>
      </c>
      <c r="B1767" t="s">
        <v>4327</v>
      </c>
      <c r="C1767" t="s">
        <v>2270</v>
      </c>
      <c r="D1767" t="s">
        <v>1544</v>
      </c>
      <c r="E1767" t="s">
        <v>119</v>
      </c>
      <c r="F1767" t="s">
        <v>2137</v>
      </c>
      <c r="G1767" t="s">
        <v>2583</v>
      </c>
      <c r="H1767" t="s">
        <v>4875</v>
      </c>
      <c r="I1767" t="s">
        <v>2444</v>
      </c>
      <c r="J1767">
        <v>1</v>
      </c>
      <c r="K1767">
        <v>4</v>
      </c>
      <c r="L1767">
        <v>4</v>
      </c>
      <c r="M1767">
        <v>0.25</v>
      </c>
      <c r="N1767">
        <v>0.5</v>
      </c>
      <c r="O1767">
        <v>0.75</v>
      </c>
      <c r="P1767">
        <v>1</v>
      </c>
      <c r="Q1767" t="s">
        <v>1552</v>
      </c>
      <c r="R1767" t="str">
        <f>IF([3]C_Focapp!R2165&lt;&gt;0,"X","")</f>
        <v/>
      </c>
      <c r="S1767" t="str">
        <f>IF([3]C_Focapp!V2165&lt;&gt;0,"X","")</f>
        <v/>
      </c>
      <c r="T1767">
        <f>VLOOKUP(_xlfn.CONCAT(MID(A1767,1,11),F1767),[2]ConIAPI!$G:$K,5,FALSE)</f>
        <v>4</v>
      </c>
      <c r="U1767" t="b">
        <f t="shared" si="27"/>
        <v>1</v>
      </c>
    </row>
    <row r="1768" spans="1:21" hidden="1" x14ac:dyDescent="0.25">
      <c r="A1768" t="s">
        <v>13305</v>
      </c>
      <c r="B1768" t="s">
        <v>4328</v>
      </c>
      <c r="C1768" t="s">
        <v>5469</v>
      </c>
      <c r="D1768" t="s">
        <v>1564</v>
      </c>
      <c r="E1768" t="s">
        <v>1574</v>
      </c>
      <c r="F1768" t="s">
        <v>4435</v>
      </c>
      <c r="G1768" t="s">
        <v>2855</v>
      </c>
      <c r="H1768" t="s">
        <v>5470</v>
      </c>
      <c r="I1768" t="s">
        <v>5471</v>
      </c>
      <c r="J1768">
        <v>1</v>
      </c>
      <c r="K1768">
        <v>6000</v>
      </c>
      <c r="L1768">
        <v>6000</v>
      </c>
      <c r="M1768">
        <v>0.2</v>
      </c>
      <c r="N1768">
        <v>0.5</v>
      </c>
      <c r="O1768">
        <v>0.8</v>
      </c>
      <c r="P1768">
        <v>1</v>
      </c>
      <c r="Q1768" t="s">
        <v>1573</v>
      </c>
      <c r="R1768" t="str">
        <f>IF([3]C_Focapp!R2166&lt;&gt;0,"X","")</f>
        <v/>
      </c>
      <c r="S1768" t="str">
        <f>IF([3]C_Focapp!V2166&lt;&gt;0,"X","")</f>
        <v/>
      </c>
      <c r="T1768" t="e">
        <f>VLOOKUP(_xlfn.CONCAT(MID(A1768,1,11),F1768),[2]ConIAPI!$G:$K,5,FALSE)</f>
        <v>#N/A</v>
      </c>
      <c r="U1768" t="e">
        <f t="shared" si="27"/>
        <v>#N/A</v>
      </c>
    </row>
    <row r="1769" spans="1:21" hidden="1" x14ac:dyDescent="0.25">
      <c r="A1769" t="s">
        <v>13306</v>
      </c>
      <c r="B1769" t="s">
        <v>4328</v>
      </c>
      <c r="C1769" t="s">
        <v>5469</v>
      </c>
      <c r="D1769" t="s">
        <v>1564</v>
      </c>
      <c r="E1769" t="s">
        <v>1574</v>
      </c>
      <c r="F1769" t="s">
        <v>4436</v>
      </c>
      <c r="G1769" t="s">
        <v>2856</v>
      </c>
      <c r="H1769" t="s">
        <v>5472</v>
      </c>
      <c r="I1769" t="s">
        <v>5473</v>
      </c>
      <c r="J1769">
        <v>1</v>
      </c>
      <c r="K1769">
        <v>6</v>
      </c>
      <c r="L1769">
        <v>6</v>
      </c>
      <c r="M1769">
        <v>0.17</v>
      </c>
      <c r="N1769">
        <v>0.5</v>
      </c>
      <c r="O1769">
        <v>0.83</v>
      </c>
      <c r="P1769">
        <v>1</v>
      </c>
      <c r="Q1769" t="s">
        <v>1573</v>
      </c>
      <c r="R1769" t="str">
        <f>IF([3]C_Focapp!R2167&lt;&gt;0,"X","")</f>
        <v/>
      </c>
      <c r="S1769" t="str">
        <f>IF([3]C_Focapp!V2167&lt;&gt;0,"X","")</f>
        <v/>
      </c>
      <c r="T1769" t="e">
        <f>VLOOKUP(_xlfn.CONCAT(MID(A1769,1,11),F1769),[2]ConIAPI!$G:$K,5,FALSE)</f>
        <v>#N/A</v>
      </c>
      <c r="U1769" t="e">
        <f t="shared" si="27"/>
        <v>#N/A</v>
      </c>
    </row>
    <row r="1770" spans="1:21" hidden="1" x14ac:dyDescent="0.25">
      <c r="A1770" t="s">
        <v>13307</v>
      </c>
      <c r="B1770" t="s">
        <v>4328</v>
      </c>
      <c r="C1770" t="s">
        <v>5469</v>
      </c>
      <c r="D1770" t="s">
        <v>1564</v>
      </c>
      <c r="E1770" t="s">
        <v>1574</v>
      </c>
      <c r="F1770" t="s">
        <v>4437</v>
      </c>
      <c r="G1770" t="s">
        <v>2857</v>
      </c>
      <c r="H1770" t="s">
        <v>5474</v>
      </c>
      <c r="I1770" t="s">
        <v>5475</v>
      </c>
      <c r="J1770">
        <v>1</v>
      </c>
      <c r="K1770">
        <v>23</v>
      </c>
      <c r="L1770">
        <v>23</v>
      </c>
      <c r="M1770">
        <v>0.13</v>
      </c>
      <c r="N1770">
        <v>0.5</v>
      </c>
      <c r="O1770">
        <v>0.79</v>
      </c>
      <c r="P1770">
        <v>1</v>
      </c>
      <c r="Q1770" t="s">
        <v>1573</v>
      </c>
      <c r="R1770" t="str">
        <f>IF([3]C_Focapp!R2168&lt;&gt;0,"X","")</f>
        <v/>
      </c>
      <c r="S1770" t="str">
        <f>IF([3]C_Focapp!V2168&lt;&gt;0,"X","")</f>
        <v/>
      </c>
      <c r="T1770" t="e">
        <f>VLOOKUP(_xlfn.CONCAT(MID(A1770,1,11),F1770),[2]ConIAPI!$G:$K,5,FALSE)</f>
        <v>#N/A</v>
      </c>
      <c r="U1770" t="e">
        <f t="shared" si="27"/>
        <v>#N/A</v>
      </c>
    </row>
    <row r="1771" spans="1:21" hidden="1" x14ac:dyDescent="0.25">
      <c r="A1771" t="s">
        <v>13308</v>
      </c>
      <c r="B1771" t="s">
        <v>4328</v>
      </c>
      <c r="C1771" t="s">
        <v>2270</v>
      </c>
      <c r="D1771" t="s">
        <v>1564</v>
      </c>
      <c r="E1771" t="s">
        <v>119</v>
      </c>
      <c r="F1771" t="s">
        <v>2128</v>
      </c>
      <c r="G1771" t="s">
        <v>2858</v>
      </c>
      <c r="H1771" t="s">
        <v>5476</v>
      </c>
      <c r="I1771" t="s">
        <v>5477</v>
      </c>
      <c r="J1771">
        <v>1</v>
      </c>
      <c r="K1771">
        <v>1</v>
      </c>
      <c r="L1771">
        <v>1</v>
      </c>
      <c r="M1771">
        <v>0</v>
      </c>
      <c r="N1771">
        <v>0</v>
      </c>
      <c r="O1771">
        <v>0</v>
      </c>
      <c r="P1771">
        <v>1</v>
      </c>
      <c r="Q1771" t="s">
        <v>1572</v>
      </c>
      <c r="R1771" t="str">
        <f>IF([3]C_Focapp!R2169&lt;&gt;0,"X","")</f>
        <v/>
      </c>
      <c r="S1771" t="str">
        <f>IF([3]C_Focapp!V2169&lt;&gt;0,"X","")</f>
        <v/>
      </c>
      <c r="T1771">
        <f>VLOOKUP(_xlfn.CONCAT(MID(A1771,1,11),F1771),[2]ConIAPI!$G:$K,5,FALSE)</f>
        <v>1</v>
      </c>
      <c r="U1771" t="b">
        <f t="shared" si="27"/>
        <v>1</v>
      </c>
    </row>
    <row r="1772" spans="1:21" hidden="1" x14ac:dyDescent="0.25">
      <c r="A1772" t="s">
        <v>13309</v>
      </c>
      <c r="B1772" t="s">
        <v>4328</v>
      </c>
      <c r="C1772" t="s">
        <v>2270</v>
      </c>
      <c r="D1772" t="s">
        <v>1564</v>
      </c>
      <c r="E1772" t="s">
        <v>119</v>
      </c>
      <c r="F1772" t="s">
        <v>2129</v>
      </c>
      <c r="G1772" t="s">
        <v>2859</v>
      </c>
      <c r="H1772" t="s">
        <v>5401</v>
      </c>
      <c r="I1772" t="s">
        <v>5478</v>
      </c>
      <c r="J1772">
        <v>1</v>
      </c>
      <c r="K1772">
        <v>10</v>
      </c>
      <c r="L1772">
        <v>10</v>
      </c>
      <c r="M1772">
        <v>0</v>
      </c>
      <c r="N1772">
        <v>0.3</v>
      </c>
      <c r="O1772">
        <v>0.7</v>
      </c>
      <c r="P1772">
        <v>1</v>
      </c>
      <c r="Q1772" t="s">
        <v>1572</v>
      </c>
      <c r="R1772" t="str">
        <f>IF([3]C_Focapp!R2170&lt;&gt;0,"X","")</f>
        <v/>
      </c>
      <c r="S1772" t="str">
        <f>IF([3]C_Focapp!V2170&lt;&gt;0,"X","")</f>
        <v/>
      </c>
      <c r="T1772">
        <f>VLOOKUP(_xlfn.CONCAT(MID(A1772,1,11),F1772),[2]ConIAPI!$G:$K,5,FALSE)</f>
        <v>10</v>
      </c>
      <c r="U1772" t="b">
        <f t="shared" si="27"/>
        <v>1</v>
      </c>
    </row>
    <row r="1773" spans="1:21" hidden="1" x14ac:dyDescent="0.25">
      <c r="A1773" t="s">
        <v>13310</v>
      </c>
      <c r="B1773" t="s">
        <v>4328</v>
      </c>
      <c r="C1773" t="s">
        <v>2270</v>
      </c>
      <c r="D1773" t="s">
        <v>1564</v>
      </c>
      <c r="E1773" t="s">
        <v>119</v>
      </c>
      <c r="F1773" t="s">
        <v>2133</v>
      </c>
      <c r="G1773" t="s">
        <v>2825</v>
      </c>
      <c r="H1773" t="s">
        <v>5467</v>
      </c>
      <c r="I1773" t="s">
        <v>5404</v>
      </c>
      <c r="J1773">
        <v>1</v>
      </c>
      <c r="K1773">
        <v>1</v>
      </c>
      <c r="L1773">
        <v>1</v>
      </c>
      <c r="M1773">
        <v>0</v>
      </c>
      <c r="N1773">
        <v>0</v>
      </c>
      <c r="O1773">
        <v>0</v>
      </c>
      <c r="P1773">
        <v>1</v>
      </c>
      <c r="Q1773" t="s">
        <v>1572</v>
      </c>
      <c r="R1773" t="str">
        <f>IF([3]C_Focapp!R2171&lt;&gt;0,"X","")</f>
        <v/>
      </c>
      <c r="S1773" t="str">
        <f>IF([3]C_Focapp!V2171&lt;&gt;0,"X","")</f>
        <v/>
      </c>
      <c r="T1773">
        <f>VLOOKUP(_xlfn.CONCAT(MID(A1773,1,11),F1773),[2]ConIAPI!$G:$K,5,FALSE)</f>
        <v>1</v>
      </c>
      <c r="U1773" t="b">
        <f t="shared" si="27"/>
        <v>1</v>
      </c>
    </row>
    <row r="1774" spans="1:21" hidden="1" x14ac:dyDescent="0.25">
      <c r="A1774" t="s">
        <v>13311</v>
      </c>
      <c r="B1774" t="s">
        <v>4328</v>
      </c>
      <c r="C1774" t="s">
        <v>2270</v>
      </c>
      <c r="D1774" t="s">
        <v>1564</v>
      </c>
      <c r="E1774" t="s">
        <v>119</v>
      </c>
      <c r="F1774" t="s">
        <v>2135</v>
      </c>
      <c r="G1774" t="s">
        <v>2442</v>
      </c>
      <c r="H1774" t="s">
        <v>4874</v>
      </c>
      <c r="I1774" t="s">
        <v>2444</v>
      </c>
      <c r="J1774">
        <v>1</v>
      </c>
      <c r="K1774">
        <v>2</v>
      </c>
      <c r="L1774">
        <v>2</v>
      </c>
      <c r="M1774">
        <v>0</v>
      </c>
      <c r="N1774">
        <v>0.5</v>
      </c>
      <c r="O1774">
        <v>0.5</v>
      </c>
      <c r="P1774">
        <v>1</v>
      </c>
      <c r="Q1774" t="s">
        <v>1572</v>
      </c>
      <c r="R1774" t="str">
        <f>IF([3]C_Focapp!R2172&lt;&gt;0,"X","")</f>
        <v/>
      </c>
      <c r="S1774" t="str">
        <f>IF([3]C_Focapp!V2172&lt;&gt;0,"X","")</f>
        <v/>
      </c>
      <c r="T1774">
        <f>VLOOKUP(_xlfn.CONCAT(MID(A1774,1,11),F1774),[2]ConIAPI!$G:$K,5,FALSE)</f>
        <v>2</v>
      </c>
      <c r="U1774" t="b">
        <f t="shared" si="27"/>
        <v>1</v>
      </c>
    </row>
    <row r="1775" spans="1:21" hidden="1" x14ac:dyDescent="0.25">
      <c r="A1775" t="s">
        <v>13312</v>
      </c>
      <c r="B1775" t="s">
        <v>4328</v>
      </c>
      <c r="C1775" t="s">
        <v>2270</v>
      </c>
      <c r="D1775" t="s">
        <v>1564</v>
      </c>
      <c r="E1775" t="s">
        <v>119</v>
      </c>
      <c r="F1775" t="s">
        <v>2137</v>
      </c>
      <c r="G1775" t="s">
        <v>2583</v>
      </c>
      <c r="H1775" t="s">
        <v>4875</v>
      </c>
      <c r="I1775" t="s">
        <v>5479</v>
      </c>
      <c r="J1775">
        <v>1</v>
      </c>
      <c r="K1775">
        <v>2</v>
      </c>
      <c r="L1775">
        <v>2</v>
      </c>
      <c r="M1775">
        <v>0</v>
      </c>
      <c r="N1775">
        <v>0.5</v>
      </c>
      <c r="O1775">
        <v>0.5</v>
      </c>
      <c r="P1775">
        <v>1</v>
      </c>
      <c r="Q1775" t="s">
        <v>1572</v>
      </c>
      <c r="R1775" t="str">
        <f>IF([3]C_Focapp!R501&lt;&gt;0,"X","")</f>
        <v/>
      </c>
      <c r="S1775" t="str">
        <f>IF([3]C_Focapp!V501&lt;&gt;0,"X","")</f>
        <v/>
      </c>
      <c r="T1775">
        <f>VLOOKUP(_xlfn.CONCAT(MID(A1775,1,11),F1775),[2]ConIAPI!$G:$K,5,FALSE)</f>
        <v>2</v>
      </c>
      <c r="U1775" t="b">
        <f t="shared" si="27"/>
        <v>1</v>
      </c>
    </row>
    <row r="1776" spans="1:21" hidden="1" x14ac:dyDescent="0.25">
      <c r="A1776" t="s">
        <v>13313</v>
      </c>
      <c r="B1776" t="s">
        <v>4329</v>
      </c>
      <c r="C1776" t="s">
        <v>5480</v>
      </c>
      <c r="D1776" t="s">
        <v>1577</v>
      </c>
      <c r="E1776" t="s">
        <v>1582</v>
      </c>
      <c r="F1776" t="s">
        <v>2128</v>
      </c>
      <c r="G1776" t="s">
        <v>2860</v>
      </c>
      <c r="H1776" t="s">
        <v>5481</v>
      </c>
      <c r="I1776" t="s">
        <v>5482</v>
      </c>
      <c r="J1776">
        <v>1</v>
      </c>
      <c r="K1776">
        <v>2345</v>
      </c>
      <c r="L1776">
        <v>2345</v>
      </c>
      <c r="M1776">
        <v>0.14000000000000001</v>
      </c>
      <c r="N1776">
        <v>0.31</v>
      </c>
      <c r="O1776">
        <v>0.75</v>
      </c>
      <c r="P1776">
        <v>1</v>
      </c>
      <c r="Q1776" t="s">
        <v>1576</v>
      </c>
      <c r="R1776" t="str">
        <f>IF([3]C_Focapp!R502&lt;&gt;0,"X","")</f>
        <v/>
      </c>
      <c r="S1776" t="str">
        <f>IF([3]C_Focapp!V502&lt;&gt;0,"X","")</f>
        <v/>
      </c>
      <c r="T1776">
        <f>VLOOKUP(_xlfn.CONCAT(MID(A1776,1,11),F1776),[2]ConIAPI!$G:$K,5,FALSE)</f>
        <v>2345</v>
      </c>
      <c r="U1776" t="b">
        <f t="shared" si="27"/>
        <v>1</v>
      </c>
    </row>
    <row r="1777" spans="1:21" hidden="1" x14ac:dyDescent="0.25">
      <c r="A1777" t="s">
        <v>13314</v>
      </c>
      <c r="B1777" t="s">
        <v>4329</v>
      </c>
      <c r="C1777" t="s">
        <v>5480</v>
      </c>
      <c r="D1777" t="s">
        <v>1577</v>
      </c>
      <c r="E1777" t="s">
        <v>1582</v>
      </c>
      <c r="F1777" t="s">
        <v>2129</v>
      </c>
      <c r="G1777" t="s">
        <v>2861</v>
      </c>
      <c r="H1777" t="s">
        <v>5483</v>
      </c>
      <c r="I1777" t="s">
        <v>5484</v>
      </c>
      <c r="J1777">
        <v>1</v>
      </c>
      <c r="K1777">
        <v>3545</v>
      </c>
      <c r="L1777">
        <v>3545</v>
      </c>
      <c r="M1777">
        <v>0.23</v>
      </c>
      <c r="N1777">
        <v>0.49</v>
      </c>
      <c r="O1777">
        <v>0.75</v>
      </c>
      <c r="P1777">
        <v>1</v>
      </c>
      <c r="Q1777" t="s">
        <v>1576</v>
      </c>
      <c r="R1777" t="str">
        <f>IF([3]C_Focapp!R503&lt;&gt;0,"X","")</f>
        <v/>
      </c>
      <c r="S1777" t="str">
        <f>IF([3]C_Focapp!V503&lt;&gt;0,"X","")</f>
        <v/>
      </c>
      <c r="T1777">
        <f>VLOOKUP(_xlfn.CONCAT(MID(A1777,1,11),F1777),[2]ConIAPI!$G:$K,5,FALSE)</f>
        <v>3545</v>
      </c>
      <c r="U1777" t="b">
        <f t="shared" si="27"/>
        <v>1</v>
      </c>
    </row>
    <row r="1778" spans="1:21" hidden="1" x14ac:dyDescent="0.25">
      <c r="A1778" t="s">
        <v>13315</v>
      </c>
      <c r="B1778" t="s">
        <v>4329</v>
      </c>
      <c r="C1778" t="s">
        <v>5480</v>
      </c>
      <c r="D1778" t="s">
        <v>1577</v>
      </c>
      <c r="E1778" t="s">
        <v>1582</v>
      </c>
      <c r="F1778" t="s">
        <v>2133</v>
      </c>
      <c r="G1778" t="s">
        <v>2862</v>
      </c>
      <c r="H1778" t="s">
        <v>5485</v>
      </c>
      <c r="I1778" t="s">
        <v>5486</v>
      </c>
      <c r="J1778">
        <v>1</v>
      </c>
      <c r="K1778">
        <v>8400</v>
      </c>
      <c r="L1778">
        <v>8400</v>
      </c>
      <c r="M1778">
        <v>0.22</v>
      </c>
      <c r="N1778">
        <v>0.49</v>
      </c>
      <c r="O1778">
        <v>0.75</v>
      </c>
      <c r="P1778">
        <v>1</v>
      </c>
      <c r="Q1778" t="s">
        <v>1576</v>
      </c>
      <c r="R1778" t="str">
        <f>IF([3]C_Focapp!R504&lt;&gt;0,"X","")</f>
        <v/>
      </c>
      <c r="S1778" t="str">
        <f>IF([3]C_Focapp!V504&lt;&gt;0,"X","")</f>
        <v/>
      </c>
      <c r="T1778">
        <f>VLOOKUP(_xlfn.CONCAT(MID(A1778,1,11),F1778),[2]ConIAPI!$G:$K,5,FALSE)</f>
        <v>8400</v>
      </c>
      <c r="U1778" t="b">
        <f t="shared" si="27"/>
        <v>1</v>
      </c>
    </row>
    <row r="1779" spans="1:21" hidden="1" x14ac:dyDescent="0.25">
      <c r="A1779" t="s">
        <v>13316</v>
      </c>
      <c r="B1779" t="s">
        <v>4329</v>
      </c>
      <c r="C1779" t="s">
        <v>5480</v>
      </c>
      <c r="D1779" t="s">
        <v>1577</v>
      </c>
      <c r="E1779" t="s">
        <v>1582</v>
      </c>
      <c r="F1779" t="s">
        <v>2342</v>
      </c>
      <c r="G1779" t="s">
        <v>2863</v>
      </c>
      <c r="H1779" t="s">
        <v>5487</v>
      </c>
      <c r="I1779" t="s">
        <v>5488</v>
      </c>
      <c r="J1779">
        <v>1</v>
      </c>
      <c r="K1779">
        <v>4690</v>
      </c>
      <c r="L1779">
        <v>4690</v>
      </c>
      <c r="M1779">
        <v>0.19</v>
      </c>
      <c r="N1779">
        <v>0.45</v>
      </c>
      <c r="O1779">
        <v>0.75</v>
      </c>
      <c r="P1779">
        <v>1</v>
      </c>
      <c r="Q1779" t="s">
        <v>1576</v>
      </c>
      <c r="R1779" t="str">
        <f>IF([3]C_Focapp!R505&lt;&gt;0,"X","")</f>
        <v/>
      </c>
      <c r="S1779" t="str">
        <f>IF([3]C_Focapp!V505&lt;&gt;0,"X","")</f>
        <v/>
      </c>
      <c r="T1779">
        <f>VLOOKUP(_xlfn.CONCAT(MID(A1779,1,11),F1779),[2]ConIAPI!$G:$K,5,FALSE)</f>
        <v>4690</v>
      </c>
      <c r="U1779" t="b">
        <f t="shared" si="27"/>
        <v>1</v>
      </c>
    </row>
    <row r="1780" spans="1:21" hidden="1" x14ac:dyDescent="0.25">
      <c r="A1780" t="s">
        <v>13317</v>
      </c>
      <c r="B1780" t="s">
        <v>4329</v>
      </c>
      <c r="C1780" t="s">
        <v>5480</v>
      </c>
      <c r="D1780" t="s">
        <v>1577</v>
      </c>
      <c r="E1780" t="s">
        <v>1582</v>
      </c>
      <c r="F1780" t="s">
        <v>4415</v>
      </c>
      <c r="G1780" t="s">
        <v>2864</v>
      </c>
      <c r="H1780" t="s">
        <v>5489</v>
      </c>
      <c r="I1780" t="s">
        <v>5490</v>
      </c>
      <c r="J1780">
        <v>1</v>
      </c>
      <c r="K1780">
        <v>4690</v>
      </c>
      <c r="L1780">
        <v>4690</v>
      </c>
      <c r="M1780">
        <v>0.23</v>
      </c>
      <c r="N1780">
        <v>0.31</v>
      </c>
      <c r="O1780">
        <v>0.75</v>
      </c>
      <c r="P1780">
        <v>1</v>
      </c>
      <c r="Q1780" t="s">
        <v>1576</v>
      </c>
      <c r="R1780" t="str">
        <f>IF([3]C_Focapp!R506&lt;&gt;0,"X","")</f>
        <v/>
      </c>
      <c r="S1780" t="str">
        <f>IF([3]C_Focapp!V506&lt;&gt;0,"X","")</f>
        <v/>
      </c>
      <c r="T1780">
        <f>VLOOKUP(_xlfn.CONCAT(MID(A1780,1,11),F1780),[2]ConIAPI!$G:$K,5,FALSE)</f>
        <v>4690</v>
      </c>
      <c r="U1780" t="b">
        <f t="shared" si="27"/>
        <v>1</v>
      </c>
    </row>
    <row r="1781" spans="1:21" hidden="1" x14ac:dyDescent="0.25">
      <c r="A1781" t="s">
        <v>13318</v>
      </c>
      <c r="B1781" t="s">
        <v>4329</v>
      </c>
      <c r="C1781" t="s">
        <v>5480</v>
      </c>
      <c r="D1781" t="s">
        <v>1577</v>
      </c>
      <c r="E1781" t="s">
        <v>1582</v>
      </c>
      <c r="F1781" t="s">
        <v>2135</v>
      </c>
      <c r="G1781" t="s">
        <v>2865</v>
      </c>
      <c r="H1781" t="s">
        <v>5491</v>
      </c>
      <c r="I1781" t="s">
        <v>5492</v>
      </c>
      <c r="J1781">
        <v>1</v>
      </c>
      <c r="K1781">
        <v>2345</v>
      </c>
      <c r="L1781">
        <v>2345</v>
      </c>
      <c r="M1781">
        <v>0.21</v>
      </c>
      <c r="N1781">
        <v>0.44</v>
      </c>
      <c r="O1781">
        <v>0.75</v>
      </c>
      <c r="P1781">
        <v>1</v>
      </c>
      <c r="Q1781" t="s">
        <v>1576</v>
      </c>
      <c r="R1781" t="str">
        <f>IF([3]C_Focapp!R507&lt;&gt;0,"X","")</f>
        <v/>
      </c>
      <c r="S1781" t="str">
        <f>IF([3]C_Focapp!V507&lt;&gt;0,"X","")</f>
        <v/>
      </c>
      <c r="T1781">
        <f>VLOOKUP(_xlfn.CONCAT(MID(A1781,1,11),F1781),[2]ConIAPI!$G:$K,5,FALSE)</f>
        <v>2345</v>
      </c>
      <c r="U1781" t="b">
        <f t="shared" si="27"/>
        <v>1</v>
      </c>
    </row>
    <row r="1782" spans="1:21" hidden="1" x14ac:dyDescent="0.25">
      <c r="A1782" t="s">
        <v>13319</v>
      </c>
      <c r="B1782" t="s">
        <v>4329</v>
      </c>
      <c r="C1782" t="s">
        <v>5480</v>
      </c>
      <c r="D1782" t="s">
        <v>1577</v>
      </c>
      <c r="E1782" t="s">
        <v>1582</v>
      </c>
      <c r="F1782" t="s">
        <v>2137</v>
      </c>
      <c r="G1782" t="s">
        <v>2866</v>
      </c>
      <c r="H1782" t="s">
        <v>5493</v>
      </c>
      <c r="I1782" t="s">
        <v>5494</v>
      </c>
      <c r="J1782">
        <v>1</v>
      </c>
      <c r="K1782">
        <v>250</v>
      </c>
      <c r="L1782">
        <v>250</v>
      </c>
      <c r="M1782">
        <v>0.3</v>
      </c>
      <c r="N1782">
        <v>0.5</v>
      </c>
      <c r="O1782">
        <v>0.75</v>
      </c>
      <c r="P1782">
        <v>1</v>
      </c>
      <c r="Q1782" t="s">
        <v>1576</v>
      </c>
      <c r="R1782" t="str">
        <f>IF([3]C_Focapp!R508&lt;&gt;0,"X","")</f>
        <v/>
      </c>
      <c r="S1782" t="str">
        <f>IF([3]C_Focapp!V508&lt;&gt;0,"X","")</f>
        <v/>
      </c>
      <c r="T1782">
        <f>VLOOKUP(_xlfn.CONCAT(MID(A1782,1,11),F1782),[2]ConIAPI!$G:$K,5,FALSE)</f>
        <v>250</v>
      </c>
      <c r="U1782" t="b">
        <f t="shared" si="27"/>
        <v>1</v>
      </c>
    </row>
    <row r="1783" spans="1:21" hidden="1" x14ac:dyDescent="0.25">
      <c r="A1783" t="s">
        <v>13320</v>
      </c>
      <c r="B1783" t="s">
        <v>4329</v>
      </c>
      <c r="C1783" t="s">
        <v>5480</v>
      </c>
      <c r="D1783" t="s">
        <v>1577</v>
      </c>
      <c r="E1783" t="s">
        <v>1582</v>
      </c>
      <c r="F1783" t="s">
        <v>2199</v>
      </c>
      <c r="G1783" t="s">
        <v>2867</v>
      </c>
      <c r="H1783" t="s">
        <v>5495</v>
      </c>
      <c r="I1783" t="s">
        <v>5496</v>
      </c>
      <c r="J1783">
        <v>1</v>
      </c>
      <c r="K1783">
        <v>13000</v>
      </c>
      <c r="L1783">
        <v>13000</v>
      </c>
      <c r="M1783">
        <v>0.19</v>
      </c>
      <c r="N1783">
        <v>0.31</v>
      </c>
      <c r="O1783">
        <v>0.75</v>
      </c>
      <c r="P1783">
        <v>1</v>
      </c>
      <c r="Q1783" t="s">
        <v>1576</v>
      </c>
      <c r="R1783" t="str">
        <f>IF([3]C_Focapp!R509&lt;&gt;0,"X","")</f>
        <v/>
      </c>
      <c r="S1783" t="str">
        <f>IF([3]C_Focapp!V509&lt;&gt;0,"X","")</f>
        <v>X</v>
      </c>
      <c r="T1783">
        <f>VLOOKUP(_xlfn.CONCAT(MID(A1783,1,11),F1783),[2]ConIAPI!$G:$K,5,FALSE)</f>
        <v>13000</v>
      </c>
      <c r="U1783" t="b">
        <f t="shared" si="27"/>
        <v>1</v>
      </c>
    </row>
    <row r="1784" spans="1:21" hidden="1" x14ac:dyDescent="0.25">
      <c r="A1784" t="s">
        <v>13321</v>
      </c>
      <c r="B1784" t="s">
        <v>4329</v>
      </c>
      <c r="C1784" t="s">
        <v>5480</v>
      </c>
      <c r="D1784" t="s">
        <v>1577</v>
      </c>
      <c r="E1784" t="s">
        <v>1582</v>
      </c>
      <c r="F1784" t="s">
        <v>2289</v>
      </c>
      <c r="G1784" t="s">
        <v>2868</v>
      </c>
      <c r="H1784" t="s">
        <v>5497</v>
      </c>
      <c r="I1784" t="s">
        <v>5498</v>
      </c>
      <c r="J1784">
        <v>1</v>
      </c>
      <c r="K1784">
        <v>4690</v>
      </c>
      <c r="L1784">
        <v>4690</v>
      </c>
      <c r="M1784">
        <v>0.24</v>
      </c>
      <c r="N1784">
        <v>0.31</v>
      </c>
      <c r="O1784">
        <v>0.75</v>
      </c>
      <c r="P1784">
        <v>1</v>
      </c>
      <c r="Q1784" t="s">
        <v>1576</v>
      </c>
      <c r="R1784" t="str">
        <f>IF([3]C_Focapp!R510&lt;&gt;0,"X","")</f>
        <v/>
      </c>
      <c r="S1784" t="str">
        <f>IF([3]C_Focapp!V510&lt;&gt;0,"X","")</f>
        <v>X</v>
      </c>
      <c r="T1784">
        <f>VLOOKUP(_xlfn.CONCAT(MID(A1784,1,11),F1784),[2]ConIAPI!$G:$K,5,FALSE)</f>
        <v>4690</v>
      </c>
      <c r="U1784" t="b">
        <f t="shared" si="27"/>
        <v>1</v>
      </c>
    </row>
    <row r="1785" spans="1:21" hidden="1" x14ac:dyDescent="0.25">
      <c r="A1785" t="s">
        <v>13322</v>
      </c>
      <c r="B1785" t="s">
        <v>4329</v>
      </c>
      <c r="C1785" t="s">
        <v>5480</v>
      </c>
      <c r="D1785" t="s">
        <v>1577</v>
      </c>
      <c r="E1785" t="s">
        <v>1582</v>
      </c>
      <c r="F1785" t="s">
        <v>4438</v>
      </c>
      <c r="G1785" t="s">
        <v>2869</v>
      </c>
      <c r="H1785" t="s">
        <v>5499</v>
      </c>
      <c r="I1785" t="s">
        <v>5500</v>
      </c>
      <c r="J1785">
        <v>1</v>
      </c>
      <c r="K1785">
        <v>2100</v>
      </c>
      <c r="L1785">
        <v>2100</v>
      </c>
      <c r="M1785">
        <v>0.23</v>
      </c>
      <c r="N1785">
        <v>0.31</v>
      </c>
      <c r="O1785">
        <v>0.75</v>
      </c>
      <c r="P1785">
        <v>1</v>
      </c>
      <c r="Q1785" t="s">
        <v>1576</v>
      </c>
      <c r="R1785" t="str">
        <f>IF([3]C_Focapp!R511&lt;&gt;0,"X","")</f>
        <v/>
      </c>
      <c r="S1785" t="str">
        <f>IF([3]C_Focapp!V511&lt;&gt;0,"X","")</f>
        <v>X</v>
      </c>
      <c r="T1785">
        <f>VLOOKUP(_xlfn.CONCAT(MID(A1785,1,11),F1785),[2]ConIAPI!$G:$K,5,FALSE)</f>
        <v>2100</v>
      </c>
      <c r="U1785" t="b">
        <f t="shared" si="27"/>
        <v>1</v>
      </c>
    </row>
    <row r="1786" spans="1:21" hidden="1" x14ac:dyDescent="0.25">
      <c r="A1786" t="s">
        <v>13323</v>
      </c>
      <c r="B1786" t="s">
        <v>9227</v>
      </c>
      <c r="C1786" t="s">
        <v>2259</v>
      </c>
      <c r="D1786" t="s">
        <v>1577</v>
      </c>
      <c r="E1786" t="s">
        <v>119</v>
      </c>
      <c r="F1786" t="s">
        <v>2128</v>
      </c>
      <c r="G1786" t="s">
        <v>2280</v>
      </c>
      <c r="H1786" t="s">
        <v>4880</v>
      </c>
      <c r="I1786" t="s">
        <v>4492</v>
      </c>
      <c r="J1786">
        <v>1</v>
      </c>
      <c r="K1786">
        <v>2</v>
      </c>
      <c r="L1786">
        <v>2</v>
      </c>
      <c r="M1786">
        <v>0</v>
      </c>
      <c r="N1786">
        <v>0.5</v>
      </c>
      <c r="O1786">
        <v>0.5</v>
      </c>
      <c r="P1786">
        <v>1</v>
      </c>
      <c r="Q1786" t="s">
        <v>1587</v>
      </c>
      <c r="R1786" t="str">
        <f>IF([3]C_Focapp!R512&lt;&gt;0,"X","")</f>
        <v/>
      </c>
      <c r="S1786" t="str">
        <f>IF([3]C_Focapp!V512&lt;&gt;0,"X","")</f>
        <v>X</v>
      </c>
      <c r="T1786">
        <f>VLOOKUP(_xlfn.CONCAT(MID(A1786,1,11),F1786),[2]ConIAPI!$G:$K,5,FALSE)</f>
        <v>2</v>
      </c>
      <c r="U1786" t="b">
        <f t="shared" si="27"/>
        <v>1</v>
      </c>
    </row>
    <row r="1787" spans="1:21" hidden="1" x14ac:dyDescent="0.25">
      <c r="A1787" t="s">
        <v>13324</v>
      </c>
      <c r="B1787" t="s">
        <v>9227</v>
      </c>
      <c r="C1787" t="s">
        <v>2259</v>
      </c>
      <c r="D1787" t="s">
        <v>1577</v>
      </c>
      <c r="E1787" t="s">
        <v>119</v>
      </c>
      <c r="F1787" t="s">
        <v>2129</v>
      </c>
      <c r="G1787" t="s">
        <v>2613</v>
      </c>
      <c r="H1787" t="s">
        <v>4881</v>
      </c>
      <c r="I1787" t="s">
        <v>4882</v>
      </c>
      <c r="J1787">
        <v>1</v>
      </c>
      <c r="K1787">
        <v>2</v>
      </c>
      <c r="L1787">
        <v>2</v>
      </c>
      <c r="M1787">
        <v>0</v>
      </c>
      <c r="N1787">
        <v>0.5</v>
      </c>
      <c r="O1787">
        <v>0.5</v>
      </c>
      <c r="P1787">
        <v>1</v>
      </c>
      <c r="Q1787" t="s">
        <v>1587</v>
      </c>
      <c r="R1787" t="str">
        <f>IF([3]C_Focapp!R513&lt;&gt;0,"X","")</f>
        <v/>
      </c>
      <c r="S1787" t="str">
        <f>IF([3]C_Focapp!V513&lt;&gt;0,"X","")</f>
        <v/>
      </c>
      <c r="T1787">
        <f>VLOOKUP(_xlfn.CONCAT(MID(A1787,1,11),F1787),[2]ConIAPI!$G:$K,5,FALSE)</f>
        <v>2</v>
      </c>
      <c r="U1787" t="b">
        <f t="shared" si="27"/>
        <v>1</v>
      </c>
    </row>
    <row r="1788" spans="1:21" hidden="1" x14ac:dyDescent="0.25">
      <c r="A1788" t="s">
        <v>13325</v>
      </c>
      <c r="B1788" t="s">
        <v>9227</v>
      </c>
      <c r="C1788" t="s">
        <v>2259</v>
      </c>
      <c r="D1788" t="s">
        <v>1577</v>
      </c>
      <c r="E1788" t="s">
        <v>119</v>
      </c>
      <c r="F1788" t="s">
        <v>2133</v>
      </c>
      <c r="G1788" t="s">
        <v>2587</v>
      </c>
      <c r="H1788" t="s">
        <v>4883</v>
      </c>
      <c r="I1788" t="s">
        <v>4884</v>
      </c>
      <c r="J1788">
        <v>1</v>
      </c>
      <c r="K1788">
        <v>2</v>
      </c>
      <c r="L1788">
        <v>2</v>
      </c>
      <c r="M1788">
        <v>0</v>
      </c>
      <c r="N1788">
        <v>0.5</v>
      </c>
      <c r="O1788">
        <v>0.5</v>
      </c>
      <c r="P1788">
        <v>1</v>
      </c>
      <c r="Q1788" t="s">
        <v>1587</v>
      </c>
      <c r="R1788" t="str">
        <f>IF([3]C_Focapp!R514&lt;&gt;0,"X","")</f>
        <v/>
      </c>
      <c r="S1788" t="str">
        <f>IF([3]C_Focapp!V514&lt;&gt;0,"X","")</f>
        <v/>
      </c>
      <c r="T1788">
        <f>VLOOKUP(_xlfn.CONCAT(MID(A1788,1,11),F1788),[2]ConIAPI!$G:$K,5,FALSE)</f>
        <v>2</v>
      </c>
      <c r="U1788" t="b">
        <f t="shared" si="27"/>
        <v>1</v>
      </c>
    </row>
    <row r="1789" spans="1:21" hidden="1" x14ac:dyDescent="0.25">
      <c r="A1789" t="s">
        <v>13326</v>
      </c>
      <c r="B1789" t="s">
        <v>9227</v>
      </c>
      <c r="C1789" t="s">
        <v>2259</v>
      </c>
      <c r="D1789" t="s">
        <v>1577</v>
      </c>
      <c r="E1789" t="s">
        <v>119</v>
      </c>
      <c r="F1789" t="s">
        <v>2135</v>
      </c>
      <c r="G1789" t="s">
        <v>2442</v>
      </c>
      <c r="H1789" t="s">
        <v>6652</v>
      </c>
      <c r="I1789" t="s">
        <v>5414</v>
      </c>
      <c r="J1789">
        <v>1</v>
      </c>
      <c r="K1789">
        <v>2</v>
      </c>
      <c r="L1789">
        <v>2</v>
      </c>
      <c r="M1789">
        <v>0</v>
      </c>
      <c r="N1789">
        <v>0.5</v>
      </c>
      <c r="O1789">
        <v>0.5</v>
      </c>
      <c r="P1789">
        <v>1</v>
      </c>
      <c r="Q1789" t="s">
        <v>1587</v>
      </c>
      <c r="R1789" t="str">
        <f>IF([3]C_Focapp!R515&lt;&gt;0,"X","")</f>
        <v/>
      </c>
      <c r="S1789" t="str">
        <f>IF([3]C_Focapp!V515&lt;&gt;0,"X","")</f>
        <v/>
      </c>
      <c r="T1789">
        <f>VLOOKUP(_xlfn.CONCAT(MID(A1789,1,11),F1789),[2]ConIAPI!$G:$K,5,FALSE)</f>
        <v>2</v>
      </c>
      <c r="U1789" t="b">
        <f t="shared" si="27"/>
        <v>1</v>
      </c>
    </row>
    <row r="1790" spans="1:21" hidden="1" x14ac:dyDescent="0.25">
      <c r="A1790" t="s">
        <v>13327</v>
      </c>
      <c r="B1790" t="s">
        <v>9227</v>
      </c>
      <c r="C1790" t="s">
        <v>2259</v>
      </c>
      <c r="D1790" t="s">
        <v>1577</v>
      </c>
      <c r="E1790" t="s">
        <v>119</v>
      </c>
      <c r="F1790" t="s">
        <v>2137</v>
      </c>
      <c r="G1790" t="s">
        <v>2583</v>
      </c>
      <c r="H1790" t="s">
        <v>4875</v>
      </c>
      <c r="I1790" t="s">
        <v>5405</v>
      </c>
      <c r="J1790">
        <v>1</v>
      </c>
      <c r="K1790">
        <v>2</v>
      </c>
      <c r="L1790">
        <v>2</v>
      </c>
      <c r="M1790">
        <v>0</v>
      </c>
      <c r="N1790">
        <v>0.5</v>
      </c>
      <c r="O1790">
        <v>0.5</v>
      </c>
      <c r="P1790">
        <v>1</v>
      </c>
      <c r="Q1790" t="s">
        <v>1587</v>
      </c>
      <c r="R1790" t="str">
        <f>IF([3]C_Focapp!R516&lt;&gt;0,"X","")</f>
        <v/>
      </c>
      <c r="S1790" t="str">
        <f>IF([3]C_Focapp!V516&lt;&gt;0,"X","")</f>
        <v/>
      </c>
      <c r="T1790">
        <f>VLOOKUP(_xlfn.CONCAT(MID(A1790,1,11),F1790),[2]ConIAPI!$G:$K,5,FALSE)</f>
        <v>2</v>
      </c>
      <c r="U1790" t="b">
        <f t="shared" si="27"/>
        <v>1</v>
      </c>
    </row>
    <row r="1791" spans="1:21" hidden="1" x14ac:dyDescent="0.25">
      <c r="A1791" t="s">
        <v>13328</v>
      </c>
      <c r="B1791" t="s">
        <v>4344</v>
      </c>
      <c r="C1791" t="s">
        <v>5828</v>
      </c>
      <c r="D1791" t="s">
        <v>1589</v>
      </c>
      <c r="E1791" t="s">
        <v>1100</v>
      </c>
      <c r="F1791" t="s">
        <v>2128</v>
      </c>
      <c r="G1791" t="s">
        <v>3031</v>
      </c>
      <c r="H1791" t="s">
        <v>5829</v>
      </c>
      <c r="I1791" t="s">
        <v>5830</v>
      </c>
      <c r="J1791">
        <v>1</v>
      </c>
      <c r="K1791">
        <v>1400000</v>
      </c>
      <c r="L1791">
        <v>1400000</v>
      </c>
      <c r="M1791">
        <v>0.8</v>
      </c>
      <c r="N1791">
        <v>0.88</v>
      </c>
      <c r="O1791">
        <v>0.93</v>
      </c>
      <c r="P1791">
        <v>1</v>
      </c>
      <c r="Q1791" t="s">
        <v>1593</v>
      </c>
      <c r="R1791" t="str">
        <f>IF([3]C_Focapp!R517&lt;&gt;0,"X","")</f>
        <v/>
      </c>
      <c r="S1791" t="str">
        <f>IF([3]C_Focapp!V517&lt;&gt;0,"X","")</f>
        <v>X</v>
      </c>
      <c r="T1791">
        <f>VLOOKUP(_xlfn.CONCAT(MID(A1791,1,11),F1791),[2]ConIAPI!$G:$K,5,FALSE)</f>
        <v>1400000</v>
      </c>
      <c r="U1791" t="b">
        <f t="shared" si="27"/>
        <v>1</v>
      </c>
    </row>
    <row r="1792" spans="1:21" hidden="1" x14ac:dyDescent="0.25">
      <c r="A1792" t="s">
        <v>13329</v>
      </c>
      <c r="B1792" t="s">
        <v>4344</v>
      </c>
      <c r="C1792" t="s">
        <v>5828</v>
      </c>
      <c r="D1792" t="s">
        <v>1589</v>
      </c>
      <c r="E1792" t="s">
        <v>1100</v>
      </c>
      <c r="F1792" t="s">
        <v>2129</v>
      </c>
      <c r="G1792" t="s">
        <v>3032</v>
      </c>
      <c r="H1792" t="s">
        <v>5831</v>
      </c>
      <c r="I1792" t="s">
        <v>5832</v>
      </c>
      <c r="J1792">
        <v>1</v>
      </c>
      <c r="K1792">
        <v>1400000</v>
      </c>
      <c r="L1792">
        <v>1400000</v>
      </c>
      <c r="M1792">
        <v>0.8</v>
      </c>
      <c r="N1792">
        <v>0.88</v>
      </c>
      <c r="O1792">
        <v>0.93</v>
      </c>
      <c r="P1792">
        <v>1</v>
      </c>
      <c r="Q1792" t="s">
        <v>1593</v>
      </c>
      <c r="R1792" t="str">
        <f>IF([3]C_Focapp!R518&lt;&gt;0,"X","")</f>
        <v/>
      </c>
      <c r="S1792" t="str">
        <f>IF([3]C_Focapp!V518&lt;&gt;0,"X","")</f>
        <v>X</v>
      </c>
      <c r="T1792">
        <f>VLOOKUP(_xlfn.CONCAT(MID(A1792,1,11),F1792),[2]ConIAPI!$G:$K,5,FALSE)</f>
        <v>1400000</v>
      </c>
      <c r="U1792" t="b">
        <f t="shared" si="27"/>
        <v>1</v>
      </c>
    </row>
    <row r="1793" spans="1:21" hidden="1" x14ac:dyDescent="0.25">
      <c r="A1793" t="s">
        <v>13330</v>
      </c>
      <c r="B1793" t="s">
        <v>4344</v>
      </c>
      <c r="C1793" t="s">
        <v>5828</v>
      </c>
      <c r="D1793" t="s">
        <v>1589</v>
      </c>
      <c r="E1793" t="s">
        <v>1100</v>
      </c>
      <c r="F1793" t="s">
        <v>2135</v>
      </c>
      <c r="G1793" t="s">
        <v>3033</v>
      </c>
      <c r="H1793" t="s">
        <v>5833</v>
      </c>
      <c r="I1793" t="s">
        <v>5830</v>
      </c>
      <c r="J1793">
        <v>1</v>
      </c>
      <c r="K1793">
        <v>2500000</v>
      </c>
      <c r="L1793">
        <v>2500000</v>
      </c>
      <c r="M1793">
        <v>0.5</v>
      </c>
      <c r="N1793">
        <v>0.65</v>
      </c>
      <c r="O1793">
        <v>0.75</v>
      </c>
      <c r="P1793">
        <v>1</v>
      </c>
      <c r="Q1793" t="s">
        <v>1593</v>
      </c>
      <c r="R1793" t="str">
        <f>IF([3]C_Focapp!R519&lt;&gt;0,"X","")</f>
        <v/>
      </c>
      <c r="S1793" t="str">
        <f>IF([3]C_Focapp!V519&lt;&gt;0,"X","")</f>
        <v>X</v>
      </c>
      <c r="T1793">
        <f>VLOOKUP(_xlfn.CONCAT(MID(A1793,1,11),F1793),[2]ConIAPI!$G:$K,5,FALSE)</f>
        <v>2500000</v>
      </c>
      <c r="U1793" t="b">
        <f t="shared" si="27"/>
        <v>1</v>
      </c>
    </row>
    <row r="1794" spans="1:21" hidden="1" x14ac:dyDescent="0.25">
      <c r="A1794" t="s">
        <v>13331</v>
      </c>
      <c r="B1794" t="s">
        <v>4344</v>
      </c>
      <c r="C1794" t="s">
        <v>5828</v>
      </c>
      <c r="D1794" t="s">
        <v>1589</v>
      </c>
      <c r="E1794" t="s">
        <v>1100</v>
      </c>
      <c r="F1794" t="s">
        <v>2133</v>
      </c>
      <c r="G1794" t="s">
        <v>3034</v>
      </c>
      <c r="H1794" t="s">
        <v>5834</v>
      </c>
      <c r="I1794" t="s">
        <v>5832</v>
      </c>
      <c r="J1794">
        <v>1</v>
      </c>
      <c r="K1794" s="32">
        <v>2500000</v>
      </c>
      <c r="L1794" s="32">
        <v>2500000</v>
      </c>
      <c r="M1794">
        <v>0.5</v>
      </c>
      <c r="N1794">
        <v>0.65</v>
      </c>
      <c r="O1794">
        <v>0.75</v>
      </c>
      <c r="P1794">
        <v>1</v>
      </c>
      <c r="Q1794" t="s">
        <v>1593</v>
      </c>
      <c r="R1794" t="str">
        <f>IF([3]C_Focapp!R520&lt;&gt;0,"X","")</f>
        <v/>
      </c>
      <c r="S1794" t="str">
        <f>IF([3]C_Focapp!V520&lt;&gt;0,"X","")</f>
        <v>X</v>
      </c>
      <c r="T1794">
        <f>VLOOKUP(_xlfn.CONCAT(MID(A1794,1,11),F1794),[2]ConIAPI!$G:$K,5,FALSE)</f>
        <v>2500000</v>
      </c>
      <c r="U1794" t="b">
        <f t="shared" si="27"/>
        <v>1</v>
      </c>
    </row>
    <row r="1795" spans="1:21" hidden="1" x14ac:dyDescent="0.25">
      <c r="A1795" t="s">
        <v>13332</v>
      </c>
      <c r="B1795" t="s">
        <v>4345</v>
      </c>
      <c r="C1795" t="s">
        <v>5835</v>
      </c>
      <c r="D1795" t="s">
        <v>1595</v>
      </c>
      <c r="E1795" t="s">
        <v>1598</v>
      </c>
      <c r="F1795" t="s">
        <v>2128</v>
      </c>
      <c r="G1795" t="s">
        <v>3035</v>
      </c>
      <c r="H1795" t="s">
        <v>5836</v>
      </c>
      <c r="I1795" t="s">
        <v>5837</v>
      </c>
      <c r="J1795">
        <v>1</v>
      </c>
      <c r="K1795" s="32">
        <v>4</v>
      </c>
      <c r="L1795" s="32">
        <v>4</v>
      </c>
      <c r="M1795">
        <v>0.25</v>
      </c>
      <c r="N1795">
        <v>0.5</v>
      </c>
      <c r="O1795">
        <v>0.75</v>
      </c>
      <c r="P1795">
        <v>1</v>
      </c>
      <c r="Q1795" t="s">
        <v>1594</v>
      </c>
      <c r="R1795" t="str">
        <f>IF([3]C_Focapp!R521&lt;&gt;0,"X","")</f>
        <v/>
      </c>
      <c r="S1795" t="str">
        <f>IF([3]C_Focapp!V521&lt;&gt;0,"X","")</f>
        <v/>
      </c>
      <c r="T1795">
        <f>VLOOKUP(_xlfn.CONCAT(MID(A1795,1,11),F1795),[2]ConIAPI!$G:$K,5,FALSE)</f>
        <v>4</v>
      </c>
      <c r="U1795" t="b">
        <f t="shared" si="27"/>
        <v>1</v>
      </c>
    </row>
    <row r="1796" spans="1:21" hidden="1" x14ac:dyDescent="0.25">
      <c r="A1796" t="s">
        <v>13333</v>
      </c>
      <c r="B1796" t="s">
        <v>4345</v>
      </c>
      <c r="C1796" t="s">
        <v>5835</v>
      </c>
      <c r="D1796" t="s">
        <v>1595</v>
      </c>
      <c r="E1796" t="s">
        <v>1598</v>
      </c>
      <c r="F1796" t="s">
        <v>2129</v>
      </c>
      <c r="G1796" t="s">
        <v>3036</v>
      </c>
      <c r="H1796" t="s">
        <v>5838</v>
      </c>
      <c r="I1796" t="s">
        <v>5839</v>
      </c>
      <c r="J1796">
        <v>1</v>
      </c>
      <c r="K1796" s="32">
        <v>4</v>
      </c>
      <c r="L1796" s="32">
        <v>4</v>
      </c>
      <c r="M1796">
        <v>0.25</v>
      </c>
      <c r="N1796">
        <v>0.5</v>
      </c>
      <c r="O1796">
        <v>0.75</v>
      </c>
      <c r="P1796">
        <v>1</v>
      </c>
      <c r="Q1796" t="s">
        <v>1594</v>
      </c>
      <c r="R1796" t="str">
        <f>IF([3]C_Focapp!R522&lt;&gt;0,"X","")</f>
        <v/>
      </c>
      <c r="S1796" t="str">
        <f>IF([3]C_Focapp!V522&lt;&gt;0,"X","")</f>
        <v/>
      </c>
      <c r="T1796">
        <f>VLOOKUP(_xlfn.CONCAT(MID(A1796,1,11),F1796),[2]ConIAPI!$G:$K,5,FALSE)</f>
        <v>4</v>
      </c>
      <c r="U1796" t="b">
        <f t="shared" si="27"/>
        <v>1</v>
      </c>
    </row>
    <row r="1797" spans="1:21" hidden="1" x14ac:dyDescent="0.25">
      <c r="A1797" t="s">
        <v>13334</v>
      </c>
      <c r="B1797" t="s">
        <v>4345</v>
      </c>
      <c r="C1797" t="s">
        <v>5840</v>
      </c>
      <c r="D1797" t="s">
        <v>1595</v>
      </c>
      <c r="E1797" t="s">
        <v>1605</v>
      </c>
      <c r="F1797" t="s">
        <v>2128</v>
      </c>
      <c r="G1797" t="s">
        <v>3037</v>
      </c>
      <c r="H1797" t="s">
        <v>5841</v>
      </c>
      <c r="I1797" t="s">
        <v>5842</v>
      </c>
      <c r="J1797">
        <v>1</v>
      </c>
      <c r="K1797" s="32">
        <v>7000</v>
      </c>
      <c r="L1797" s="32">
        <v>7000</v>
      </c>
      <c r="M1797">
        <v>0.25</v>
      </c>
      <c r="N1797">
        <v>0.5</v>
      </c>
      <c r="O1797">
        <v>0.75</v>
      </c>
      <c r="P1797">
        <v>1</v>
      </c>
      <c r="Q1797" t="s">
        <v>1604</v>
      </c>
      <c r="R1797" t="str">
        <f>IF([3]C_Focapp!R523&lt;&gt;0,"X","")</f>
        <v/>
      </c>
      <c r="S1797" t="str">
        <f>IF([3]C_Focapp!V523&lt;&gt;0,"X","")</f>
        <v/>
      </c>
      <c r="T1797">
        <f>VLOOKUP(_xlfn.CONCAT(MID(A1797,1,11),F1797),[2]ConIAPI!$G:$K,5,FALSE)</f>
        <v>7000</v>
      </c>
      <c r="U1797" t="b">
        <f t="shared" ref="U1797:U1860" si="28">EXACT(T1797,L1797)</f>
        <v>1</v>
      </c>
    </row>
    <row r="1798" spans="1:21" hidden="1" x14ac:dyDescent="0.25">
      <c r="A1798" t="s">
        <v>13335</v>
      </c>
      <c r="B1798" t="s">
        <v>4345</v>
      </c>
      <c r="C1798" t="s">
        <v>5840</v>
      </c>
      <c r="D1798" t="s">
        <v>1595</v>
      </c>
      <c r="E1798" t="s">
        <v>1605</v>
      </c>
      <c r="F1798" t="s">
        <v>2129</v>
      </c>
      <c r="G1798" t="s">
        <v>3038</v>
      </c>
      <c r="H1798" t="s">
        <v>5843</v>
      </c>
      <c r="I1798" t="s">
        <v>5844</v>
      </c>
      <c r="J1798">
        <v>1</v>
      </c>
      <c r="K1798">
        <v>7000</v>
      </c>
      <c r="L1798">
        <v>7000</v>
      </c>
      <c r="M1798">
        <v>0.25</v>
      </c>
      <c r="N1798">
        <v>0.5</v>
      </c>
      <c r="O1798">
        <v>0.75</v>
      </c>
      <c r="P1798">
        <v>1</v>
      </c>
      <c r="Q1798" t="s">
        <v>1604</v>
      </c>
      <c r="R1798" t="str">
        <f>IF([3]C_Focapp!R524&lt;&gt;0,"X","")</f>
        <v/>
      </c>
      <c r="S1798" t="str">
        <f>IF([3]C_Focapp!V524&lt;&gt;0,"X","")</f>
        <v/>
      </c>
      <c r="T1798">
        <f>VLOOKUP(_xlfn.CONCAT(MID(A1798,1,11),F1798),[2]ConIAPI!$G:$K,5,FALSE)</f>
        <v>7000</v>
      </c>
      <c r="U1798" t="b">
        <f t="shared" si="28"/>
        <v>1</v>
      </c>
    </row>
    <row r="1799" spans="1:21" hidden="1" x14ac:dyDescent="0.25">
      <c r="A1799" t="s">
        <v>13336</v>
      </c>
      <c r="B1799" t="s">
        <v>4330</v>
      </c>
      <c r="C1799" t="s">
        <v>5501</v>
      </c>
      <c r="D1799" t="s">
        <v>1610</v>
      </c>
      <c r="E1799" t="s">
        <v>1615</v>
      </c>
      <c r="F1799" t="s">
        <v>2128</v>
      </c>
      <c r="G1799" t="s">
        <v>2870</v>
      </c>
      <c r="H1799" t="s">
        <v>5502</v>
      </c>
      <c r="I1799" t="s">
        <v>5503</v>
      </c>
      <c r="J1799">
        <v>1</v>
      </c>
      <c r="K1799">
        <v>1241859</v>
      </c>
      <c r="L1799">
        <v>1241859</v>
      </c>
      <c r="M1799">
        <v>0.35</v>
      </c>
      <c r="N1799">
        <v>0.62</v>
      </c>
      <c r="O1799">
        <v>0.83</v>
      </c>
      <c r="P1799">
        <v>1</v>
      </c>
      <c r="Q1799" t="s">
        <v>1609</v>
      </c>
      <c r="R1799" t="str">
        <f>IF([3]C_Focapp!R525&lt;&gt;0,"X","")</f>
        <v/>
      </c>
      <c r="S1799" t="str">
        <f>IF([3]C_Focapp!V525&lt;&gt;0,"X","")</f>
        <v>X</v>
      </c>
      <c r="T1799">
        <f>VLOOKUP(_xlfn.CONCAT(MID(A1799,1,11),F1799),[2]ConIAPI!$G:$K,5,FALSE)</f>
        <v>1241859</v>
      </c>
      <c r="U1799" t="b">
        <f t="shared" si="28"/>
        <v>1</v>
      </c>
    </row>
    <row r="1800" spans="1:21" hidden="1" x14ac:dyDescent="0.25">
      <c r="A1800" t="s">
        <v>13337</v>
      </c>
      <c r="B1800" t="s">
        <v>4330</v>
      </c>
      <c r="C1800" t="s">
        <v>5501</v>
      </c>
      <c r="D1800" t="s">
        <v>1610</v>
      </c>
      <c r="E1800" t="s">
        <v>1615</v>
      </c>
      <c r="F1800" t="s">
        <v>2129</v>
      </c>
      <c r="G1800" t="s">
        <v>2871</v>
      </c>
      <c r="H1800" t="s">
        <v>5504</v>
      </c>
      <c r="I1800" t="s">
        <v>4896</v>
      </c>
      <c r="J1800">
        <v>1</v>
      </c>
      <c r="K1800">
        <v>2841</v>
      </c>
      <c r="L1800">
        <v>2841</v>
      </c>
      <c r="M1800">
        <v>0.18</v>
      </c>
      <c r="N1800">
        <v>0.45</v>
      </c>
      <c r="O1800">
        <v>0.73</v>
      </c>
      <c r="P1800">
        <v>1</v>
      </c>
      <c r="Q1800" t="s">
        <v>1609</v>
      </c>
      <c r="R1800" t="str">
        <f>IF([3]C_Focapp!R526&lt;&gt;0,"X","")</f>
        <v/>
      </c>
      <c r="S1800" t="str">
        <f>IF([3]C_Focapp!V526&lt;&gt;0,"X","")</f>
        <v>X</v>
      </c>
      <c r="T1800">
        <f>VLOOKUP(_xlfn.CONCAT(MID(A1800,1,11),F1800),[2]ConIAPI!$G:$K,5,FALSE)</f>
        <v>2841</v>
      </c>
      <c r="U1800" t="b">
        <f t="shared" si="28"/>
        <v>1</v>
      </c>
    </row>
    <row r="1801" spans="1:21" hidden="1" x14ac:dyDescent="0.25">
      <c r="A1801" t="s">
        <v>13338</v>
      </c>
      <c r="B1801" t="s">
        <v>4330</v>
      </c>
      <c r="C1801" t="s">
        <v>5501</v>
      </c>
      <c r="D1801" t="s">
        <v>1610</v>
      </c>
      <c r="E1801" t="s">
        <v>1615</v>
      </c>
      <c r="F1801" t="s">
        <v>2135</v>
      </c>
      <c r="G1801" t="s">
        <v>2872</v>
      </c>
      <c r="H1801" t="s">
        <v>5505</v>
      </c>
      <c r="I1801" t="s">
        <v>5506</v>
      </c>
      <c r="J1801">
        <v>1</v>
      </c>
      <c r="K1801">
        <v>358635</v>
      </c>
      <c r="L1801">
        <v>358635</v>
      </c>
      <c r="M1801">
        <v>0.2</v>
      </c>
      <c r="N1801">
        <v>0.5</v>
      </c>
      <c r="O1801">
        <v>0.75</v>
      </c>
      <c r="P1801">
        <v>1</v>
      </c>
      <c r="Q1801" t="s">
        <v>1609</v>
      </c>
      <c r="R1801" t="str">
        <f>IF([3]C_Focapp!R527&lt;&gt;0,"X","")</f>
        <v/>
      </c>
      <c r="S1801" t="str">
        <f>IF([3]C_Focapp!V527&lt;&gt;0,"X","")</f>
        <v>X</v>
      </c>
      <c r="T1801">
        <f>VLOOKUP(_xlfn.CONCAT(MID(A1801,1,11),F1801),[2]ConIAPI!$G:$K,5,FALSE)</f>
        <v>358635</v>
      </c>
      <c r="U1801" t="b">
        <f t="shared" si="28"/>
        <v>1</v>
      </c>
    </row>
    <row r="1802" spans="1:21" hidden="1" x14ac:dyDescent="0.25">
      <c r="A1802" t="s">
        <v>13339</v>
      </c>
      <c r="B1802" t="s">
        <v>4330</v>
      </c>
      <c r="C1802" t="s">
        <v>5501</v>
      </c>
      <c r="D1802" t="s">
        <v>1610</v>
      </c>
      <c r="E1802" t="s">
        <v>1615</v>
      </c>
      <c r="F1802" t="s">
        <v>2137</v>
      </c>
      <c r="G1802" t="s">
        <v>2873</v>
      </c>
      <c r="H1802" t="s">
        <v>5507</v>
      </c>
      <c r="I1802" t="s">
        <v>5508</v>
      </c>
      <c r="J1802">
        <v>1</v>
      </c>
      <c r="K1802">
        <v>502468</v>
      </c>
      <c r="L1802">
        <v>502468</v>
      </c>
      <c r="M1802">
        <v>0.2</v>
      </c>
      <c r="N1802">
        <v>0.5</v>
      </c>
      <c r="O1802">
        <v>0.75</v>
      </c>
      <c r="P1802">
        <v>1</v>
      </c>
      <c r="Q1802" t="s">
        <v>1609</v>
      </c>
      <c r="R1802" t="str">
        <f>IF([3]C_Focapp!R528&lt;&gt;0,"X","")</f>
        <v/>
      </c>
      <c r="S1802" t="str">
        <f>IF([3]C_Focapp!V528&lt;&gt;0,"X","")</f>
        <v>X</v>
      </c>
      <c r="T1802">
        <f>VLOOKUP(_xlfn.CONCAT(MID(A1802,1,11),F1802),[2]ConIAPI!$G:$K,5,FALSE)</f>
        <v>502468</v>
      </c>
      <c r="U1802" t="b">
        <f t="shared" si="28"/>
        <v>1</v>
      </c>
    </row>
    <row r="1803" spans="1:21" hidden="1" x14ac:dyDescent="0.25">
      <c r="A1803" t="s">
        <v>13340</v>
      </c>
      <c r="B1803" t="s">
        <v>4330</v>
      </c>
      <c r="C1803" t="s">
        <v>5501</v>
      </c>
      <c r="D1803" t="s">
        <v>1610</v>
      </c>
      <c r="E1803" t="s">
        <v>1615</v>
      </c>
      <c r="F1803" t="s">
        <v>2139</v>
      </c>
      <c r="G1803" t="s">
        <v>2874</v>
      </c>
      <c r="H1803" t="s">
        <v>5509</v>
      </c>
      <c r="I1803" t="s">
        <v>5510</v>
      </c>
      <c r="J1803">
        <v>1</v>
      </c>
      <c r="K1803">
        <v>712210</v>
      </c>
      <c r="L1803">
        <v>712210</v>
      </c>
      <c r="M1803">
        <v>0.19</v>
      </c>
      <c r="N1803">
        <v>0.5</v>
      </c>
      <c r="O1803">
        <v>0.75</v>
      </c>
      <c r="P1803">
        <v>1</v>
      </c>
      <c r="Q1803" t="s">
        <v>1609</v>
      </c>
      <c r="R1803" t="str">
        <f>IF([3]C_Focapp!R529&lt;&gt;0,"X","")</f>
        <v/>
      </c>
      <c r="S1803" t="str">
        <f>IF([3]C_Focapp!V529&lt;&gt;0,"X","")</f>
        <v>X</v>
      </c>
      <c r="T1803">
        <f>VLOOKUP(_xlfn.CONCAT(MID(A1803,1,11),F1803),[2]ConIAPI!$G:$K,5,FALSE)</f>
        <v>712210</v>
      </c>
      <c r="U1803" t="b">
        <f t="shared" si="28"/>
        <v>1</v>
      </c>
    </row>
    <row r="1804" spans="1:21" hidden="1" x14ac:dyDescent="0.25">
      <c r="A1804" t="s">
        <v>13341</v>
      </c>
      <c r="B1804" t="s">
        <v>4330</v>
      </c>
      <c r="C1804" t="s">
        <v>5501</v>
      </c>
      <c r="D1804" t="s">
        <v>1610</v>
      </c>
      <c r="E1804" t="s">
        <v>1615</v>
      </c>
      <c r="F1804" t="s">
        <v>2141</v>
      </c>
      <c r="G1804" t="s">
        <v>2875</v>
      </c>
      <c r="H1804" t="s">
        <v>5511</v>
      </c>
      <c r="I1804" t="s">
        <v>5512</v>
      </c>
      <c r="J1804">
        <v>1</v>
      </c>
      <c r="K1804">
        <v>806745</v>
      </c>
      <c r="L1804">
        <v>806745</v>
      </c>
      <c r="M1804">
        <v>0.19</v>
      </c>
      <c r="N1804">
        <v>0.5</v>
      </c>
      <c r="O1804">
        <v>0.75</v>
      </c>
      <c r="P1804">
        <v>1</v>
      </c>
      <c r="Q1804" t="s">
        <v>1609</v>
      </c>
      <c r="R1804" t="str">
        <f>IF([3]C_Focapp!R530&lt;&gt;0,"X","")</f>
        <v/>
      </c>
      <c r="S1804" t="str">
        <f>IF([3]C_Focapp!V530&lt;&gt;0,"X","")</f>
        <v>X</v>
      </c>
      <c r="T1804">
        <f>VLOOKUP(_xlfn.CONCAT(MID(A1804,1,11),F1804),[2]ConIAPI!$G:$K,5,FALSE)</f>
        <v>806745</v>
      </c>
      <c r="U1804" t="b">
        <f t="shared" si="28"/>
        <v>1</v>
      </c>
    </row>
    <row r="1805" spans="1:21" hidden="1" x14ac:dyDescent="0.25">
      <c r="A1805" t="s">
        <v>13342</v>
      </c>
      <c r="B1805" t="s">
        <v>4330</v>
      </c>
      <c r="C1805" t="s">
        <v>5501</v>
      </c>
      <c r="D1805" t="s">
        <v>1610</v>
      </c>
      <c r="E1805" t="s">
        <v>1615</v>
      </c>
      <c r="F1805" t="s">
        <v>2314</v>
      </c>
      <c r="G1805" t="s">
        <v>2876</v>
      </c>
      <c r="H1805" t="s">
        <v>5513</v>
      </c>
      <c r="I1805" t="s">
        <v>5514</v>
      </c>
      <c r="J1805">
        <v>1</v>
      </c>
      <c r="K1805">
        <v>68790</v>
      </c>
      <c r="L1805">
        <v>68790</v>
      </c>
      <c r="M1805">
        <v>0.13</v>
      </c>
      <c r="N1805">
        <v>0.5</v>
      </c>
      <c r="O1805">
        <v>0.75</v>
      </c>
      <c r="P1805">
        <v>1</v>
      </c>
      <c r="Q1805" t="s">
        <v>1609</v>
      </c>
      <c r="R1805" t="str">
        <f>IF([3]C_Focapp!R531&lt;&gt;0,"X","")</f>
        <v/>
      </c>
      <c r="S1805" t="str">
        <f>IF([3]C_Focapp!V531&lt;&gt;0,"X","")</f>
        <v>X</v>
      </c>
      <c r="T1805">
        <f>VLOOKUP(_xlfn.CONCAT(MID(A1805,1,11),F1805),[2]ConIAPI!$G:$K,5,FALSE)</f>
        <v>68790</v>
      </c>
      <c r="U1805" t="b">
        <f t="shared" si="28"/>
        <v>1</v>
      </c>
    </row>
    <row r="1806" spans="1:21" hidden="1" x14ac:dyDescent="0.25">
      <c r="A1806" t="s">
        <v>13343</v>
      </c>
      <c r="B1806" t="s">
        <v>4330</v>
      </c>
      <c r="C1806" t="s">
        <v>5501</v>
      </c>
      <c r="D1806" t="s">
        <v>1610</v>
      </c>
      <c r="E1806" t="s">
        <v>1615</v>
      </c>
      <c r="F1806" t="s">
        <v>2143</v>
      </c>
      <c r="G1806" t="s">
        <v>2877</v>
      </c>
      <c r="H1806" t="s">
        <v>5515</v>
      </c>
      <c r="I1806" t="s">
        <v>5516</v>
      </c>
      <c r="J1806">
        <v>1</v>
      </c>
      <c r="K1806">
        <v>2024</v>
      </c>
      <c r="L1806">
        <v>2024</v>
      </c>
      <c r="M1806">
        <v>0.34</v>
      </c>
      <c r="N1806">
        <v>0.55000000000000004</v>
      </c>
      <c r="O1806">
        <v>0.8</v>
      </c>
      <c r="P1806">
        <v>1</v>
      </c>
      <c r="Q1806" t="s">
        <v>1609</v>
      </c>
      <c r="R1806" t="str">
        <f>IF([3]C_Focapp!R532&lt;&gt;0,"X","")</f>
        <v/>
      </c>
      <c r="S1806" t="str">
        <f>IF([3]C_Focapp!V532&lt;&gt;0,"X","")</f>
        <v/>
      </c>
      <c r="T1806">
        <f>VLOOKUP(_xlfn.CONCAT(MID(A1806,1,11),F1806),[2]ConIAPI!$G:$K,5,FALSE)</f>
        <v>2024</v>
      </c>
      <c r="U1806" t="b">
        <f t="shared" si="28"/>
        <v>1</v>
      </c>
    </row>
    <row r="1807" spans="1:21" hidden="1" x14ac:dyDescent="0.25">
      <c r="A1807" t="s">
        <v>13344</v>
      </c>
      <c r="B1807" t="s">
        <v>4330</v>
      </c>
      <c r="C1807" t="s">
        <v>5501</v>
      </c>
      <c r="D1807" t="s">
        <v>1610</v>
      </c>
      <c r="E1807" t="s">
        <v>1615</v>
      </c>
      <c r="F1807" t="s">
        <v>2145</v>
      </c>
      <c r="G1807" t="s">
        <v>2878</v>
      </c>
      <c r="H1807" t="s">
        <v>5517</v>
      </c>
      <c r="I1807" t="s">
        <v>5518</v>
      </c>
      <c r="J1807">
        <v>1</v>
      </c>
      <c r="K1807">
        <v>92705</v>
      </c>
      <c r="L1807">
        <v>92705</v>
      </c>
      <c r="M1807">
        <v>0.26</v>
      </c>
      <c r="N1807">
        <v>0.5</v>
      </c>
      <c r="O1807">
        <v>0.75</v>
      </c>
      <c r="P1807">
        <v>1</v>
      </c>
      <c r="Q1807" t="s">
        <v>1609</v>
      </c>
      <c r="R1807" t="str">
        <f>IF([3]C_Focapp!R533&lt;&gt;0,"X","")</f>
        <v/>
      </c>
      <c r="S1807" t="str">
        <f>IF([3]C_Focapp!V533&lt;&gt;0,"X","")</f>
        <v/>
      </c>
      <c r="T1807">
        <f>VLOOKUP(_xlfn.CONCAT(MID(A1807,1,11),F1807),[2]ConIAPI!$G:$K,5,FALSE)</f>
        <v>92705</v>
      </c>
      <c r="U1807" t="b">
        <f t="shared" si="28"/>
        <v>1</v>
      </c>
    </row>
    <row r="1808" spans="1:21" hidden="1" x14ac:dyDescent="0.25">
      <c r="A1808" t="s">
        <v>13345</v>
      </c>
      <c r="B1808" t="s">
        <v>4330</v>
      </c>
      <c r="C1808" t="s">
        <v>5501</v>
      </c>
      <c r="D1808" t="s">
        <v>1610</v>
      </c>
      <c r="E1808" t="s">
        <v>1615</v>
      </c>
      <c r="F1808" t="s">
        <v>4413</v>
      </c>
      <c r="G1808" t="s">
        <v>2879</v>
      </c>
      <c r="H1808" t="s">
        <v>5519</v>
      </c>
      <c r="I1808" t="s">
        <v>5520</v>
      </c>
      <c r="J1808">
        <v>1</v>
      </c>
      <c r="K1808">
        <v>116549</v>
      </c>
      <c r="L1808">
        <v>116549</v>
      </c>
      <c r="M1808">
        <v>0.28999999999999998</v>
      </c>
      <c r="N1808">
        <v>0.5</v>
      </c>
      <c r="O1808">
        <v>0.75</v>
      </c>
      <c r="P1808">
        <v>1</v>
      </c>
      <c r="Q1808" t="s">
        <v>1609</v>
      </c>
      <c r="R1808" t="str">
        <f>IF([3]C_Focapp!R534&lt;&gt;0,"X","")</f>
        <v/>
      </c>
      <c r="S1808" t="str">
        <f>IF([3]C_Focapp!V534&lt;&gt;0,"X","")</f>
        <v/>
      </c>
      <c r="T1808">
        <f>VLOOKUP(_xlfn.CONCAT(MID(A1808,1,11),F1808),[2]ConIAPI!$G:$K,5,FALSE)</f>
        <v>116549</v>
      </c>
      <c r="U1808" t="b">
        <f t="shared" si="28"/>
        <v>1</v>
      </c>
    </row>
    <row r="1809" spans="1:21" hidden="1" x14ac:dyDescent="0.25">
      <c r="A1809" t="s">
        <v>13346</v>
      </c>
      <c r="B1809" t="s">
        <v>4330</v>
      </c>
      <c r="C1809" t="s">
        <v>5521</v>
      </c>
      <c r="D1809" t="s">
        <v>1610</v>
      </c>
      <c r="E1809" t="s">
        <v>1626</v>
      </c>
      <c r="F1809" t="s">
        <v>2128</v>
      </c>
      <c r="G1809" t="s">
        <v>2880</v>
      </c>
      <c r="H1809" t="s">
        <v>5522</v>
      </c>
      <c r="I1809" t="s">
        <v>5523</v>
      </c>
      <c r="J1809">
        <v>1</v>
      </c>
      <c r="K1809">
        <v>2412</v>
      </c>
      <c r="L1809">
        <v>2412</v>
      </c>
      <c r="M1809">
        <v>0.23</v>
      </c>
      <c r="N1809">
        <v>0.5</v>
      </c>
      <c r="O1809">
        <v>0.75</v>
      </c>
      <c r="P1809">
        <v>1</v>
      </c>
      <c r="Q1809" t="s">
        <v>1625</v>
      </c>
      <c r="R1809" t="str">
        <f>IF([3]C_Focapp!R535&lt;&gt;0,"X","")</f>
        <v/>
      </c>
      <c r="S1809" t="str">
        <f>IF([3]C_Focapp!V535&lt;&gt;0,"X","")</f>
        <v/>
      </c>
      <c r="T1809">
        <f>VLOOKUP(_xlfn.CONCAT(MID(A1809,1,11),F1809),[2]ConIAPI!$G:$K,5,FALSE)</f>
        <v>2412</v>
      </c>
      <c r="U1809" t="b">
        <f t="shared" si="28"/>
        <v>1</v>
      </c>
    </row>
    <row r="1810" spans="1:21" hidden="1" x14ac:dyDescent="0.25">
      <c r="A1810" t="s">
        <v>13347</v>
      </c>
      <c r="B1810" t="s">
        <v>4330</v>
      </c>
      <c r="C1810" t="s">
        <v>5521</v>
      </c>
      <c r="D1810" t="s">
        <v>1610</v>
      </c>
      <c r="E1810" t="s">
        <v>1626</v>
      </c>
      <c r="F1810" t="s">
        <v>2129</v>
      </c>
      <c r="G1810" t="s">
        <v>2881</v>
      </c>
      <c r="H1810" t="s">
        <v>5524</v>
      </c>
      <c r="I1810" t="s">
        <v>5525</v>
      </c>
      <c r="J1810">
        <v>1</v>
      </c>
      <c r="K1810">
        <v>135720</v>
      </c>
      <c r="L1810">
        <v>135720</v>
      </c>
      <c r="M1810">
        <v>0.26</v>
      </c>
      <c r="N1810">
        <v>0.5</v>
      </c>
      <c r="O1810">
        <v>0.75</v>
      </c>
      <c r="P1810">
        <v>1</v>
      </c>
      <c r="Q1810" t="s">
        <v>1625</v>
      </c>
      <c r="R1810" t="str">
        <f>IF([3]C_Focapp!R536&lt;&gt;0,"X","")</f>
        <v/>
      </c>
      <c r="S1810" t="str">
        <f>IF([3]C_Focapp!V536&lt;&gt;0,"X","")</f>
        <v/>
      </c>
      <c r="T1810">
        <f>VLOOKUP(_xlfn.CONCAT(MID(A1810,1,11),F1810),[2]ConIAPI!$G:$K,5,FALSE)</f>
        <v>135720</v>
      </c>
      <c r="U1810" t="b">
        <f t="shared" si="28"/>
        <v>1</v>
      </c>
    </row>
    <row r="1811" spans="1:21" hidden="1" x14ac:dyDescent="0.25">
      <c r="A1811" t="s">
        <v>13348</v>
      </c>
      <c r="B1811" t="s">
        <v>4330</v>
      </c>
      <c r="C1811" t="s">
        <v>5521</v>
      </c>
      <c r="D1811" t="s">
        <v>1610</v>
      </c>
      <c r="E1811" t="s">
        <v>1626</v>
      </c>
      <c r="F1811" t="s">
        <v>2135</v>
      </c>
      <c r="G1811" t="s">
        <v>2882</v>
      </c>
      <c r="H1811" t="s">
        <v>5526</v>
      </c>
      <c r="I1811" t="s">
        <v>5527</v>
      </c>
      <c r="J1811">
        <v>1</v>
      </c>
      <c r="K1811">
        <v>1020</v>
      </c>
      <c r="L1811">
        <v>1020</v>
      </c>
      <c r="M1811">
        <v>7.0000000000000007E-2</v>
      </c>
      <c r="N1811">
        <v>0.35</v>
      </c>
      <c r="O1811">
        <v>0.6</v>
      </c>
      <c r="P1811">
        <v>1</v>
      </c>
      <c r="Q1811" t="s">
        <v>1625</v>
      </c>
      <c r="R1811" t="str">
        <f>IF([3]C_Focapp!R537&lt;&gt;0,"X","")</f>
        <v/>
      </c>
      <c r="S1811" t="str">
        <f>IF([3]C_Focapp!V537&lt;&gt;0,"X","")</f>
        <v/>
      </c>
      <c r="T1811">
        <f>VLOOKUP(_xlfn.CONCAT(MID(A1811,1,11),F1811),[2]ConIAPI!$G:$K,5,FALSE)</f>
        <v>1020</v>
      </c>
      <c r="U1811" t="b">
        <f t="shared" si="28"/>
        <v>1</v>
      </c>
    </row>
    <row r="1812" spans="1:21" hidden="1" x14ac:dyDescent="0.25">
      <c r="A1812" t="s">
        <v>13349</v>
      </c>
      <c r="B1812" t="s">
        <v>4330</v>
      </c>
      <c r="C1812" t="s">
        <v>5521</v>
      </c>
      <c r="D1812" t="s">
        <v>1610</v>
      </c>
      <c r="E1812" t="s">
        <v>1626</v>
      </c>
      <c r="F1812" t="s">
        <v>2137</v>
      </c>
      <c r="G1812" t="s">
        <v>2883</v>
      </c>
      <c r="H1812" t="s">
        <v>5528</v>
      </c>
      <c r="I1812" t="s">
        <v>5529</v>
      </c>
      <c r="J1812">
        <v>1</v>
      </c>
      <c r="K1812">
        <v>1442</v>
      </c>
      <c r="L1812">
        <v>1442</v>
      </c>
      <c r="M1812">
        <v>0.35</v>
      </c>
      <c r="N1812">
        <v>0.55000000000000004</v>
      </c>
      <c r="O1812">
        <v>0.8</v>
      </c>
      <c r="P1812">
        <v>1</v>
      </c>
      <c r="Q1812" t="s">
        <v>1625</v>
      </c>
      <c r="R1812" t="str">
        <f>IF([3]C_Focapp!R538&lt;&gt;0,"X","")</f>
        <v/>
      </c>
      <c r="S1812" t="str">
        <f>IF([3]C_Focapp!V538&lt;&gt;0,"X","")</f>
        <v/>
      </c>
      <c r="T1812">
        <f>VLOOKUP(_xlfn.CONCAT(MID(A1812,1,11),F1812),[2]ConIAPI!$G:$K,5,FALSE)</f>
        <v>1442</v>
      </c>
      <c r="U1812" t="b">
        <f t="shared" si="28"/>
        <v>1</v>
      </c>
    </row>
    <row r="1813" spans="1:21" hidden="1" x14ac:dyDescent="0.25">
      <c r="A1813" t="s">
        <v>13350</v>
      </c>
      <c r="B1813" t="s">
        <v>4330</v>
      </c>
      <c r="C1813" t="s">
        <v>5521</v>
      </c>
      <c r="D1813" t="s">
        <v>1610</v>
      </c>
      <c r="E1813" t="s">
        <v>1626</v>
      </c>
      <c r="F1813" t="s">
        <v>2139</v>
      </c>
      <c r="G1813" t="s">
        <v>2884</v>
      </c>
      <c r="H1813" t="s">
        <v>5530</v>
      </c>
      <c r="I1813" t="s">
        <v>5531</v>
      </c>
      <c r="J1813">
        <v>1</v>
      </c>
      <c r="K1813">
        <v>114000</v>
      </c>
      <c r="L1813">
        <v>114000</v>
      </c>
      <c r="M1813">
        <v>0.21</v>
      </c>
      <c r="N1813">
        <v>0.5</v>
      </c>
      <c r="O1813">
        <v>0.75</v>
      </c>
      <c r="P1813">
        <v>1</v>
      </c>
      <c r="Q1813" t="s">
        <v>1625</v>
      </c>
      <c r="R1813" t="str">
        <f>IF([3]C_Focapp!R539&lt;&gt;0,"X","")</f>
        <v/>
      </c>
      <c r="S1813" t="str">
        <f>IF([3]C_Focapp!V539&lt;&gt;0,"X","")</f>
        <v/>
      </c>
      <c r="T1813">
        <f>VLOOKUP(_xlfn.CONCAT(MID(A1813,1,11),F1813),[2]ConIAPI!$G:$K,5,FALSE)</f>
        <v>114000</v>
      </c>
      <c r="U1813" t="b">
        <f t="shared" si="28"/>
        <v>1</v>
      </c>
    </row>
    <row r="1814" spans="1:21" hidden="1" x14ac:dyDescent="0.25">
      <c r="A1814" t="s">
        <v>13351</v>
      </c>
      <c r="B1814" t="s">
        <v>4330</v>
      </c>
      <c r="C1814" t="s">
        <v>5521</v>
      </c>
      <c r="D1814" t="s">
        <v>1610</v>
      </c>
      <c r="E1814" t="s">
        <v>1626</v>
      </c>
      <c r="F1814" t="s">
        <v>2141</v>
      </c>
      <c r="G1814" t="s">
        <v>2885</v>
      </c>
      <c r="H1814" t="s">
        <v>5532</v>
      </c>
      <c r="I1814" t="s">
        <v>5533</v>
      </c>
      <c r="J1814">
        <v>1</v>
      </c>
      <c r="K1814">
        <v>120000</v>
      </c>
      <c r="L1814">
        <v>120000</v>
      </c>
      <c r="M1814">
        <v>0.23</v>
      </c>
      <c r="N1814">
        <v>0.5</v>
      </c>
      <c r="O1814">
        <v>0.75</v>
      </c>
      <c r="P1814">
        <v>1</v>
      </c>
      <c r="Q1814" t="s">
        <v>1625</v>
      </c>
      <c r="R1814" t="str">
        <f>IF([3]C_Focapp!R540&lt;&gt;0,"X","")</f>
        <v/>
      </c>
      <c r="S1814" t="str">
        <f>IF([3]C_Focapp!V540&lt;&gt;0,"X","")</f>
        <v/>
      </c>
      <c r="T1814">
        <f>VLOOKUP(_xlfn.CONCAT(MID(A1814,1,11),F1814),[2]ConIAPI!$G:$K,5,FALSE)</f>
        <v>120000</v>
      </c>
      <c r="U1814" t="b">
        <f t="shared" si="28"/>
        <v>1</v>
      </c>
    </row>
    <row r="1815" spans="1:21" hidden="1" x14ac:dyDescent="0.25">
      <c r="A1815" t="s">
        <v>13352</v>
      </c>
      <c r="B1815" t="s">
        <v>4330</v>
      </c>
      <c r="C1815" t="s">
        <v>5521</v>
      </c>
      <c r="D1815" t="s">
        <v>1610</v>
      </c>
      <c r="E1815" t="s">
        <v>1626</v>
      </c>
      <c r="F1815" t="s">
        <v>2314</v>
      </c>
      <c r="G1815" t="s">
        <v>2886</v>
      </c>
      <c r="H1815" t="s">
        <v>5534</v>
      </c>
      <c r="I1815" t="s">
        <v>5535</v>
      </c>
      <c r="J1815">
        <v>1</v>
      </c>
      <c r="K1815">
        <v>1000</v>
      </c>
      <c r="L1815">
        <v>1000</v>
      </c>
      <c r="M1815">
        <v>0.21</v>
      </c>
      <c r="N1815">
        <v>0.5</v>
      </c>
      <c r="O1815">
        <v>0.75</v>
      </c>
      <c r="P1815">
        <v>1</v>
      </c>
      <c r="Q1815" t="s">
        <v>1625</v>
      </c>
      <c r="R1815" t="str">
        <f>IF([3]C_Focapp!R541&lt;&gt;0,"X","")</f>
        <v/>
      </c>
      <c r="S1815" t="str">
        <f>IF([3]C_Focapp!V541&lt;&gt;0,"X","")</f>
        <v/>
      </c>
      <c r="T1815">
        <f>VLOOKUP(_xlfn.CONCAT(MID(A1815,1,11),F1815),[2]ConIAPI!$G:$K,5,FALSE)</f>
        <v>1000</v>
      </c>
      <c r="U1815" t="b">
        <f t="shared" si="28"/>
        <v>1</v>
      </c>
    </row>
    <row r="1816" spans="1:21" hidden="1" x14ac:dyDescent="0.25">
      <c r="A1816" t="s">
        <v>13353</v>
      </c>
      <c r="B1816" t="s">
        <v>4330</v>
      </c>
      <c r="C1816" t="s">
        <v>2270</v>
      </c>
      <c r="D1816" t="s">
        <v>1610</v>
      </c>
      <c r="E1816" t="s">
        <v>119</v>
      </c>
      <c r="F1816" t="s">
        <v>2128</v>
      </c>
      <c r="G1816" t="s">
        <v>2614</v>
      </c>
      <c r="H1816" t="s">
        <v>5536</v>
      </c>
      <c r="I1816" t="s">
        <v>5414</v>
      </c>
      <c r="J1816">
        <v>1</v>
      </c>
      <c r="K1816">
        <v>16</v>
      </c>
      <c r="L1816">
        <v>16</v>
      </c>
      <c r="M1816">
        <v>0</v>
      </c>
      <c r="N1816">
        <v>0.5</v>
      </c>
      <c r="O1816">
        <v>1</v>
      </c>
      <c r="P1816">
        <v>1</v>
      </c>
      <c r="Q1816" t="s">
        <v>1624</v>
      </c>
      <c r="T1816">
        <f>VLOOKUP(_xlfn.CONCAT(MID(A1816,1,11),F1816),[2]ConIAPI!$G:$K,5,FALSE)</f>
        <v>16</v>
      </c>
      <c r="U1816" t="b">
        <f t="shared" si="28"/>
        <v>1</v>
      </c>
    </row>
    <row r="1817" spans="1:21" hidden="1" x14ac:dyDescent="0.25">
      <c r="A1817" t="s">
        <v>13354</v>
      </c>
      <c r="B1817" t="s">
        <v>4330</v>
      </c>
      <c r="C1817" t="s">
        <v>2270</v>
      </c>
      <c r="D1817" t="s">
        <v>1610</v>
      </c>
      <c r="E1817" t="s">
        <v>119</v>
      </c>
      <c r="F1817" t="s">
        <v>2129</v>
      </c>
      <c r="G1817" t="s">
        <v>2887</v>
      </c>
      <c r="H1817" t="s">
        <v>5537</v>
      </c>
      <c r="I1817" t="s">
        <v>5538</v>
      </c>
      <c r="J1817">
        <v>1</v>
      </c>
      <c r="K1817">
        <v>8</v>
      </c>
      <c r="L1817">
        <v>8</v>
      </c>
      <c r="M1817">
        <v>0.5</v>
      </c>
      <c r="N1817">
        <v>0.75</v>
      </c>
      <c r="O1817">
        <v>1</v>
      </c>
      <c r="P1817">
        <v>1</v>
      </c>
      <c r="Q1817" t="s">
        <v>1624</v>
      </c>
      <c r="T1817">
        <f>VLOOKUP(_xlfn.CONCAT(MID(A1817,1,11),F1817),[2]ConIAPI!$G:$K,5,FALSE)</f>
        <v>8</v>
      </c>
      <c r="U1817" t="b">
        <f t="shared" si="28"/>
        <v>1</v>
      </c>
    </row>
    <row r="1818" spans="1:21" hidden="1" x14ac:dyDescent="0.25">
      <c r="A1818" t="s">
        <v>13355</v>
      </c>
      <c r="B1818" t="s">
        <v>4330</v>
      </c>
      <c r="C1818" t="s">
        <v>2270</v>
      </c>
      <c r="D1818" t="s">
        <v>1610</v>
      </c>
      <c r="E1818" t="s">
        <v>119</v>
      </c>
      <c r="F1818" t="s">
        <v>2133</v>
      </c>
      <c r="G1818" t="s">
        <v>2830</v>
      </c>
      <c r="H1818" t="s">
        <v>5539</v>
      </c>
      <c r="I1818" t="s">
        <v>5430</v>
      </c>
      <c r="J1818">
        <v>1</v>
      </c>
      <c r="K1818">
        <v>16</v>
      </c>
      <c r="L1818">
        <v>16</v>
      </c>
      <c r="M1818">
        <v>0</v>
      </c>
      <c r="N1818">
        <v>0.5</v>
      </c>
      <c r="O1818">
        <v>1</v>
      </c>
      <c r="P1818">
        <v>1</v>
      </c>
      <c r="Q1818" t="s">
        <v>1624</v>
      </c>
      <c r="T1818">
        <f>VLOOKUP(_xlfn.CONCAT(MID(A1818,1,11),F1818),[2]ConIAPI!$G:$K,5,FALSE)</f>
        <v>16</v>
      </c>
      <c r="U1818" t="b">
        <f t="shared" si="28"/>
        <v>1</v>
      </c>
    </row>
    <row r="1819" spans="1:21" hidden="1" x14ac:dyDescent="0.25">
      <c r="A1819" t="s">
        <v>13356</v>
      </c>
      <c r="B1819" t="s">
        <v>4330</v>
      </c>
      <c r="C1819" t="s">
        <v>2270</v>
      </c>
      <c r="D1819" t="s">
        <v>1610</v>
      </c>
      <c r="E1819" t="s">
        <v>119</v>
      </c>
      <c r="F1819" t="s">
        <v>2135</v>
      </c>
      <c r="G1819" t="s">
        <v>2888</v>
      </c>
      <c r="H1819" t="s">
        <v>5540</v>
      </c>
      <c r="I1819" t="s">
        <v>5541</v>
      </c>
      <c r="J1819">
        <v>1</v>
      </c>
      <c r="K1819">
        <v>24</v>
      </c>
      <c r="L1819">
        <v>24</v>
      </c>
      <c r="M1819">
        <v>0</v>
      </c>
      <c r="N1819">
        <v>0.33</v>
      </c>
      <c r="O1819">
        <v>0.66</v>
      </c>
      <c r="P1819">
        <v>1</v>
      </c>
      <c r="Q1819" t="s">
        <v>1624</v>
      </c>
      <c r="T1819">
        <f>VLOOKUP(_xlfn.CONCAT(MID(A1819,1,11),F1819),[2]ConIAPI!$G:$K,5,FALSE)</f>
        <v>24</v>
      </c>
      <c r="U1819" t="b">
        <f t="shared" si="28"/>
        <v>1</v>
      </c>
    </row>
    <row r="1820" spans="1:21" hidden="1" x14ac:dyDescent="0.25">
      <c r="A1820" t="s">
        <v>13357</v>
      </c>
      <c r="B1820" t="s">
        <v>4330</v>
      </c>
      <c r="C1820" t="s">
        <v>2270</v>
      </c>
      <c r="D1820" t="s">
        <v>1610</v>
      </c>
      <c r="E1820" t="s">
        <v>119</v>
      </c>
      <c r="F1820" t="s">
        <v>2137</v>
      </c>
      <c r="G1820" t="s">
        <v>2587</v>
      </c>
      <c r="H1820" t="s">
        <v>5542</v>
      </c>
      <c r="I1820" t="s">
        <v>5543</v>
      </c>
      <c r="J1820">
        <v>1</v>
      </c>
      <c r="K1820">
        <v>3</v>
      </c>
      <c r="L1820">
        <v>3</v>
      </c>
      <c r="M1820">
        <v>0</v>
      </c>
      <c r="N1820">
        <v>0.33</v>
      </c>
      <c r="O1820">
        <v>0.66</v>
      </c>
      <c r="P1820">
        <v>1</v>
      </c>
      <c r="Q1820" t="s">
        <v>1624</v>
      </c>
      <c r="T1820">
        <f>VLOOKUP(_xlfn.CONCAT(MID(A1820,1,11),F1820),[2]ConIAPI!$G:$K,5,FALSE)</f>
        <v>3</v>
      </c>
      <c r="U1820" t="b">
        <f t="shared" si="28"/>
        <v>1</v>
      </c>
    </row>
    <row r="1821" spans="1:21" hidden="1" x14ac:dyDescent="0.25">
      <c r="A1821" t="s">
        <v>13358</v>
      </c>
      <c r="B1821" t="s">
        <v>2269</v>
      </c>
      <c r="C1821" t="s">
        <v>2270</v>
      </c>
      <c r="D1821" t="s">
        <v>1656</v>
      </c>
      <c r="E1821" t="s">
        <v>119</v>
      </c>
      <c r="F1821" t="s">
        <v>2128</v>
      </c>
      <c r="G1821" t="s">
        <v>2271</v>
      </c>
      <c r="H1821" t="s">
        <v>2272</v>
      </c>
      <c r="I1821" t="s">
        <v>2273</v>
      </c>
      <c r="J1821">
        <v>1</v>
      </c>
      <c r="K1821">
        <v>2</v>
      </c>
      <c r="L1821">
        <v>2</v>
      </c>
      <c r="M1821">
        <v>0</v>
      </c>
      <c r="N1821">
        <v>0.5</v>
      </c>
      <c r="O1821">
        <v>1</v>
      </c>
      <c r="P1821">
        <v>1</v>
      </c>
      <c r="Q1821" t="s">
        <v>1667</v>
      </c>
      <c r="R1821" t="str">
        <f>IF([3]C_Focapp!R743&lt;&gt;0,"X","")</f>
        <v/>
      </c>
      <c r="S1821" t="str">
        <f>IF([3]C_Focapp!V743&lt;&gt;0,"X","")</f>
        <v/>
      </c>
      <c r="T1821">
        <f>VLOOKUP(_xlfn.CONCAT(MID(A1821,1,11),F1821),[2]ConIAPI!$G:$K,5,FALSE)</f>
        <v>2</v>
      </c>
      <c r="U1821" t="b">
        <f t="shared" si="28"/>
        <v>1</v>
      </c>
    </row>
    <row r="1822" spans="1:21" hidden="1" x14ac:dyDescent="0.25">
      <c r="A1822" t="s">
        <v>13359</v>
      </c>
      <c r="B1822" t="s">
        <v>2269</v>
      </c>
      <c r="C1822" t="s">
        <v>2270</v>
      </c>
      <c r="D1822" t="s">
        <v>1656</v>
      </c>
      <c r="E1822" t="s">
        <v>119</v>
      </c>
      <c r="F1822" t="s">
        <v>2129</v>
      </c>
      <c r="G1822" t="s">
        <v>2274</v>
      </c>
      <c r="H1822" t="s">
        <v>2275</v>
      </c>
      <c r="I1822" t="s">
        <v>2276</v>
      </c>
      <c r="J1822">
        <v>1</v>
      </c>
      <c r="K1822">
        <v>1</v>
      </c>
      <c r="L1822">
        <v>1</v>
      </c>
      <c r="M1822">
        <v>0</v>
      </c>
      <c r="N1822">
        <v>0</v>
      </c>
      <c r="O1822">
        <v>1</v>
      </c>
      <c r="P1822">
        <v>1</v>
      </c>
      <c r="Q1822" t="s">
        <v>1667</v>
      </c>
      <c r="R1822" t="str">
        <f>IF([3]C_Focapp!R744&lt;&gt;0,"X","")</f>
        <v/>
      </c>
      <c r="S1822" t="str">
        <f>IF([3]C_Focapp!V744&lt;&gt;0,"X","")</f>
        <v/>
      </c>
      <c r="T1822">
        <f>VLOOKUP(_xlfn.CONCAT(MID(A1822,1,11),F1822),[2]ConIAPI!$G:$K,5,FALSE)</f>
        <v>1</v>
      </c>
      <c r="U1822" t="b">
        <f t="shared" si="28"/>
        <v>1</v>
      </c>
    </row>
    <row r="1823" spans="1:21" hidden="1" x14ac:dyDescent="0.25">
      <c r="A1823" t="s">
        <v>13360</v>
      </c>
      <c r="B1823" t="s">
        <v>2269</v>
      </c>
      <c r="C1823" t="s">
        <v>2270</v>
      </c>
      <c r="D1823" t="s">
        <v>1656</v>
      </c>
      <c r="E1823" t="s">
        <v>119</v>
      </c>
      <c r="F1823" t="s">
        <v>2133</v>
      </c>
      <c r="G1823" t="s">
        <v>2277</v>
      </c>
      <c r="H1823" t="s">
        <v>2278</v>
      </c>
      <c r="I1823" t="s">
        <v>2279</v>
      </c>
      <c r="J1823">
        <v>1</v>
      </c>
      <c r="K1823">
        <v>4</v>
      </c>
      <c r="L1823">
        <v>4</v>
      </c>
      <c r="M1823">
        <v>0.25</v>
      </c>
      <c r="N1823">
        <v>0.5</v>
      </c>
      <c r="O1823">
        <v>0.75</v>
      </c>
      <c r="P1823">
        <v>1</v>
      </c>
      <c r="Q1823" t="s">
        <v>1667</v>
      </c>
      <c r="R1823" t="str">
        <f>IF([3]C_Focapp!R745&lt;&gt;0,"X","")</f>
        <v/>
      </c>
      <c r="S1823" t="str">
        <f>IF([3]C_Focapp!V745&lt;&gt;0,"X","")</f>
        <v/>
      </c>
      <c r="T1823">
        <f>VLOOKUP(_xlfn.CONCAT(MID(A1823,1,11),F1823),[2]ConIAPI!$G:$K,5,FALSE)</f>
        <v>4</v>
      </c>
      <c r="U1823" t="b">
        <f t="shared" si="28"/>
        <v>1</v>
      </c>
    </row>
    <row r="1824" spans="1:21" hidden="1" x14ac:dyDescent="0.25">
      <c r="A1824" t="s">
        <v>13361</v>
      </c>
      <c r="B1824" t="s">
        <v>2269</v>
      </c>
      <c r="C1824" t="s">
        <v>2270</v>
      </c>
      <c r="D1824" t="s">
        <v>1656</v>
      </c>
      <c r="E1824" t="s">
        <v>119</v>
      </c>
      <c r="F1824" t="s">
        <v>2135</v>
      </c>
      <c r="G1824" t="s">
        <v>2280</v>
      </c>
      <c r="H1824" t="s">
        <v>2281</v>
      </c>
      <c r="I1824" t="s">
        <v>2282</v>
      </c>
      <c r="J1824">
        <v>1</v>
      </c>
      <c r="K1824">
        <v>2</v>
      </c>
      <c r="L1824">
        <v>2</v>
      </c>
      <c r="M1824">
        <v>0</v>
      </c>
      <c r="N1824">
        <v>0.5</v>
      </c>
      <c r="O1824">
        <v>1</v>
      </c>
      <c r="P1824">
        <v>1</v>
      </c>
      <c r="Q1824" t="s">
        <v>1667</v>
      </c>
      <c r="R1824" t="str">
        <f>IF([3]C_Focapp!R746&lt;&gt;0,"X","")</f>
        <v/>
      </c>
      <c r="S1824" t="str">
        <f>IF([3]C_Focapp!V746&lt;&gt;0,"X","")</f>
        <v/>
      </c>
      <c r="T1824">
        <f>VLOOKUP(_xlfn.CONCAT(MID(A1824,1,11),F1824),[2]ConIAPI!$G:$K,5,FALSE)</f>
        <v>2</v>
      </c>
      <c r="U1824" t="b">
        <f t="shared" si="28"/>
        <v>1</v>
      </c>
    </row>
    <row r="1825" spans="1:21" hidden="1" x14ac:dyDescent="0.25">
      <c r="A1825" t="s">
        <v>13362</v>
      </c>
      <c r="B1825" t="s">
        <v>2269</v>
      </c>
      <c r="C1825" t="s">
        <v>2270</v>
      </c>
      <c r="D1825" t="s">
        <v>1656</v>
      </c>
      <c r="E1825" t="s">
        <v>119</v>
      </c>
      <c r="F1825" t="s">
        <v>2137</v>
      </c>
      <c r="G1825" t="s">
        <v>2283</v>
      </c>
      <c r="H1825" t="s">
        <v>2284</v>
      </c>
      <c r="I1825" t="s">
        <v>2285</v>
      </c>
      <c r="J1825">
        <v>1</v>
      </c>
      <c r="K1825">
        <v>1</v>
      </c>
      <c r="L1825">
        <v>1</v>
      </c>
      <c r="M1825">
        <v>0</v>
      </c>
      <c r="N1825">
        <v>0</v>
      </c>
      <c r="O1825">
        <v>1</v>
      </c>
      <c r="P1825">
        <v>1</v>
      </c>
      <c r="Q1825" t="s">
        <v>1667</v>
      </c>
      <c r="R1825" t="str">
        <f>IF([3]C_Focapp!R747&lt;&gt;0,"X","")</f>
        <v/>
      </c>
      <c r="S1825" t="str">
        <f>IF([3]C_Focapp!V747&lt;&gt;0,"X","")</f>
        <v/>
      </c>
      <c r="T1825">
        <f>VLOOKUP(_xlfn.CONCAT(MID(A1825,1,11),F1825),[2]ConIAPI!$G:$K,5,FALSE)</f>
        <v>1</v>
      </c>
      <c r="U1825" t="b">
        <f t="shared" si="28"/>
        <v>1</v>
      </c>
    </row>
    <row r="1826" spans="1:21" hidden="1" x14ac:dyDescent="0.25">
      <c r="A1826" t="s">
        <v>13363</v>
      </c>
      <c r="B1826" t="s">
        <v>2269</v>
      </c>
      <c r="C1826" t="s">
        <v>2270</v>
      </c>
      <c r="D1826" t="s">
        <v>1656</v>
      </c>
      <c r="E1826" t="s">
        <v>119</v>
      </c>
      <c r="F1826" t="s">
        <v>2199</v>
      </c>
      <c r="G1826" t="s">
        <v>2286</v>
      </c>
      <c r="H1826" t="s">
        <v>2287</v>
      </c>
      <c r="I1826" t="s">
        <v>2288</v>
      </c>
      <c r="J1826">
        <v>1</v>
      </c>
      <c r="K1826">
        <v>1</v>
      </c>
      <c r="L1826">
        <v>1</v>
      </c>
      <c r="M1826">
        <v>0</v>
      </c>
      <c r="N1826">
        <v>1</v>
      </c>
      <c r="O1826">
        <v>1</v>
      </c>
      <c r="P1826">
        <v>1</v>
      </c>
      <c r="Q1826" t="s">
        <v>1667</v>
      </c>
      <c r="R1826" t="str">
        <f>IF([3]C_Focapp!R748&lt;&gt;0,"X","")</f>
        <v/>
      </c>
      <c r="S1826" t="str">
        <f>IF([3]C_Focapp!V748&lt;&gt;0,"X","")</f>
        <v/>
      </c>
      <c r="T1826">
        <f>VLOOKUP(_xlfn.CONCAT(MID(A1826,1,11),F1826),[2]ConIAPI!$G:$K,5,FALSE)</f>
        <v>1</v>
      </c>
      <c r="U1826" t="b">
        <f t="shared" si="28"/>
        <v>1</v>
      </c>
    </row>
    <row r="1827" spans="1:21" hidden="1" x14ac:dyDescent="0.25">
      <c r="A1827" t="s">
        <v>13364</v>
      </c>
      <c r="B1827" t="s">
        <v>2269</v>
      </c>
      <c r="C1827" t="s">
        <v>2270</v>
      </c>
      <c r="D1827" t="s">
        <v>1656</v>
      </c>
      <c r="E1827" t="s">
        <v>119</v>
      </c>
      <c r="F1827" t="s">
        <v>2289</v>
      </c>
      <c r="G1827" t="s">
        <v>2290</v>
      </c>
      <c r="H1827" t="s">
        <v>2291</v>
      </c>
      <c r="I1827" t="s">
        <v>2292</v>
      </c>
      <c r="J1827">
        <v>1</v>
      </c>
      <c r="K1827">
        <v>2</v>
      </c>
      <c r="L1827">
        <v>2</v>
      </c>
      <c r="M1827">
        <v>0</v>
      </c>
      <c r="N1827">
        <v>0.5</v>
      </c>
      <c r="O1827">
        <v>1</v>
      </c>
      <c r="P1827">
        <v>1</v>
      </c>
      <c r="Q1827" t="s">
        <v>1667</v>
      </c>
      <c r="R1827" t="str">
        <f>IF([3]C_Focapp!R542&lt;&gt;0,"X","")</f>
        <v/>
      </c>
      <c r="S1827" t="str">
        <f>IF([3]C_Focapp!V542&lt;&gt;0,"X","")</f>
        <v/>
      </c>
      <c r="T1827">
        <f>VLOOKUP(_xlfn.CONCAT(MID(A1827,1,11),F1827),[2]ConIAPI!$G:$K,5,FALSE)</f>
        <v>2</v>
      </c>
      <c r="U1827" t="b">
        <f t="shared" si="28"/>
        <v>1</v>
      </c>
    </row>
    <row r="1828" spans="1:21" hidden="1" x14ac:dyDescent="0.25">
      <c r="A1828" t="s">
        <v>13365</v>
      </c>
      <c r="B1828" t="s">
        <v>2361</v>
      </c>
      <c r="C1828" t="s">
        <v>2270</v>
      </c>
      <c r="D1828" t="s">
        <v>1669</v>
      </c>
      <c r="E1828" t="s">
        <v>119</v>
      </c>
      <c r="F1828" t="s">
        <v>2128</v>
      </c>
      <c r="G1828" t="s">
        <v>2395</v>
      </c>
      <c r="H1828" t="s">
        <v>2396</v>
      </c>
      <c r="I1828" t="s">
        <v>2397</v>
      </c>
      <c r="J1828">
        <v>1</v>
      </c>
      <c r="K1828">
        <v>10</v>
      </c>
      <c r="L1828">
        <v>10</v>
      </c>
      <c r="M1828">
        <v>0.2</v>
      </c>
      <c r="N1828">
        <v>0.5</v>
      </c>
      <c r="O1828">
        <v>0.8</v>
      </c>
      <c r="P1828">
        <v>1</v>
      </c>
      <c r="Q1828" t="s">
        <v>1675</v>
      </c>
      <c r="R1828" t="str">
        <f>IF([3]C_Focapp!R555&lt;&gt;0,"X","")</f>
        <v/>
      </c>
      <c r="S1828" t="str">
        <f>IF([3]C_Focapp!V555&lt;&gt;0,"X","")</f>
        <v/>
      </c>
      <c r="T1828">
        <f>VLOOKUP(_xlfn.CONCAT(MID(A1828,1,11),F1828),[2]ConIAPI!$G:$K,5,FALSE)</f>
        <v>10</v>
      </c>
      <c r="U1828" t="b">
        <f t="shared" si="28"/>
        <v>1</v>
      </c>
    </row>
    <row r="1829" spans="1:21" hidden="1" x14ac:dyDescent="0.25">
      <c r="A1829" t="s">
        <v>13366</v>
      </c>
      <c r="B1829" t="s">
        <v>2361</v>
      </c>
      <c r="C1829" t="s">
        <v>2270</v>
      </c>
      <c r="D1829" t="s">
        <v>1669</v>
      </c>
      <c r="E1829" t="s">
        <v>119</v>
      </c>
      <c r="F1829" t="s">
        <v>2129</v>
      </c>
      <c r="G1829" t="s">
        <v>2398</v>
      </c>
      <c r="H1829" t="s">
        <v>2399</v>
      </c>
      <c r="I1829" t="s">
        <v>2400</v>
      </c>
      <c r="J1829">
        <v>1</v>
      </c>
      <c r="K1829">
        <v>12</v>
      </c>
      <c r="L1829">
        <v>12</v>
      </c>
      <c r="M1829">
        <v>0.25</v>
      </c>
      <c r="N1829">
        <v>0.5</v>
      </c>
      <c r="O1829">
        <v>0.75</v>
      </c>
      <c r="P1829">
        <v>1</v>
      </c>
      <c r="Q1829" t="s">
        <v>1675</v>
      </c>
      <c r="R1829" t="str">
        <f>IF([3]C_Focapp!R556&lt;&gt;0,"X","")</f>
        <v/>
      </c>
      <c r="S1829" t="str">
        <f>IF([3]C_Focapp!V556&lt;&gt;0,"X","")</f>
        <v/>
      </c>
      <c r="T1829">
        <f>VLOOKUP(_xlfn.CONCAT(MID(A1829,1,11),F1829),[2]ConIAPI!$G:$K,5,FALSE)</f>
        <v>12</v>
      </c>
      <c r="U1829" t="b">
        <f t="shared" si="28"/>
        <v>1</v>
      </c>
    </row>
    <row r="1830" spans="1:21" hidden="1" x14ac:dyDescent="0.25">
      <c r="A1830" t="s">
        <v>13367</v>
      </c>
      <c r="B1830" t="s">
        <v>2361</v>
      </c>
      <c r="C1830" t="s">
        <v>2270</v>
      </c>
      <c r="D1830" t="s">
        <v>1669</v>
      </c>
      <c r="E1830" t="s">
        <v>119</v>
      </c>
      <c r="F1830" t="s">
        <v>2133</v>
      </c>
      <c r="G1830" t="s">
        <v>2401</v>
      </c>
      <c r="H1830" t="s">
        <v>2402</v>
      </c>
      <c r="I1830" t="s">
        <v>2403</v>
      </c>
      <c r="J1830">
        <v>1</v>
      </c>
      <c r="K1830">
        <v>5</v>
      </c>
      <c r="L1830">
        <v>5</v>
      </c>
      <c r="M1830">
        <v>0.2</v>
      </c>
      <c r="N1830">
        <v>0.4</v>
      </c>
      <c r="O1830">
        <v>0.8</v>
      </c>
      <c r="P1830">
        <v>1</v>
      </c>
      <c r="Q1830" t="s">
        <v>1675</v>
      </c>
      <c r="R1830" t="str">
        <f>IF([3]C_Focapp!R557&lt;&gt;0,"X","")</f>
        <v/>
      </c>
      <c r="S1830" t="str">
        <f>IF([3]C_Focapp!V557&lt;&gt;0,"X","")</f>
        <v/>
      </c>
      <c r="T1830">
        <f>VLOOKUP(_xlfn.CONCAT(MID(A1830,1,11),F1830),[2]ConIAPI!$G:$K,5,FALSE)</f>
        <v>5</v>
      </c>
      <c r="U1830" t="b">
        <f t="shared" si="28"/>
        <v>1</v>
      </c>
    </row>
    <row r="1831" spans="1:21" hidden="1" x14ac:dyDescent="0.25">
      <c r="A1831" t="s">
        <v>13368</v>
      </c>
      <c r="B1831" t="s">
        <v>2294</v>
      </c>
      <c r="C1831" t="s">
        <v>2295</v>
      </c>
      <c r="D1831" t="s">
        <v>1682</v>
      </c>
      <c r="E1831" t="s">
        <v>1688</v>
      </c>
      <c r="F1831" t="s">
        <v>2128</v>
      </c>
      <c r="G1831" t="s">
        <v>2296</v>
      </c>
      <c r="H1831" t="s">
        <v>2297</v>
      </c>
      <c r="I1831" t="s">
        <v>2298</v>
      </c>
      <c r="J1831">
        <v>1</v>
      </c>
      <c r="K1831">
        <v>634</v>
      </c>
      <c r="L1831">
        <v>634</v>
      </c>
      <c r="M1831">
        <v>0.25</v>
      </c>
      <c r="N1831">
        <v>0.5</v>
      </c>
      <c r="O1831">
        <v>0.75</v>
      </c>
      <c r="P1831">
        <v>1</v>
      </c>
      <c r="Q1831" t="s">
        <v>1681</v>
      </c>
      <c r="R1831" t="str">
        <f>IF([3]C_Focapp!R558&lt;&gt;0,"X","")</f>
        <v/>
      </c>
      <c r="S1831" t="str">
        <f>IF([3]C_Focapp!V558&lt;&gt;0,"X","")</f>
        <v/>
      </c>
      <c r="T1831">
        <f>VLOOKUP(_xlfn.CONCAT(MID(A1831,1,11),F1831),[2]ConIAPI!$G:$K,5,FALSE)</f>
        <v>634</v>
      </c>
      <c r="U1831" t="b">
        <f t="shared" si="28"/>
        <v>1</v>
      </c>
    </row>
    <row r="1832" spans="1:21" hidden="1" x14ac:dyDescent="0.25">
      <c r="A1832" t="s">
        <v>13369</v>
      </c>
      <c r="B1832" t="s">
        <v>2294</v>
      </c>
      <c r="C1832" t="s">
        <v>2295</v>
      </c>
      <c r="D1832" t="s">
        <v>1682</v>
      </c>
      <c r="E1832" t="s">
        <v>1688</v>
      </c>
      <c r="F1832" t="s">
        <v>2129</v>
      </c>
      <c r="G1832" t="s">
        <v>2299</v>
      </c>
      <c r="H1832" t="s">
        <v>2300</v>
      </c>
      <c r="I1832" t="s">
        <v>2301</v>
      </c>
      <c r="J1832">
        <v>1</v>
      </c>
      <c r="K1832">
        <v>582</v>
      </c>
      <c r="L1832">
        <v>582</v>
      </c>
      <c r="M1832">
        <v>0.25</v>
      </c>
      <c r="N1832">
        <v>0.5</v>
      </c>
      <c r="O1832">
        <v>0.75</v>
      </c>
      <c r="P1832">
        <v>1</v>
      </c>
      <c r="Q1832" t="s">
        <v>1681</v>
      </c>
      <c r="R1832" t="str">
        <f>IF([3]C_Focapp!R559&lt;&gt;0,"X","")</f>
        <v/>
      </c>
      <c r="S1832" t="str">
        <f>IF([3]C_Focapp!V559&lt;&gt;0,"X","")</f>
        <v/>
      </c>
      <c r="T1832">
        <f>VLOOKUP(_xlfn.CONCAT(MID(A1832,1,11),F1832),[2]ConIAPI!$G:$K,5,FALSE)</f>
        <v>582</v>
      </c>
      <c r="U1832" t="b">
        <f t="shared" si="28"/>
        <v>1</v>
      </c>
    </row>
    <row r="1833" spans="1:21" hidden="1" x14ac:dyDescent="0.25">
      <c r="A1833" t="s">
        <v>13370</v>
      </c>
      <c r="B1833" t="s">
        <v>2294</v>
      </c>
      <c r="C1833" t="s">
        <v>2295</v>
      </c>
      <c r="D1833" t="s">
        <v>1682</v>
      </c>
      <c r="E1833" t="s">
        <v>1688</v>
      </c>
      <c r="F1833" t="s">
        <v>2135</v>
      </c>
      <c r="G1833" t="s">
        <v>2302</v>
      </c>
      <c r="H1833" t="s">
        <v>2303</v>
      </c>
      <c r="I1833" t="s">
        <v>2304</v>
      </c>
      <c r="J1833">
        <v>1</v>
      </c>
      <c r="K1833">
        <v>16</v>
      </c>
      <c r="L1833">
        <v>16</v>
      </c>
      <c r="M1833">
        <v>0</v>
      </c>
      <c r="N1833">
        <v>0.25</v>
      </c>
      <c r="O1833">
        <v>0.5</v>
      </c>
      <c r="P1833">
        <v>1</v>
      </c>
      <c r="Q1833" t="s">
        <v>1681</v>
      </c>
      <c r="R1833" t="str">
        <f>IF([3]C_Focapp!R560&lt;&gt;0,"X","")</f>
        <v/>
      </c>
      <c r="S1833" t="str">
        <f>IF([3]C_Focapp!V560&lt;&gt;0,"X","")</f>
        <v/>
      </c>
      <c r="T1833">
        <f>VLOOKUP(_xlfn.CONCAT(MID(A1833,1,11),F1833),[2]ConIAPI!$G:$K,5,FALSE)</f>
        <v>16</v>
      </c>
      <c r="U1833" t="b">
        <f t="shared" si="28"/>
        <v>1</v>
      </c>
    </row>
    <row r="1834" spans="1:21" hidden="1" x14ac:dyDescent="0.25">
      <c r="A1834" t="s">
        <v>13371</v>
      </c>
      <c r="B1834" t="s">
        <v>2294</v>
      </c>
      <c r="C1834" t="s">
        <v>2295</v>
      </c>
      <c r="D1834" t="s">
        <v>1682</v>
      </c>
      <c r="E1834" t="s">
        <v>1688</v>
      </c>
      <c r="F1834" t="s">
        <v>2137</v>
      </c>
      <c r="G1834" t="s">
        <v>2305</v>
      </c>
      <c r="H1834" t="s">
        <v>2306</v>
      </c>
      <c r="I1834" t="s">
        <v>2307</v>
      </c>
      <c r="J1834">
        <v>1</v>
      </c>
      <c r="K1834">
        <v>50</v>
      </c>
      <c r="L1834">
        <v>50</v>
      </c>
      <c r="M1834">
        <v>0</v>
      </c>
      <c r="N1834">
        <v>0.2</v>
      </c>
      <c r="O1834">
        <v>0.4</v>
      </c>
      <c r="P1834">
        <v>1</v>
      </c>
      <c r="Q1834" t="s">
        <v>1681</v>
      </c>
      <c r="R1834" t="str">
        <f>IF([3]C_Focapp!R561&lt;&gt;0,"X","")</f>
        <v/>
      </c>
      <c r="S1834" t="str">
        <f>IF([3]C_Focapp!V561&lt;&gt;0,"X","")</f>
        <v>X</v>
      </c>
      <c r="T1834">
        <f>VLOOKUP(_xlfn.CONCAT(MID(A1834,1,11),F1834),[2]ConIAPI!$G:$K,5,FALSE)</f>
        <v>50</v>
      </c>
      <c r="U1834" t="b">
        <f t="shared" si="28"/>
        <v>1</v>
      </c>
    </row>
    <row r="1835" spans="1:21" hidden="1" x14ac:dyDescent="0.25">
      <c r="A1835" t="s">
        <v>13372</v>
      </c>
      <c r="B1835" t="s">
        <v>2294</v>
      </c>
      <c r="C1835" t="s">
        <v>2295</v>
      </c>
      <c r="D1835" t="s">
        <v>1682</v>
      </c>
      <c r="E1835" t="s">
        <v>1688</v>
      </c>
      <c r="F1835" t="s">
        <v>2139</v>
      </c>
      <c r="G1835" t="s">
        <v>2308</v>
      </c>
      <c r="H1835" t="s">
        <v>2309</v>
      </c>
      <c r="I1835" t="s">
        <v>2310</v>
      </c>
      <c r="J1835">
        <v>1</v>
      </c>
      <c r="K1835">
        <v>3830259</v>
      </c>
      <c r="L1835">
        <v>3830259</v>
      </c>
      <c r="M1835">
        <v>0.2</v>
      </c>
      <c r="N1835">
        <v>0.5</v>
      </c>
      <c r="O1835">
        <v>0.8</v>
      </c>
      <c r="P1835">
        <v>1</v>
      </c>
      <c r="Q1835" t="s">
        <v>1681</v>
      </c>
      <c r="R1835" t="str">
        <f>IF([3]C_Focapp!R562&lt;&gt;0,"X","")</f>
        <v/>
      </c>
      <c r="S1835" t="str">
        <f>IF([3]C_Focapp!V562&lt;&gt;0,"X","")</f>
        <v/>
      </c>
      <c r="T1835">
        <f>VLOOKUP(_xlfn.CONCAT(MID(A1835,1,11),F1835),[2]ConIAPI!$G:$K,5,FALSE)</f>
        <v>3830259</v>
      </c>
      <c r="U1835" t="b">
        <f t="shared" si="28"/>
        <v>1</v>
      </c>
    </row>
    <row r="1836" spans="1:21" hidden="1" x14ac:dyDescent="0.25">
      <c r="A1836" t="s">
        <v>13373</v>
      </c>
      <c r="B1836" t="s">
        <v>2294</v>
      </c>
      <c r="C1836" t="s">
        <v>2295</v>
      </c>
      <c r="D1836" t="s">
        <v>1682</v>
      </c>
      <c r="E1836" t="s">
        <v>1688</v>
      </c>
      <c r="F1836" t="s">
        <v>2141</v>
      </c>
      <c r="G1836" t="s">
        <v>2311</v>
      </c>
      <c r="H1836" t="s">
        <v>2312</v>
      </c>
      <c r="I1836" t="s">
        <v>2313</v>
      </c>
      <c r="J1836">
        <v>1</v>
      </c>
      <c r="K1836" s="40">
        <v>792690</v>
      </c>
      <c r="L1836" s="40">
        <v>792690</v>
      </c>
      <c r="M1836">
        <v>0.25</v>
      </c>
      <c r="N1836">
        <v>0.5</v>
      </c>
      <c r="O1836">
        <v>0.75</v>
      </c>
      <c r="P1836">
        <v>1</v>
      </c>
      <c r="Q1836" t="s">
        <v>1681</v>
      </c>
      <c r="R1836" t="str">
        <f>IF([3]C_Focapp!R563&lt;&gt;0,"X","")</f>
        <v/>
      </c>
      <c r="S1836" t="str">
        <f>IF([3]C_Focapp!V563&lt;&gt;0,"X","")</f>
        <v/>
      </c>
      <c r="T1836">
        <f>VLOOKUP(_xlfn.CONCAT(MID(A1836,1,11),F1836),[2]ConIAPI!$G:$K,5,FALSE)</f>
        <v>792690</v>
      </c>
      <c r="U1836" t="b">
        <f t="shared" si="28"/>
        <v>1</v>
      </c>
    </row>
    <row r="1837" spans="1:21" hidden="1" x14ac:dyDescent="0.25">
      <c r="A1837" t="s">
        <v>13374</v>
      </c>
      <c r="B1837" t="s">
        <v>2294</v>
      </c>
      <c r="C1837" t="s">
        <v>2295</v>
      </c>
      <c r="D1837" t="s">
        <v>1682</v>
      </c>
      <c r="E1837" t="s">
        <v>1688</v>
      </c>
      <c r="F1837" t="s">
        <v>2314</v>
      </c>
      <c r="G1837" t="s">
        <v>2315</v>
      </c>
      <c r="H1837" t="s">
        <v>2316</v>
      </c>
      <c r="I1837" t="s">
        <v>2317</v>
      </c>
      <c r="J1837">
        <v>1</v>
      </c>
      <c r="K1837">
        <v>110000</v>
      </c>
      <c r="L1837">
        <v>110000</v>
      </c>
      <c r="M1837">
        <v>0.25</v>
      </c>
      <c r="N1837">
        <v>0.5</v>
      </c>
      <c r="O1837">
        <v>0.75</v>
      </c>
      <c r="P1837">
        <v>1</v>
      </c>
      <c r="Q1837" t="s">
        <v>1681</v>
      </c>
      <c r="T1837">
        <f>VLOOKUP(_xlfn.CONCAT(MID(A1837,1,11),F1837),[2]ConIAPI!$G:$K,5,FALSE)</f>
        <v>110000</v>
      </c>
      <c r="U1837" t="b">
        <f t="shared" si="28"/>
        <v>1</v>
      </c>
    </row>
    <row r="1838" spans="1:21" hidden="1" x14ac:dyDescent="0.25">
      <c r="A1838" t="s">
        <v>13375</v>
      </c>
      <c r="B1838" t="s">
        <v>2294</v>
      </c>
      <c r="C1838" t="s">
        <v>2295</v>
      </c>
      <c r="D1838" t="s">
        <v>1682</v>
      </c>
      <c r="E1838" t="s">
        <v>1688</v>
      </c>
      <c r="F1838" t="s">
        <v>2318</v>
      </c>
      <c r="G1838" t="s">
        <v>2319</v>
      </c>
      <c r="H1838" t="s">
        <v>2320</v>
      </c>
      <c r="I1838" t="s">
        <v>2321</v>
      </c>
      <c r="J1838">
        <v>1</v>
      </c>
      <c r="K1838">
        <v>903229</v>
      </c>
      <c r="L1838">
        <v>903229</v>
      </c>
      <c r="M1838">
        <v>0.25</v>
      </c>
      <c r="N1838">
        <v>0.5</v>
      </c>
      <c r="O1838">
        <v>0.75</v>
      </c>
      <c r="P1838">
        <v>1</v>
      </c>
      <c r="Q1838" t="s">
        <v>1681</v>
      </c>
      <c r="T1838">
        <f>VLOOKUP(_xlfn.CONCAT(MID(A1838,1,11),F1838),[2]ConIAPI!$G:$K,5,FALSE)</f>
        <v>903229</v>
      </c>
      <c r="U1838" t="b">
        <f t="shared" si="28"/>
        <v>1</v>
      </c>
    </row>
    <row r="1839" spans="1:21" hidden="1" x14ac:dyDescent="0.25">
      <c r="A1839" t="s">
        <v>13376</v>
      </c>
      <c r="B1839" t="s">
        <v>2294</v>
      </c>
      <c r="C1839" t="s">
        <v>2295</v>
      </c>
      <c r="D1839" t="s">
        <v>1682</v>
      </c>
      <c r="E1839" t="s">
        <v>1688</v>
      </c>
      <c r="F1839" t="s">
        <v>2322</v>
      </c>
      <c r="G1839" t="s">
        <v>2323</v>
      </c>
      <c r="H1839" t="s">
        <v>2324</v>
      </c>
      <c r="I1839" t="s">
        <v>2325</v>
      </c>
      <c r="J1839">
        <v>1</v>
      </c>
      <c r="K1839">
        <v>3120431</v>
      </c>
      <c r="L1839">
        <v>3120431</v>
      </c>
      <c r="M1839">
        <v>0.25</v>
      </c>
      <c r="N1839">
        <v>0.5</v>
      </c>
      <c r="O1839">
        <v>0.75</v>
      </c>
      <c r="P1839">
        <v>1</v>
      </c>
      <c r="Q1839" t="s">
        <v>1681</v>
      </c>
      <c r="T1839">
        <f>VLOOKUP(_xlfn.CONCAT(MID(A1839,1,11),F1839),[2]ConIAPI!$G:$K,5,FALSE)</f>
        <v>3120431</v>
      </c>
      <c r="U1839" t="b">
        <f t="shared" si="28"/>
        <v>1</v>
      </c>
    </row>
    <row r="1840" spans="1:21" hidden="1" x14ac:dyDescent="0.25">
      <c r="A1840" t="s">
        <v>13377</v>
      </c>
      <c r="B1840" t="s">
        <v>2294</v>
      </c>
      <c r="C1840" t="s">
        <v>2295</v>
      </c>
      <c r="D1840" t="s">
        <v>1682</v>
      </c>
      <c r="E1840" t="s">
        <v>1688</v>
      </c>
      <c r="F1840" t="s">
        <v>2326</v>
      </c>
      <c r="G1840" t="s">
        <v>2327</v>
      </c>
      <c r="H1840" t="s">
        <v>2328</v>
      </c>
      <c r="I1840" t="s">
        <v>2329</v>
      </c>
      <c r="J1840">
        <v>1</v>
      </c>
      <c r="K1840">
        <v>281693</v>
      </c>
      <c r="L1840">
        <v>281693</v>
      </c>
      <c r="M1840">
        <v>0.25</v>
      </c>
      <c r="N1840">
        <v>0.5</v>
      </c>
      <c r="O1840">
        <v>0.75</v>
      </c>
      <c r="P1840">
        <v>1</v>
      </c>
      <c r="Q1840" t="s">
        <v>1681</v>
      </c>
      <c r="T1840">
        <f>VLOOKUP(_xlfn.CONCAT(MID(A1840,1,11),F1840),[2]ConIAPI!$G:$K,5,FALSE)</f>
        <v>281693</v>
      </c>
      <c r="U1840" t="b">
        <f t="shared" si="28"/>
        <v>1</v>
      </c>
    </row>
    <row r="1841" spans="1:21" hidden="1" x14ac:dyDescent="0.25">
      <c r="A1841" t="s">
        <v>13378</v>
      </c>
      <c r="B1841" t="s">
        <v>2294</v>
      </c>
      <c r="C1841" t="s">
        <v>2295</v>
      </c>
      <c r="D1841" t="s">
        <v>1682</v>
      </c>
      <c r="E1841" t="s">
        <v>1688</v>
      </c>
      <c r="F1841" t="s">
        <v>2143</v>
      </c>
      <c r="G1841" t="s">
        <v>2330</v>
      </c>
      <c r="H1841" t="s">
        <v>2331</v>
      </c>
      <c r="I1841" t="s">
        <v>2332</v>
      </c>
      <c r="J1841">
        <v>1</v>
      </c>
      <c r="K1841">
        <v>2020633</v>
      </c>
      <c r="L1841">
        <v>2020633</v>
      </c>
      <c r="M1841">
        <v>0.25</v>
      </c>
      <c r="N1841">
        <v>0.5</v>
      </c>
      <c r="O1841">
        <v>0.75</v>
      </c>
      <c r="P1841">
        <v>1</v>
      </c>
      <c r="Q1841" t="s">
        <v>1681</v>
      </c>
      <c r="T1841">
        <f>VLOOKUP(_xlfn.CONCAT(MID(A1841,1,11),F1841),[2]ConIAPI!$G:$K,5,FALSE)</f>
        <v>2020633</v>
      </c>
      <c r="U1841" t="b">
        <f t="shared" si="28"/>
        <v>1</v>
      </c>
    </row>
    <row r="1842" spans="1:21" hidden="1" x14ac:dyDescent="0.25">
      <c r="A1842" t="s">
        <v>13379</v>
      </c>
      <c r="B1842" t="s">
        <v>2294</v>
      </c>
      <c r="C1842" t="s">
        <v>2295</v>
      </c>
      <c r="D1842" t="s">
        <v>1682</v>
      </c>
      <c r="E1842" t="s">
        <v>1688</v>
      </c>
      <c r="F1842" t="s">
        <v>2145</v>
      </c>
      <c r="G1842" t="s">
        <v>2333</v>
      </c>
      <c r="H1842" t="s">
        <v>2334</v>
      </c>
      <c r="I1842" t="s">
        <v>2335</v>
      </c>
      <c r="J1842">
        <v>1</v>
      </c>
      <c r="K1842">
        <v>4</v>
      </c>
      <c r="L1842">
        <v>4</v>
      </c>
      <c r="M1842">
        <v>0.25</v>
      </c>
      <c r="N1842">
        <v>0.5</v>
      </c>
      <c r="O1842">
        <v>0.75</v>
      </c>
      <c r="P1842">
        <v>1</v>
      </c>
      <c r="Q1842" t="s">
        <v>1681</v>
      </c>
      <c r="T1842">
        <f>VLOOKUP(_xlfn.CONCAT(MID(A1842,1,11),F1842),[2]ConIAPI!$G:$K,5,FALSE)</f>
        <v>4</v>
      </c>
      <c r="U1842" t="b">
        <f t="shared" si="28"/>
        <v>1</v>
      </c>
    </row>
    <row r="1843" spans="1:21" hidden="1" x14ac:dyDescent="0.25">
      <c r="A1843" t="s">
        <v>13380</v>
      </c>
      <c r="B1843" t="s">
        <v>2294</v>
      </c>
      <c r="C1843" t="s">
        <v>2210</v>
      </c>
      <c r="D1843" t="s">
        <v>1682</v>
      </c>
      <c r="E1843" t="s">
        <v>1647</v>
      </c>
      <c r="F1843" t="s">
        <v>2128</v>
      </c>
      <c r="G1843" t="s">
        <v>2336</v>
      </c>
      <c r="H1843" t="s">
        <v>2337</v>
      </c>
      <c r="I1843" t="s">
        <v>2338</v>
      </c>
      <c r="J1843">
        <v>1</v>
      </c>
      <c r="K1843">
        <v>750167</v>
      </c>
      <c r="L1843">
        <v>750167</v>
      </c>
      <c r="M1843">
        <v>0.25</v>
      </c>
      <c r="N1843">
        <v>0.5</v>
      </c>
      <c r="O1843">
        <v>0.75</v>
      </c>
      <c r="P1843">
        <v>1</v>
      </c>
      <c r="Q1843" t="s">
        <v>1690</v>
      </c>
      <c r="T1843">
        <f>VLOOKUP(_xlfn.CONCAT(MID(A1843,1,11),F1843),[2]ConIAPI!$G:$K,5,FALSE)</f>
        <v>750167</v>
      </c>
      <c r="U1843" t="b">
        <f t="shared" si="28"/>
        <v>1</v>
      </c>
    </row>
    <row r="1844" spans="1:21" hidden="1" x14ac:dyDescent="0.25">
      <c r="A1844" t="s">
        <v>13381</v>
      </c>
      <c r="B1844" t="s">
        <v>2294</v>
      </c>
      <c r="C1844" t="s">
        <v>2210</v>
      </c>
      <c r="D1844" t="s">
        <v>1682</v>
      </c>
      <c r="E1844" t="s">
        <v>1647</v>
      </c>
      <c r="F1844" t="s">
        <v>2133</v>
      </c>
      <c r="G1844" t="s">
        <v>2339</v>
      </c>
      <c r="H1844" t="s">
        <v>2340</v>
      </c>
      <c r="I1844" t="s">
        <v>2341</v>
      </c>
      <c r="J1844">
        <v>1</v>
      </c>
      <c r="K1844">
        <v>55</v>
      </c>
      <c r="L1844">
        <v>55</v>
      </c>
      <c r="M1844">
        <v>0.24</v>
      </c>
      <c r="N1844">
        <v>0.49</v>
      </c>
      <c r="O1844">
        <v>0.75</v>
      </c>
      <c r="P1844">
        <v>1</v>
      </c>
      <c r="Q1844" t="s">
        <v>1690</v>
      </c>
      <c r="T1844">
        <f>VLOOKUP(_xlfn.CONCAT(MID(A1844,1,11),F1844),[2]ConIAPI!$G:$K,5,FALSE)</f>
        <v>55</v>
      </c>
      <c r="U1844" t="b">
        <f t="shared" si="28"/>
        <v>1</v>
      </c>
    </row>
    <row r="1845" spans="1:21" hidden="1" x14ac:dyDescent="0.25">
      <c r="A1845" t="s">
        <v>13382</v>
      </c>
      <c r="B1845" t="s">
        <v>2294</v>
      </c>
      <c r="C1845" t="s">
        <v>2210</v>
      </c>
      <c r="D1845" t="s">
        <v>1682</v>
      </c>
      <c r="E1845" t="s">
        <v>1647</v>
      </c>
      <c r="F1845" t="s">
        <v>2342</v>
      </c>
      <c r="G1845" t="s">
        <v>2343</v>
      </c>
      <c r="H1845" t="s">
        <v>2344</v>
      </c>
      <c r="I1845" t="s">
        <v>2345</v>
      </c>
      <c r="J1845">
        <v>1</v>
      </c>
      <c r="K1845">
        <v>6788</v>
      </c>
      <c r="L1845">
        <v>6788</v>
      </c>
      <c r="M1845">
        <v>0.2</v>
      </c>
      <c r="N1845">
        <v>0.5</v>
      </c>
      <c r="O1845">
        <v>0.8</v>
      </c>
      <c r="P1845">
        <v>1</v>
      </c>
      <c r="Q1845" t="s">
        <v>1690</v>
      </c>
      <c r="T1845">
        <f>VLOOKUP(_xlfn.CONCAT(MID(A1845,1,11),F1845),[2]ConIAPI!$G:$K,5,FALSE)</f>
        <v>6788</v>
      </c>
      <c r="U1845" t="b">
        <f t="shared" si="28"/>
        <v>1</v>
      </c>
    </row>
    <row r="1846" spans="1:21" hidden="1" x14ac:dyDescent="0.25">
      <c r="A1846" t="s">
        <v>13383</v>
      </c>
      <c r="B1846" t="s">
        <v>2294</v>
      </c>
      <c r="C1846" t="s">
        <v>2210</v>
      </c>
      <c r="D1846" t="s">
        <v>1682</v>
      </c>
      <c r="E1846" t="s">
        <v>1647</v>
      </c>
      <c r="F1846" t="s">
        <v>2135</v>
      </c>
      <c r="G1846" t="s">
        <v>2346</v>
      </c>
      <c r="H1846" t="s">
        <v>2347</v>
      </c>
      <c r="I1846" t="s">
        <v>2348</v>
      </c>
      <c r="J1846">
        <v>1</v>
      </c>
      <c r="K1846">
        <v>105000</v>
      </c>
      <c r="L1846">
        <v>105000</v>
      </c>
      <c r="M1846">
        <v>0.25</v>
      </c>
      <c r="N1846">
        <v>0.5</v>
      </c>
      <c r="O1846">
        <v>0.75</v>
      </c>
      <c r="P1846">
        <v>1</v>
      </c>
      <c r="Q1846" t="s">
        <v>1690</v>
      </c>
      <c r="T1846">
        <f>VLOOKUP(_xlfn.CONCAT(MID(A1846,1,11),F1846),[2]ConIAPI!$G:$K,5,FALSE)</f>
        <v>105000</v>
      </c>
      <c r="U1846" t="b">
        <f t="shared" si="28"/>
        <v>1</v>
      </c>
    </row>
    <row r="1847" spans="1:21" hidden="1" x14ac:dyDescent="0.25">
      <c r="A1847" t="s">
        <v>13384</v>
      </c>
      <c r="B1847" t="s">
        <v>2294</v>
      </c>
      <c r="C1847" t="s">
        <v>2210</v>
      </c>
      <c r="D1847" t="s">
        <v>1682</v>
      </c>
      <c r="E1847" t="s">
        <v>1647</v>
      </c>
      <c r="F1847" t="s">
        <v>2137</v>
      </c>
      <c r="G1847" t="s">
        <v>2349</v>
      </c>
      <c r="H1847" t="s">
        <v>2350</v>
      </c>
      <c r="I1847" t="s">
        <v>2351</v>
      </c>
      <c r="J1847">
        <v>1</v>
      </c>
      <c r="K1847">
        <v>132094</v>
      </c>
      <c r="L1847">
        <v>132094</v>
      </c>
      <c r="M1847">
        <v>0.25</v>
      </c>
      <c r="N1847">
        <v>0.5</v>
      </c>
      <c r="O1847">
        <v>0.75</v>
      </c>
      <c r="P1847">
        <v>1</v>
      </c>
      <c r="Q1847" t="s">
        <v>1690</v>
      </c>
      <c r="T1847">
        <f>VLOOKUP(_xlfn.CONCAT(MID(A1847,1,11),F1847),[2]ConIAPI!$G:$K,5,FALSE)</f>
        <v>132094</v>
      </c>
      <c r="U1847" t="b">
        <f t="shared" si="28"/>
        <v>1</v>
      </c>
    </row>
    <row r="1848" spans="1:21" hidden="1" x14ac:dyDescent="0.25">
      <c r="A1848" t="s">
        <v>13385</v>
      </c>
      <c r="B1848" t="s">
        <v>2294</v>
      </c>
      <c r="C1848" t="s">
        <v>2210</v>
      </c>
      <c r="D1848" t="s">
        <v>1682</v>
      </c>
      <c r="E1848" t="s">
        <v>1647</v>
      </c>
      <c r="F1848" t="s">
        <v>2139</v>
      </c>
      <c r="G1848" t="s">
        <v>2352</v>
      </c>
      <c r="H1848" t="s">
        <v>2353</v>
      </c>
      <c r="I1848" t="s">
        <v>2354</v>
      </c>
      <c r="J1848">
        <v>1</v>
      </c>
      <c r="K1848">
        <v>10500</v>
      </c>
      <c r="L1848">
        <v>10500</v>
      </c>
      <c r="M1848">
        <v>0.2</v>
      </c>
      <c r="N1848">
        <v>0.5</v>
      </c>
      <c r="O1848">
        <v>0.8</v>
      </c>
      <c r="P1848">
        <v>1</v>
      </c>
      <c r="Q1848" t="s">
        <v>1690</v>
      </c>
      <c r="T1848">
        <f>VLOOKUP(_xlfn.CONCAT(MID(A1848,1,11),F1848),[2]ConIAPI!$G:$K,5,FALSE)</f>
        <v>10500</v>
      </c>
      <c r="U1848" t="b">
        <f t="shared" si="28"/>
        <v>1</v>
      </c>
    </row>
    <row r="1849" spans="1:21" hidden="1" x14ac:dyDescent="0.25">
      <c r="A1849" t="s">
        <v>13386</v>
      </c>
      <c r="B1849" t="s">
        <v>2294</v>
      </c>
      <c r="C1849" t="s">
        <v>2210</v>
      </c>
      <c r="D1849" t="s">
        <v>1682</v>
      </c>
      <c r="E1849" t="s">
        <v>1647</v>
      </c>
      <c r="F1849" t="s">
        <v>2143</v>
      </c>
      <c r="G1849" t="s">
        <v>2355</v>
      </c>
      <c r="H1849" t="s">
        <v>2356</v>
      </c>
      <c r="I1849" t="s">
        <v>2357</v>
      </c>
      <c r="J1849">
        <v>1</v>
      </c>
      <c r="K1849">
        <v>180779</v>
      </c>
      <c r="L1849">
        <v>180779</v>
      </c>
      <c r="M1849">
        <v>0.25</v>
      </c>
      <c r="N1849">
        <v>0.5</v>
      </c>
      <c r="O1849">
        <v>0.75</v>
      </c>
      <c r="P1849">
        <v>1</v>
      </c>
      <c r="Q1849" t="s">
        <v>1690</v>
      </c>
      <c r="T1849">
        <f>VLOOKUP(_xlfn.CONCAT(MID(A1849,1,11),F1849),[2]ConIAPI!$G:$K,5,FALSE)</f>
        <v>180779</v>
      </c>
      <c r="U1849" t="b">
        <f t="shared" si="28"/>
        <v>1</v>
      </c>
    </row>
    <row r="1850" spans="1:21" hidden="1" x14ac:dyDescent="0.25">
      <c r="A1850" t="s">
        <v>13387</v>
      </c>
      <c r="B1850" t="s">
        <v>2294</v>
      </c>
      <c r="C1850" t="s">
        <v>2210</v>
      </c>
      <c r="D1850" t="s">
        <v>1682</v>
      </c>
      <c r="E1850" t="s">
        <v>1647</v>
      </c>
      <c r="F1850" t="s">
        <v>2145</v>
      </c>
      <c r="G1850" t="s">
        <v>2358</v>
      </c>
      <c r="H1850" t="s">
        <v>2359</v>
      </c>
      <c r="I1850" t="s">
        <v>2360</v>
      </c>
      <c r="J1850">
        <v>1</v>
      </c>
      <c r="K1850">
        <v>180779</v>
      </c>
      <c r="L1850">
        <v>180779</v>
      </c>
      <c r="M1850">
        <v>0.25</v>
      </c>
      <c r="N1850">
        <v>0.5</v>
      </c>
      <c r="O1850">
        <v>0.75</v>
      </c>
      <c r="P1850">
        <v>1</v>
      </c>
      <c r="Q1850" t="s">
        <v>1690</v>
      </c>
      <c r="T1850">
        <f>VLOOKUP(_xlfn.CONCAT(MID(A1850,1,11),F1850),[2]ConIAPI!$G:$K,5,FALSE)</f>
        <v>180779</v>
      </c>
      <c r="U1850" t="b">
        <f t="shared" si="28"/>
        <v>1</v>
      </c>
    </row>
    <row r="1851" spans="1:21" hidden="1" x14ac:dyDescent="0.25">
      <c r="A1851" t="s">
        <v>13388</v>
      </c>
      <c r="B1851" t="s">
        <v>4380</v>
      </c>
      <c r="C1851" t="s">
        <v>7359</v>
      </c>
      <c r="D1851" t="s">
        <v>1695</v>
      </c>
      <c r="E1851" t="s">
        <v>1701</v>
      </c>
      <c r="F1851" t="s">
        <v>2128</v>
      </c>
      <c r="G1851" t="s">
        <v>3838</v>
      </c>
      <c r="H1851" t="s">
        <v>7360</v>
      </c>
      <c r="I1851" t="s">
        <v>7361</v>
      </c>
      <c r="J1851">
        <v>1</v>
      </c>
      <c r="K1851">
        <v>15</v>
      </c>
      <c r="L1851">
        <v>15</v>
      </c>
      <c r="M1851">
        <v>0.13</v>
      </c>
      <c r="N1851">
        <v>0.4</v>
      </c>
      <c r="O1851">
        <v>0.73</v>
      </c>
      <c r="P1851">
        <v>1</v>
      </c>
      <c r="Q1851" t="s">
        <v>1694</v>
      </c>
      <c r="T1851">
        <f>VLOOKUP(_xlfn.CONCAT(MID(A1851,1,11),F1851),[2]ConIAPI!$G:$K,5,FALSE)</f>
        <v>15</v>
      </c>
      <c r="U1851" t="b">
        <f t="shared" si="28"/>
        <v>1</v>
      </c>
    </row>
    <row r="1852" spans="1:21" hidden="1" x14ac:dyDescent="0.25">
      <c r="A1852" t="s">
        <v>13389</v>
      </c>
      <c r="B1852" t="s">
        <v>4380</v>
      </c>
      <c r="C1852" t="s">
        <v>7359</v>
      </c>
      <c r="D1852" t="s">
        <v>1695</v>
      </c>
      <c r="E1852" t="s">
        <v>1701</v>
      </c>
      <c r="F1852" t="s">
        <v>4460</v>
      </c>
      <c r="G1852" t="s">
        <v>3839</v>
      </c>
      <c r="H1852" t="s">
        <v>7362</v>
      </c>
      <c r="I1852" t="s">
        <v>7363</v>
      </c>
      <c r="J1852">
        <v>1</v>
      </c>
      <c r="K1852">
        <v>15</v>
      </c>
      <c r="L1852">
        <v>15</v>
      </c>
      <c r="M1852">
        <v>0.13</v>
      </c>
      <c r="N1852">
        <v>0.4</v>
      </c>
      <c r="O1852">
        <v>0.73</v>
      </c>
      <c r="P1852">
        <v>1</v>
      </c>
      <c r="Q1852" t="s">
        <v>1694</v>
      </c>
      <c r="T1852" t="e">
        <f>VLOOKUP(_xlfn.CONCAT(MID(A1852,1,11),F1852),[2]ConIAPI!$G:$K,5,FALSE)</f>
        <v>#N/A</v>
      </c>
      <c r="U1852" t="e">
        <f t="shared" si="28"/>
        <v>#N/A</v>
      </c>
    </row>
    <row r="1853" spans="1:21" hidden="1" x14ac:dyDescent="0.25">
      <c r="A1853" t="s">
        <v>13390</v>
      </c>
      <c r="B1853" t="s">
        <v>4380</v>
      </c>
      <c r="C1853" t="s">
        <v>7359</v>
      </c>
      <c r="D1853" t="s">
        <v>1695</v>
      </c>
      <c r="E1853" t="s">
        <v>1701</v>
      </c>
      <c r="F1853" t="s">
        <v>2135</v>
      </c>
      <c r="G1853" t="s">
        <v>3840</v>
      </c>
      <c r="H1853" t="s">
        <v>7364</v>
      </c>
      <c r="I1853" t="s">
        <v>7365</v>
      </c>
      <c r="J1853">
        <v>1</v>
      </c>
      <c r="K1853">
        <v>1450</v>
      </c>
      <c r="L1853">
        <v>1450</v>
      </c>
      <c r="M1853">
        <v>0.15</v>
      </c>
      <c r="N1853">
        <v>0.4</v>
      </c>
      <c r="O1853">
        <v>0.75</v>
      </c>
      <c r="P1853">
        <v>1</v>
      </c>
      <c r="Q1853" t="s">
        <v>1694</v>
      </c>
      <c r="T1853">
        <f>VLOOKUP(_xlfn.CONCAT(MID(A1853,1,11),F1853),[2]ConIAPI!$G:$K,5,FALSE)</f>
        <v>1450</v>
      </c>
      <c r="U1853" t="b">
        <f t="shared" si="28"/>
        <v>1</v>
      </c>
    </row>
    <row r="1854" spans="1:21" hidden="1" x14ac:dyDescent="0.25">
      <c r="A1854" t="s">
        <v>13391</v>
      </c>
      <c r="B1854" t="s">
        <v>4380</v>
      </c>
      <c r="C1854" t="s">
        <v>7359</v>
      </c>
      <c r="D1854" t="s">
        <v>1695</v>
      </c>
      <c r="E1854" t="s">
        <v>1701</v>
      </c>
      <c r="F1854" t="s">
        <v>4461</v>
      </c>
      <c r="G1854" t="s">
        <v>3841</v>
      </c>
      <c r="H1854" t="s">
        <v>7366</v>
      </c>
      <c r="I1854" t="s">
        <v>7367</v>
      </c>
      <c r="J1854">
        <v>1</v>
      </c>
      <c r="K1854">
        <v>1450</v>
      </c>
      <c r="L1854">
        <v>1450</v>
      </c>
      <c r="M1854">
        <v>0.15</v>
      </c>
      <c r="N1854">
        <v>0.4</v>
      </c>
      <c r="O1854">
        <v>0.75</v>
      </c>
      <c r="P1854">
        <v>1</v>
      </c>
      <c r="Q1854" t="s">
        <v>1694</v>
      </c>
      <c r="T1854" t="e">
        <f>VLOOKUP(_xlfn.CONCAT(MID(A1854,1,11),F1854),[2]ConIAPI!$G:$K,5,FALSE)</f>
        <v>#N/A</v>
      </c>
      <c r="U1854" t="e">
        <f t="shared" si="28"/>
        <v>#N/A</v>
      </c>
    </row>
    <row r="1855" spans="1:21" hidden="1" x14ac:dyDescent="0.25">
      <c r="A1855" t="s">
        <v>13392</v>
      </c>
      <c r="B1855" t="s">
        <v>4380</v>
      </c>
      <c r="C1855" t="s">
        <v>7359</v>
      </c>
      <c r="D1855" t="s">
        <v>1695</v>
      </c>
      <c r="E1855" t="s">
        <v>1701</v>
      </c>
      <c r="F1855" t="s">
        <v>2139</v>
      </c>
      <c r="G1855" t="s">
        <v>3842</v>
      </c>
      <c r="H1855" t="s">
        <v>7368</v>
      </c>
      <c r="I1855" t="s">
        <v>9340</v>
      </c>
      <c r="J1855">
        <v>1</v>
      </c>
      <c r="K1855">
        <v>7800</v>
      </c>
      <c r="L1855">
        <v>7800</v>
      </c>
      <c r="M1855">
        <v>0.25</v>
      </c>
      <c r="N1855">
        <v>0.5</v>
      </c>
      <c r="O1855">
        <v>0.75</v>
      </c>
      <c r="P1855">
        <v>1</v>
      </c>
      <c r="Q1855" t="s">
        <v>1694</v>
      </c>
      <c r="T1855">
        <f>VLOOKUP(_xlfn.CONCAT(MID(A1855,1,11),F1855),[2]ConIAPI!$G:$K,5,FALSE)</f>
        <v>7800</v>
      </c>
      <c r="U1855" t="b">
        <f t="shared" si="28"/>
        <v>1</v>
      </c>
    </row>
    <row r="1856" spans="1:21" hidden="1" x14ac:dyDescent="0.25">
      <c r="A1856" t="s">
        <v>13393</v>
      </c>
      <c r="B1856" t="s">
        <v>4380</v>
      </c>
      <c r="C1856" t="s">
        <v>7359</v>
      </c>
      <c r="D1856" t="s">
        <v>1695</v>
      </c>
      <c r="E1856" t="s">
        <v>1701</v>
      </c>
      <c r="F1856" t="s">
        <v>2141</v>
      </c>
      <c r="G1856" t="s">
        <v>3843</v>
      </c>
      <c r="H1856" t="s">
        <v>7369</v>
      </c>
      <c r="I1856" t="s">
        <v>9341</v>
      </c>
      <c r="J1856">
        <v>1</v>
      </c>
      <c r="K1856">
        <v>80</v>
      </c>
      <c r="L1856">
        <v>80</v>
      </c>
      <c r="M1856">
        <v>0.25</v>
      </c>
      <c r="N1856">
        <v>0.5</v>
      </c>
      <c r="O1856">
        <v>0.75</v>
      </c>
      <c r="P1856">
        <v>1</v>
      </c>
      <c r="Q1856" t="s">
        <v>1694</v>
      </c>
      <c r="T1856">
        <f>VLOOKUP(_xlfn.CONCAT(MID(A1856,1,11),F1856),[2]ConIAPI!$G:$K,5,FALSE)</f>
        <v>80</v>
      </c>
      <c r="U1856" t="b">
        <f t="shared" si="28"/>
        <v>1</v>
      </c>
    </row>
    <row r="1857" spans="1:21" hidden="1" x14ac:dyDescent="0.25">
      <c r="A1857" t="s">
        <v>13394</v>
      </c>
      <c r="B1857" t="s">
        <v>4380</v>
      </c>
      <c r="C1857" t="s">
        <v>2270</v>
      </c>
      <c r="D1857" t="s">
        <v>1695</v>
      </c>
      <c r="E1857" t="s">
        <v>119</v>
      </c>
      <c r="F1857" t="s">
        <v>2128</v>
      </c>
      <c r="G1857" t="s">
        <v>2280</v>
      </c>
      <c r="H1857" t="s">
        <v>7370</v>
      </c>
      <c r="I1857" t="s">
        <v>4492</v>
      </c>
      <c r="J1857">
        <v>1</v>
      </c>
      <c r="K1857">
        <v>12</v>
      </c>
      <c r="L1857">
        <v>12</v>
      </c>
      <c r="M1857">
        <v>0</v>
      </c>
      <c r="N1857">
        <v>0.25</v>
      </c>
      <c r="O1857">
        <v>1</v>
      </c>
      <c r="P1857">
        <v>1</v>
      </c>
      <c r="Q1857" t="s">
        <v>1707</v>
      </c>
      <c r="T1857">
        <f>VLOOKUP(_xlfn.CONCAT(MID(A1857,1,11),F1857),[2]ConIAPI!$G:$K,5,FALSE)</f>
        <v>12</v>
      </c>
      <c r="U1857" t="b">
        <f t="shared" si="28"/>
        <v>1</v>
      </c>
    </row>
    <row r="1858" spans="1:21" hidden="1" x14ac:dyDescent="0.25">
      <c r="A1858" t="s">
        <v>13395</v>
      </c>
      <c r="B1858" t="s">
        <v>4380</v>
      </c>
      <c r="C1858" t="s">
        <v>2270</v>
      </c>
      <c r="D1858" t="s">
        <v>1695</v>
      </c>
      <c r="E1858" t="s">
        <v>119</v>
      </c>
      <c r="F1858" t="s">
        <v>2129</v>
      </c>
      <c r="G1858" t="s">
        <v>2587</v>
      </c>
      <c r="H1858" t="s">
        <v>7371</v>
      </c>
      <c r="I1858" t="s">
        <v>7372</v>
      </c>
      <c r="J1858">
        <v>1</v>
      </c>
      <c r="K1858">
        <v>4</v>
      </c>
      <c r="L1858">
        <v>4</v>
      </c>
      <c r="M1858">
        <v>0</v>
      </c>
      <c r="N1858">
        <v>0.25</v>
      </c>
      <c r="O1858">
        <v>1</v>
      </c>
      <c r="P1858">
        <v>1</v>
      </c>
      <c r="Q1858" t="s">
        <v>1707</v>
      </c>
      <c r="T1858">
        <f>VLOOKUP(_xlfn.CONCAT(MID(A1858,1,11),F1858),[2]ConIAPI!$G:$K,5,FALSE)</f>
        <v>4</v>
      </c>
      <c r="U1858" t="b">
        <f t="shared" si="28"/>
        <v>1</v>
      </c>
    </row>
    <row r="1859" spans="1:21" hidden="1" x14ac:dyDescent="0.25">
      <c r="A1859" t="s">
        <v>13396</v>
      </c>
      <c r="B1859" t="s">
        <v>4380</v>
      </c>
      <c r="C1859" t="s">
        <v>2270</v>
      </c>
      <c r="D1859" t="s">
        <v>1695</v>
      </c>
      <c r="E1859" t="s">
        <v>119</v>
      </c>
      <c r="F1859" t="s">
        <v>2135</v>
      </c>
      <c r="G1859" t="s">
        <v>2442</v>
      </c>
      <c r="H1859" t="s">
        <v>4885</v>
      </c>
      <c r="I1859" t="s">
        <v>5414</v>
      </c>
      <c r="J1859">
        <v>1</v>
      </c>
      <c r="K1859">
        <v>4</v>
      </c>
      <c r="L1859">
        <v>4</v>
      </c>
      <c r="M1859">
        <v>0</v>
      </c>
      <c r="N1859">
        <v>0.5</v>
      </c>
      <c r="O1859">
        <v>0.75</v>
      </c>
      <c r="P1859">
        <v>1</v>
      </c>
      <c r="Q1859" t="s">
        <v>1707</v>
      </c>
      <c r="T1859">
        <f>VLOOKUP(_xlfn.CONCAT(MID(A1859,1,11),F1859),[2]ConIAPI!$G:$K,5,FALSE)</f>
        <v>4</v>
      </c>
      <c r="U1859" t="b">
        <f t="shared" si="28"/>
        <v>1</v>
      </c>
    </row>
    <row r="1860" spans="1:21" hidden="1" x14ac:dyDescent="0.25">
      <c r="A1860" t="s">
        <v>13397</v>
      </c>
      <c r="B1860" t="s">
        <v>4380</v>
      </c>
      <c r="C1860" t="s">
        <v>2270</v>
      </c>
      <c r="D1860" t="s">
        <v>1695</v>
      </c>
      <c r="E1860" t="s">
        <v>119</v>
      </c>
      <c r="F1860" t="s">
        <v>2137</v>
      </c>
      <c r="G1860" t="s">
        <v>2583</v>
      </c>
      <c r="H1860" t="s">
        <v>5415</v>
      </c>
      <c r="I1860" t="s">
        <v>7373</v>
      </c>
      <c r="J1860">
        <v>1</v>
      </c>
      <c r="K1860">
        <v>8</v>
      </c>
      <c r="L1860">
        <v>8</v>
      </c>
      <c r="M1860">
        <v>0</v>
      </c>
      <c r="N1860">
        <v>0</v>
      </c>
      <c r="O1860">
        <v>0</v>
      </c>
      <c r="P1860">
        <v>1</v>
      </c>
      <c r="Q1860" t="s">
        <v>1707</v>
      </c>
      <c r="T1860">
        <f>VLOOKUP(_xlfn.CONCAT(MID(A1860,1,11),F1860),[2]ConIAPI!$G:$K,5,FALSE)</f>
        <v>8</v>
      </c>
      <c r="U1860" t="b">
        <f t="shared" si="28"/>
        <v>1</v>
      </c>
    </row>
    <row r="1861" spans="1:21" hidden="1" x14ac:dyDescent="0.25">
      <c r="A1861" t="s">
        <v>13398</v>
      </c>
      <c r="B1861" t="s">
        <v>4380</v>
      </c>
      <c r="C1861" t="s">
        <v>7374</v>
      </c>
      <c r="D1861" t="s">
        <v>1695</v>
      </c>
      <c r="E1861" t="s">
        <v>1709</v>
      </c>
      <c r="F1861" t="s">
        <v>2128</v>
      </c>
      <c r="G1861" t="s">
        <v>3844</v>
      </c>
      <c r="H1861" t="s">
        <v>7375</v>
      </c>
      <c r="I1861" t="s">
        <v>7376</v>
      </c>
      <c r="J1861">
        <v>1</v>
      </c>
      <c r="K1861">
        <v>1064</v>
      </c>
      <c r="L1861">
        <v>1064</v>
      </c>
      <c r="M1861">
        <v>0</v>
      </c>
      <c r="N1861">
        <v>0.3</v>
      </c>
      <c r="O1861">
        <v>1</v>
      </c>
      <c r="P1861">
        <v>1</v>
      </c>
      <c r="Q1861" t="s">
        <v>1708</v>
      </c>
      <c r="T1861">
        <f>VLOOKUP(_xlfn.CONCAT(MID(A1861,1,11),F1861),[2]ConIAPI!$G:$K,5,FALSE)</f>
        <v>1064</v>
      </c>
      <c r="U1861" t="b">
        <f t="shared" ref="U1861:U1924" si="29">EXACT(T1861,L1861)</f>
        <v>1</v>
      </c>
    </row>
    <row r="1862" spans="1:21" hidden="1" x14ac:dyDescent="0.25">
      <c r="A1862" t="s">
        <v>13399</v>
      </c>
      <c r="B1862" t="s">
        <v>4380</v>
      </c>
      <c r="C1862" t="s">
        <v>7374</v>
      </c>
      <c r="D1862" t="s">
        <v>1695</v>
      </c>
      <c r="E1862" t="s">
        <v>1709</v>
      </c>
      <c r="F1862" t="s">
        <v>2129</v>
      </c>
      <c r="G1862" t="s">
        <v>3845</v>
      </c>
      <c r="H1862" t="s">
        <v>7377</v>
      </c>
      <c r="I1862" t="s">
        <v>7378</v>
      </c>
      <c r="J1862">
        <v>1</v>
      </c>
      <c r="K1862">
        <v>5</v>
      </c>
      <c r="L1862">
        <v>5</v>
      </c>
      <c r="M1862">
        <v>0</v>
      </c>
      <c r="N1862">
        <v>0.4</v>
      </c>
      <c r="O1862">
        <v>1</v>
      </c>
      <c r="P1862">
        <v>1</v>
      </c>
      <c r="Q1862" t="s">
        <v>1708</v>
      </c>
      <c r="T1862">
        <f>VLOOKUP(_xlfn.CONCAT(MID(A1862,1,11),F1862),[2]ConIAPI!$G:$K,5,FALSE)</f>
        <v>5</v>
      </c>
      <c r="U1862" t="b">
        <f t="shared" si="29"/>
        <v>1</v>
      </c>
    </row>
    <row r="1863" spans="1:21" hidden="1" x14ac:dyDescent="0.25">
      <c r="A1863" t="s">
        <v>13400</v>
      </c>
      <c r="B1863" t="s">
        <v>4380</v>
      </c>
      <c r="C1863" t="s">
        <v>7374</v>
      </c>
      <c r="D1863" t="s">
        <v>1695</v>
      </c>
      <c r="E1863" t="s">
        <v>1709</v>
      </c>
      <c r="F1863" t="s">
        <v>2133</v>
      </c>
      <c r="G1863" t="s">
        <v>3846</v>
      </c>
      <c r="H1863" t="s">
        <v>7379</v>
      </c>
      <c r="I1863" t="s">
        <v>7380</v>
      </c>
      <c r="J1863">
        <v>1</v>
      </c>
      <c r="K1863">
        <v>1</v>
      </c>
      <c r="L1863">
        <v>1</v>
      </c>
      <c r="M1863">
        <v>1</v>
      </c>
      <c r="N1863">
        <v>1</v>
      </c>
      <c r="O1863">
        <v>1</v>
      </c>
      <c r="P1863">
        <v>1</v>
      </c>
      <c r="Q1863" t="s">
        <v>1708</v>
      </c>
      <c r="T1863">
        <f>VLOOKUP(_xlfn.CONCAT(MID(A1863,1,11),F1863),[2]ConIAPI!$G:$K,5,FALSE)</f>
        <v>1</v>
      </c>
      <c r="U1863" t="b">
        <f t="shared" si="29"/>
        <v>1</v>
      </c>
    </row>
    <row r="1864" spans="1:21" hidden="1" x14ac:dyDescent="0.25">
      <c r="A1864" t="s">
        <v>13401</v>
      </c>
      <c r="B1864" t="s">
        <v>4380</v>
      </c>
      <c r="C1864" t="s">
        <v>7381</v>
      </c>
      <c r="D1864" t="s">
        <v>1695</v>
      </c>
      <c r="E1864" t="s">
        <v>1712</v>
      </c>
      <c r="F1864" t="s">
        <v>2128</v>
      </c>
      <c r="G1864" t="s">
        <v>3847</v>
      </c>
      <c r="H1864" t="s">
        <v>7382</v>
      </c>
      <c r="I1864" t="s">
        <v>7383</v>
      </c>
      <c r="J1864">
        <v>1</v>
      </c>
      <c r="K1864">
        <v>30000</v>
      </c>
      <c r="L1864">
        <v>30000</v>
      </c>
      <c r="M1864">
        <v>0.2</v>
      </c>
      <c r="N1864">
        <v>0.45</v>
      </c>
      <c r="O1864">
        <v>0.7</v>
      </c>
      <c r="P1864">
        <v>1</v>
      </c>
      <c r="Q1864" t="s">
        <v>1711</v>
      </c>
      <c r="T1864">
        <f>VLOOKUP(_xlfn.CONCAT(MID(A1864,1,11),F1864),[2]ConIAPI!$G:$K,5,FALSE)</f>
        <v>30000</v>
      </c>
      <c r="U1864" t="b">
        <f t="shared" si="29"/>
        <v>1</v>
      </c>
    </row>
    <row r="1865" spans="1:21" hidden="1" x14ac:dyDescent="0.25">
      <c r="A1865" t="s">
        <v>13402</v>
      </c>
      <c r="B1865" t="s">
        <v>4380</v>
      </c>
      <c r="C1865" t="s">
        <v>7381</v>
      </c>
      <c r="D1865" t="s">
        <v>1695</v>
      </c>
      <c r="E1865" t="s">
        <v>1712</v>
      </c>
      <c r="F1865" t="s">
        <v>2129</v>
      </c>
      <c r="G1865" t="s">
        <v>3848</v>
      </c>
      <c r="H1865" t="s">
        <v>7384</v>
      </c>
      <c r="I1865" t="s">
        <v>7385</v>
      </c>
      <c r="J1865">
        <v>1</v>
      </c>
      <c r="K1865">
        <v>556</v>
      </c>
      <c r="L1865">
        <v>556</v>
      </c>
      <c r="M1865">
        <v>1</v>
      </c>
      <c r="N1865">
        <v>1</v>
      </c>
      <c r="O1865">
        <v>1</v>
      </c>
      <c r="P1865">
        <v>1</v>
      </c>
      <c r="Q1865" t="s">
        <v>1711</v>
      </c>
      <c r="T1865">
        <f>VLOOKUP(_xlfn.CONCAT(MID(A1865,1,11),F1865),[2]ConIAPI!$G:$K,5,FALSE)</f>
        <v>556</v>
      </c>
      <c r="U1865" t="b">
        <f t="shared" si="29"/>
        <v>1</v>
      </c>
    </row>
    <row r="1866" spans="1:21" hidden="1" x14ac:dyDescent="0.25">
      <c r="A1866" t="s">
        <v>13403</v>
      </c>
      <c r="B1866" t="s">
        <v>4380</v>
      </c>
      <c r="C1866" t="s">
        <v>7381</v>
      </c>
      <c r="D1866" t="s">
        <v>1695</v>
      </c>
      <c r="E1866" t="s">
        <v>1712</v>
      </c>
      <c r="F1866" t="s">
        <v>2133</v>
      </c>
      <c r="G1866" t="s">
        <v>3846</v>
      </c>
      <c r="H1866" t="s">
        <v>7379</v>
      </c>
      <c r="I1866" t="s">
        <v>7380</v>
      </c>
      <c r="J1866">
        <v>1</v>
      </c>
      <c r="K1866">
        <v>1</v>
      </c>
      <c r="L1866">
        <v>1</v>
      </c>
      <c r="M1866">
        <v>1</v>
      </c>
      <c r="N1866">
        <v>1</v>
      </c>
      <c r="O1866">
        <v>1</v>
      </c>
      <c r="P1866">
        <v>1</v>
      </c>
      <c r="Q1866" t="s">
        <v>1711</v>
      </c>
      <c r="T1866">
        <f>VLOOKUP(_xlfn.CONCAT(MID(A1866,1,11),F1866),[2]ConIAPI!$G:$K,5,FALSE)</f>
        <v>1</v>
      </c>
      <c r="U1866" t="b">
        <f t="shared" si="29"/>
        <v>1</v>
      </c>
    </row>
    <row r="1867" spans="1:21" hidden="1" x14ac:dyDescent="0.25">
      <c r="A1867" t="s">
        <v>13404</v>
      </c>
      <c r="B1867" t="s">
        <v>4380</v>
      </c>
      <c r="C1867" t="s">
        <v>7386</v>
      </c>
      <c r="D1867" t="s">
        <v>1695</v>
      </c>
      <c r="E1867" t="s">
        <v>1717</v>
      </c>
      <c r="F1867" t="s">
        <v>2128</v>
      </c>
      <c r="G1867" t="s">
        <v>3849</v>
      </c>
      <c r="H1867" t="s">
        <v>7387</v>
      </c>
      <c r="I1867" t="s">
        <v>7388</v>
      </c>
      <c r="J1867">
        <v>1</v>
      </c>
      <c r="K1867">
        <v>2531</v>
      </c>
      <c r="L1867">
        <v>2531</v>
      </c>
      <c r="M1867">
        <v>0.25</v>
      </c>
      <c r="N1867">
        <v>0.5</v>
      </c>
      <c r="O1867">
        <v>0.75</v>
      </c>
      <c r="P1867">
        <v>1</v>
      </c>
      <c r="Q1867" t="s">
        <v>1716</v>
      </c>
      <c r="T1867">
        <f>VLOOKUP(_xlfn.CONCAT(MID(A1867,1,11),F1867),[2]ConIAPI!$G:$K,5,FALSE)</f>
        <v>2531</v>
      </c>
      <c r="U1867" t="b">
        <f t="shared" si="29"/>
        <v>1</v>
      </c>
    </row>
    <row r="1868" spans="1:21" hidden="1" x14ac:dyDescent="0.25">
      <c r="A1868" t="s">
        <v>13405</v>
      </c>
      <c r="B1868" t="s">
        <v>4380</v>
      </c>
      <c r="C1868" t="s">
        <v>7386</v>
      </c>
      <c r="D1868" t="s">
        <v>1695</v>
      </c>
      <c r="E1868" t="s">
        <v>1717</v>
      </c>
      <c r="F1868" t="s">
        <v>2129</v>
      </c>
      <c r="G1868" t="s">
        <v>3850</v>
      </c>
      <c r="H1868" t="s">
        <v>7389</v>
      </c>
      <c r="I1868" t="s">
        <v>7390</v>
      </c>
      <c r="J1868">
        <v>1</v>
      </c>
      <c r="K1868">
        <v>357</v>
      </c>
      <c r="L1868">
        <v>357</v>
      </c>
      <c r="M1868">
        <v>1</v>
      </c>
      <c r="N1868">
        <v>1</v>
      </c>
      <c r="O1868">
        <v>1</v>
      </c>
      <c r="P1868">
        <v>1</v>
      </c>
      <c r="Q1868" t="s">
        <v>1716</v>
      </c>
      <c r="T1868">
        <f>VLOOKUP(_xlfn.CONCAT(MID(A1868,1,11),F1868),[2]ConIAPI!$G:$K,5,FALSE)</f>
        <v>357</v>
      </c>
      <c r="U1868" t="b">
        <f t="shared" si="29"/>
        <v>1</v>
      </c>
    </row>
    <row r="1869" spans="1:21" hidden="1" x14ac:dyDescent="0.25">
      <c r="A1869" t="s">
        <v>13406</v>
      </c>
      <c r="B1869" t="s">
        <v>4380</v>
      </c>
      <c r="C1869" t="s">
        <v>7386</v>
      </c>
      <c r="D1869" t="s">
        <v>1695</v>
      </c>
      <c r="E1869" t="s">
        <v>1717</v>
      </c>
      <c r="F1869" t="s">
        <v>2133</v>
      </c>
      <c r="G1869" t="s">
        <v>3846</v>
      </c>
      <c r="H1869" t="s">
        <v>7391</v>
      </c>
      <c r="I1869" t="s">
        <v>7392</v>
      </c>
      <c r="J1869">
        <v>1</v>
      </c>
      <c r="K1869">
        <v>1</v>
      </c>
      <c r="L1869">
        <v>1</v>
      </c>
      <c r="M1869">
        <v>1</v>
      </c>
      <c r="N1869">
        <v>1</v>
      </c>
      <c r="O1869">
        <v>1</v>
      </c>
      <c r="P1869">
        <v>1</v>
      </c>
      <c r="Q1869" t="s">
        <v>1716</v>
      </c>
      <c r="T1869">
        <f>VLOOKUP(_xlfn.CONCAT(MID(A1869,1,11),F1869),[2]ConIAPI!$G:$K,5,FALSE)</f>
        <v>1</v>
      </c>
      <c r="U1869" t="b">
        <f t="shared" si="29"/>
        <v>1</v>
      </c>
    </row>
    <row r="1870" spans="1:21" hidden="1" x14ac:dyDescent="0.25">
      <c r="A1870" t="s">
        <v>13407</v>
      </c>
      <c r="B1870" t="s">
        <v>4380</v>
      </c>
      <c r="C1870" t="s">
        <v>7393</v>
      </c>
      <c r="D1870" t="s">
        <v>1695</v>
      </c>
      <c r="E1870" t="s">
        <v>1722</v>
      </c>
      <c r="F1870" t="s">
        <v>2128</v>
      </c>
      <c r="G1870" t="s">
        <v>3851</v>
      </c>
      <c r="H1870" t="s">
        <v>7394</v>
      </c>
      <c r="I1870" t="s">
        <v>7395</v>
      </c>
      <c r="J1870">
        <v>1</v>
      </c>
      <c r="K1870">
        <v>20</v>
      </c>
      <c r="L1870">
        <v>20</v>
      </c>
      <c r="M1870">
        <v>0.25</v>
      </c>
      <c r="N1870">
        <v>0.5</v>
      </c>
      <c r="O1870">
        <v>1</v>
      </c>
      <c r="P1870">
        <v>1</v>
      </c>
      <c r="Q1870" t="s">
        <v>1721</v>
      </c>
      <c r="T1870">
        <f>VLOOKUP(_xlfn.CONCAT(MID(A1870,1,11),F1870),[2]ConIAPI!$G:$K,5,FALSE)</f>
        <v>20</v>
      </c>
      <c r="U1870" t="b">
        <f t="shared" si="29"/>
        <v>1</v>
      </c>
    </row>
    <row r="1871" spans="1:21" hidden="1" x14ac:dyDescent="0.25">
      <c r="A1871" t="s">
        <v>13408</v>
      </c>
      <c r="B1871" t="s">
        <v>4380</v>
      </c>
      <c r="C1871" t="s">
        <v>7393</v>
      </c>
      <c r="D1871" t="s">
        <v>1695</v>
      </c>
      <c r="E1871" t="s">
        <v>1722</v>
      </c>
      <c r="F1871" t="s">
        <v>2129</v>
      </c>
      <c r="G1871" t="s">
        <v>3852</v>
      </c>
      <c r="H1871" t="s">
        <v>7396</v>
      </c>
      <c r="I1871" t="s">
        <v>7397</v>
      </c>
      <c r="J1871">
        <v>1</v>
      </c>
      <c r="K1871">
        <v>20</v>
      </c>
      <c r="L1871">
        <v>20</v>
      </c>
      <c r="M1871">
        <v>0.25</v>
      </c>
      <c r="N1871">
        <v>0.5</v>
      </c>
      <c r="O1871">
        <v>1</v>
      </c>
      <c r="P1871">
        <v>1</v>
      </c>
      <c r="Q1871" t="s">
        <v>1721</v>
      </c>
      <c r="T1871">
        <f>VLOOKUP(_xlfn.CONCAT(MID(A1871,1,11),F1871),[2]ConIAPI!$G:$K,5,FALSE)</f>
        <v>20</v>
      </c>
      <c r="U1871" t="b">
        <f t="shared" si="29"/>
        <v>1</v>
      </c>
    </row>
    <row r="1872" spans="1:21" hidden="1" x14ac:dyDescent="0.25">
      <c r="A1872" t="s">
        <v>13409</v>
      </c>
      <c r="B1872" t="s">
        <v>2460</v>
      </c>
      <c r="C1872" t="s">
        <v>2270</v>
      </c>
      <c r="D1872" t="s">
        <v>1725</v>
      </c>
      <c r="E1872" t="s">
        <v>119</v>
      </c>
      <c r="F1872" t="s">
        <v>2128</v>
      </c>
      <c r="G1872" t="s">
        <v>3903</v>
      </c>
      <c r="H1872" t="s">
        <v>7471</v>
      </c>
      <c r="I1872" t="s">
        <v>7472</v>
      </c>
      <c r="J1872">
        <v>1</v>
      </c>
      <c r="K1872">
        <v>2</v>
      </c>
      <c r="L1872">
        <v>2</v>
      </c>
      <c r="M1872">
        <v>0</v>
      </c>
      <c r="N1872">
        <v>0</v>
      </c>
      <c r="O1872">
        <v>1</v>
      </c>
      <c r="P1872">
        <v>1</v>
      </c>
      <c r="Q1872" t="s">
        <v>1737</v>
      </c>
      <c r="T1872">
        <f>VLOOKUP(_xlfn.CONCAT(MID(A1872,1,11),F1872),[2]ConIAPI!$G:$K,5,FALSE)</f>
        <v>2</v>
      </c>
      <c r="U1872" t="b">
        <f t="shared" si="29"/>
        <v>1</v>
      </c>
    </row>
    <row r="1873" spans="1:21" hidden="1" x14ac:dyDescent="0.25">
      <c r="A1873" t="s">
        <v>13410</v>
      </c>
      <c r="B1873" t="s">
        <v>2460</v>
      </c>
      <c r="C1873" t="s">
        <v>2270</v>
      </c>
      <c r="D1873" t="s">
        <v>1725</v>
      </c>
      <c r="E1873" t="s">
        <v>119</v>
      </c>
      <c r="F1873" t="s">
        <v>2129</v>
      </c>
      <c r="G1873" t="s">
        <v>3904</v>
      </c>
      <c r="H1873" t="s">
        <v>7473</v>
      </c>
      <c r="I1873" t="s">
        <v>7474</v>
      </c>
      <c r="J1873">
        <v>1</v>
      </c>
      <c r="K1873">
        <v>4</v>
      </c>
      <c r="L1873">
        <v>4</v>
      </c>
      <c r="M1873">
        <v>0</v>
      </c>
      <c r="N1873">
        <v>0</v>
      </c>
      <c r="O1873">
        <v>1</v>
      </c>
      <c r="P1873">
        <v>1</v>
      </c>
      <c r="Q1873" t="s">
        <v>1737</v>
      </c>
      <c r="T1873">
        <f>VLOOKUP(_xlfn.CONCAT(MID(A1873,1,11),F1873),[2]ConIAPI!$G:$K,5,FALSE)</f>
        <v>4</v>
      </c>
      <c r="U1873" t="b">
        <f t="shared" si="29"/>
        <v>1</v>
      </c>
    </row>
    <row r="1874" spans="1:21" hidden="1" x14ac:dyDescent="0.25">
      <c r="A1874" t="s">
        <v>13411</v>
      </c>
      <c r="B1874" t="s">
        <v>2460</v>
      </c>
      <c r="C1874" t="s">
        <v>2461</v>
      </c>
      <c r="D1874" t="s">
        <v>1725</v>
      </c>
      <c r="E1874" t="s">
        <v>1730</v>
      </c>
      <c r="F1874" t="s">
        <v>2128</v>
      </c>
      <c r="G1874" t="s">
        <v>2462</v>
      </c>
      <c r="H1874" t="s">
        <v>2463</v>
      </c>
      <c r="I1874" t="s">
        <v>9342</v>
      </c>
      <c r="J1874">
        <v>1</v>
      </c>
      <c r="K1874">
        <v>2800</v>
      </c>
      <c r="L1874">
        <v>2800</v>
      </c>
      <c r="M1874">
        <v>0.32</v>
      </c>
      <c r="N1874">
        <v>0.57999999999999996</v>
      </c>
      <c r="O1874">
        <v>0.85</v>
      </c>
      <c r="P1874">
        <v>1</v>
      </c>
      <c r="Q1874" t="s">
        <v>1724</v>
      </c>
      <c r="T1874">
        <f>VLOOKUP(_xlfn.CONCAT(MID(A1874,1,11),F1874),[2]ConIAPI!$G:$K,5,FALSE)</f>
        <v>2800</v>
      </c>
      <c r="U1874" t="b">
        <f t="shared" si="29"/>
        <v>1</v>
      </c>
    </row>
    <row r="1875" spans="1:21" hidden="1" x14ac:dyDescent="0.25">
      <c r="A1875" t="s">
        <v>13412</v>
      </c>
      <c r="B1875" t="s">
        <v>2460</v>
      </c>
      <c r="C1875" t="s">
        <v>2461</v>
      </c>
      <c r="D1875" t="s">
        <v>1725</v>
      </c>
      <c r="E1875" t="s">
        <v>1730</v>
      </c>
      <c r="F1875" t="s">
        <v>2129</v>
      </c>
      <c r="G1875" t="s">
        <v>2464</v>
      </c>
      <c r="H1875" t="s">
        <v>2465</v>
      </c>
      <c r="I1875" t="s">
        <v>2466</v>
      </c>
      <c r="J1875">
        <v>1</v>
      </c>
      <c r="K1875">
        <v>1500</v>
      </c>
      <c r="L1875">
        <v>1500</v>
      </c>
      <c r="M1875">
        <v>0.2</v>
      </c>
      <c r="N1875">
        <v>0.55000000000000004</v>
      </c>
      <c r="O1875">
        <v>0.8</v>
      </c>
      <c r="P1875">
        <v>1</v>
      </c>
      <c r="Q1875" t="s">
        <v>1724</v>
      </c>
      <c r="T1875">
        <f>VLOOKUP(_xlfn.CONCAT(MID(A1875,1,11),F1875),[2]ConIAPI!$G:$K,5,FALSE)</f>
        <v>1500</v>
      </c>
      <c r="U1875" t="b">
        <f t="shared" si="29"/>
        <v>1</v>
      </c>
    </row>
    <row r="1876" spans="1:21" hidden="1" x14ac:dyDescent="0.25">
      <c r="A1876" t="s">
        <v>13413</v>
      </c>
      <c r="B1876" t="s">
        <v>2460</v>
      </c>
      <c r="C1876" t="s">
        <v>2461</v>
      </c>
      <c r="D1876" t="s">
        <v>1725</v>
      </c>
      <c r="E1876" t="s">
        <v>1730</v>
      </c>
      <c r="F1876" t="s">
        <v>2135</v>
      </c>
      <c r="G1876" t="s">
        <v>2467</v>
      </c>
      <c r="H1876" t="s">
        <v>2468</v>
      </c>
      <c r="I1876" t="s">
        <v>2469</v>
      </c>
      <c r="J1876">
        <v>1</v>
      </c>
      <c r="K1876">
        <v>5000</v>
      </c>
      <c r="L1876">
        <v>5000</v>
      </c>
      <c r="M1876">
        <v>0.25</v>
      </c>
      <c r="N1876">
        <v>0.5</v>
      </c>
      <c r="O1876">
        <v>0.75</v>
      </c>
      <c r="P1876">
        <v>1</v>
      </c>
      <c r="Q1876" t="s">
        <v>1724</v>
      </c>
      <c r="T1876">
        <f>VLOOKUP(_xlfn.CONCAT(MID(A1876,1,11),F1876),[2]ConIAPI!$G:$K,5,FALSE)</f>
        <v>5000</v>
      </c>
      <c r="U1876" t="b">
        <f t="shared" si="29"/>
        <v>1</v>
      </c>
    </row>
    <row r="1877" spans="1:21" hidden="1" x14ac:dyDescent="0.25">
      <c r="A1877" t="s">
        <v>13414</v>
      </c>
      <c r="B1877" t="s">
        <v>2460</v>
      </c>
      <c r="C1877" t="s">
        <v>2461</v>
      </c>
      <c r="D1877" t="s">
        <v>1725</v>
      </c>
      <c r="E1877" t="s">
        <v>1730</v>
      </c>
      <c r="F1877" t="s">
        <v>2137</v>
      </c>
      <c r="G1877" t="s">
        <v>2470</v>
      </c>
      <c r="H1877" t="s">
        <v>2471</v>
      </c>
      <c r="I1877" t="s">
        <v>9343</v>
      </c>
      <c r="J1877">
        <v>1</v>
      </c>
      <c r="K1877">
        <v>400</v>
      </c>
      <c r="L1877">
        <v>400</v>
      </c>
      <c r="M1877">
        <v>0.27</v>
      </c>
      <c r="N1877">
        <v>0.55000000000000004</v>
      </c>
      <c r="O1877">
        <v>0.8</v>
      </c>
      <c r="P1877">
        <v>1</v>
      </c>
      <c r="Q1877" t="s">
        <v>1724</v>
      </c>
      <c r="T1877">
        <f>VLOOKUP(_xlfn.CONCAT(MID(A1877,1,11),F1877),[2]ConIAPI!$G:$K,5,FALSE)</f>
        <v>400</v>
      </c>
      <c r="U1877" t="b">
        <f t="shared" si="29"/>
        <v>1</v>
      </c>
    </row>
    <row r="1878" spans="1:21" hidden="1" x14ac:dyDescent="0.25">
      <c r="A1878" t="s">
        <v>13415</v>
      </c>
      <c r="B1878" t="s">
        <v>4377</v>
      </c>
      <c r="C1878" t="s">
        <v>7312</v>
      </c>
      <c r="D1878" t="s">
        <v>1739</v>
      </c>
      <c r="E1878" t="s">
        <v>1745</v>
      </c>
      <c r="F1878" t="s">
        <v>2128</v>
      </c>
      <c r="G1878" t="s">
        <v>3812</v>
      </c>
      <c r="H1878" t="s">
        <v>7313</v>
      </c>
      <c r="I1878" t="s">
        <v>7314</v>
      </c>
      <c r="J1878">
        <v>1</v>
      </c>
      <c r="K1878">
        <v>225</v>
      </c>
      <c r="L1878">
        <v>225</v>
      </c>
      <c r="M1878">
        <v>0.25</v>
      </c>
      <c r="N1878">
        <v>0.5</v>
      </c>
      <c r="O1878">
        <v>0.75</v>
      </c>
      <c r="P1878">
        <v>1</v>
      </c>
      <c r="Q1878" t="s">
        <v>1738</v>
      </c>
      <c r="T1878">
        <f>VLOOKUP(_xlfn.CONCAT(MID(A1878,1,11),F1878),[2]ConIAPI!$G:$K,5,FALSE)</f>
        <v>225</v>
      </c>
      <c r="U1878" t="b">
        <f t="shared" si="29"/>
        <v>1</v>
      </c>
    </row>
    <row r="1879" spans="1:21" hidden="1" x14ac:dyDescent="0.25">
      <c r="A1879" t="s">
        <v>13416</v>
      </c>
      <c r="B1879" t="s">
        <v>4377</v>
      </c>
      <c r="C1879" t="s">
        <v>7312</v>
      </c>
      <c r="D1879" t="s">
        <v>1739</v>
      </c>
      <c r="E1879" t="s">
        <v>1745</v>
      </c>
      <c r="F1879" t="s">
        <v>2129</v>
      </c>
      <c r="G1879" t="s">
        <v>3813</v>
      </c>
      <c r="H1879" t="s">
        <v>7315</v>
      </c>
      <c r="I1879" t="s">
        <v>7316</v>
      </c>
      <c r="J1879">
        <v>1</v>
      </c>
      <c r="K1879">
        <v>225</v>
      </c>
      <c r="L1879">
        <v>225</v>
      </c>
      <c r="M1879">
        <v>0.25</v>
      </c>
      <c r="N1879">
        <v>0.5</v>
      </c>
      <c r="O1879">
        <v>0.75</v>
      </c>
      <c r="P1879">
        <v>1</v>
      </c>
      <c r="Q1879" t="s">
        <v>1738</v>
      </c>
      <c r="T1879">
        <f>VLOOKUP(_xlfn.CONCAT(MID(A1879,1,11),F1879),[2]ConIAPI!$G:$K,5,FALSE)</f>
        <v>225</v>
      </c>
      <c r="U1879" t="b">
        <f t="shared" si="29"/>
        <v>1</v>
      </c>
    </row>
    <row r="1880" spans="1:21" hidden="1" x14ac:dyDescent="0.25">
      <c r="A1880" t="s">
        <v>13417</v>
      </c>
      <c r="B1880" t="s">
        <v>4377</v>
      </c>
      <c r="C1880" t="s">
        <v>7312</v>
      </c>
      <c r="D1880" t="s">
        <v>1739</v>
      </c>
      <c r="E1880" t="s">
        <v>1745</v>
      </c>
      <c r="F1880" t="s">
        <v>2135</v>
      </c>
      <c r="G1880" t="s">
        <v>3814</v>
      </c>
      <c r="H1880" t="s">
        <v>7317</v>
      </c>
      <c r="I1880" t="s">
        <v>9344</v>
      </c>
      <c r="J1880">
        <v>1</v>
      </c>
      <c r="K1880">
        <v>300</v>
      </c>
      <c r="L1880">
        <v>300</v>
      </c>
      <c r="M1880">
        <v>0.37</v>
      </c>
      <c r="N1880">
        <v>0.71</v>
      </c>
      <c r="O1880">
        <v>0.87</v>
      </c>
      <c r="P1880">
        <v>1</v>
      </c>
      <c r="Q1880" t="s">
        <v>1738</v>
      </c>
      <c r="T1880">
        <f>VLOOKUP(_xlfn.CONCAT(MID(A1880,1,11),F1880),[2]ConIAPI!$G:$K,5,FALSE)</f>
        <v>300</v>
      </c>
      <c r="U1880" t="b">
        <f t="shared" si="29"/>
        <v>1</v>
      </c>
    </row>
    <row r="1881" spans="1:21" hidden="1" x14ac:dyDescent="0.25">
      <c r="A1881" t="s">
        <v>13418</v>
      </c>
      <c r="B1881" t="s">
        <v>4377</v>
      </c>
      <c r="C1881" t="s">
        <v>7312</v>
      </c>
      <c r="D1881" t="s">
        <v>1739</v>
      </c>
      <c r="E1881" t="s">
        <v>1745</v>
      </c>
      <c r="F1881" t="s">
        <v>2137</v>
      </c>
      <c r="G1881" t="s">
        <v>3815</v>
      </c>
      <c r="H1881" t="s">
        <v>7318</v>
      </c>
      <c r="I1881" t="s">
        <v>9345</v>
      </c>
      <c r="J1881">
        <v>1</v>
      </c>
      <c r="K1881">
        <v>37</v>
      </c>
      <c r="L1881">
        <v>37</v>
      </c>
      <c r="M1881">
        <v>0.3</v>
      </c>
      <c r="N1881">
        <v>0.56999999999999995</v>
      </c>
      <c r="O1881">
        <v>0.73</v>
      </c>
      <c r="P1881">
        <v>1</v>
      </c>
      <c r="Q1881" t="s">
        <v>1738</v>
      </c>
      <c r="T1881">
        <f>VLOOKUP(_xlfn.CONCAT(MID(A1881,1,11),F1881),[2]ConIAPI!$G:$K,5,FALSE)</f>
        <v>37</v>
      </c>
      <c r="U1881" t="b">
        <f t="shared" si="29"/>
        <v>1</v>
      </c>
    </row>
    <row r="1882" spans="1:21" hidden="1" x14ac:dyDescent="0.25">
      <c r="A1882" t="s">
        <v>13419</v>
      </c>
      <c r="B1882" t="s">
        <v>4377</v>
      </c>
      <c r="C1882" t="s">
        <v>7312</v>
      </c>
      <c r="D1882" t="s">
        <v>1739</v>
      </c>
      <c r="E1882" t="s">
        <v>1745</v>
      </c>
      <c r="F1882" t="s">
        <v>2139</v>
      </c>
      <c r="G1882" t="s">
        <v>3816</v>
      </c>
      <c r="H1882" t="s">
        <v>7319</v>
      </c>
      <c r="I1882" t="s">
        <v>9346</v>
      </c>
      <c r="J1882">
        <v>1</v>
      </c>
      <c r="K1882">
        <v>16</v>
      </c>
      <c r="L1882">
        <v>16</v>
      </c>
      <c r="M1882">
        <v>0.44</v>
      </c>
      <c r="N1882">
        <v>0.69</v>
      </c>
      <c r="O1882">
        <v>0.88</v>
      </c>
      <c r="P1882">
        <v>1</v>
      </c>
      <c r="Q1882" t="s">
        <v>1738</v>
      </c>
      <c r="T1882">
        <f>VLOOKUP(_xlfn.CONCAT(MID(A1882,1,11),F1882),[2]ConIAPI!$G:$K,5,FALSE)</f>
        <v>16</v>
      </c>
      <c r="U1882" t="b">
        <f t="shared" si="29"/>
        <v>1</v>
      </c>
    </row>
    <row r="1883" spans="1:21" hidden="1" x14ac:dyDescent="0.25">
      <c r="A1883" t="s">
        <v>13420</v>
      </c>
      <c r="B1883" t="s">
        <v>4377</v>
      </c>
      <c r="C1883" t="s">
        <v>7312</v>
      </c>
      <c r="D1883" t="s">
        <v>1739</v>
      </c>
      <c r="E1883" t="s">
        <v>1745</v>
      </c>
      <c r="F1883" t="s">
        <v>2141</v>
      </c>
      <c r="G1883" t="s">
        <v>3817</v>
      </c>
      <c r="H1883" t="s">
        <v>7320</v>
      </c>
      <c r="I1883" t="s">
        <v>9347</v>
      </c>
      <c r="J1883">
        <v>1</v>
      </c>
      <c r="K1883">
        <v>107</v>
      </c>
      <c r="L1883">
        <v>107</v>
      </c>
      <c r="M1883">
        <v>0.24</v>
      </c>
      <c r="N1883">
        <v>0.5</v>
      </c>
      <c r="O1883">
        <v>0.75</v>
      </c>
      <c r="P1883">
        <v>1</v>
      </c>
      <c r="Q1883" t="s">
        <v>1738</v>
      </c>
      <c r="T1883">
        <f>VLOOKUP(_xlfn.CONCAT(MID(A1883,1,11),F1883),[2]ConIAPI!$G:$K,5,FALSE)</f>
        <v>107</v>
      </c>
      <c r="U1883" t="b">
        <f t="shared" si="29"/>
        <v>1</v>
      </c>
    </row>
    <row r="1884" spans="1:21" hidden="1" x14ac:dyDescent="0.25">
      <c r="A1884" t="s">
        <v>13421</v>
      </c>
      <c r="B1884" t="s">
        <v>4377</v>
      </c>
      <c r="C1884" t="s">
        <v>7312</v>
      </c>
      <c r="D1884" t="s">
        <v>1739</v>
      </c>
      <c r="E1884" t="s">
        <v>1745</v>
      </c>
      <c r="F1884" t="s">
        <v>2143</v>
      </c>
      <c r="G1884" t="s">
        <v>2703</v>
      </c>
      <c r="H1884" t="s">
        <v>7321</v>
      </c>
      <c r="I1884" t="s">
        <v>7322</v>
      </c>
      <c r="J1884">
        <v>1</v>
      </c>
      <c r="K1884">
        <v>68</v>
      </c>
      <c r="L1884">
        <v>68</v>
      </c>
      <c r="M1884">
        <v>0.25</v>
      </c>
      <c r="N1884">
        <v>0.5</v>
      </c>
      <c r="O1884">
        <v>0.75</v>
      </c>
      <c r="P1884">
        <v>1</v>
      </c>
      <c r="Q1884" t="s">
        <v>1738</v>
      </c>
      <c r="T1884">
        <f>VLOOKUP(_xlfn.CONCAT(MID(A1884,1,11),F1884),[2]ConIAPI!$G:$K,5,FALSE)</f>
        <v>68</v>
      </c>
      <c r="U1884" t="b">
        <f t="shared" si="29"/>
        <v>1</v>
      </c>
    </row>
    <row r="1885" spans="1:21" hidden="1" x14ac:dyDescent="0.25">
      <c r="A1885" t="s">
        <v>13422</v>
      </c>
      <c r="B1885" t="s">
        <v>4377</v>
      </c>
      <c r="C1885" t="s">
        <v>7312</v>
      </c>
      <c r="D1885" t="s">
        <v>1739</v>
      </c>
      <c r="E1885" t="s">
        <v>1745</v>
      </c>
      <c r="F1885" t="s">
        <v>2145</v>
      </c>
      <c r="G1885" t="s">
        <v>3818</v>
      </c>
      <c r="H1885" t="s">
        <v>7323</v>
      </c>
      <c r="I1885" t="s">
        <v>9348</v>
      </c>
      <c r="J1885">
        <v>1</v>
      </c>
      <c r="K1885">
        <v>277</v>
      </c>
      <c r="L1885">
        <v>277</v>
      </c>
      <c r="M1885">
        <v>0.15</v>
      </c>
      <c r="N1885">
        <v>0.3</v>
      </c>
      <c r="O1885">
        <v>0.56999999999999995</v>
      </c>
      <c r="P1885">
        <v>1</v>
      </c>
      <c r="Q1885" t="s">
        <v>1738</v>
      </c>
      <c r="T1885">
        <f>VLOOKUP(_xlfn.CONCAT(MID(A1885,1,11),F1885),[2]ConIAPI!$G:$K,5,FALSE)</f>
        <v>277</v>
      </c>
      <c r="U1885" t="b">
        <f t="shared" si="29"/>
        <v>1</v>
      </c>
    </row>
    <row r="1886" spans="1:21" hidden="1" x14ac:dyDescent="0.25">
      <c r="A1886" t="s">
        <v>13423</v>
      </c>
      <c r="B1886" t="s">
        <v>4377</v>
      </c>
      <c r="C1886" t="s">
        <v>7312</v>
      </c>
      <c r="D1886" t="s">
        <v>1739</v>
      </c>
      <c r="E1886" t="s">
        <v>1745</v>
      </c>
      <c r="F1886" t="s">
        <v>2147</v>
      </c>
      <c r="G1886" t="s">
        <v>3819</v>
      </c>
      <c r="H1886" t="s">
        <v>7324</v>
      </c>
      <c r="I1886" t="s">
        <v>7325</v>
      </c>
      <c r="J1886">
        <v>1</v>
      </c>
      <c r="K1886">
        <v>180</v>
      </c>
      <c r="L1886">
        <v>180</v>
      </c>
      <c r="M1886">
        <v>0.25</v>
      </c>
      <c r="N1886">
        <v>0.5</v>
      </c>
      <c r="O1886">
        <v>0.75</v>
      </c>
      <c r="P1886">
        <v>1</v>
      </c>
      <c r="Q1886" t="s">
        <v>1738</v>
      </c>
      <c r="T1886">
        <f>VLOOKUP(_xlfn.CONCAT(MID(A1886,1,11),F1886),[2]ConIAPI!$G:$K,5,FALSE)</f>
        <v>180</v>
      </c>
      <c r="U1886" t="b">
        <f t="shared" si="29"/>
        <v>1</v>
      </c>
    </row>
    <row r="1887" spans="1:21" hidden="1" x14ac:dyDescent="0.25">
      <c r="A1887" t="s">
        <v>13424</v>
      </c>
      <c r="B1887" t="s">
        <v>4377</v>
      </c>
      <c r="C1887" t="s">
        <v>7312</v>
      </c>
      <c r="D1887" t="s">
        <v>1739</v>
      </c>
      <c r="E1887" t="s">
        <v>1745</v>
      </c>
      <c r="F1887" t="s">
        <v>2148</v>
      </c>
      <c r="G1887" t="s">
        <v>3820</v>
      </c>
      <c r="H1887" t="s">
        <v>7326</v>
      </c>
      <c r="I1887" t="s">
        <v>9349</v>
      </c>
      <c r="J1887">
        <v>1</v>
      </c>
      <c r="K1887">
        <v>7</v>
      </c>
      <c r="L1887">
        <v>7</v>
      </c>
      <c r="M1887">
        <v>0.43</v>
      </c>
      <c r="N1887">
        <v>0.86</v>
      </c>
      <c r="O1887">
        <v>1</v>
      </c>
      <c r="P1887">
        <v>1</v>
      </c>
      <c r="Q1887" t="s">
        <v>1738</v>
      </c>
      <c r="T1887">
        <f>VLOOKUP(_xlfn.CONCAT(MID(A1887,1,11),F1887),[2]ConIAPI!$G:$K,5,FALSE)</f>
        <v>7</v>
      </c>
      <c r="U1887" t="b">
        <f t="shared" si="29"/>
        <v>1</v>
      </c>
    </row>
    <row r="1888" spans="1:21" hidden="1" x14ac:dyDescent="0.25">
      <c r="A1888" t="s">
        <v>13425</v>
      </c>
      <c r="B1888" t="s">
        <v>4377</v>
      </c>
      <c r="C1888" t="s">
        <v>7312</v>
      </c>
      <c r="D1888" t="s">
        <v>1739</v>
      </c>
      <c r="E1888" t="s">
        <v>1745</v>
      </c>
      <c r="F1888" t="s">
        <v>2149</v>
      </c>
      <c r="G1888" t="s">
        <v>3821</v>
      </c>
      <c r="H1888" t="s">
        <v>7327</v>
      </c>
      <c r="I1888" t="s">
        <v>7328</v>
      </c>
      <c r="J1888">
        <v>1</v>
      </c>
      <c r="K1888">
        <v>3</v>
      </c>
      <c r="L1888">
        <v>3</v>
      </c>
      <c r="M1888">
        <v>0.33</v>
      </c>
      <c r="N1888">
        <v>0.33</v>
      </c>
      <c r="O1888">
        <v>0.33</v>
      </c>
      <c r="P1888">
        <v>1</v>
      </c>
      <c r="Q1888" t="s">
        <v>1738</v>
      </c>
      <c r="T1888">
        <f>VLOOKUP(_xlfn.CONCAT(MID(A1888,1,11),F1888),[2]ConIAPI!$G:$K,5,FALSE)</f>
        <v>3</v>
      </c>
      <c r="U1888" t="b">
        <f t="shared" si="29"/>
        <v>1</v>
      </c>
    </row>
    <row r="1889" spans="1:21" hidden="1" x14ac:dyDescent="0.25">
      <c r="A1889" t="s">
        <v>13426</v>
      </c>
      <c r="B1889" t="s">
        <v>4377</v>
      </c>
      <c r="C1889" t="s">
        <v>7312</v>
      </c>
      <c r="D1889" t="s">
        <v>1739</v>
      </c>
      <c r="E1889" t="s">
        <v>1745</v>
      </c>
      <c r="F1889" t="s">
        <v>2151</v>
      </c>
      <c r="G1889" t="s">
        <v>3822</v>
      </c>
      <c r="H1889" t="s">
        <v>7329</v>
      </c>
      <c r="I1889" t="s">
        <v>7330</v>
      </c>
      <c r="J1889">
        <v>1</v>
      </c>
      <c r="K1889">
        <v>3</v>
      </c>
      <c r="L1889">
        <v>3</v>
      </c>
      <c r="M1889">
        <v>0.33</v>
      </c>
      <c r="N1889">
        <v>0.33</v>
      </c>
      <c r="O1889">
        <v>0.33</v>
      </c>
      <c r="P1889">
        <v>1</v>
      </c>
      <c r="Q1889" t="s">
        <v>1738</v>
      </c>
      <c r="T1889">
        <f>VLOOKUP(_xlfn.CONCAT(MID(A1889,1,11),F1889),[2]ConIAPI!$G:$K,5,FALSE)</f>
        <v>3</v>
      </c>
      <c r="U1889" t="b">
        <f t="shared" si="29"/>
        <v>1</v>
      </c>
    </row>
    <row r="1890" spans="1:21" hidden="1" x14ac:dyDescent="0.25">
      <c r="A1890" t="s">
        <v>13427</v>
      </c>
      <c r="B1890" t="s">
        <v>4377</v>
      </c>
      <c r="C1890" t="s">
        <v>7312</v>
      </c>
      <c r="D1890" t="s">
        <v>1739</v>
      </c>
      <c r="E1890" t="s">
        <v>1745</v>
      </c>
      <c r="F1890" t="s">
        <v>4416</v>
      </c>
      <c r="G1890" t="s">
        <v>3823</v>
      </c>
      <c r="H1890" t="s">
        <v>7331</v>
      </c>
      <c r="I1890" t="s">
        <v>9350</v>
      </c>
      <c r="J1890">
        <v>1</v>
      </c>
      <c r="K1890">
        <v>302</v>
      </c>
      <c r="L1890">
        <v>302</v>
      </c>
      <c r="M1890">
        <v>0.09</v>
      </c>
      <c r="N1890">
        <v>0.09</v>
      </c>
      <c r="O1890">
        <v>0.09</v>
      </c>
      <c r="P1890">
        <v>1</v>
      </c>
      <c r="Q1890" t="s">
        <v>1738</v>
      </c>
      <c r="T1890">
        <f>VLOOKUP(_xlfn.CONCAT(MID(A1890,1,11),F1890),[2]ConIAPI!$G:$K,5,FALSE)</f>
        <v>302</v>
      </c>
      <c r="U1890" t="b">
        <f t="shared" si="29"/>
        <v>1</v>
      </c>
    </row>
    <row r="1891" spans="1:21" hidden="1" x14ac:dyDescent="0.25">
      <c r="A1891" t="s">
        <v>13428</v>
      </c>
      <c r="B1891" t="s">
        <v>4377</v>
      </c>
      <c r="C1891" t="s">
        <v>2270</v>
      </c>
      <c r="D1891" t="s">
        <v>1739</v>
      </c>
      <c r="E1891" t="s">
        <v>119</v>
      </c>
      <c r="F1891" t="s">
        <v>2128</v>
      </c>
      <c r="G1891" t="s">
        <v>3824</v>
      </c>
      <c r="H1891" t="s">
        <v>7332</v>
      </c>
      <c r="I1891" t="s">
        <v>7333</v>
      </c>
      <c r="J1891">
        <v>1</v>
      </c>
      <c r="K1891">
        <v>8</v>
      </c>
      <c r="L1891">
        <v>8</v>
      </c>
      <c r="M1891">
        <v>0.25</v>
      </c>
      <c r="N1891">
        <v>0.5</v>
      </c>
      <c r="O1891">
        <v>0.75</v>
      </c>
      <c r="P1891">
        <v>1</v>
      </c>
      <c r="Q1891" t="s">
        <v>1752</v>
      </c>
      <c r="T1891">
        <f>VLOOKUP(_xlfn.CONCAT(MID(A1891,1,11),F1891),[2]ConIAPI!$G:$K,5,FALSE)</f>
        <v>8</v>
      </c>
      <c r="U1891" t="b">
        <f t="shared" si="29"/>
        <v>1</v>
      </c>
    </row>
    <row r="1892" spans="1:21" hidden="1" x14ac:dyDescent="0.25">
      <c r="A1892" t="s">
        <v>13429</v>
      </c>
      <c r="B1892" t="s">
        <v>4377</v>
      </c>
      <c r="C1892" t="s">
        <v>2270</v>
      </c>
      <c r="D1892" t="s">
        <v>1739</v>
      </c>
      <c r="E1892" t="s">
        <v>119</v>
      </c>
      <c r="F1892" t="s">
        <v>2129</v>
      </c>
      <c r="G1892" t="s">
        <v>2587</v>
      </c>
      <c r="H1892" t="s">
        <v>7334</v>
      </c>
      <c r="I1892" t="s">
        <v>7335</v>
      </c>
      <c r="J1892">
        <v>1</v>
      </c>
      <c r="K1892" s="32">
        <v>8</v>
      </c>
      <c r="L1892">
        <v>8</v>
      </c>
      <c r="M1892">
        <v>0.25</v>
      </c>
      <c r="N1892">
        <v>0.5</v>
      </c>
      <c r="O1892">
        <v>0.75</v>
      </c>
      <c r="P1892">
        <v>1</v>
      </c>
      <c r="Q1892" t="s">
        <v>1752</v>
      </c>
      <c r="T1892">
        <f>VLOOKUP(_xlfn.CONCAT(MID(A1892,1,11),F1892),[2]ConIAPI!$G:$K,5,FALSE)</f>
        <v>8</v>
      </c>
      <c r="U1892" t="b">
        <f t="shared" si="29"/>
        <v>1</v>
      </c>
    </row>
    <row r="1893" spans="1:21" hidden="1" x14ac:dyDescent="0.25">
      <c r="A1893" t="s">
        <v>13430</v>
      </c>
      <c r="B1893" t="s">
        <v>4377</v>
      </c>
      <c r="C1893" t="s">
        <v>2270</v>
      </c>
      <c r="D1893" t="s">
        <v>1739</v>
      </c>
      <c r="E1893" t="s">
        <v>119</v>
      </c>
      <c r="F1893" t="s">
        <v>2135</v>
      </c>
      <c r="G1893" t="s">
        <v>2942</v>
      </c>
      <c r="H1893" t="s">
        <v>7336</v>
      </c>
      <c r="I1893" t="s">
        <v>5414</v>
      </c>
      <c r="J1893">
        <v>1</v>
      </c>
      <c r="K1893">
        <v>3</v>
      </c>
      <c r="L1893">
        <v>3</v>
      </c>
      <c r="M1893">
        <v>0</v>
      </c>
      <c r="N1893">
        <v>0.33</v>
      </c>
      <c r="O1893">
        <v>0.66</v>
      </c>
      <c r="P1893">
        <v>1</v>
      </c>
      <c r="Q1893" t="s">
        <v>1752</v>
      </c>
      <c r="T1893">
        <f>VLOOKUP(_xlfn.CONCAT(MID(A1893,1,11),F1893),[2]ConIAPI!$G:$K,5,FALSE)</f>
        <v>3</v>
      </c>
      <c r="U1893" t="b">
        <f t="shared" si="29"/>
        <v>1</v>
      </c>
    </row>
    <row r="1894" spans="1:21" hidden="1" x14ac:dyDescent="0.25">
      <c r="A1894" t="s">
        <v>13431</v>
      </c>
      <c r="B1894" t="s">
        <v>4377</v>
      </c>
      <c r="C1894" t="s">
        <v>2270</v>
      </c>
      <c r="D1894" t="s">
        <v>1739</v>
      </c>
      <c r="E1894" t="s">
        <v>119</v>
      </c>
      <c r="F1894" t="s">
        <v>2137</v>
      </c>
      <c r="G1894" t="s">
        <v>3825</v>
      </c>
      <c r="H1894" t="s">
        <v>4875</v>
      </c>
      <c r="I1894" t="s">
        <v>5405</v>
      </c>
      <c r="J1894">
        <v>1</v>
      </c>
      <c r="K1894">
        <v>3</v>
      </c>
      <c r="L1894">
        <v>3</v>
      </c>
      <c r="M1894">
        <v>0</v>
      </c>
      <c r="N1894">
        <v>0.33</v>
      </c>
      <c r="O1894">
        <v>0.66</v>
      </c>
      <c r="P1894">
        <v>1</v>
      </c>
      <c r="Q1894" t="s">
        <v>1752</v>
      </c>
      <c r="T1894">
        <f>VLOOKUP(_xlfn.CONCAT(MID(A1894,1,11),F1894),[2]ConIAPI!$G:$K,5,FALSE)</f>
        <v>3</v>
      </c>
      <c r="U1894" t="b">
        <f t="shared" si="29"/>
        <v>1</v>
      </c>
    </row>
    <row r="1895" spans="1:21" hidden="1" x14ac:dyDescent="0.25">
      <c r="A1895" t="s">
        <v>13432</v>
      </c>
      <c r="B1895" t="s">
        <v>4379</v>
      </c>
      <c r="C1895" t="s">
        <v>7338</v>
      </c>
      <c r="D1895" t="s">
        <v>1764</v>
      </c>
      <c r="E1895" t="s">
        <v>1772</v>
      </c>
      <c r="F1895" t="s">
        <v>2128</v>
      </c>
      <c r="G1895" t="s">
        <v>3826</v>
      </c>
      <c r="H1895" t="s">
        <v>7339</v>
      </c>
      <c r="I1895" t="s">
        <v>7340</v>
      </c>
      <c r="J1895">
        <v>1</v>
      </c>
      <c r="K1895">
        <v>63</v>
      </c>
      <c r="L1895">
        <v>63</v>
      </c>
      <c r="M1895">
        <v>0</v>
      </c>
      <c r="N1895">
        <v>0.74</v>
      </c>
      <c r="O1895">
        <v>1</v>
      </c>
      <c r="P1895">
        <v>1</v>
      </c>
      <c r="Q1895" t="s">
        <v>1771</v>
      </c>
      <c r="T1895">
        <f>VLOOKUP(_xlfn.CONCAT(MID(A1895,1,11),F1895),[2]ConIAPI!$G:$K,5,FALSE)</f>
        <v>63</v>
      </c>
      <c r="U1895" t="b">
        <f t="shared" si="29"/>
        <v>1</v>
      </c>
    </row>
    <row r="1896" spans="1:21" hidden="1" x14ac:dyDescent="0.25">
      <c r="A1896" t="s">
        <v>13433</v>
      </c>
      <c r="B1896" t="s">
        <v>4379</v>
      </c>
      <c r="C1896" t="s">
        <v>7338</v>
      </c>
      <c r="D1896" t="s">
        <v>1764</v>
      </c>
      <c r="E1896" t="s">
        <v>1772</v>
      </c>
      <c r="F1896" t="s">
        <v>2129</v>
      </c>
      <c r="G1896" t="s">
        <v>3827</v>
      </c>
      <c r="H1896" t="s">
        <v>7341</v>
      </c>
      <c r="I1896" t="s">
        <v>7342</v>
      </c>
      <c r="J1896">
        <v>1</v>
      </c>
      <c r="K1896">
        <v>9</v>
      </c>
      <c r="L1896">
        <v>9</v>
      </c>
      <c r="M1896">
        <v>1</v>
      </c>
      <c r="N1896">
        <v>1</v>
      </c>
      <c r="O1896">
        <v>1</v>
      </c>
      <c r="P1896">
        <v>1</v>
      </c>
      <c r="Q1896" t="s">
        <v>1771</v>
      </c>
      <c r="T1896">
        <f>VLOOKUP(_xlfn.CONCAT(MID(A1896,1,11),F1896),[2]ConIAPI!$G:$K,5,FALSE)</f>
        <v>9</v>
      </c>
      <c r="U1896" t="b">
        <f t="shared" si="29"/>
        <v>1</v>
      </c>
    </row>
    <row r="1897" spans="1:21" hidden="1" x14ac:dyDescent="0.25">
      <c r="A1897" t="s">
        <v>13434</v>
      </c>
      <c r="B1897" t="s">
        <v>4379</v>
      </c>
      <c r="C1897" t="s">
        <v>7338</v>
      </c>
      <c r="D1897" t="s">
        <v>1764</v>
      </c>
      <c r="E1897" t="s">
        <v>1772</v>
      </c>
      <c r="F1897" t="s">
        <v>2133</v>
      </c>
      <c r="G1897" t="s">
        <v>3828</v>
      </c>
      <c r="H1897" t="s">
        <v>7343</v>
      </c>
      <c r="I1897" t="s">
        <v>7344</v>
      </c>
      <c r="J1897">
        <v>1</v>
      </c>
      <c r="K1897">
        <v>180</v>
      </c>
      <c r="L1897">
        <v>200</v>
      </c>
      <c r="M1897">
        <v>0</v>
      </c>
      <c r="N1897">
        <v>0.5</v>
      </c>
      <c r="O1897">
        <v>1</v>
      </c>
      <c r="P1897">
        <v>1</v>
      </c>
      <c r="Q1897" t="s">
        <v>1771</v>
      </c>
      <c r="T1897">
        <f>VLOOKUP(_xlfn.CONCAT(MID(A1897,1,11),F1897),[2]ConIAPI!$G:$K,5,FALSE)</f>
        <v>200</v>
      </c>
      <c r="U1897" t="b">
        <f t="shared" si="29"/>
        <v>1</v>
      </c>
    </row>
    <row r="1898" spans="1:21" hidden="1" x14ac:dyDescent="0.25">
      <c r="A1898" t="s">
        <v>13435</v>
      </c>
      <c r="B1898" t="s">
        <v>4379</v>
      </c>
      <c r="C1898" t="s">
        <v>7338</v>
      </c>
      <c r="D1898" t="s">
        <v>1764</v>
      </c>
      <c r="E1898" t="s">
        <v>1772</v>
      </c>
      <c r="F1898" t="s">
        <v>2135</v>
      </c>
      <c r="G1898" t="s">
        <v>3829</v>
      </c>
      <c r="H1898" t="s">
        <v>7345</v>
      </c>
      <c r="I1898" t="s">
        <v>9351</v>
      </c>
      <c r="J1898">
        <v>1</v>
      </c>
      <c r="K1898">
        <v>30</v>
      </c>
      <c r="L1898">
        <v>30</v>
      </c>
      <c r="M1898">
        <v>0.26</v>
      </c>
      <c r="N1898">
        <v>0.52</v>
      </c>
      <c r="O1898">
        <v>0.73</v>
      </c>
      <c r="P1898">
        <v>1</v>
      </c>
      <c r="Q1898" t="s">
        <v>1771</v>
      </c>
      <c r="T1898">
        <f>VLOOKUP(_xlfn.CONCAT(MID(A1898,1,11),F1898),[2]ConIAPI!$G:$K,5,FALSE)</f>
        <v>30</v>
      </c>
      <c r="U1898" t="b">
        <f t="shared" si="29"/>
        <v>1</v>
      </c>
    </row>
    <row r="1899" spans="1:21" hidden="1" x14ac:dyDescent="0.25">
      <c r="A1899" t="s">
        <v>13436</v>
      </c>
      <c r="B1899" t="s">
        <v>4379</v>
      </c>
      <c r="C1899" t="s">
        <v>7338</v>
      </c>
      <c r="D1899" t="s">
        <v>1764</v>
      </c>
      <c r="E1899" t="s">
        <v>1772</v>
      </c>
      <c r="F1899" t="s">
        <v>2137</v>
      </c>
      <c r="G1899" t="s">
        <v>3830</v>
      </c>
      <c r="H1899" t="s">
        <v>7346</v>
      </c>
      <c r="I1899" t="s">
        <v>9352</v>
      </c>
      <c r="J1899">
        <v>1</v>
      </c>
      <c r="K1899">
        <v>30</v>
      </c>
      <c r="L1899" s="32">
        <v>30</v>
      </c>
      <c r="M1899">
        <v>0.26</v>
      </c>
      <c r="N1899">
        <v>0.52</v>
      </c>
      <c r="O1899">
        <v>0.73</v>
      </c>
      <c r="P1899">
        <v>1</v>
      </c>
      <c r="Q1899" t="s">
        <v>1771</v>
      </c>
      <c r="T1899">
        <f>VLOOKUP(_xlfn.CONCAT(MID(A1899,1,11),F1899),[2]ConIAPI!$G:$K,5,FALSE)</f>
        <v>30</v>
      </c>
      <c r="U1899" t="b">
        <f t="shared" si="29"/>
        <v>1</v>
      </c>
    </row>
    <row r="1900" spans="1:21" hidden="1" x14ac:dyDescent="0.25">
      <c r="A1900" t="s">
        <v>13437</v>
      </c>
      <c r="B1900" t="s">
        <v>4379</v>
      </c>
      <c r="C1900" t="s">
        <v>7338</v>
      </c>
      <c r="D1900" t="s">
        <v>1764</v>
      </c>
      <c r="E1900" t="s">
        <v>1772</v>
      </c>
      <c r="F1900" t="s">
        <v>2199</v>
      </c>
      <c r="G1900" t="s">
        <v>3831</v>
      </c>
      <c r="H1900" t="s">
        <v>7347</v>
      </c>
      <c r="I1900" t="s">
        <v>9353</v>
      </c>
      <c r="J1900">
        <v>1</v>
      </c>
      <c r="K1900">
        <v>860</v>
      </c>
      <c r="L1900">
        <v>860</v>
      </c>
      <c r="M1900">
        <v>0.25</v>
      </c>
      <c r="N1900">
        <v>0.5</v>
      </c>
      <c r="O1900">
        <v>0.75</v>
      </c>
      <c r="P1900">
        <v>1</v>
      </c>
      <c r="Q1900" t="s">
        <v>1771</v>
      </c>
      <c r="T1900">
        <f>VLOOKUP(_xlfn.CONCAT(MID(A1900,1,11),F1900),[2]ConIAPI!$G:$K,5,FALSE)</f>
        <v>860</v>
      </c>
      <c r="U1900" t="b">
        <f t="shared" si="29"/>
        <v>1</v>
      </c>
    </row>
    <row r="1901" spans="1:21" hidden="1" x14ac:dyDescent="0.25">
      <c r="A1901" t="s">
        <v>13438</v>
      </c>
      <c r="B1901" t="s">
        <v>4379</v>
      </c>
      <c r="C1901" t="s">
        <v>7338</v>
      </c>
      <c r="D1901" t="s">
        <v>1764</v>
      </c>
      <c r="E1901" t="s">
        <v>1772</v>
      </c>
      <c r="F1901" t="s">
        <v>2139</v>
      </c>
      <c r="G1901" t="s">
        <v>3832</v>
      </c>
      <c r="H1901" t="s">
        <v>7348</v>
      </c>
      <c r="I1901" t="s">
        <v>7349</v>
      </c>
      <c r="J1901">
        <v>1</v>
      </c>
      <c r="K1901">
        <v>600</v>
      </c>
      <c r="L1901">
        <v>600</v>
      </c>
      <c r="M1901">
        <v>0.25</v>
      </c>
      <c r="N1901">
        <v>0.5</v>
      </c>
      <c r="O1901">
        <v>0.75</v>
      </c>
      <c r="P1901">
        <v>1</v>
      </c>
      <c r="Q1901" t="s">
        <v>1771</v>
      </c>
      <c r="T1901">
        <f>VLOOKUP(_xlfn.CONCAT(MID(A1901,1,11),F1901),[2]ConIAPI!$G:$K,5,FALSE)</f>
        <v>600</v>
      </c>
      <c r="U1901" t="b">
        <f t="shared" si="29"/>
        <v>1</v>
      </c>
    </row>
    <row r="1902" spans="1:21" hidden="1" x14ac:dyDescent="0.25">
      <c r="A1902" t="s">
        <v>13439</v>
      </c>
      <c r="B1902" t="s">
        <v>4379</v>
      </c>
      <c r="C1902" t="s">
        <v>7338</v>
      </c>
      <c r="D1902" t="s">
        <v>1764</v>
      </c>
      <c r="E1902" t="s">
        <v>1772</v>
      </c>
      <c r="F1902" t="s">
        <v>2141</v>
      </c>
      <c r="G1902" t="s">
        <v>3833</v>
      </c>
      <c r="H1902" t="s">
        <v>7350</v>
      </c>
      <c r="I1902" t="s">
        <v>7351</v>
      </c>
      <c r="J1902">
        <v>1</v>
      </c>
      <c r="K1902">
        <v>200</v>
      </c>
      <c r="L1902">
        <v>200</v>
      </c>
      <c r="M1902">
        <v>0.25</v>
      </c>
      <c r="N1902">
        <v>0.5</v>
      </c>
      <c r="O1902">
        <v>0.75</v>
      </c>
      <c r="P1902">
        <v>1</v>
      </c>
      <c r="Q1902" t="s">
        <v>1771</v>
      </c>
      <c r="T1902">
        <f>VLOOKUP(_xlfn.CONCAT(MID(A1902,1,11),F1902),[2]ConIAPI!$G:$K,5,FALSE)</f>
        <v>200</v>
      </c>
      <c r="U1902" t="b">
        <f t="shared" si="29"/>
        <v>1</v>
      </c>
    </row>
    <row r="1903" spans="1:21" hidden="1" x14ac:dyDescent="0.25">
      <c r="A1903" t="s">
        <v>13440</v>
      </c>
      <c r="B1903" t="s">
        <v>4379</v>
      </c>
      <c r="C1903" t="s">
        <v>7338</v>
      </c>
      <c r="D1903" t="s">
        <v>1764</v>
      </c>
      <c r="E1903" t="s">
        <v>1772</v>
      </c>
      <c r="F1903" t="s">
        <v>2314</v>
      </c>
      <c r="G1903" t="s">
        <v>3834</v>
      </c>
      <c r="H1903" t="s">
        <v>7352</v>
      </c>
      <c r="I1903" t="s">
        <v>7353</v>
      </c>
      <c r="J1903">
        <v>1</v>
      </c>
      <c r="K1903">
        <v>1650</v>
      </c>
      <c r="L1903">
        <v>1650</v>
      </c>
      <c r="M1903">
        <v>0.25</v>
      </c>
      <c r="N1903">
        <v>0.5</v>
      </c>
      <c r="O1903">
        <v>0.75</v>
      </c>
      <c r="P1903">
        <v>1</v>
      </c>
      <c r="Q1903" t="s">
        <v>1771</v>
      </c>
      <c r="T1903">
        <f>VLOOKUP(_xlfn.CONCAT(MID(A1903,1,11),F1903),[2]ConIAPI!$G:$K,5,FALSE)</f>
        <v>1650</v>
      </c>
      <c r="U1903" t="b">
        <f t="shared" si="29"/>
        <v>1</v>
      </c>
    </row>
    <row r="1904" spans="1:21" hidden="1" x14ac:dyDescent="0.25">
      <c r="A1904" t="s">
        <v>13441</v>
      </c>
      <c r="B1904" t="s">
        <v>4379</v>
      </c>
      <c r="C1904" t="s">
        <v>2270</v>
      </c>
      <c r="D1904" t="s">
        <v>1764</v>
      </c>
      <c r="E1904" t="s">
        <v>119</v>
      </c>
      <c r="F1904" t="s">
        <v>2128</v>
      </c>
      <c r="G1904" t="s">
        <v>3835</v>
      </c>
      <c r="H1904" t="s">
        <v>7354</v>
      </c>
      <c r="I1904" t="s">
        <v>5414</v>
      </c>
      <c r="J1904">
        <v>1</v>
      </c>
      <c r="K1904">
        <v>2</v>
      </c>
      <c r="L1904">
        <v>2</v>
      </c>
      <c r="M1904">
        <v>0</v>
      </c>
      <c r="N1904">
        <v>0.5</v>
      </c>
      <c r="O1904">
        <v>1</v>
      </c>
      <c r="P1904">
        <v>1</v>
      </c>
      <c r="Q1904" t="s">
        <v>1770</v>
      </c>
      <c r="T1904">
        <f>VLOOKUP(_xlfn.CONCAT(MID(A1904,1,11),F1904),[2]ConIAPI!$G:$K,5,FALSE)</f>
        <v>2</v>
      </c>
      <c r="U1904" t="b">
        <f t="shared" si="29"/>
        <v>1</v>
      </c>
    </row>
    <row r="1905" spans="1:21" hidden="1" x14ac:dyDescent="0.25">
      <c r="A1905" t="s">
        <v>13442</v>
      </c>
      <c r="B1905" t="s">
        <v>4379</v>
      </c>
      <c r="C1905" t="s">
        <v>2270</v>
      </c>
      <c r="D1905" t="s">
        <v>1764</v>
      </c>
      <c r="E1905" t="s">
        <v>119</v>
      </c>
      <c r="F1905" t="s">
        <v>2129</v>
      </c>
      <c r="G1905" t="s">
        <v>3836</v>
      </c>
      <c r="H1905" t="s">
        <v>7355</v>
      </c>
      <c r="I1905" t="s">
        <v>2406</v>
      </c>
      <c r="J1905">
        <v>1</v>
      </c>
      <c r="K1905">
        <v>2</v>
      </c>
      <c r="L1905">
        <v>2</v>
      </c>
      <c r="M1905">
        <v>0</v>
      </c>
      <c r="N1905">
        <v>0.5</v>
      </c>
      <c r="O1905">
        <v>1</v>
      </c>
      <c r="P1905">
        <v>1</v>
      </c>
      <c r="Q1905" t="s">
        <v>1770</v>
      </c>
      <c r="T1905">
        <f>VLOOKUP(_xlfn.CONCAT(MID(A1905,1,11),F1905),[2]ConIAPI!$G:$K,5,FALSE)</f>
        <v>2</v>
      </c>
      <c r="U1905" t="b">
        <f t="shared" si="29"/>
        <v>1</v>
      </c>
    </row>
    <row r="1906" spans="1:21" hidden="1" x14ac:dyDescent="0.25">
      <c r="A1906" t="s">
        <v>13443</v>
      </c>
      <c r="B1906" t="s">
        <v>4379</v>
      </c>
      <c r="C1906" t="s">
        <v>2270</v>
      </c>
      <c r="D1906" t="s">
        <v>1764</v>
      </c>
      <c r="E1906" t="s">
        <v>119</v>
      </c>
      <c r="F1906" t="s">
        <v>2135</v>
      </c>
      <c r="G1906" t="s">
        <v>3837</v>
      </c>
      <c r="H1906" t="s">
        <v>7356</v>
      </c>
      <c r="I1906" t="s">
        <v>4492</v>
      </c>
      <c r="J1906">
        <v>1</v>
      </c>
      <c r="K1906">
        <v>3</v>
      </c>
      <c r="L1906">
        <v>3</v>
      </c>
      <c r="M1906">
        <v>0</v>
      </c>
      <c r="N1906">
        <v>0.33</v>
      </c>
      <c r="O1906">
        <v>0.66</v>
      </c>
      <c r="P1906">
        <v>1</v>
      </c>
      <c r="Q1906" t="s">
        <v>1770</v>
      </c>
      <c r="T1906">
        <f>VLOOKUP(_xlfn.CONCAT(MID(A1906,1,11),F1906),[2]ConIAPI!$G:$K,5,FALSE)</f>
        <v>3</v>
      </c>
      <c r="U1906" t="b">
        <f t="shared" si="29"/>
        <v>1</v>
      </c>
    </row>
    <row r="1907" spans="1:21" hidden="1" x14ac:dyDescent="0.25">
      <c r="A1907" t="s">
        <v>13444</v>
      </c>
      <c r="B1907" t="s">
        <v>4379</v>
      </c>
      <c r="C1907" t="s">
        <v>2270</v>
      </c>
      <c r="D1907" t="s">
        <v>1764</v>
      </c>
      <c r="E1907" t="s">
        <v>119</v>
      </c>
      <c r="F1907" t="s">
        <v>2137</v>
      </c>
      <c r="G1907" t="s">
        <v>2587</v>
      </c>
      <c r="H1907" t="s">
        <v>7357</v>
      </c>
      <c r="I1907" t="s">
        <v>7358</v>
      </c>
      <c r="J1907">
        <v>1</v>
      </c>
      <c r="K1907">
        <v>1</v>
      </c>
      <c r="L1907">
        <v>1</v>
      </c>
      <c r="M1907">
        <v>0</v>
      </c>
      <c r="N1907">
        <v>1</v>
      </c>
      <c r="O1907">
        <v>1</v>
      </c>
      <c r="P1907">
        <v>1</v>
      </c>
      <c r="Q1907" t="s">
        <v>1770</v>
      </c>
      <c r="R1907" t="str">
        <f>IF([3]C_Focapp!R1743&lt;&gt;0,"X","")</f>
        <v/>
      </c>
      <c r="S1907" t="str">
        <f>IF([3]C_Focapp!V1743&lt;&gt;0,"X","")</f>
        <v>X</v>
      </c>
      <c r="T1907">
        <f>VLOOKUP(_xlfn.CONCAT(MID(A1907,1,11),F1907),[2]ConIAPI!$G:$K,5,FALSE)</f>
        <v>1</v>
      </c>
      <c r="U1907" t="b">
        <f t="shared" si="29"/>
        <v>1</v>
      </c>
    </row>
    <row r="1908" spans="1:21" hidden="1" x14ac:dyDescent="0.25">
      <c r="A1908" t="s">
        <v>13445</v>
      </c>
      <c r="B1908" t="s">
        <v>4407</v>
      </c>
      <c r="C1908" t="s">
        <v>8007</v>
      </c>
      <c r="D1908" t="s">
        <v>1775</v>
      </c>
      <c r="E1908" t="s">
        <v>1781</v>
      </c>
      <c r="F1908" t="s">
        <v>2128</v>
      </c>
      <c r="G1908" t="s">
        <v>4171</v>
      </c>
      <c r="H1908" t="s">
        <v>8008</v>
      </c>
      <c r="I1908" t="s">
        <v>8009</v>
      </c>
      <c r="J1908">
        <v>1</v>
      </c>
      <c r="K1908">
        <v>26915</v>
      </c>
      <c r="L1908">
        <v>26915</v>
      </c>
      <c r="M1908">
        <v>0.25</v>
      </c>
      <c r="N1908">
        <v>0.5</v>
      </c>
      <c r="O1908">
        <v>0.75</v>
      </c>
      <c r="P1908">
        <v>1</v>
      </c>
      <c r="Q1908" t="s">
        <v>1774</v>
      </c>
      <c r="R1908" t="str">
        <f>IF([3]C_Focapp!R1744&lt;&gt;0,"X","")</f>
        <v/>
      </c>
      <c r="S1908" t="str">
        <f>IF([3]C_Focapp!V1744&lt;&gt;0,"X","")</f>
        <v>X</v>
      </c>
      <c r="T1908">
        <f>VLOOKUP(_xlfn.CONCAT(MID(A1908,1,11),F1908),[2]ConIAPI!$G:$K,5,FALSE)</f>
        <v>26915</v>
      </c>
      <c r="U1908" t="b">
        <f t="shared" si="29"/>
        <v>1</v>
      </c>
    </row>
    <row r="1909" spans="1:21" hidden="1" x14ac:dyDescent="0.25">
      <c r="A1909" t="s">
        <v>13446</v>
      </c>
      <c r="B1909" t="s">
        <v>4407</v>
      </c>
      <c r="C1909" t="s">
        <v>8007</v>
      </c>
      <c r="D1909" t="s">
        <v>1775</v>
      </c>
      <c r="E1909" t="s">
        <v>1781</v>
      </c>
      <c r="F1909" t="s">
        <v>2129</v>
      </c>
      <c r="G1909" t="s">
        <v>4172</v>
      </c>
      <c r="H1909" t="s">
        <v>8010</v>
      </c>
      <c r="I1909" t="s">
        <v>8011</v>
      </c>
      <c r="J1909">
        <v>1</v>
      </c>
      <c r="K1909">
        <v>9</v>
      </c>
      <c r="L1909">
        <v>9</v>
      </c>
      <c r="M1909">
        <v>0.23</v>
      </c>
      <c r="N1909">
        <v>0.56000000000000005</v>
      </c>
      <c r="O1909">
        <v>0.78</v>
      </c>
      <c r="P1909">
        <v>1</v>
      </c>
      <c r="Q1909" t="s">
        <v>1774</v>
      </c>
      <c r="R1909" t="str">
        <f>IF([3]C_Focapp!R1745&lt;&gt;0,"X","")</f>
        <v/>
      </c>
      <c r="S1909" t="str">
        <f>IF([3]C_Focapp!V1745&lt;&gt;0,"X","")</f>
        <v/>
      </c>
      <c r="T1909">
        <f>VLOOKUP(_xlfn.CONCAT(MID(A1909,1,11),F1909),[2]ConIAPI!$G:$K,5,FALSE)</f>
        <v>9</v>
      </c>
      <c r="U1909" t="b">
        <f t="shared" si="29"/>
        <v>1</v>
      </c>
    </row>
    <row r="1910" spans="1:21" hidden="1" x14ac:dyDescent="0.25">
      <c r="A1910" t="s">
        <v>13447</v>
      </c>
      <c r="B1910" t="s">
        <v>4407</v>
      </c>
      <c r="C1910" t="s">
        <v>8007</v>
      </c>
      <c r="D1910" t="s">
        <v>1775</v>
      </c>
      <c r="E1910" t="s">
        <v>1781</v>
      </c>
      <c r="F1910" t="s">
        <v>2135</v>
      </c>
      <c r="G1910" t="s">
        <v>4173</v>
      </c>
      <c r="H1910" t="s">
        <v>8012</v>
      </c>
      <c r="I1910" t="s">
        <v>8013</v>
      </c>
      <c r="J1910">
        <v>1</v>
      </c>
      <c r="K1910">
        <v>1781</v>
      </c>
      <c r="L1910">
        <v>1781</v>
      </c>
      <c r="M1910">
        <v>0.25</v>
      </c>
      <c r="N1910">
        <v>0.5</v>
      </c>
      <c r="O1910">
        <v>0.75</v>
      </c>
      <c r="P1910">
        <v>1</v>
      </c>
      <c r="Q1910" t="s">
        <v>1774</v>
      </c>
      <c r="R1910" t="str">
        <f>IF([3]C_Focapp!R1746&lt;&gt;0,"X","")</f>
        <v/>
      </c>
      <c r="S1910" t="str">
        <f>IF([3]C_Focapp!V1746&lt;&gt;0,"X","")</f>
        <v/>
      </c>
      <c r="T1910">
        <f>VLOOKUP(_xlfn.CONCAT(MID(A1910,1,11),F1910),[2]ConIAPI!$G:$K,5,FALSE)</f>
        <v>1781</v>
      </c>
      <c r="U1910" t="b">
        <f t="shared" si="29"/>
        <v>1</v>
      </c>
    </row>
    <row r="1911" spans="1:21" hidden="1" x14ac:dyDescent="0.25">
      <c r="A1911" t="s">
        <v>13448</v>
      </c>
      <c r="B1911" t="s">
        <v>4407</v>
      </c>
      <c r="C1911" t="s">
        <v>8007</v>
      </c>
      <c r="D1911" t="s">
        <v>1775</v>
      </c>
      <c r="E1911" t="s">
        <v>1781</v>
      </c>
      <c r="F1911" t="s">
        <v>2137</v>
      </c>
      <c r="G1911" t="s">
        <v>4174</v>
      </c>
      <c r="H1911" t="s">
        <v>8014</v>
      </c>
      <c r="I1911" t="s">
        <v>8015</v>
      </c>
      <c r="J1911">
        <v>1</v>
      </c>
      <c r="K1911">
        <v>6013</v>
      </c>
      <c r="L1911">
        <v>6013</v>
      </c>
      <c r="M1911">
        <v>0.25</v>
      </c>
      <c r="N1911">
        <v>0.5</v>
      </c>
      <c r="O1911">
        <v>0.75</v>
      </c>
      <c r="P1911">
        <v>1</v>
      </c>
      <c r="Q1911" t="s">
        <v>1774</v>
      </c>
      <c r="R1911" t="str">
        <f>IF([3]C_Focapp!R1747&lt;&gt;0,"X","")</f>
        <v/>
      </c>
      <c r="S1911" t="str">
        <f>IF([3]C_Focapp!V1747&lt;&gt;0,"X","")</f>
        <v/>
      </c>
      <c r="T1911">
        <f>VLOOKUP(_xlfn.CONCAT(MID(A1911,1,11),F1911),[2]ConIAPI!$G:$K,5,FALSE)</f>
        <v>6013</v>
      </c>
      <c r="U1911" t="b">
        <f t="shared" si="29"/>
        <v>1</v>
      </c>
    </row>
    <row r="1912" spans="1:21" hidden="1" x14ac:dyDescent="0.25">
      <c r="A1912" t="s">
        <v>13449</v>
      </c>
      <c r="B1912" t="s">
        <v>4407</v>
      </c>
      <c r="C1912" t="s">
        <v>8007</v>
      </c>
      <c r="D1912" t="s">
        <v>1775</v>
      </c>
      <c r="E1912" t="s">
        <v>1781</v>
      </c>
      <c r="F1912" t="s">
        <v>2139</v>
      </c>
      <c r="G1912" t="s">
        <v>4175</v>
      </c>
      <c r="H1912" t="s">
        <v>8016</v>
      </c>
      <c r="I1912" t="s">
        <v>8017</v>
      </c>
      <c r="J1912">
        <v>1</v>
      </c>
      <c r="K1912">
        <v>8037</v>
      </c>
      <c r="L1912">
        <v>8037</v>
      </c>
      <c r="M1912">
        <v>0.25</v>
      </c>
      <c r="N1912">
        <v>0.5</v>
      </c>
      <c r="O1912">
        <v>0.75</v>
      </c>
      <c r="P1912">
        <v>1</v>
      </c>
      <c r="Q1912" t="s">
        <v>1774</v>
      </c>
      <c r="R1912" t="str">
        <f>IF([3]C_Focapp!R1748&lt;&gt;0,"X","")</f>
        <v/>
      </c>
      <c r="S1912" t="str">
        <f>IF([3]C_Focapp!V1748&lt;&gt;0,"X","")</f>
        <v/>
      </c>
      <c r="T1912">
        <f>VLOOKUP(_xlfn.CONCAT(MID(A1912,1,11),F1912),[2]ConIAPI!$G:$K,5,FALSE)</f>
        <v>8037</v>
      </c>
      <c r="U1912" t="b">
        <f t="shared" si="29"/>
        <v>1</v>
      </c>
    </row>
    <row r="1913" spans="1:21" hidden="1" x14ac:dyDescent="0.25">
      <c r="A1913" t="s">
        <v>13450</v>
      </c>
      <c r="B1913" t="s">
        <v>4407</v>
      </c>
      <c r="C1913" t="s">
        <v>8007</v>
      </c>
      <c r="D1913" t="s">
        <v>1775</v>
      </c>
      <c r="E1913" t="s">
        <v>1781</v>
      </c>
      <c r="F1913" t="s">
        <v>2141</v>
      </c>
      <c r="G1913" t="s">
        <v>4176</v>
      </c>
      <c r="H1913" t="s">
        <v>8018</v>
      </c>
      <c r="I1913" t="s">
        <v>8019</v>
      </c>
      <c r="J1913">
        <v>1</v>
      </c>
      <c r="K1913">
        <v>1511</v>
      </c>
      <c r="L1913">
        <v>1511</v>
      </c>
      <c r="M1913">
        <v>0.25</v>
      </c>
      <c r="N1913">
        <v>0.5</v>
      </c>
      <c r="O1913">
        <v>0.75</v>
      </c>
      <c r="P1913">
        <v>1</v>
      </c>
      <c r="Q1913" t="s">
        <v>1774</v>
      </c>
      <c r="R1913" t="str">
        <f>IF([3]C_Focapp!R1749&lt;&gt;0,"X","")</f>
        <v/>
      </c>
      <c r="S1913" t="str">
        <f>IF([3]C_Focapp!V1749&lt;&gt;0,"X","")</f>
        <v>X</v>
      </c>
      <c r="T1913">
        <f>VLOOKUP(_xlfn.CONCAT(MID(A1913,1,11),F1913),[2]ConIAPI!$G:$K,5,FALSE)</f>
        <v>1511</v>
      </c>
      <c r="U1913" t="b">
        <f t="shared" si="29"/>
        <v>1</v>
      </c>
    </row>
    <row r="1914" spans="1:21" hidden="1" x14ac:dyDescent="0.25">
      <c r="A1914" t="s">
        <v>13451</v>
      </c>
      <c r="B1914" t="s">
        <v>4407</v>
      </c>
      <c r="C1914" t="s">
        <v>8007</v>
      </c>
      <c r="D1914" t="s">
        <v>1775</v>
      </c>
      <c r="E1914" t="s">
        <v>1781</v>
      </c>
      <c r="F1914" t="s">
        <v>2143</v>
      </c>
      <c r="G1914" t="s">
        <v>4177</v>
      </c>
      <c r="H1914" t="s">
        <v>8020</v>
      </c>
      <c r="I1914" t="s">
        <v>8021</v>
      </c>
      <c r="J1914">
        <v>1</v>
      </c>
      <c r="K1914">
        <v>81593</v>
      </c>
      <c r="L1914">
        <v>81593</v>
      </c>
      <c r="M1914">
        <v>0.25</v>
      </c>
      <c r="N1914">
        <v>0.5</v>
      </c>
      <c r="O1914">
        <v>0.75</v>
      </c>
      <c r="P1914">
        <v>1</v>
      </c>
      <c r="Q1914" t="s">
        <v>1774</v>
      </c>
      <c r="R1914" t="str">
        <f>IF([3]C_Focapp!R1750&lt;&gt;0,"X","")</f>
        <v/>
      </c>
      <c r="S1914" t="str">
        <f>IF([3]C_Focapp!V1750&lt;&gt;0,"X","")</f>
        <v>X</v>
      </c>
      <c r="T1914">
        <f>VLOOKUP(_xlfn.CONCAT(MID(A1914,1,11),F1914),[2]ConIAPI!$G:$K,5,FALSE)</f>
        <v>81593</v>
      </c>
      <c r="U1914" t="b">
        <f t="shared" si="29"/>
        <v>1</v>
      </c>
    </row>
    <row r="1915" spans="1:21" hidden="1" x14ac:dyDescent="0.25">
      <c r="A1915" t="s">
        <v>13452</v>
      </c>
      <c r="B1915" t="s">
        <v>4407</v>
      </c>
      <c r="C1915" t="s">
        <v>8007</v>
      </c>
      <c r="D1915" t="s">
        <v>1775</v>
      </c>
      <c r="E1915" t="s">
        <v>1781</v>
      </c>
      <c r="F1915" t="s">
        <v>2145</v>
      </c>
      <c r="G1915" t="s">
        <v>4178</v>
      </c>
      <c r="H1915" t="s">
        <v>8022</v>
      </c>
      <c r="I1915" t="s">
        <v>8023</v>
      </c>
      <c r="J1915">
        <v>1</v>
      </c>
      <c r="K1915">
        <v>1000</v>
      </c>
      <c r="L1915">
        <v>1000</v>
      </c>
      <c r="M1915">
        <v>0.25</v>
      </c>
      <c r="N1915">
        <v>0.5</v>
      </c>
      <c r="O1915">
        <v>0.75</v>
      </c>
      <c r="P1915">
        <v>1</v>
      </c>
      <c r="Q1915" t="s">
        <v>1774</v>
      </c>
      <c r="R1915" t="str">
        <f>IF([3]C_Focapp!R1751&lt;&gt;0,"X","")</f>
        <v/>
      </c>
      <c r="S1915" t="str">
        <f>IF([3]C_Focapp!V1751&lt;&gt;0,"X","")</f>
        <v/>
      </c>
      <c r="T1915">
        <f>VLOOKUP(_xlfn.CONCAT(MID(A1915,1,11),F1915),[2]ConIAPI!$G:$K,5,FALSE)</f>
        <v>1000</v>
      </c>
      <c r="U1915" t="b">
        <f t="shared" si="29"/>
        <v>1</v>
      </c>
    </row>
    <row r="1916" spans="1:21" hidden="1" x14ac:dyDescent="0.25">
      <c r="A1916" t="s">
        <v>13453</v>
      </c>
      <c r="B1916" t="s">
        <v>4407</v>
      </c>
      <c r="C1916" t="s">
        <v>8007</v>
      </c>
      <c r="D1916" t="s">
        <v>1775</v>
      </c>
      <c r="E1916" t="s">
        <v>1781</v>
      </c>
      <c r="F1916" t="s">
        <v>2147</v>
      </c>
      <c r="G1916" t="s">
        <v>4179</v>
      </c>
      <c r="H1916" t="s">
        <v>8024</v>
      </c>
      <c r="I1916" t="s">
        <v>8025</v>
      </c>
      <c r="J1916">
        <v>1</v>
      </c>
      <c r="K1916">
        <v>9375</v>
      </c>
      <c r="L1916">
        <v>9375</v>
      </c>
      <c r="M1916">
        <v>0.25</v>
      </c>
      <c r="N1916">
        <v>0.5</v>
      </c>
      <c r="O1916">
        <v>0.75</v>
      </c>
      <c r="P1916">
        <v>1</v>
      </c>
      <c r="Q1916" t="s">
        <v>1774</v>
      </c>
      <c r="R1916" t="str">
        <f>IF([3]C_Focapp!R1752&lt;&gt;0,"X","")</f>
        <v/>
      </c>
      <c r="S1916" t="str">
        <f>IF([3]C_Focapp!V1752&lt;&gt;0,"X","")</f>
        <v>X</v>
      </c>
      <c r="T1916">
        <f>VLOOKUP(_xlfn.CONCAT(MID(A1916,1,11),F1916),[2]ConIAPI!$G:$K,5,FALSE)</f>
        <v>9375</v>
      </c>
      <c r="U1916" t="b">
        <f t="shared" si="29"/>
        <v>1</v>
      </c>
    </row>
    <row r="1917" spans="1:21" hidden="1" x14ac:dyDescent="0.25">
      <c r="A1917" t="s">
        <v>13454</v>
      </c>
      <c r="B1917" t="s">
        <v>4407</v>
      </c>
      <c r="C1917" t="s">
        <v>8007</v>
      </c>
      <c r="D1917" t="s">
        <v>1775</v>
      </c>
      <c r="E1917" t="s">
        <v>1781</v>
      </c>
      <c r="F1917" t="s">
        <v>2148</v>
      </c>
      <c r="G1917" t="s">
        <v>4180</v>
      </c>
      <c r="H1917" t="s">
        <v>8026</v>
      </c>
      <c r="I1917" t="s">
        <v>8027</v>
      </c>
      <c r="J1917">
        <v>1</v>
      </c>
      <c r="K1917">
        <v>5000</v>
      </c>
      <c r="L1917">
        <v>5000</v>
      </c>
      <c r="M1917">
        <v>0.25</v>
      </c>
      <c r="N1917">
        <v>0.5</v>
      </c>
      <c r="O1917">
        <v>0.75</v>
      </c>
      <c r="P1917">
        <v>1</v>
      </c>
      <c r="Q1917" t="s">
        <v>1774</v>
      </c>
      <c r="R1917" t="str">
        <f>IF([3]C_Focapp!R1753&lt;&gt;0,"X","")</f>
        <v/>
      </c>
      <c r="S1917" t="str">
        <f>IF([3]C_Focapp!V1753&lt;&gt;0,"X","")</f>
        <v>X</v>
      </c>
      <c r="T1917">
        <f>VLOOKUP(_xlfn.CONCAT(MID(A1917,1,11),F1917),[2]ConIAPI!$G:$K,5,FALSE)</f>
        <v>5000</v>
      </c>
      <c r="U1917" t="b">
        <f t="shared" si="29"/>
        <v>1</v>
      </c>
    </row>
    <row r="1918" spans="1:21" hidden="1" x14ac:dyDescent="0.25">
      <c r="A1918" t="s">
        <v>13455</v>
      </c>
      <c r="B1918" t="s">
        <v>4407</v>
      </c>
      <c r="C1918" t="s">
        <v>2259</v>
      </c>
      <c r="D1918" t="s">
        <v>1775</v>
      </c>
      <c r="E1918" t="s">
        <v>119</v>
      </c>
      <c r="F1918" t="s">
        <v>2128</v>
      </c>
      <c r="G1918" t="s">
        <v>4181</v>
      </c>
      <c r="H1918" t="s">
        <v>8028</v>
      </c>
      <c r="I1918" t="s">
        <v>8029</v>
      </c>
      <c r="J1918">
        <v>1</v>
      </c>
      <c r="K1918">
        <v>60</v>
      </c>
      <c r="L1918">
        <v>60</v>
      </c>
      <c r="M1918">
        <v>0</v>
      </c>
      <c r="N1918">
        <v>0.5</v>
      </c>
      <c r="O1918">
        <v>0</v>
      </c>
      <c r="P1918">
        <v>1</v>
      </c>
      <c r="Q1918" t="s">
        <v>1789</v>
      </c>
      <c r="R1918" t="str">
        <f>IF([3]C_Focapp!R1754&lt;&gt;0,"X","")</f>
        <v/>
      </c>
      <c r="S1918" t="str">
        <f>IF([3]C_Focapp!V1754&lt;&gt;0,"X","")</f>
        <v>X</v>
      </c>
      <c r="T1918">
        <f>VLOOKUP(_xlfn.CONCAT(MID(A1918,1,11),F1918),[2]ConIAPI!$G:$K,5,FALSE)</f>
        <v>60</v>
      </c>
      <c r="U1918" t="b">
        <f t="shared" si="29"/>
        <v>1</v>
      </c>
    </row>
    <row r="1919" spans="1:21" hidden="1" x14ac:dyDescent="0.25">
      <c r="A1919" t="s">
        <v>13456</v>
      </c>
      <c r="B1919" t="s">
        <v>4407</v>
      </c>
      <c r="C1919" t="s">
        <v>2259</v>
      </c>
      <c r="D1919" t="s">
        <v>1775</v>
      </c>
      <c r="E1919" t="s">
        <v>119</v>
      </c>
      <c r="F1919" t="s">
        <v>2129</v>
      </c>
      <c r="G1919" t="s">
        <v>4182</v>
      </c>
      <c r="H1919" t="s">
        <v>8030</v>
      </c>
      <c r="I1919" t="s">
        <v>8031</v>
      </c>
      <c r="J1919">
        <v>1</v>
      </c>
      <c r="K1919">
        <v>60</v>
      </c>
      <c r="L1919">
        <v>60</v>
      </c>
      <c r="M1919">
        <v>0</v>
      </c>
      <c r="N1919">
        <v>0.5</v>
      </c>
      <c r="O1919">
        <v>0</v>
      </c>
      <c r="P1919">
        <v>1</v>
      </c>
      <c r="Q1919" t="s">
        <v>1789</v>
      </c>
      <c r="R1919" t="str">
        <f>IF([3]C_Focapp!R1755&lt;&gt;0,"X","")</f>
        <v/>
      </c>
      <c r="S1919" t="str">
        <f>IF([3]C_Focapp!V1755&lt;&gt;0,"X","")</f>
        <v>X</v>
      </c>
      <c r="T1919">
        <f>VLOOKUP(_xlfn.CONCAT(MID(A1919,1,11),F1919),[2]ConIAPI!$G:$K,5,FALSE)</f>
        <v>60</v>
      </c>
      <c r="U1919" t="b">
        <f t="shared" si="29"/>
        <v>1</v>
      </c>
    </row>
    <row r="1920" spans="1:21" hidden="1" x14ac:dyDescent="0.25">
      <c r="A1920" t="s">
        <v>13457</v>
      </c>
      <c r="B1920" t="s">
        <v>4407</v>
      </c>
      <c r="C1920" t="s">
        <v>2259</v>
      </c>
      <c r="D1920" t="s">
        <v>1775</v>
      </c>
      <c r="E1920" t="s">
        <v>119</v>
      </c>
      <c r="F1920" t="s">
        <v>2133</v>
      </c>
      <c r="G1920" t="s">
        <v>4183</v>
      </c>
      <c r="H1920" t="s">
        <v>8032</v>
      </c>
      <c r="I1920" t="s">
        <v>8033</v>
      </c>
      <c r="J1920">
        <v>1</v>
      </c>
      <c r="K1920">
        <v>60</v>
      </c>
      <c r="L1920">
        <v>60</v>
      </c>
      <c r="M1920">
        <v>0</v>
      </c>
      <c r="N1920">
        <v>0.5</v>
      </c>
      <c r="O1920">
        <v>0.5</v>
      </c>
      <c r="P1920">
        <v>1</v>
      </c>
      <c r="Q1920" t="s">
        <v>1789</v>
      </c>
      <c r="R1920" t="str">
        <f>IF([3]C_Focapp!R1756&lt;&gt;0,"X","")</f>
        <v/>
      </c>
      <c r="S1920" t="str">
        <f>IF([3]C_Focapp!V1756&lt;&gt;0,"X","")</f>
        <v/>
      </c>
      <c r="T1920">
        <f>VLOOKUP(_xlfn.CONCAT(MID(A1920,1,11),F1920),[2]ConIAPI!$G:$K,5,FALSE)</f>
        <v>60</v>
      </c>
      <c r="U1920" t="b">
        <f t="shared" si="29"/>
        <v>1</v>
      </c>
    </row>
    <row r="1921" spans="1:21" hidden="1" x14ac:dyDescent="0.25">
      <c r="A1921" t="s">
        <v>13458</v>
      </c>
      <c r="B1921" t="s">
        <v>4407</v>
      </c>
      <c r="C1921" t="s">
        <v>2259</v>
      </c>
      <c r="D1921" t="s">
        <v>1775</v>
      </c>
      <c r="E1921" t="s">
        <v>119</v>
      </c>
      <c r="F1921" t="s">
        <v>2135</v>
      </c>
      <c r="G1921" t="s">
        <v>2442</v>
      </c>
      <c r="H1921" t="s">
        <v>2443</v>
      </c>
      <c r="I1921" t="s">
        <v>5414</v>
      </c>
      <c r="J1921">
        <v>1</v>
      </c>
      <c r="K1921">
        <v>2</v>
      </c>
      <c r="L1921">
        <v>2</v>
      </c>
      <c r="M1921">
        <v>0</v>
      </c>
      <c r="N1921">
        <v>0.5</v>
      </c>
      <c r="O1921">
        <v>0.5</v>
      </c>
      <c r="P1921">
        <v>1</v>
      </c>
      <c r="Q1921" t="s">
        <v>1789</v>
      </c>
      <c r="R1921" t="str">
        <f>IF([3]C_Focapp!R1757&lt;&gt;0,"X","")</f>
        <v/>
      </c>
      <c r="S1921" t="str">
        <f>IF([3]C_Focapp!V1757&lt;&gt;0,"X","")</f>
        <v>X</v>
      </c>
      <c r="T1921">
        <f>VLOOKUP(_xlfn.CONCAT(MID(A1921,1,11),F1921),[2]ConIAPI!$G:$K,5,FALSE)</f>
        <v>2</v>
      </c>
      <c r="U1921" t="b">
        <f t="shared" si="29"/>
        <v>1</v>
      </c>
    </row>
    <row r="1922" spans="1:21" hidden="1" x14ac:dyDescent="0.25">
      <c r="A1922" t="s">
        <v>13459</v>
      </c>
      <c r="B1922" t="s">
        <v>4407</v>
      </c>
      <c r="C1922" t="s">
        <v>2259</v>
      </c>
      <c r="D1922" t="s">
        <v>1775</v>
      </c>
      <c r="E1922" t="s">
        <v>119</v>
      </c>
      <c r="F1922" t="s">
        <v>2342</v>
      </c>
      <c r="G1922" t="s">
        <v>4184</v>
      </c>
      <c r="H1922" t="s">
        <v>8034</v>
      </c>
      <c r="I1922" t="s">
        <v>8035</v>
      </c>
      <c r="J1922">
        <v>1</v>
      </c>
      <c r="K1922">
        <v>100</v>
      </c>
      <c r="L1922">
        <v>100</v>
      </c>
      <c r="M1922">
        <v>0</v>
      </c>
      <c r="N1922">
        <v>0</v>
      </c>
      <c r="O1922">
        <v>0.5</v>
      </c>
      <c r="P1922">
        <v>1</v>
      </c>
      <c r="Q1922" t="s">
        <v>1789</v>
      </c>
      <c r="R1922" t="str">
        <f>IF([3]C_Focapp!R1758&lt;&gt;0,"X","")</f>
        <v/>
      </c>
      <c r="S1922" t="str">
        <f>IF([3]C_Focapp!V1758&lt;&gt;0,"X","")</f>
        <v>X</v>
      </c>
      <c r="T1922">
        <f>VLOOKUP(_xlfn.CONCAT(MID(A1922,1,11),F1922),[2]ConIAPI!$G:$K,5,FALSE)</f>
        <v>100</v>
      </c>
      <c r="U1922" t="b">
        <f t="shared" si="29"/>
        <v>1</v>
      </c>
    </row>
    <row r="1923" spans="1:21" hidden="1" x14ac:dyDescent="0.25">
      <c r="A1923" t="s">
        <v>13460</v>
      </c>
      <c r="B1923" t="s">
        <v>4407</v>
      </c>
      <c r="C1923" t="s">
        <v>8036</v>
      </c>
      <c r="D1923" t="s">
        <v>1775</v>
      </c>
      <c r="E1923" t="s">
        <v>1791</v>
      </c>
      <c r="F1923" t="s">
        <v>2128</v>
      </c>
      <c r="G1923" t="s">
        <v>4185</v>
      </c>
      <c r="H1923" t="s">
        <v>8037</v>
      </c>
      <c r="I1923" t="s">
        <v>8038</v>
      </c>
      <c r="J1923">
        <v>0.9</v>
      </c>
      <c r="K1923">
        <v>1128</v>
      </c>
      <c r="L1923">
        <v>1254</v>
      </c>
      <c r="M1923">
        <v>0.5</v>
      </c>
      <c r="N1923">
        <v>0.75</v>
      </c>
      <c r="O1923">
        <v>1</v>
      </c>
      <c r="P1923">
        <v>1</v>
      </c>
      <c r="Q1923" t="s">
        <v>1790</v>
      </c>
      <c r="R1923" t="str">
        <f>IF([3]C_Focapp!R1759&lt;&gt;0,"X","")</f>
        <v/>
      </c>
      <c r="S1923" t="str">
        <f>IF([3]C_Focapp!V1759&lt;&gt;0,"X","")</f>
        <v/>
      </c>
      <c r="T1923">
        <f>VLOOKUP(_xlfn.CONCAT(MID(A1923,1,11),F1923),[2]ConIAPI!$G:$K,5,FALSE)</f>
        <v>1254</v>
      </c>
      <c r="U1923" t="b">
        <f t="shared" si="29"/>
        <v>1</v>
      </c>
    </row>
    <row r="1924" spans="1:21" hidden="1" x14ac:dyDescent="0.25">
      <c r="A1924" t="s">
        <v>13461</v>
      </c>
      <c r="B1924" t="s">
        <v>4407</v>
      </c>
      <c r="C1924" t="s">
        <v>8036</v>
      </c>
      <c r="D1924" t="s">
        <v>1775</v>
      </c>
      <c r="E1924" t="s">
        <v>1791</v>
      </c>
      <c r="F1924" t="s">
        <v>2129</v>
      </c>
      <c r="G1924" t="s">
        <v>4186</v>
      </c>
      <c r="H1924" t="s">
        <v>7232</v>
      </c>
      <c r="I1924" t="s">
        <v>5045</v>
      </c>
      <c r="J1924">
        <v>1</v>
      </c>
      <c r="K1924">
        <v>1128</v>
      </c>
      <c r="L1924">
        <v>1128</v>
      </c>
      <c r="M1924">
        <v>0.5</v>
      </c>
      <c r="N1924">
        <v>0.75</v>
      </c>
      <c r="O1924">
        <v>1</v>
      </c>
      <c r="P1924">
        <v>1</v>
      </c>
      <c r="Q1924" t="s">
        <v>1790</v>
      </c>
      <c r="R1924" t="str">
        <f>IF([3]C_Focapp!R1760&lt;&gt;0,"X","")</f>
        <v/>
      </c>
      <c r="S1924" t="str">
        <f>IF([3]C_Focapp!V1760&lt;&gt;0,"X","")</f>
        <v>X</v>
      </c>
      <c r="T1924">
        <f>VLOOKUP(_xlfn.CONCAT(MID(A1924,1,11),F1924),[2]ConIAPI!$G:$K,5,FALSE)</f>
        <v>1128</v>
      </c>
      <c r="U1924" t="b">
        <f t="shared" si="29"/>
        <v>1</v>
      </c>
    </row>
    <row r="1925" spans="1:21" hidden="1" x14ac:dyDescent="0.25">
      <c r="A1925" t="s">
        <v>13462</v>
      </c>
      <c r="B1925" t="s">
        <v>4407</v>
      </c>
      <c r="C1925" t="s">
        <v>8036</v>
      </c>
      <c r="D1925" t="s">
        <v>1775</v>
      </c>
      <c r="E1925" t="s">
        <v>1791</v>
      </c>
      <c r="F1925" t="s">
        <v>2135</v>
      </c>
      <c r="G1925" t="s">
        <v>4187</v>
      </c>
      <c r="H1925" t="s">
        <v>8039</v>
      </c>
      <c r="I1925" t="s">
        <v>8040</v>
      </c>
      <c r="J1925">
        <v>0.9</v>
      </c>
      <c r="K1925">
        <v>1800</v>
      </c>
      <c r="L1925">
        <v>2000</v>
      </c>
      <c r="M1925">
        <v>0.5</v>
      </c>
      <c r="N1925">
        <v>0.75</v>
      </c>
      <c r="O1925">
        <v>1</v>
      </c>
      <c r="P1925">
        <v>1</v>
      </c>
      <c r="Q1925" t="s">
        <v>1790</v>
      </c>
      <c r="R1925" t="str">
        <f>IF([3]C_Focapp!R1761&lt;&gt;0,"X","")</f>
        <v/>
      </c>
      <c r="S1925" t="str">
        <f>IF([3]C_Focapp!V1761&lt;&gt;0,"X","")</f>
        <v>X</v>
      </c>
      <c r="T1925">
        <f>VLOOKUP(_xlfn.CONCAT(MID(A1925,1,11),F1925),[2]ConIAPI!$G:$K,5,FALSE)</f>
        <v>2000</v>
      </c>
      <c r="U1925" t="b">
        <f t="shared" ref="U1925:U1988" si="30">EXACT(T1925,L1925)</f>
        <v>1</v>
      </c>
    </row>
    <row r="1926" spans="1:21" hidden="1" x14ac:dyDescent="0.25">
      <c r="A1926" t="s">
        <v>13463</v>
      </c>
      <c r="B1926" t="s">
        <v>4407</v>
      </c>
      <c r="C1926" t="s">
        <v>8036</v>
      </c>
      <c r="D1926" t="s">
        <v>1775</v>
      </c>
      <c r="E1926" t="s">
        <v>1791</v>
      </c>
      <c r="F1926" t="s">
        <v>2137</v>
      </c>
      <c r="G1926" t="s">
        <v>4188</v>
      </c>
      <c r="H1926" t="s">
        <v>7232</v>
      </c>
      <c r="I1926" t="s">
        <v>5045</v>
      </c>
      <c r="J1926">
        <v>1</v>
      </c>
      <c r="K1926">
        <v>1800</v>
      </c>
      <c r="L1926">
        <v>1800</v>
      </c>
      <c r="M1926">
        <v>0.5</v>
      </c>
      <c r="N1926">
        <v>0.75</v>
      </c>
      <c r="O1926">
        <v>1</v>
      </c>
      <c r="P1926">
        <v>1</v>
      </c>
      <c r="Q1926" t="s">
        <v>1790</v>
      </c>
      <c r="R1926" t="str">
        <f>IF([3]C_Focapp!R1762&lt;&gt;0,"X","")</f>
        <v/>
      </c>
      <c r="S1926" t="str">
        <f>IF([3]C_Focapp!V1762&lt;&gt;0,"X","")</f>
        <v>X</v>
      </c>
      <c r="T1926">
        <f>VLOOKUP(_xlfn.CONCAT(MID(A1926,1,11),F1926),[2]ConIAPI!$G:$K,5,FALSE)</f>
        <v>1800</v>
      </c>
      <c r="U1926" t="b">
        <f t="shared" si="30"/>
        <v>1</v>
      </c>
    </row>
    <row r="1927" spans="1:21" hidden="1" x14ac:dyDescent="0.25">
      <c r="A1927" t="s">
        <v>13464</v>
      </c>
      <c r="B1927" t="s">
        <v>4407</v>
      </c>
      <c r="C1927" t="s">
        <v>8036</v>
      </c>
      <c r="D1927" t="s">
        <v>1775</v>
      </c>
      <c r="E1927" t="s">
        <v>1791</v>
      </c>
      <c r="F1927" t="s">
        <v>2139</v>
      </c>
      <c r="G1927" t="s">
        <v>4189</v>
      </c>
      <c r="H1927" t="s">
        <v>8041</v>
      </c>
      <c r="I1927" t="s">
        <v>8042</v>
      </c>
      <c r="J1927">
        <v>0.9</v>
      </c>
      <c r="K1927">
        <v>5074</v>
      </c>
      <c r="L1927">
        <v>5638</v>
      </c>
      <c r="M1927">
        <v>0.5</v>
      </c>
      <c r="N1927">
        <v>0.75</v>
      </c>
      <c r="O1927">
        <v>1</v>
      </c>
      <c r="P1927">
        <v>1</v>
      </c>
      <c r="Q1927" t="s">
        <v>1790</v>
      </c>
      <c r="R1927" t="str">
        <f>IF([3]C_Focapp!R1763&lt;&gt;0,"X","")</f>
        <v/>
      </c>
      <c r="S1927" t="str">
        <f>IF([3]C_Focapp!V1763&lt;&gt;0,"X","")</f>
        <v>X</v>
      </c>
      <c r="T1927">
        <f>VLOOKUP(_xlfn.CONCAT(MID(A1927,1,11),F1927),[2]ConIAPI!$G:$K,5,FALSE)</f>
        <v>5638</v>
      </c>
      <c r="U1927" t="b">
        <f t="shared" si="30"/>
        <v>1</v>
      </c>
    </row>
    <row r="1928" spans="1:21" hidden="1" x14ac:dyDescent="0.25">
      <c r="A1928" t="s">
        <v>13465</v>
      </c>
      <c r="B1928" t="s">
        <v>4407</v>
      </c>
      <c r="C1928" t="s">
        <v>8036</v>
      </c>
      <c r="D1928" t="s">
        <v>1775</v>
      </c>
      <c r="E1928" t="s">
        <v>1791</v>
      </c>
      <c r="F1928" t="s">
        <v>2141</v>
      </c>
      <c r="G1928" t="s">
        <v>4190</v>
      </c>
      <c r="H1928" t="s">
        <v>7232</v>
      </c>
      <c r="I1928" t="s">
        <v>5045</v>
      </c>
      <c r="J1928">
        <v>1</v>
      </c>
      <c r="K1928">
        <v>5074</v>
      </c>
      <c r="L1928">
        <v>5074</v>
      </c>
      <c r="M1928">
        <v>0.5</v>
      </c>
      <c r="N1928">
        <v>0.75</v>
      </c>
      <c r="O1928">
        <v>1</v>
      </c>
      <c r="P1928">
        <v>1</v>
      </c>
      <c r="Q1928" t="s">
        <v>1790</v>
      </c>
      <c r="R1928" t="str">
        <f>IF([3]C_Focapp!R1847&lt;&gt;0,"X","")</f>
        <v>X</v>
      </c>
      <c r="S1928" t="str">
        <f>IF([3]C_Focapp!V1847&lt;&gt;0,"X","")</f>
        <v/>
      </c>
      <c r="T1928">
        <f>VLOOKUP(_xlfn.CONCAT(MID(A1928,1,11),F1928),[2]ConIAPI!$G:$K,5,FALSE)</f>
        <v>5074</v>
      </c>
      <c r="U1928" t="b">
        <f t="shared" si="30"/>
        <v>1</v>
      </c>
    </row>
    <row r="1929" spans="1:21" hidden="1" x14ac:dyDescent="0.25">
      <c r="A1929" t="s">
        <v>13466</v>
      </c>
      <c r="B1929" t="s">
        <v>4407</v>
      </c>
      <c r="C1929" t="s">
        <v>8036</v>
      </c>
      <c r="D1929" t="s">
        <v>1775</v>
      </c>
      <c r="E1929" t="s">
        <v>1791</v>
      </c>
      <c r="F1929" t="s">
        <v>2143</v>
      </c>
      <c r="G1929" t="s">
        <v>4191</v>
      </c>
      <c r="H1929" t="s">
        <v>8043</v>
      </c>
      <c r="I1929" t="s">
        <v>8044</v>
      </c>
      <c r="J1929">
        <v>0.9</v>
      </c>
      <c r="K1929">
        <v>2700</v>
      </c>
      <c r="L1929">
        <v>3000</v>
      </c>
      <c r="M1929">
        <v>0.5</v>
      </c>
      <c r="N1929">
        <v>0.75</v>
      </c>
      <c r="O1929">
        <v>1</v>
      </c>
      <c r="P1929">
        <v>1</v>
      </c>
      <c r="Q1929" t="s">
        <v>1790</v>
      </c>
      <c r="R1929" t="str">
        <f>IF([3]C_Focapp!R1848&lt;&gt;0,"X","")</f>
        <v>X</v>
      </c>
      <c r="S1929" t="str">
        <f>IF([3]C_Focapp!V1848&lt;&gt;0,"X","")</f>
        <v/>
      </c>
      <c r="T1929">
        <f>VLOOKUP(_xlfn.CONCAT(MID(A1929,1,11),F1929),[2]ConIAPI!$G:$K,5,FALSE)</f>
        <v>3000</v>
      </c>
      <c r="U1929" t="b">
        <f t="shared" si="30"/>
        <v>1</v>
      </c>
    </row>
    <row r="1930" spans="1:21" hidden="1" x14ac:dyDescent="0.25">
      <c r="A1930" t="s">
        <v>13467</v>
      </c>
      <c r="B1930" t="s">
        <v>4407</v>
      </c>
      <c r="C1930" t="s">
        <v>8036</v>
      </c>
      <c r="D1930" t="s">
        <v>1775</v>
      </c>
      <c r="E1930" t="s">
        <v>1791</v>
      </c>
      <c r="F1930" t="s">
        <v>2145</v>
      </c>
      <c r="G1930" t="s">
        <v>4192</v>
      </c>
      <c r="H1930" t="s">
        <v>7232</v>
      </c>
      <c r="I1930" t="s">
        <v>5045</v>
      </c>
      <c r="J1930">
        <v>1</v>
      </c>
      <c r="K1930">
        <v>2700</v>
      </c>
      <c r="L1930">
        <v>2700</v>
      </c>
      <c r="M1930">
        <v>0.5</v>
      </c>
      <c r="N1930">
        <v>0.75</v>
      </c>
      <c r="O1930">
        <v>1</v>
      </c>
      <c r="P1930">
        <v>1</v>
      </c>
      <c r="Q1930" t="s">
        <v>1790</v>
      </c>
      <c r="T1930">
        <f>VLOOKUP(_xlfn.CONCAT(MID(A1930,1,11),F1930),[2]ConIAPI!$G:$K,5,FALSE)</f>
        <v>2700</v>
      </c>
      <c r="U1930" t="b">
        <f t="shared" si="30"/>
        <v>1</v>
      </c>
    </row>
    <row r="1931" spans="1:21" hidden="1" x14ac:dyDescent="0.25">
      <c r="A1931" t="s">
        <v>13468</v>
      </c>
      <c r="B1931" t="s">
        <v>4407</v>
      </c>
      <c r="C1931" t="s">
        <v>8045</v>
      </c>
      <c r="D1931" t="s">
        <v>1775</v>
      </c>
      <c r="E1931" t="s">
        <v>1801</v>
      </c>
      <c r="F1931" t="s">
        <v>2128</v>
      </c>
      <c r="G1931" t="s">
        <v>2730</v>
      </c>
      <c r="H1931" t="s">
        <v>8046</v>
      </c>
      <c r="I1931" t="s">
        <v>8047</v>
      </c>
      <c r="J1931">
        <v>1</v>
      </c>
      <c r="K1931">
        <v>36741</v>
      </c>
      <c r="L1931">
        <v>36741</v>
      </c>
      <c r="M1931">
        <v>0.25</v>
      </c>
      <c r="N1931">
        <v>0.5</v>
      </c>
      <c r="O1931">
        <v>0.75</v>
      </c>
      <c r="P1931">
        <v>1</v>
      </c>
      <c r="Q1931" t="s">
        <v>1800</v>
      </c>
      <c r="T1931">
        <f>VLOOKUP(_xlfn.CONCAT(MID(A1931,1,11),F1931),[2]ConIAPI!$G:$K,5,FALSE)</f>
        <v>36741</v>
      </c>
      <c r="U1931" t="b">
        <f t="shared" si="30"/>
        <v>1</v>
      </c>
    </row>
    <row r="1932" spans="1:21" hidden="1" x14ac:dyDescent="0.25">
      <c r="A1932" t="s">
        <v>13469</v>
      </c>
      <c r="B1932" t="s">
        <v>4407</v>
      </c>
      <c r="C1932" t="s">
        <v>8045</v>
      </c>
      <c r="D1932" t="s">
        <v>1775</v>
      </c>
      <c r="E1932" t="s">
        <v>1801</v>
      </c>
      <c r="F1932" t="s">
        <v>2129</v>
      </c>
      <c r="G1932" t="s">
        <v>4193</v>
      </c>
      <c r="H1932" t="s">
        <v>8048</v>
      </c>
      <c r="I1932" t="s">
        <v>8049</v>
      </c>
      <c r="J1932">
        <v>0.8</v>
      </c>
      <c r="K1932">
        <v>13023</v>
      </c>
      <c r="L1932">
        <v>14139</v>
      </c>
      <c r="M1932">
        <v>0.2</v>
      </c>
      <c r="N1932">
        <v>0.4</v>
      </c>
      <c r="O1932">
        <v>0.6</v>
      </c>
      <c r="P1932">
        <v>0.8</v>
      </c>
      <c r="Q1932" t="s">
        <v>1800</v>
      </c>
      <c r="T1932">
        <f>VLOOKUP(_xlfn.CONCAT(MID(A1932,1,11),F1932),[2]ConIAPI!$G:$K,5,FALSE)</f>
        <v>14139</v>
      </c>
      <c r="U1932" t="b">
        <f t="shared" si="30"/>
        <v>1</v>
      </c>
    </row>
    <row r="1933" spans="1:21" hidden="1" x14ac:dyDescent="0.25">
      <c r="A1933" t="s">
        <v>13470</v>
      </c>
      <c r="B1933" t="s">
        <v>4407</v>
      </c>
      <c r="C1933" t="s">
        <v>8045</v>
      </c>
      <c r="D1933" t="s">
        <v>1775</v>
      </c>
      <c r="E1933" t="s">
        <v>1801</v>
      </c>
      <c r="F1933" t="s">
        <v>2133</v>
      </c>
      <c r="G1933" t="s">
        <v>4194</v>
      </c>
      <c r="H1933" t="s">
        <v>8050</v>
      </c>
      <c r="I1933" t="s">
        <v>8051</v>
      </c>
      <c r="J1933">
        <v>0.8</v>
      </c>
      <c r="K1933">
        <v>9608</v>
      </c>
      <c r="L1933">
        <v>12010</v>
      </c>
      <c r="M1933">
        <v>0.15</v>
      </c>
      <c r="N1933">
        <v>0.25</v>
      </c>
      <c r="O1933">
        <v>0.45</v>
      </c>
      <c r="P1933">
        <v>0.5</v>
      </c>
      <c r="Q1933" t="s">
        <v>1800</v>
      </c>
      <c r="T1933">
        <f>VLOOKUP(_xlfn.CONCAT(MID(A1933,1,11),F1933),[2]ConIAPI!$G:$K,5,FALSE)</f>
        <v>12010</v>
      </c>
      <c r="U1933" t="b">
        <f t="shared" si="30"/>
        <v>1</v>
      </c>
    </row>
    <row r="1934" spans="1:21" hidden="1" x14ac:dyDescent="0.25">
      <c r="A1934" t="s">
        <v>13471</v>
      </c>
      <c r="B1934" t="s">
        <v>4407</v>
      </c>
      <c r="C1934" t="s">
        <v>8045</v>
      </c>
      <c r="D1934" t="s">
        <v>1775</v>
      </c>
      <c r="E1934" t="s">
        <v>1801</v>
      </c>
      <c r="F1934" t="s">
        <v>2342</v>
      </c>
      <c r="G1934" t="s">
        <v>4195</v>
      </c>
      <c r="H1934" t="s">
        <v>8052</v>
      </c>
      <c r="I1934" t="s">
        <v>8053</v>
      </c>
      <c r="J1934">
        <v>1</v>
      </c>
      <c r="K1934">
        <v>11931</v>
      </c>
      <c r="L1934">
        <v>11931</v>
      </c>
      <c r="M1934">
        <v>0.25</v>
      </c>
      <c r="N1934">
        <v>0.5</v>
      </c>
      <c r="O1934">
        <v>0.75</v>
      </c>
      <c r="P1934">
        <v>1</v>
      </c>
      <c r="Q1934" t="s">
        <v>1800</v>
      </c>
      <c r="R1934" t="str">
        <f>IF([3]C_Focapp!R1711&lt;&gt;0,"X","")</f>
        <v/>
      </c>
      <c r="S1934" t="str">
        <f>IF([3]C_Focapp!V1711&lt;&gt;0,"X","")</f>
        <v/>
      </c>
      <c r="T1934">
        <f>VLOOKUP(_xlfn.CONCAT(MID(A1934,1,11),F1934),[2]ConIAPI!$G:$K,5,FALSE)</f>
        <v>11931</v>
      </c>
      <c r="U1934" t="b">
        <f t="shared" si="30"/>
        <v>1</v>
      </c>
    </row>
    <row r="1935" spans="1:21" hidden="1" x14ac:dyDescent="0.25">
      <c r="A1935" t="s">
        <v>13472</v>
      </c>
      <c r="B1935" t="s">
        <v>4407</v>
      </c>
      <c r="C1935" t="s">
        <v>8045</v>
      </c>
      <c r="D1935" t="s">
        <v>1775</v>
      </c>
      <c r="E1935" t="s">
        <v>1801</v>
      </c>
      <c r="F1935" t="s">
        <v>2135</v>
      </c>
      <c r="G1935" t="s">
        <v>4196</v>
      </c>
      <c r="H1935" t="s">
        <v>8054</v>
      </c>
      <c r="I1935" t="s">
        <v>8055</v>
      </c>
      <c r="J1935">
        <v>0.80349708576186507</v>
      </c>
      <c r="K1935">
        <v>9650</v>
      </c>
      <c r="L1935">
        <v>12010</v>
      </c>
      <c r="M1935">
        <v>0.2</v>
      </c>
      <c r="N1935">
        <v>0.4</v>
      </c>
      <c r="O1935">
        <v>0.6</v>
      </c>
      <c r="P1935">
        <v>0.8</v>
      </c>
      <c r="Q1935" t="s">
        <v>1800</v>
      </c>
      <c r="R1935" t="str">
        <f>IF([3]C_Focapp!R1712&lt;&gt;0,"X","")</f>
        <v/>
      </c>
      <c r="S1935" t="str">
        <f>IF([3]C_Focapp!V1712&lt;&gt;0,"X","")</f>
        <v/>
      </c>
      <c r="T1935">
        <f>VLOOKUP(_xlfn.CONCAT(MID(A1935,1,11),F1935),[2]ConIAPI!$G:$K,5,FALSE)</f>
        <v>12010</v>
      </c>
      <c r="U1935" t="b">
        <f t="shared" si="30"/>
        <v>1</v>
      </c>
    </row>
    <row r="1936" spans="1:21" hidden="1" x14ac:dyDescent="0.25">
      <c r="A1936" t="s">
        <v>13473</v>
      </c>
      <c r="B1936" t="s">
        <v>4407</v>
      </c>
      <c r="C1936" t="s">
        <v>8045</v>
      </c>
      <c r="D1936" t="s">
        <v>1775</v>
      </c>
      <c r="E1936" t="s">
        <v>1801</v>
      </c>
      <c r="F1936" t="s">
        <v>2137</v>
      </c>
      <c r="G1936" t="s">
        <v>4197</v>
      </c>
      <c r="H1936" t="s">
        <v>8056</v>
      </c>
      <c r="I1936" t="s">
        <v>8057</v>
      </c>
      <c r="J1936">
        <v>0.49958368026644462</v>
      </c>
      <c r="K1936">
        <v>6000</v>
      </c>
      <c r="L1936">
        <v>12010</v>
      </c>
      <c r="M1936">
        <v>0.15</v>
      </c>
      <c r="N1936">
        <v>0.25</v>
      </c>
      <c r="O1936">
        <v>0.45</v>
      </c>
      <c r="P1936">
        <v>0.5</v>
      </c>
      <c r="Q1936" t="s">
        <v>1800</v>
      </c>
      <c r="R1936" t="str">
        <f>IF([3]C_Focapp!R1713&lt;&gt;0,"X","")</f>
        <v/>
      </c>
      <c r="S1936" t="str">
        <f>IF([3]C_Focapp!V1713&lt;&gt;0,"X","")</f>
        <v>X</v>
      </c>
      <c r="T1936">
        <f>VLOOKUP(_xlfn.CONCAT(MID(A1936,1,11),F1936),[2]ConIAPI!$G:$K,5,FALSE)</f>
        <v>12010</v>
      </c>
      <c r="U1936" t="b">
        <f t="shared" si="30"/>
        <v>1</v>
      </c>
    </row>
    <row r="1937" spans="1:21" hidden="1" x14ac:dyDescent="0.25">
      <c r="A1937" t="s">
        <v>13474</v>
      </c>
      <c r="B1937" t="s">
        <v>4407</v>
      </c>
      <c r="C1937" t="s">
        <v>8058</v>
      </c>
      <c r="D1937" t="s">
        <v>1775</v>
      </c>
      <c r="E1937" t="s">
        <v>1798</v>
      </c>
      <c r="F1937" t="s">
        <v>2128</v>
      </c>
      <c r="G1937" t="s">
        <v>2730</v>
      </c>
      <c r="H1937" t="s">
        <v>8059</v>
      </c>
      <c r="I1937" t="s">
        <v>4477</v>
      </c>
      <c r="J1937">
        <v>1</v>
      </c>
      <c r="K1937">
        <v>1150</v>
      </c>
      <c r="L1937">
        <v>1150</v>
      </c>
      <c r="M1937">
        <v>0</v>
      </c>
      <c r="N1937">
        <v>0.25</v>
      </c>
      <c r="O1937">
        <v>0.75</v>
      </c>
      <c r="P1937">
        <v>1</v>
      </c>
      <c r="Q1937" t="s">
        <v>1797</v>
      </c>
      <c r="R1937" t="str">
        <f>IF([3]C_Focapp!R1714&lt;&gt;0,"X","")</f>
        <v/>
      </c>
      <c r="S1937" t="str">
        <f>IF([3]C_Focapp!V1714&lt;&gt;0,"X","")</f>
        <v>X</v>
      </c>
      <c r="T1937">
        <f>VLOOKUP(_xlfn.CONCAT(MID(A1937,1,11),F1937),[2]ConIAPI!$G:$K,5,FALSE)</f>
        <v>1150</v>
      </c>
      <c r="U1937" t="b">
        <f t="shared" si="30"/>
        <v>1</v>
      </c>
    </row>
    <row r="1938" spans="1:21" hidden="1" x14ac:dyDescent="0.25">
      <c r="A1938" t="s">
        <v>13475</v>
      </c>
      <c r="B1938" t="s">
        <v>4407</v>
      </c>
      <c r="C1938" t="s">
        <v>8058</v>
      </c>
      <c r="D1938" t="s">
        <v>1775</v>
      </c>
      <c r="E1938" t="s">
        <v>1798</v>
      </c>
      <c r="F1938" t="s">
        <v>2129</v>
      </c>
      <c r="G1938" t="s">
        <v>2731</v>
      </c>
      <c r="H1938" t="s">
        <v>6955</v>
      </c>
      <c r="I1938" t="s">
        <v>4480</v>
      </c>
      <c r="J1938">
        <v>1</v>
      </c>
      <c r="K1938">
        <v>2</v>
      </c>
      <c r="L1938">
        <v>2</v>
      </c>
      <c r="M1938">
        <v>0.5</v>
      </c>
      <c r="N1938">
        <v>1</v>
      </c>
      <c r="O1938">
        <v>1</v>
      </c>
      <c r="P1938">
        <v>1</v>
      </c>
      <c r="Q1938" t="s">
        <v>1797</v>
      </c>
      <c r="R1938" t="str">
        <f>IF([3]C_Focapp!R1715&lt;&gt;0,"X","")</f>
        <v/>
      </c>
      <c r="S1938" t="str">
        <f>IF([3]C_Focapp!V1715&lt;&gt;0,"X","")</f>
        <v/>
      </c>
      <c r="T1938">
        <f>VLOOKUP(_xlfn.CONCAT(MID(A1938,1,11),F1938),[2]ConIAPI!$G:$K,5,FALSE)</f>
        <v>2</v>
      </c>
      <c r="U1938" t="b">
        <f t="shared" si="30"/>
        <v>1</v>
      </c>
    </row>
    <row r="1939" spans="1:21" hidden="1" x14ac:dyDescent="0.25">
      <c r="A1939" t="s">
        <v>13476</v>
      </c>
      <c r="B1939" t="s">
        <v>4407</v>
      </c>
      <c r="C1939" t="s">
        <v>8058</v>
      </c>
      <c r="D1939" t="s">
        <v>1775</v>
      </c>
      <c r="E1939" t="s">
        <v>1798</v>
      </c>
      <c r="F1939" t="s">
        <v>2135</v>
      </c>
      <c r="G1939" t="s">
        <v>4198</v>
      </c>
      <c r="H1939" t="s">
        <v>8060</v>
      </c>
      <c r="I1939" t="s">
        <v>8061</v>
      </c>
      <c r="J1939">
        <v>1</v>
      </c>
      <c r="K1939">
        <v>1150</v>
      </c>
      <c r="L1939">
        <v>1150</v>
      </c>
      <c r="M1939">
        <v>0.25</v>
      </c>
      <c r="N1939">
        <v>0.5</v>
      </c>
      <c r="O1939">
        <v>0.75</v>
      </c>
      <c r="P1939">
        <v>1</v>
      </c>
      <c r="Q1939" t="s">
        <v>1797</v>
      </c>
      <c r="R1939" t="str">
        <f>IF([3]C_Focapp!R1716&lt;&gt;0,"X","")</f>
        <v/>
      </c>
      <c r="S1939" t="str">
        <f>IF([3]C_Focapp!V1716&lt;&gt;0,"X","")</f>
        <v/>
      </c>
      <c r="T1939">
        <f>VLOOKUP(_xlfn.CONCAT(MID(A1939,1,11),F1939),[2]ConIAPI!$G:$K,5,FALSE)</f>
        <v>1150</v>
      </c>
      <c r="U1939" t="b">
        <f t="shared" si="30"/>
        <v>1</v>
      </c>
    </row>
    <row r="1940" spans="1:21" hidden="1" x14ac:dyDescent="0.25">
      <c r="A1940" t="s">
        <v>13477</v>
      </c>
      <c r="B1940" t="s">
        <v>4407</v>
      </c>
      <c r="C1940" t="s">
        <v>8058</v>
      </c>
      <c r="D1940" t="s">
        <v>1775</v>
      </c>
      <c r="E1940" t="s">
        <v>1798</v>
      </c>
      <c r="F1940" t="s">
        <v>2137</v>
      </c>
      <c r="G1940" t="s">
        <v>4199</v>
      </c>
      <c r="H1940" t="s">
        <v>8062</v>
      </c>
      <c r="I1940" t="s">
        <v>8063</v>
      </c>
      <c r="J1940">
        <v>1</v>
      </c>
      <c r="K1940">
        <v>1150</v>
      </c>
      <c r="L1940">
        <v>1150</v>
      </c>
      <c r="M1940">
        <v>0.25</v>
      </c>
      <c r="N1940">
        <v>0.5</v>
      </c>
      <c r="O1940">
        <v>0.75</v>
      </c>
      <c r="P1940">
        <v>1</v>
      </c>
      <c r="Q1940" t="s">
        <v>1797</v>
      </c>
      <c r="R1940" t="str">
        <f>IF([3]C_Focapp!R1717&lt;&gt;0,"X","")</f>
        <v/>
      </c>
      <c r="S1940" t="str">
        <f>IF([3]C_Focapp!V1717&lt;&gt;0,"X","")</f>
        <v/>
      </c>
      <c r="T1940">
        <f>VLOOKUP(_xlfn.CONCAT(MID(A1940,1,11),F1940),[2]ConIAPI!$G:$K,5,FALSE)</f>
        <v>1150</v>
      </c>
      <c r="U1940" t="b">
        <f t="shared" si="30"/>
        <v>1</v>
      </c>
    </row>
    <row r="1941" spans="1:21" hidden="1" x14ac:dyDescent="0.25">
      <c r="A1941" t="s">
        <v>13478</v>
      </c>
      <c r="B1941" t="s">
        <v>4407</v>
      </c>
      <c r="C1941" t="s">
        <v>8058</v>
      </c>
      <c r="D1941" t="s">
        <v>1775</v>
      </c>
      <c r="E1941" t="s">
        <v>1798</v>
      </c>
      <c r="F1941" t="s">
        <v>2139</v>
      </c>
      <c r="G1941" t="s">
        <v>4200</v>
      </c>
      <c r="H1941" t="s">
        <v>8064</v>
      </c>
      <c r="I1941" t="s">
        <v>8065</v>
      </c>
      <c r="J1941">
        <v>1</v>
      </c>
      <c r="K1941">
        <v>720</v>
      </c>
      <c r="L1941">
        <v>720</v>
      </c>
      <c r="M1941">
        <v>0</v>
      </c>
      <c r="N1941">
        <v>0.5</v>
      </c>
      <c r="O1941">
        <v>0.75</v>
      </c>
      <c r="P1941">
        <v>1</v>
      </c>
      <c r="Q1941" t="s">
        <v>1797</v>
      </c>
      <c r="R1941" t="str">
        <f>IF([3]C_Focapp!R1718&lt;&gt;0,"X","")</f>
        <v/>
      </c>
      <c r="S1941" t="str">
        <f>IF([3]C_Focapp!V1718&lt;&gt;0,"X","")</f>
        <v/>
      </c>
      <c r="T1941">
        <f>VLOOKUP(_xlfn.CONCAT(MID(A1941,1,11),F1941),[2]ConIAPI!$G:$K,5,FALSE)</f>
        <v>720</v>
      </c>
      <c r="U1941" t="b">
        <f t="shared" si="30"/>
        <v>1</v>
      </c>
    </row>
    <row r="1942" spans="1:21" hidden="1" x14ac:dyDescent="0.25">
      <c r="A1942" t="s">
        <v>13479</v>
      </c>
      <c r="B1942" t="s">
        <v>4407</v>
      </c>
      <c r="C1942" t="s">
        <v>8058</v>
      </c>
      <c r="D1942" t="s">
        <v>1775</v>
      </c>
      <c r="E1942" t="s">
        <v>1798</v>
      </c>
      <c r="F1942" t="s">
        <v>2141</v>
      </c>
      <c r="G1942" t="s">
        <v>4201</v>
      </c>
      <c r="H1942" t="s">
        <v>8066</v>
      </c>
      <c r="I1942" t="s">
        <v>8067</v>
      </c>
      <c r="J1942">
        <v>1</v>
      </c>
      <c r="K1942">
        <v>720</v>
      </c>
      <c r="L1942">
        <v>720</v>
      </c>
      <c r="M1942">
        <v>0.25</v>
      </c>
      <c r="N1942">
        <v>0.5</v>
      </c>
      <c r="O1942">
        <v>0.75</v>
      </c>
      <c r="P1942">
        <v>1</v>
      </c>
      <c r="Q1942" t="s">
        <v>1797</v>
      </c>
      <c r="R1942" t="str">
        <f>IF([3]C_Focapp!R1719&lt;&gt;0,"X","")</f>
        <v/>
      </c>
      <c r="S1942" t="str">
        <f>IF([3]C_Focapp!V1719&lt;&gt;0,"X","")</f>
        <v/>
      </c>
      <c r="T1942">
        <f>VLOOKUP(_xlfn.CONCAT(MID(A1942,1,11),F1942),[2]ConIAPI!$G:$K,5,FALSE)</f>
        <v>720</v>
      </c>
      <c r="U1942" t="b">
        <f t="shared" si="30"/>
        <v>1</v>
      </c>
    </row>
    <row r="1943" spans="1:21" hidden="1" x14ac:dyDescent="0.25">
      <c r="A1943" t="s">
        <v>13480</v>
      </c>
      <c r="B1943" t="s">
        <v>4406</v>
      </c>
      <c r="C1943" t="s">
        <v>7996</v>
      </c>
      <c r="D1943" t="s">
        <v>1806</v>
      </c>
      <c r="E1943" t="s">
        <v>1811</v>
      </c>
      <c r="F1943" t="s">
        <v>2128</v>
      </c>
      <c r="G1943" t="s">
        <v>4166</v>
      </c>
      <c r="H1943" t="s">
        <v>7997</v>
      </c>
      <c r="I1943" t="s">
        <v>7998</v>
      </c>
      <c r="J1943">
        <v>1</v>
      </c>
      <c r="K1943">
        <v>64200</v>
      </c>
      <c r="L1943">
        <v>64200</v>
      </c>
      <c r="M1943">
        <v>0.25</v>
      </c>
      <c r="N1943">
        <v>0.5</v>
      </c>
      <c r="O1943">
        <v>0.75</v>
      </c>
      <c r="P1943">
        <v>1</v>
      </c>
      <c r="Q1943" t="s">
        <v>1805</v>
      </c>
      <c r="R1943" t="str">
        <f>IF([3]C_Focapp!R1720&lt;&gt;0,"X","")</f>
        <v/>
      </c>
      <c r="S1943" t="str">
        <f>IF([3]C_Focapp!V1720&lt;&gt;0,"X","")</f>
        <v>X</v>
      </c>
      <c r="T1943">
        <f>VLOOKUP(_xlfn.CONCAT(MID(A1943,1,11),F1943),[2]ConIAPI!$G:$K,5,FALSE)</f>
        <v>64200</v>
      </c>
      <c r="U1943" t="b">
        <f t="shared" si="30"/>
        <v>1</v>
      </c>
    </row>
    <row r="1944" spans="1:21" hidden="1" x14ac:dyDescent="0.25">
      <c r="A1944" t="s">
        <v>13481</v>
      </c>
      <c r="B1944" t="s">
        <v>4406</v>
      </c>
      <c r="C1944" t="s">
        <v>7996</v>
      </c>
      <c r="D1944" t="s">
        <v>1806</v>
      </c>
      <c r="E1944" t="s">
        <v>1811</v>
      </c>
      <c r="F1944" t="s">
        <v>2129</v>
      </c>
      <c r="G1944" t="s">
        <v>4167</v>
      </c>
      <c r="H1944" t="s">
        <v>7999</v>
      </c>
      <c r="I1944" t="s">
        <v>8000</v>
      </c>
      <c r="J1944">
        <v>1</v>
      </c>
      <c r="K1944">
        <v>72000</v>
      </c>
      <c r="L1944">
        <v>72000</v>
      </c>
      <c r="M1944">
        <v>0.25</v>
      </c>
      <c r="N1944">
        <v>0.5</v>
      </c>
      <c r="O1944">
        <v>0.75</v>
      </c>
      <c r="P1944">
        <v>1</v>
      </c>
      <c r="Q1944" t="s">
        <v>1805</v>
      </c>
      <c r="R1944" t="str">
        <f>IF([3]C_Focapp!R1721&lt;&gt;0,"X","")</f>
        <v/>
      </c>
      <c r="S1944" t="str">
        <f>IF([3]C_Focapp!V1721&lt;&gt;0,"X","")</f>
        <v/>
      </c>
      <c r="T1944">
        <f>VLOOKUP(_xlfn.CONCAT(MID(A1944,1,11),F1944),[2]ConIAPI!$G:$K,5,FALSE)</f>
        <v>72000</v>
      </c>
      <c r="U1944" t="b">
        <f t="shared" si="30"/>
        <v>1</v>
      </c>
    </row>
    <row r="1945" spans="1:21" hidden="1" x14ac:dyDescent="0.25">
      <c r="A1945" t="s">
        <v>13482</v>
      </c>
      <c r="B1945" t="s">
        <v>4406</v>
      </c>
      <c r="C1945" t="s">
        <v>7996</v>
      </c>
      <c r="D1945" t="s">
        <v>1806</v>
      </c>
      <c r="E1945" t="s">
        <v>1811</v>
      </c>
      <c r="F1945" t="s">
        <v>2133</v>
      </c>
      <c r="G1945" t="s">
        <v>4168</v>
      </c>
      <c r="H1945" t="s">
        <v>8001</v>
      </c>
      <c r="I1945" t="s">
        <v>8002</v>
      </c>
      <c r="J1945">
        <v>1</v>
      </c>
      <c r="K1945">
        <v>15000</v>
      </c>
      <c r="L1945">
        <v>15000</v>
      </c>
      <c r="M1945">
        <v>0.25</v>
      </c>
      <c r="N1945">
        <v>0.5</v>
      </c>
      <c r="O1945">
        <v>0.75</v>
      </c>
      <c r="P1945">
        <v>1</v>
      </c>
      <c r="Q1945" t="s">
        <v>1805</v>
      </c>
      <c r="R1945" t="str">
        <f>IF([3]C_Focapp!R1722&lt;&gt;0,"X","")</f>
        <v/>
      </c>
      <c r="S1945" t="str">
        <f>IF([3]C_Focapp!V1722&lt;&gt;0,"X","")</f>
        <v/>
      </c>
      <c r="T1945">
        <f>VLOOKUP(_xlfn.CONCAT(MID(A1945,1,11),F1945),[2]ConIAPI!$G:$K,5,FALSE)</f>
        <v>15000</v>
      </c>
      <c r="U1945" t="b">
        <f t="shared" si="30"/>
        <v>1</v>
      </c>
    </row>
    <row r="1946" spans="1:21" hidden="1" x14ac:dyDescent="0.25">
      <c r="A1946" t="s">
        <v>13483</v>
      </c>
      <c r="B1946" t="s">
        <v>4406</v>
      </c>
      <c r="C1946" t="s">
        <v>7996</v>
      </c>
      <c r="D1946" t="s">
        <v>1806</v>
      </c>
      <c r="E1946" t="s">
        <v>1811</v>
      </c>
      <c r="F1946" t="s">
        <v>2135</v>
      </c>
      <c r="G1946" t="s">
        <v>4169</v>
      </c>
      <c r="H1946" t="s">
        <v>8003</v>
      </c>
      <c r="I1946" t="s">
        <v>8004</v>
      </c>
      <c r="J1946">
        <v>1</v>
      </c>
      <c r="K1946">
        <v>32004</v>
      </c>
      <c r="L1946">
        <v>32004</v>
      </c>
      <c r="M1946">
        <v>0.25</v>
      </c>
      <c r="N1946">
        <v>0.5</v>
      </c>
      <c r="O1946">
        <v>0.75</v>
      </c>
      <c r="P1946">
        <v>1</v>
      </c>
      <c r="Q1946" t="s">
        <v>1805</v>
      </c>
      <c r="R1946" t="str">
        <f>IF([3]C_Focapp!R1723&lt;&gt;0,"X","")</f>
        <v/>
      </c>
      <c r="S1946" t="str">
        <f>IF([3]C_Focapp!V1723&lt;&gt;0,"X","")</f>
        <v/>
      </c>
      <c r="T1946">
        <f>VLOOKUP(_xlfn.CONCAT(MID(A1946,1,11),F1946),[2]ConIAPI!$G:$K,5,FALSE)</f>
        <v>32004</v>
      </c>
      <c r="U1946" t="b">
        <f t="shared" si="30"/>
        <v>1</v>
      </c>
    </row>
    <row r="1947" spans="1:21" hidden="1" x14ac:dyDescent="0.25">
      <c r="A1947" t="s">
        <v>13484</v>
      </c>
      <c r="B1947" t="s">
        <v>4406</v>
      </c>
      <c r="C1947" t="s">
        <v>7996</v>
      </c>
      <c r="D1947" t="s">
        <v>1806</v>
      </c>
      <c r="E1947" t="s">
        <v>1811</v>
      </c>
      <c r="F1947" t="s">
        <v>2137</v>
      </c>
      <c r="G1947" t="s">
        <v>4170</v>
      </c>
      <c r="H1947" t="s">
        <v>8005</v>
      </c>
      <c r="I1947" t="s">
        <v>8006</v>
      </c>
      <c r="J1947">
        <v>1</v>
      </c>
      <c r="K1947">
        <v>84000</v>
      </c>
      <c r="L1947">
        <v>84000</v>
      </c>
      <c r="M1947">
        <v>0.25</v>
      </c>
      <c r="N1947">
        <v>0.5</v>
      </c>
      <c r="O1947">
        <v>0.75</v>
      </c>
      <c r="P1947">
        <v>1</v>
      </c>
      <c r="Q1947" t="s">
        <v>1805</v>
      </c>
      <c r="R1947" t="str">
        <f>IF([3]C_Focapp!R1724&lt;&gt;0,"X","")</f>
        <v/>
      </c>
      <c r="S1947" t="str">
        <f>IF([3]C_Focapp!V1724&lt;&gt;0,"X","")</f>
        <v/>
      </c>
      <c r="T1947">
        <f>VLOOKUP(_xlfn.CONCAT(MID(A1947,1,11),F1947),[2]ConIAPI!$G:$K,5,FALSE)</f>
        <v>84000</v>
      </c>
      <c r="U1947" t="b">
        <f t="shared" si="30"/>
        <v>1</v>
      </c>
    </row>
    <row r="1948" spans="1:21" hidden="1" x14ac:dyDescent="0.25">
      <c r="A1948" t="s">
        <v>13485</v>
      </c>
      <c r="B1948" t="s">
        <v>4408</v>
      </c>
      <c r="C1948" t="s">
        <v>8068</v>
      </c>
      <c r="D1948" t="s">
        <v>1815</v>
      </c>
      <c r="E1948" t="s">
        <v>1820</v>
      </c>
      <c r="F1948" t="s">
        <v>2128</v>
      </c>
      <c r="G1948" t="s">
        <v>4202</v>
      </c>
      <c r="H1948" t="s">
        <v>8069</v>
      </c>
      <c r="I1948" t="s">
        <v>8070</v>
      </c>
      <c r="J1948">
        <v>1</v>
      </c>
      <c r="K1948" s="37">
        <v>22997</v>
      </c>
      <c r="L1948" s="37">
        <v>22997</v>
      </c>
      <c r="M1948">
        <v>0.1</v>
      </c>
      <c r="N1948">
        <v>0.3</v>
      </c>
      <c r="O1948">
        <v>0.6</v>
      </c>
      <c r="P1948">
        <v>1</v>
      </c>
      <c r="Q1948" t="s">
        <v>1814</v>
      </c>
      <c r="R1948" t="str">
        <f>IF([3]C_Focapp!R1725&lt;&gt;0,"X","")</f>
        <v/>
      </c>
      <c r="S1948" t="str">
        <f>IF([3]C_Focapp!V1725&lt;&gt;0,"X","")</f>
        <v/>
      </c>
      <c r="T1948">
        <f>VLOOKUP(_xlfn.CONCAT(MID(A1948,1,11),F1948),[2]ConIAPI!$G:$K,5,FALSE)</f>
        <v>22997</v>
      </c>
      <c r="U1948" t="b">
        <f t="shared" si="30"/>
        <v>1</v>
      </c>
    </row>
    <row r="1949" spans="1:21" hidden="1" x14ac:dyDescent="0.25">
      <c r="A1949" t="s">
        <v>13486</v>
      </c>
      <c r="B1949" t="s">
        <v>4408</v>
      </c>
      <c r="C1949" t="s">
        <v>8068</v>
      </c>
      <c r="D1949" t="s">
        <v>1815</v>
      </c>
      <c r="E1949" t="s">
        <v>1820</v>
      </c>
      <c r="F1949" t="s">
        <v>2129</v>
      </c>
      <c r="G1949" t="s">
        <v>4203</v>
      </c>
      <c r="H1949" t="s">
        <v>8071</v>
      </c>
      <c r="I1949" t="s">
        <v>8072</v>
      </c>
      <c r="J1949">
        <v>1</v>
      </c>
      <c r="K1949">
        <v>444</v>
      </c>
      <c r="L1949">
        <v>444</v>
      </c>
      <c r="M1949">
        <v>0.1</v>
      </c>
      <c r="N1949">
        <v>0.3</v>
      </c>
      <c r="O1949">
        <v>0.6</v>
      </c>
      <c r="P1949">
        <v>1</v>
      </c>
      <c r="Q1949" t="s">
        <v>1814</v>
      </c>
      <c r="R1949" t="str">
        <f>IF([3]C_Focapp!R1726&lt;&gt;0,"X","")</f>
        <v/>
      </c>
      <c r="S1949" t="str">
        <f>IF([3]C_Focapp!V1726&lt;&gt;0,"X","")</f>
        <v/>
      </c>
      <c r="T1949">
        <f>VLOOKUP(_xlfn.CONCAT(MID(A1949,1,11),F1949),[2]ConIAPI!$G:$K,5,FALSE)</f>
        <v>444</v>
      </c>
      <c r="U1949" t="b">
        <f t="shared" si="30"/>
        <v>1</v>
      </c>
    </row>
    <row r="1950" spans="1:21" hidden="1" x14ac:dyDescent="0.25">
      <c r="A1950" t="s">
        <v>13487</v>
      </c>
      <c r="B1950" t="s">
        <v>4408</v>
      </c>
      <c r="C1950" t="s">
        <v>8068</v>
      </c>
      <c r="D1950" t="s">
        <v>1815</v>
      </c>
      <c r="E1950" t="s">
        <v>1820</v>
      </c>
      <c r="F1950" t="s">
        <v>2133</v>
      </c>
      <c r="G1950" t="s">
        <v>4204</v>
      </c>
      <c r="H1950" t="s">
        <v>8073</v>
      </c>
      <c r="I1950" t="s">
        <v>8074</v>
      </c>
      <c r="J1950">
        <v>1</v>
      </c>
      <c r="K1950">
        <v>16379</v>
      </c>
      <c r="L1950">
        <v>16379</v>
      </c>
      <c r="M1950">
        <v>0.1</v>
      </c>
      <c r="N1950">
        <v>0.3</v>
      </c>
      <c r="O1950">
        <v>0.6</v>
      </c>
      <c r="P1950">
        <v>1</v>
      </c>
      <c r="Q1950" t="s">
        <v>1814</v>
      </c>
      <c r="R1950" t="str">
        <f>IF([3]C_Focapp!R1727&lt;&gt;0,"X","")</f>
        <v/>
      </c>
      <c r="S1950" t="str">
        <f>IF([3]C_Focapp!V1727&lt;&gt;0,"X","")</f>
        <v/>
      </c>
      <c r="T1950">
        <f>VLOOKUP(_xlfn.CONCAT(MID(A1950,1,11),F1950),[2]ConIAPI!$G:$K,5,FALSE)</f>
        <v>16379</v>
      </c>
      <c r="U1950" t="b">
        <f t="shared" si="30"/>
        <v>1</v>
      </c>
    </row>
    <row r="1951" spans="1:21" hidden="1" x14ac:dyDescent="0.25">
      <c r="A1951" t="s">
        <v>13488</v>
      </c>
      <c r="B1951" t="s">
        <v>4408</v>
      </c>
      <c r="C1951" t="s">
        <v>8068</v>
      </c>
      <c r="D1951" t="s">
        <v>1815</v>
      </c>
      <c r="E1951" t="s">
        <v>1820</v>
      </c>
      <c r="F1951" t="s">
        <v>2135</v>
      </c>
      <c r="G1951" t="s">
        <v>4205</v>
      </c>
      <c r="H1951" t="s">
        <v>8075</v>
      </c>
      <c r="I1951" t="s">
        <v>8076</v>
      </c>
      <c r="J1951">
        <v>1</v>
      </c>
      <c r="K1951">
        <v>875</v>
      </c>
      <c r="L1951">
        <v>875</v>
      </c>
      <c r="M1951">
        <v>0.1</v>
      </c>
      <c r="N1951">
        <v>0.3</v>
      </c>
      <c r="O1951">
        <v>0.6</v>
      </c>
      <c r="P1951">
        <v>1</v>
      </c>
      <c r="Q1951" t="s">
        <v>1814</v>
      </c>
      <c r="R1951" t="str">
        <f>IF([3]C_Focapp!R1728&lt;&gt;0,"X","")</f>
        <v/>
      </c>
      <c r="S1951" t="str">
        <f>IF([3]C_Focapp!V1728&lt;&gt;0,"X","")</f>
        <v/>
      </c>
      <c r="T1951">
        <f>VLOOKUP(_xlfn.CONCAT(MID(A1951,1,11),F1951),[2]ConIAPI!$G:$K,5,FALSE)</f>
        <v>875</v>
      </c>
      <c r="U1951" t="b">
        <f t="shared" si="30"/>
        <v>1</v>
      </c>
    </row>
    <row r="1952" spans="1:21" hidden="1" x14ac:dyDescent="0.25">
      <c r="A1952" t="s">
        <v>13489</v>
      </c>
      <c r="B1952" t="s">
        <v>4408</v>
      </c>
      <c r="C1952" t="s">
        <v>8068</v>
      </c>
      <c r="D1952" t="s">
        <v>1815</v>
      </c>
      <c r="E1952" t="s">
        <v>1820</v>
      </c>
      <c r="F1952" t="s">
        <v>2137</v>
      </c>
      <c r="G1952" t="s">
        <v>4206</v>
      </c>
      <c r="H1952" t="s">
        <v>8077</v>
      </c>
      <c r="I1952" t="s">
        <v>8078</v>
      </c>
      <c r="J1952">
        <v>1</v>
      </c>
      <c r="K1952">
        <v>985</v>
      </c>
      <c r="L1952">
        <v>985</v>
      </c>
      <c r="M1952">
        <v>0.1</v>
      </c>
      <c r="N1952">
        <v>0.3</v>
      </c>
      <c r="O1952">
        <v>0.6</v>
      </c>
      <c r="P1952">
        <v>1</v>
      </c>
      <c r="Q1952" t="s">
        <v>1814</v>
      </c>
      <c r="R1952" t="str">
        <f>IF([3]C_Focapp!R1729&lt;&gt;0,"X","")</f>
        <v/>
      </c>
      <c r="S1952" t="str">
        <f>IF([3]C_Focapp!V1729&lt;&gt;0,"X","")</f>
        <v/>
      </c>
      <c r="T1952">
        <f>VLOOKUP(_xlfn.CONCAT(MID(A1952,1,11),F1952),[2]ConIAPI!$G:$K,5,FALSE)</f>
        <v>985</v>
      </c>
      <c r="U1952" t="b">
        <f t="shared" si="30"/>
        <v>1</v>
      </c>
    </row>
    <row r="1953" spans="1:21" hidden="1" x14ac:dyDescent="0.25">
      <c r="A1953" t="s">
        <v>13490</v>
      </c>
      <c r="B1953" t="s">
        <v>4408</v>
      </c>
      <c r="C1953" t="s">
        <v>8068</v>
      </c>
      <c r="D1953" t="s">
        <v>1815</v>
      </c>
      <c r="E1953" t="s">
        <v>1820</v>
      </c>
      <c r="F1953" t="s">
        <v>2199</v>
      </c>
      <c r="G1953" t="s">
        <v>4207</v>
      </c>
      <c r="H1953" t="s">
        <v>8079</v>
      </c>
      <c r="I1953" t="s">
        <v>8080</v>
      </c>
      <c r="J1953">
        <v>1</v>
      </c>
      <c r="K1953">
        <v>938</v>
      </c>
      <c r="L1953">
        <v>938</v>
      </c>
      <c r="M1953">
        <v>0.1</v>
      </c>
      <c r="N1953">
        <v>0.3</v>
      </c>
      <c r="O1953">
        <v>0.6</v>
      </c>
      <c r="P1953">
        <v>1</v>
      </c>
      <c r="Q1953" t="s">
        <v>1814</v>
      </c>
      <c r="R1953" t="str">
        <f>IF([3]C_Focapp!R1730&lt;&gt;0,"X","")</f>
        <v/>
      </c>
      <c r="S1953" t="str">
        <f>IF([3]C_Focapp!V1730&lt;&gt;0,"X","")</f>
        <v>X</v>
      </c>
      <c r="T1953">
        <f>VLOOKUP(_xlfn.CONCAT(MID(A1953,1,11),F1953),[2]ConIAPI!$G:$K,5,FALSE)</f>
        <v>938</v>
      </c>
      <c r="U1953" t="b">
        <f t="shared" si="30"/>
        <v>1</v>
      </c>
    </row>
    <row r="1954" spans="1:21" hidden="1" x14ac:dyDescent="0.25">
      <c r="A1954" t="s">
        <v>13491</v>
      </c>
      <c r="B1954" t="s">
        <v>4408</v>
      </c>
      <c r="C1954" t="s">
        <v>8068</v>
      </c>
      <c r="D1954" t="s">
        <v>1815</v>
      </c>
      <c r="E1954" t="s">
        <v>1820</v>
      </c>
      <c r="F1954" t="s">
        <v>2139</v>
      </c>
      <c r="G1954" t="s">
        <v>4208</v>
      </c>
      <c r="H1954" t="s">
        <v>8081</v>
      </c>
      <c r="I1954" t="s">
        <v>8082</v>
      </c>
      <c r="J1954">
        <v>1</v>
      </c>
      <c r="K1954">
        <v>2</v>
      </c>
      <c r="L1954">
        <v>2</v>
      </c>
      <c r="M1954">
        <v>0</v>
      </c>
      <c r="N1954">
        <v>0.5</v>
      </c>
      <c r="O1954">
        <v>0.5</v>
      </c>
      <c r="P1954">
        <v>1</v>
      </c>
      <c r="Q1954" t="s">
        <v>1814</v>
      </c>
      <c r="R1954" t="str">
        <f>IF([3]C_Focapp!R1731&lt;&gt;0,"X","")</f>
        <v/>
      </c>
      <c r="S1954" t="str">
        <f>IF([3]C_Focapp!V1731&lt;&gt;0,"X","")</f>
        <v/>
      </c>
      <c r="T1954">
        <f>VLOOKUP(_xlfn.CONCAT(MID(A1954,1,11),F1954),[2]ConIAPI!$G:$K,5,FALSE)</f>
        <v>2</v>
      </c>
      <c r="U1954" t="b">
        <f t="shared" si="30"/>
        <v>1</v>
      </c>
    </row>
    <row r="1955" spans="1:21" hidden="1" x14ac:dyDescent="0.25">
      <c r="A1955" t="s">
        <v>13492</v>
      </c>
      <c r="B1955" t="s">
        <v>4408</v>
      </c>
      <c r="C1955" t="s">
        <v>8068</v>
      </c>
      <c r="D1955" t="s">
        <v>1815</v>
      </c>
      <c r="E1955" t="s">
        <v>1820</v>
      </c>
      <c r="F1955" t="s">
        <v>2141</v>
      </c>
      <c r="G1955" t="s">
        <v>4209</v>
      </c>
      <c r="H1955" t="s">
        <v>8083</v>
      </c>
      <c r="I1955" t="s">
        <v>8084</v>
      </c>
      <c r="J1955">
        <v>1</v>
      </c>
      <c r="K1955">
        <v>2</v>
      </c>
      <c r="L1955">
        <v>2</v>
      </c>
      <c r="M1955">
        <v>0</v>
      </c>
      <c r="N1955">
        <v>0.5</v>
      </c>
      <c r="O1955">
        <v>0.5</v>
      </c>
      <c r="P1955">
        <v>1</v>
      </c>
      <c r="Q1955" t="s">
        <v>1814</v>
      </c>
      <c r="R1955" t="str">
        <f>IF([3]C_Focapp!R1732&lt;&gt;0,"X","")</f>
        <v/>
      </c>
      <c r="S1955" t="str">
        <f>IF([3]C_Focapp!V1732&lt;&gt;0,"X","")</f>
        <v/>
      </c>
      <c r="T1955">
        <f>VLOOKUP(_xlfn.CONCAT(MID(A1955,1,11),F1955),[2]ConIAPI!$G:$K,5,FALSE)</f>
        <v>2</v>
      </c>
      <c r="U1955" t="b">
        <f t="shared" si="30"/>
        <v>1</v>
      </c>
    </row>
    <row r="1956" spans="1:21" hidden="1" x14ac:dyDescent="0.25">
      <c r="A1956" t="s">
        <v>13493</v>
      </c>
      <c r="B1956" t="s">
        <v>4408</v>
      </c>
      <c r="C1956" t="s">
        <v>2259</v>
      </c>
      <c r="D1956" t="s">
        <v>1815</v>
      </c>
      <c r="E1956" t="s">
        <v>119</v>
      </c>
      <c r="F1956" t="s">
        <v>2128</v>
      </c>
      <c r="G1956" t="s">
        <v>4210</v>
      </c>
      <c r="H1956" t="s">
        <v>8085</v>
      </c>
      <c r="I1956" t="s">
        <v>8086</v>
      </c>
      <c r="J1956">
        <v>1</v>
      </c>
      <c r="K1956">
        <v>2</v>
      </c>
      <c r="L1956">
        <v>2</v>
      </c>
      <c r="M1956">
        <v>0</v>
      </c>
      <c r="N1956">
        <v>0.5</v>
      </c>
      <c r="O1956">
        <v>1</v>
      </c>
      <c r="P1956">
        <v>1</v>
      </c>
      <c r="Q1956" t="s">
        <v>1824</v>
      </c>
      <c r="R1956" t="str">
        <f>IF([3]C_Focapp!R1733&lt;&gt;0,"X","")</f>
        <v/>
      </c>
      <c r="S1956" t="str">
        <f>IF([3]C_Focapp!V1733&lt;&gt;0,"X","")</f>
        <v>X</v>
      </c>
      <c r="T1956">
        <f>VLOOKUP(_xlfn.CONCAT(MID(A1956,1,11),F1956),[2]ConIAPI!$G:$K,5,FALSE)</f>
        <v>2</v>
      </c>
      <c r="U1956" t="b">
        <f t="shared" si="30"/>
        <v>1</v>
      </c>
    </row>
    <row r="1957" spans="1:21" hidden="1" x14ac:dyDescent="0.25">
      <c r="A1957" t="s">
        <v>13494</v>
      </c>
      <c r="B1957" t="s">
        <v>4408</v>
      </c>
      <c r="C1957" t="s">
        <v>2259</v>
      </c>
      <c r="D1957" t="s">
        <v>1815</v>
      </c>
      <c r="E1957" t="s">
        <v>119</v>
      </c>
      <c r="F1957" t="s">
        <v>2129</v>
      </c>
      <c r="G1957" t="s">
        <v>4211</v>
      </c>
      <c r="H1957" t="s">
        <v>8087</v>
      </c>
      <c r="I1957" t="s">
        <v>8088</v>
      </c>
      <c r="J1957">
        <v>1</v>
      </c>
      <c r="K1957">
        <v>1</v>
      </c>
      <c r="L1957">
        <v>1</v>
      </c>
      <c r="M1957">
        <v>0</v>
      </c>
      <c r="N1957">
        <v>0</v>
      </c>
      <c r="O1957">
        <v>1</v>
      </c>
      <c r="P1957">
        <v>1</v>
      </c>
      <c r="Q1957" t="s">
        <v>1824</v>
      </c>
      <c r="R1957" t="str">
        <f>IF([3]C_Focapp!R1734&lt;&gt;0,"X","")</f>
        <v/>
      </c>
      <c r="S1957" t="str">
        <f>IF([3]C_Focapp!V1734&lt;&gt;0,"X","")</f>
        <v>X</v>
      </c>
      <c r="T1957">
        <f>VLOOKUP(_xlfn.CONCAT(MID(A1957,1,11),F1957),[2]ConIAPI!$G:$K,5,FALSE)</f>
        <v>1</v>
      </c>
      <c r="U1957" t="b">
        <f t="shared" si="30"/>
        <v>1</v>
      </c>
    </row>
    <row r="1958" spans="1:21" hidden="1" x14ac:dyDescent="0.25">
      <c r="A1958" t="s">
        <v>13495</v>
      </c>
      <c r="B1958" t="s">
        <v>4408</v>
      </c>
      <c r="C1958" t="s">
        <v>2259</v>
      </c>
      <c r="D1958" t="s">
        <v>1815</v>
      </c>
      <c r="E1958" t="s">
        <v>119</v>
      </c>
      <c r="F1958" t="s">
        <v>2133</v>
      </c>
      <c r="G1958" t="s">
        <v>4212</v>
      </c>
      <c r="H1958" t="s">
        <v>8089</v>
      </c>
      <c r="I1958" t="s">
        <v>8090</v>
      </c>
      <c r="J1958">
        <v>1</v>
      </c>
      <c r="K1958">
        <v>4</v>
      </c>
      <c r="L1958">
        <v>4</v>
      </c>
      <c r="M1958">
        <v>0.25</v>
      </c>
      <c r="N1958">
        <v>0.5</v>
      </c>
      <c r="O1958">
        <v>0.75</v>
      </c>
      <c r="P1958">
        <v>1</v>
      </c>
      <c r="Q1958" t="s">
        <v>1824</v>
      </c>
      <c r="R1958" t="str">
        <f>IF([3]C_Focapp!R1735&lt;&gt;0,"X","")</f>
        <v/>
      </c>
      <c r="S1958" t="str">
        <f>IF([3]C_Focapp!V1735&lt;&gt;0,"X","")</f>
        <v/>
      </c>
      <c r="T1958">
        <f>VLOOKUP(_xlfn.CONCAT(MID(A1958,1,11),F1958),[2]ConIAPI!$G:$K,5,FALSE)</f>
        <v>4</v>
      </c>
      <c r="U1958" t="b">
        <f t="shared" si="30"/>
        <v>1</v>
      </c>
    </row>
    <row r="1959" spans="1:21" hidden="1" x14ac:dyDescent="0.25">
      <c r="A1959" t="s">
        <v>13496</v>
      </c>
      <c r="B1959" t="s">
        <v>4408</v>
      </c>
      <c r="C1959" t="s">
        <v>2259</v>
      </c>
      <c r="D1959" t="s">
        <v>1815</v>
      </c>
      <c r="E1959" t="s">
        <v>119</v>
      </c>
      <c r="F1959" t="s">
        <v>2135</v>
      </c>
      <c r="G1959" t="s">
        <v>4033</v>
      </c>
      <c r="H1959" t="s">
        <v>8091</v>
      </c>
      <c r="I1959" t="s">
        <v>8092</v>
      </c>
      <c r="J1959">
        <v>1</v>
      </c>
      <c r="K1959">
        <v>12</v>
      </c>
      <c r="L1959">
        <v>12</v>
      </c>
      <c r="M1959">
        <v>0</v>
      </c>
      <c r="N1959">
        <v>0.5</v>
      </c>
      <c r="O1959">
        <v>0.5</v>
      </c>
      <c r="P1959">
        <v>1</v>
      </c>
      <c r="Q1959" t="s">
        <v>1824</v>
      </c>
      <c r="R1959" t="str">
        <f>IF([3]C_Focapp!R1736&lt;&gt;0,"X","")</f>
        <v/>
      </c>
      <c r="S1959" t="str">
        <f>IF([3]C_Focapp!V1736&lt;&gt;0,"X","")</f>
        <v/>
      </c>
      <c r="T1959">
        <f>VLOOKUP(_xlfn.CONCAT(MID(A1959,1,11),F1959),[2]ConIAPI!$G:$K,5,FALSE)</f>
        <v>12</v>
      </c>
      <c r="U1959" t="b">
        <f t="shared" si="30"/>
        <v>1</v>
      </c>
    </row>
    <row r="1960" spans="1:21" hidden="1" x14ac:dyDescent="0.25">
      <c r="A1960" t="s">
        <v>13497</v>
      </c>
      <c r="B1960" t="s">
        <v>4408</v>
      </c>
      <c r="C1960" t="s">
        <v>2259</v>
      </c>
      <c r="D1960" t="s">
        <v>1815</v>
      </c>
      <c r="E1960" t="s">
        <v>119</v>
      </c>
      <c r="F1960" t="s">
        <v>2137</v>
      </c>
      <c r="G1960" t="s">
        <v>4213</v>
      </c>
      <c r="H1960" t="s">
        <v>8093</v>
      </c>
      <c r="I1960" t="s">
        <v>8094</v>
      </c>
      <c r="J1960">
        <v>1</v>
      </c>
      <c r="K1960">
        <v>1</v>
      </c>
      <c r="L1960">
        <v>1</v>
      </c>
      <c r="M1960">
        <v>0</v>
      </c>
      <c r="N1960">
        <v>0</v>
      </c>
      <c r="O1960">
        <v>1</v>
      </c>
      <c r="P1960">
        <v>1</v>
      </c>
      <c r="Q1960" t="s">
        <v>1824</v>
      </c>
      <c r="R1960" t="str">
        <f>IF([3]C_Focapp!R1737&lt;&gt;0,"X","")</f>
        <v/>
      </c>
      <c r="S1960" t="str">
        <f>IF([3]C_Focapp!V1737&lt;&gt;0,"X","")</f>
        <v/>
      </c>
      <c r="T1960">
        <f>VLOOKUP(_xlfn.CONCAT(MID(A1960,1,11),F1960),[2]ConIAPI!$G:$K,5,FALSE)</f>
        <v>1</v>
      </c>
      <c r="U1960" t="b">
        <f t="shared" si="30"/>
        <v>1</v>
      </c>
    </row>
    <row r="1961" spans="1:21" hidden="1" x14ac:dyDescent="0.25">
      <c r="A1961" t="s">
        <v>13498</v>
      </c>
      <c r="B1961" t="s">
        <v>4408</v>
      </c>
      <c r="C1961" t="s">
        <v>2259</v>
      </c>
      <c r="D1961" t="s">
        <v>1815</v>
      </c>
      <c r="E1961" t="s">
        <v>119</v>
      </c>
      <c r="F1961" t="s">
        <v>2199</v>
      </c>
      <c r="G1961" t="s">
        <v>4214</v>
      </c>
      <c r="H1961" t="s">
        <v>8095</v>
      </c>
      <c r="I1961" t="s">
        <v>8096</v>
      </c>
      <c r="J1961">
        <v>1</v>
      </c>
      <c r="K1961">
        <v>4</v>
      </c>
      <c r="L1961">
        <v>4</v>
      </c>
      <c r="M1961">
        <v>0.25</v>
      </c>
      <c r="N1961">
        <v>0.5</v>
      </c>
      <c r="O1961">
        <v>0.75</v>
      </c>
      <c r="P1961">
        <v>1</v>
      </c>
      <c r="Q1961" t="s">
        <v>1824</v>
      </c>
      <c r="R1961" t="str">
        <f>IF([3]C_Focapp!R1738&lt;&gt;0,"X","")</f>
        <v/>
      </c>
      <c r="S1961" t="str">
        <f>IF([3]C_Focapp!V1738&lt;&gt;0,"X","")</f>
        <v/>
      </c>
      <c r="T1961">
        <f>VLOOKUP(_xlfn.CONCAT(MID(A1961,1,11),F1961),[2]ConIAPI!$G:$K,5,FALSE)</f>
        <v>4</v>
      </c>
      <c r="U1961" t="b">
        <f t="shared" si="30"/>
        <v>1</v>
      </c>
    </row>
    <row r="1962" spans="1:21" hidden="1" x14ac:dyDescent="0.25">
      <c r="A1962" t="s">
        <v>13499</v>
      </c>
      <c r="B1962" t="s">
        <v>4408</v>
      </c>
      <c r="C1962" t="s">
        <v>2259</v>
      </c>
      <c r="D1962" t="s">
        <v>1815</v>
      </c>
      <c r="E1962" t="s">
        <v>119</v>
      </c>
      <c r="F1962" t="s">
        <v>2289</v>
      </c>
      <c r="G1962" t="s">
        <v>4215</v>
      </c>
      <c r="H1962" t="s">
        <v>8097</v>
      </c>
      <c r="I1962" t="s">
        <v>8098</v>
      </c>
      <c r="J1962">
        <v>1</v>
      </c>
      <c r="K1962">
        <v>1</v>
      </c>
      <c r="L1962">
        <v>1</v>
      </c>
      <c r="M1962">
        <v>0</v>
      </c>
      <c r="N1962">
        <v>0</v>
      </c>
      <c r="O1962">
        <v>0</v>
      </c>
      <c r="P1962">
        <v>1</v>
      </c>
      <c r="Q1962" t="s">
        <v>1824</v>
      </c>
      <c r="R1962" t="str">
        <f>IF([3]C_Focapp!R1739&lt;&gt;0,"X","")</f>
        <v/>
      </c>
      <c r="S1962" t="str">
        <f>IF([3]C_Focapp!V1739&lt;&gt;0,"X","")</f>
        <v/>
      </c>
      <c r="T1962">
        <f>VLOOKUP(_xlfn.CONCAT(MID(A1962,1,11),F1962),[2]ConIAPI!$G:$K,5,FALSE)</f>
        <v>1</v>
      </c>
      <c r="U1962" t="b">
        <f t="shared" si="30"/>
        <v>1</v>
      </c>
    </row>
    <row r="1963" spans="1:21" hidden="1" x14ac:dyDescent="0.25">
      <c r="A1963" t="s">
        <v>13500</v>
      </c>
      <c r="B1963" t="s">
        <v>4383</v>
      </c>
      <c r="C1963" t="s">
        <v>2270</v>
      </c>
      <c r="D1963" t="s">
        <v>1826</v>
      </c>
      <c r="E1963" t="s">
        <v>119</v>
      </c>
      <c r="F1963" t="s">
        <v>2128</v>
      </c>
      <c r="G1963" t="s">
        <v>2942</v>
      </c>
      <c r="H1963" t="s">
        <v>7475</v>
      </c>
      <c r="I1963" t="s">
        <v>7476</v>
      </c>
      <c r="J1963">
        <v>1</v>
      </c>
      <c r="K1963">
        <v>3</v>
      </c>
      <c r="L1963">
        <v>3</v>
      </c>
      <c r="M1963">
        <v>0</v>
      </c>
      <c r="N1963">
        <v>0.25</v>
      </c>
      <c r="O1963">
        <v>0.5</v>
      </c>
      <c r="P1963">
        <v>1</v>
      </c>
      <c r="Q1963" t="s">
        <v>1833</v>
      </c>
      <c r="R1963" t="str">
        <f>IF([3]C_Focapp!R1740&lt;&gt;0,"X","")</f>
        <v/>
      </c>
      <c r="S1963" t="str">
        <f>IF([3]C_Focapp!V1740&lt;&gt;0,"X","")</f>
        <v/>
      </c>
      <c r="T1963">
        <f>VLOOKUP(_xlfn.CONCAT(MID(A1963,1,11),F1963),[2]ConIAPI!$G:$K,5,FALSE)</f>
        <v>3</v>
      </c>
      <c r="U1963" t="b">
        <f t="shared" si="30"/>
        <v>1</v>
      </c>
    </row>
    <row r="1964" spans="1:21" hidden="1" x14ac:dyDescent="0.25">
      <c r="A1964" t="s">
        <v>13501</v>
      </c>
      <c r="B1964" t="s">
        <v>4383</v>
      </c>
      <c r="C1964" t="s">
        <v>2270</v>
      </c>
      <c r="D1964" t="s">
        <v>1826</v>
      </c>
      <c r="E1964" t="s">
        <v>119</v>
      </c>
      <c r="F1964" t="s">
        <v>2129</v>
      </c>
      <c r="G1964" t="s">
        <v>3905</v>
      </c>
      <c r="H1964" t="s">
        <v>7477</v>
      </c>
      <c r="I1964" t="s">
        <v>7478</v>
      </c>
      <c r="J1964">
        <v>1</v>
      </c>
      <c r="K1964">
        <v>60</v>
      </c>
      <c r="L1964">
        <v>60</v>
      </c>
      <c r="M1964">
        <v>0</v>
      </c>
      <c r="N1964">
        <v>0.1</v>
      </c>
      <c r="O1964">
        <v>0.5</v>
      </c>
      <c r="P1964">
        <v>1</v>
      </c>
      <c r="Q1964" t="s">
        <v>1833</v>
      </c>
      <c r="R1964" t="str">
        <f>IF([3]C_Focapp!R1741&lt;&gt;0,"X","")</f>
        <v/>
      </c>
      <c r="S1964" t="str">
        <f>IF([3]C_Focapp!V1741&lt;&gt;0,"X","")</f>
        <v>X</v>
      </c>
      <c r="T1964">
        <f>VLOOKUP(_xlfn.CONCAT(MID(A1964,1,11),F1964),[2]ConIAPI!$G:$K,5,FALSE)</f>
        <v>60</v>
      </c>
      <c r="U1964" t="b">
        <f t="shared" si="30"/>
        <v>1</v>
      </c>
    </row>
    <row r="1965" spans="1:21" hidden="1" x14ac:dyDescent="0.25">
      <c r="A1965" t="s">
        <v>13502</v>
      </c>
      <c r="B1965" t="s">
        <v>4383</v>
      </c>
      <c r="C1965" t="s">
        <v>2270</v>
      </c>
      <c r="D1965" t="s">
        <v>1826</v>
      </c>
      <c r="E1965" t="s">
        <v>119</v>
      </c>
      <c r="F1965" t="s">
        <v>2133</v>
      </c>
      <c r="G1965" t="s">
        <v>3906</v>
      </c>
      <c r="H1965" t="s">
        <v>7479</v>
      </c>
      <c r="I1965" t="s">
        <v>7480</v>
      </c>
      <c r="J1965">
        <v>1</v>
      </c>
      <c r="K1965">
        <v>6</v>
      </c>
      <c r="L1965">
        <v>6</v>
      </c>
      <c r="M1965">
        <v>0</v>
      </c>
      <c r="N1965">
        <v>0.33</v>
      </c>
      <c r="O1965">
        <v>0.66</v>
      </c>
      <c r="P1965">
        <v>1</v>
      </c>
      <c r="Q1965" t="s">
        <v>1833</v>
      </c>
      <c r="R1965" t="str">
        <f>IF([3]C_Focapp!R1742&lt;&gt;0,"X","")</f>
        <v/>
      </c>
      <c r="S1965" t="str">
        <f>IF([3]C_Focapp!V1742&lt;&gt;0,"X","")</f>
        <v/>
      </c>
      <c r="T1965">
        <f>VLOOKUP(_xlfn.CONCAT(MID(A1965,1,11),F1965),[2]ConIAPI!$G:$K,5,FALSE)</f>
        <v>6</v>
      </c>
      <c r="U1965" t="b">
        <f t="shared" si="30"/>
        <v>1</v>
      </c>
    </row>
    <row r="1966" spans="1:21" hidden="1" x14ac:dyDescent="0.25">
      <c r="A1966" t="s">
        <v>13503</v>
      </c>
      <c r="B1966" t="s">
        <v>4383</v>
      </c>
      <c r="C1966" t="s">
        <v>2270</v>
      </c>
      <c r="D1966" t="s">
        <v>1826</v>
      </c>
      <c r="E1966" t="s">
        <v>119</v>
      </c>
      <c r="F1966" t="s">
        <v>2342</v>
      </c>
      <c r="G1966" t="s">
        <v>3907</v>
      </c>
      <c r="H1966" t="s">
        <v>7481</v>
      </c>
      <c r="I1966" t="s">
        <v>7482</v>
      </c>
      <c r="J1966">
        <v>1</v>
      </c>
      <c r="K1966">
        <v>1</v>
      </c>
      <c r="L1966">
        <v>1</v>
      </c>
      <c r="M1966">
        <v>0</v>
      </c>
      <c r="N1966">
        <v>1</v>
      </c>
      <c r="O1966">
        <v>1</v>
      </c>
      <c r="P1966">
        <v>1</v>
      </c>
      <c r="Q1966" t="s">
        <v>1833</v>
      </c>
      <c r="R1966" t="str">
        <f>IF([3]C_Focapp!R2178&lt;&gt;0,"X","")</f>
        <v/>
      </c>
      <c r="S1966" t="str">
        <f>IF([3]C_Focapp!V2178&lt;&gt;0,"X","")</f>
        <v/>
      </c>
      <c r="T1966">
        <f>VLOOKUP(_xlfn.CONCAT(MID(A1966,1,11),F1966),[2]ConIAPI!$G:$K,5,FALSE)</f>
        <v>1</v>
      </c>
      <c r="U1966" t="b">
        <f t="shared" si="30"/>
        <v>1</v>
      </c>
    </row>
    <row r="1967" spans="1:21" hidden="1" x14ac:dyDescent="0.25">
      <c r="A1967" t="s">
        <v>13504</v>
      </c>
      <c r="B1967" t="s">
        <v>4383</v>
      </c>
      <c r="C1967" t="s">
        <v>2270</v>
      </c>
      <c r="D1967" t="s">
        <v>1826</v>
      </c>
      <c r="E1967" t="s">
        <v>119</v>
      </c>
      <c r="F1967" t="s">
        <v>2135</v>
      </c>
      <c r="G1967" t="s">
        <v>3908</v>
      </c>
      <c r="H1967" t="s">
        <v>7483</v>
      </c>
      <c r="I1967" t="s">
        <v>7484</v>
      </c>
      <c r="J1967">
        <v>1</v>
      </c>
      <c r="K1967">
        <v>22</v>
      </c>
      <c r="L1967">
        <v>22</v>
      </c>
      <c r="M1967">
        <v>0.22</v>
      </c>
      <c r="N1967">
        <v>0.45</v>
      </c>
      <c r="O1967">
        <v>0.86</v>
      </c>
      <c r="P1967">
        <v>1</v>
      </c>
      <c r="Q1967" t="s">
        <v>1833</v>
      </c>
      <c r="R1967" t="str">
        <f>IF([3]C_Focapp!R2179&lt;&gt;0,"X","")</f>
        <v/>
      </c>
      <c r="S1967" t="str">
        <f>IF([3]C_Focapp!V2179&lt;&gt;0,"X","")</f>
        <v>X</v>
      </c>
      <c r="T1967">
        <f>VLOOKUP(_xlfn.CONCAT(MID(A1967,1,11),F1967),[2]ConIAPI!$G:$K,5,FALSE)</f>
        <v>22</v>
      </c>
      <c r="U1967" t="b">
        <f t="shared" si="30"/>
        <v>1</v>
      </c>
    </row>
    <row r="1968" spans="1:21" hidden="1" x14ac:dyDescent="0.25">
      <c r="A1968" t="s">
        <v>13505</v>
      </c>
      <c r="B1968" t="s">
        <v>4383</v>
      </c>
      <c r="C1968" t="s">
        <v>2270</v>
      </c>
      <c r="D1968" t="s">
        <v>1826</v>
      </c>
      <c r="E1968" t="s">
        <v>119</v>
      </c>
      <c r="F1968" t="s">
        <v>2137</v>
      </c>
      <c r="G1968" t="s">
        <v>3909</v>
      </c>
      <c r="H1968" t="s">
        <v>7485</v>
      </c>
      <c r="I1968" t="s">
        <v>7486</v>
      </c>
      <c r="J1968">
        <v>1</v>
      </c>
      <c r="K1968">
        <v>22</v>
      </c>
      <c r="L1968">
        <v>22</v>
      </c>
      <c r="M1968">
        <v>0.22</v>
      </c>
      <c r="N1968">
        <v>0.45</v>
      </c>
      <c r="O1968">
        <v>0.86</v>
      </c>
      <c r="P1968">
        <v>1</v>
      </c>
      <c r="Q1968" t="s">
        <v>1833</v>
      </c>
      <c r="R1968" t="str">
        <f>IF([3]C_Focapp!R2180&lt;&gt;0,"X","")</f>
        <v/>
      </c>
      <c r="S1968" t="str">
        <f>IF([3]C_Focapp!V2180&lt;&gt;0,"X","")</f>
        <v/>
      </c>
      <c r="T1968">
        <f>VLOOKUP(_xlfn.CONCAT(MID(A1968,1,11),F1968),[2]ConIAPI!$G:$K,5,FALSE)</f>
        <v>22</v>
      </c>
      <c r="U1968" t="b">
        <f t="shared" si="30"/>
        <v>1</v>
      </c>
    </row>
    <row r="1969" spans="1:21" hidden="1" x14ac:dyDescent="0.25">
      <c r="A1969" t="s">
        <v>13506</v>
      </c>
      <c r="B1969" t="s">
        <v>4384</v>
      </c>
      <c r="C1969" t="s">
        <v>2270</v>
      </c>
      <c r="D1969" t="s">
        <v>1838</v>
      </c>
      <c r="E1969" t="s">
        <v>119</v>
      </c>
      <c r="F1969" t="s">
        <v>2128</v>
      </c>
      <c r="G1969" t="s">
        <v>3920</v>
      </c>
      <c r="H1969" t="s">
        <v>7499</v>
      </c>
      <c r="I1969" t="s">
        <v>7500</v>
      </c>
      <c r="J1969">
        <v>1</v>
      </c>
      <c r="K1969">
        <v>1200</v>
      </c>
      <c r="L1969">
        <v>1200</v>
      </c>
      <c r="M1969">
        <v>0.25</v>
      </c>
      <c r="N1969">
        <v>0.5</v>
      </c>
      <c r="O1969">
        <v>0.75</v>
      </c>
      <c r="P1969">
        <v>1</v>
      </c>
      <c r="Q1969" t="s">
        <v>1843</v>
      </c>
      <c r="R1969" t="str">
        <f>IF([3]C_Focapp!R2181&lt;&gt;0,"X","")</f>
        <v/>
      </c>
      <c r="S1969" t="str">
        <f>IF([3]C_Focapp!V2181&lt;&gt;0,"X","")</f>
        <v/>
      </c>
      <c r="T1969">
        <f>VLOOKUP(_xlfn.CONCAT(MID(A1969,1,11),F1969),[2]ConIAPI!$G:$K,5,FALSE)</f>
        <v>1200</v>
      </c>
      <c r="U1969" t="b">
        <f t="shared" si="30"/>
        <v>1</v>
      </c>
    </row>
    <row r="1970" spans="1:21" hidden="1" x14ac:dyDescent="0.25">
      <c r="A1970" t="s">
        <v>13507</v>
      </c>
      <c r="B1970" t="s">
        <v>4384</v>
      </c>
      <c r="C1970" t="s">
        <v>2270</v>
      </c>
      <c r="D1970" t="s">
        <v>1838</v>
      </c>
      <c r="E1970" t="s">
        <v>119</v>
      </c>
      <c r="F1970" t="s">
        <v>2129</v>
      </c>
      <c r="G1970" t="s">
        <v>3921</v>
      </c>
      <c r="H1970" t="s">
        <v>7501</v>
      </c>
      <c r="I1970" t="s">
        <v>7502</v>
      </c>
      <c r="J1970">
        <v>1</v>
      </c>
      <c r="K1970">
        <v>1200</v>
      </c>
      <c r="L1970">
        <v>1200</v>
      </c>
      <c r="M1970">
        <v>0.25</v>
      </c>
      <c r="N1970">
        <v>0.5</v>
      </c>
      <c r="O1970">
        <v>0.75</v>
      </c>
      <c r="P1970">
        <v>1</v>
      </c>
      <c r="Q1970" t="s">
        <v>1843</v>
      </c>
      <c r="R1970" t="str">
        <f>IF([3]C_Focapp!R2182&lt;&gt;0,"X","")</f>
        <v/>
      </c>
      <c r="S1970" t="str">
        <f>IF([3]C_Focapp!V2182&lt;&gt;0,"X","")</f>
        <v/>
      </c>
      <c r="T1970">
        <f>VLOOKUP(_xlfn.CONCAT(MID(A1970,1,11),F1970),[2]ConIAPI!$G:$K,5,FALSE)</f>
        <v>1200</v>
      </c>
      <c r="U1970" t="b">
        <f t="shared" si="30"/>
        <v>1</v>
      </c>
    </row>
    <row r="1971" spans="1:21" hidden="1" x14ac:dyDescent="0.25">
      <c r="A1971" t="s">
        <v>13508</v>
      </c>
      <c r="B1971" t="s">
        <v>4384</v>
      </c>
      <c r="C1971" t="s">
        <v>2270</v>
      </c>
      <c r="D1971" t="s">
        <v>1838</v>
      </c>
      <c r="E1971" t="s">
        <v>119</v>
      </c>
      <c r="F1971" t="s">
        <v>2135</v>
      </c>
      <c r="G1971" t="s">
        <v>3922</v>
      </c>
      <c r="H1971" t="s">
        <v>7503</v>
      </c>
      <c r="I1971" t="s">
        <v>7504</v>
      </c>
      <c r="J1971">
        <v>1</v>
      </c>
      <c r="K1971">
        <v>2</v>
      </c>
      <c r="L1971">
        <v>2</v>
      </c>
      <c r="M1971">
        <v>0</v>
      </c>
      <c r="N1971">
        <v>0.5</v>
      </c>
      <c r="O1971">
        <v>1</v>
      </c>
      <c r="P1971">
        <v>1</v>
      </c>
      <c r="Q1971" t="s">
        <v>1843</v>
      </c>
      <c r="R1971" t="str">
        <f>IF([3]C_Focapp!R2183&lt;&gt;0,"X","")</f>
        <v/>
      </c>
      <c r="S1971" t="str">
        <f>IF([3]C_Focapp!V2183&lt;&gt;0,"X","")</f>
        <v/>
      </c>
      <c r="T1971">
        <f>VLOOKUP(_xlfn.CONCAT(MID(A1971,1,11),F1971),[2]ConIAPI!$G:$K,5,FALSE)</f>
        <v>2</v>
      </c>
      <c r="U1971" t="b">
        <f t="shared" si="30"/>
        <v>1</v>
      </c>
    </row>
    <row r="1972" spans="1:21" hidden="1" x14ac:dyDescent="0.25">
      <c r="A1972" t="s">
        <v>13509</v>
      </c>
      <c r="B1972" t="s">
        <v>4384</v>
      </c>
      <c r="C1972" t="s">
        <v>2270</v>
      </c>
      <c r="D1972" t="s">
        <v>1838</v>
      </c>
      <c r="E1972" t="s">
        <v>119</v>
      </c>
      <c r="F1972" t="s">
        <v>2137</v>
      </c>
      <c r="G1972" t="s">
        <v>3923</v>
      </c>
      <c r="H1972" t="s">
        <v>7505</v>
      </c>
      <c r="I1972" t="s">
        <v>7506</v>
      </c>
      <c r="J1972">
        <v>1</v>
      </c>
      <c r="K1972">
        <v>2</v>
      </c>
      <c r="L1972">
        <v>2</v>
      </c>
      <c r="M1972">
        <v>0</v>
      </c>
      <c r="N1972">
        <v>0.5</v>
      </c>
      <c r="O1972">
        <v>1</v>
      </c>
      <c r="P1972">
        <v>1</v>
      </c>
      <c r="Q1972" t="s">
        <v>1843</v>
      </c>
      <c r="R1972" t="str">
        <f>IF([3]C_Focapp!R2184&lt;&gt;0,"X","")</f>
        <v/>
      </c>
      <c r="S1972" t="str">
        <f>IF([3]C_Focapp!V2184&lt;&gt;0,"X","")</f>
        <v/>
      </c>
      <c r="T1972">
        <f>VLOOKUP(_xlfn.CONCAT(MID(A1972,1,11),F1972),[2]ConIAPI!$G:$K,5,FALSE)</f>
        <v>2</v>
      </c>
      <c r="U1972" t="b">
        <f t="shared" si="30"/>
        <v>1</v>
      </c>
    </row>
    <row r="1973" spans="1:21" hidden="1" x14ac:dyDescent="0.25">
      <c r="A1973" t="s">
        <v>13510</v>
      </c>
      <c r="B1973" t="s">
        <v>4384</v>
      </c>
      <c r="C1973" t="s">
        <v>7487</v>
      </c>
      <c r="D1973" t="s">
        <v>1838</v>
      </c>
      <c r="E1973" t="s">
        <v>1835</v>
      </c>
      <c r="F1973" t="s">
        <v>2128</v>
      </c>
      <c r="G1973" t="s">
        <v>3924</v>
      </c>
      <c r="H1973" t="s">
        <v>7507</v>
      </c>
      <c r="I1973" t="s">
        <v>7508</v>
      </c>
      <c r="J1973">
        <v>1</v>
      </c>
      <c r="K1973">
        <v>52435</v>
      </c>
      <c r="L1973">
        <v>52435</v>
      </c>
      <c r="M1973">
        <v>0.28000000000000003</v>
      </c>
      <c r="N1973">
        <v>0.56999999999999995</v>
      </c>
      <c r="O1973">
        <v>0.86</v>
      </c>
      <c r="P1973">
        <v>1</v>
      </c>
      <c r="Q1973" t="s">
        <v>1844</v>
      </c>
      <c r="R1973" t="str">
        <f>IF([3]C_Focapp!R2185&lt;&gt;0,"X","")</f>
        <v/>
      </c>
      <c r="S1973" t="str">
        <f>IF([3]C_Focapp!V2185&lt;&gt;0,"X","")</f>
        <v/>
      </c>
      <c r="T1973">
        <f>VLOOKUP(_xlfn.CONCAT(MID(A1973,1,11),F1973),[2]ConIAPI!$G:$K,5,FALSE)</f>
        <v>52435</v>
      </c>
      <c r="U1973" t="b">
        <f t="shared" si="30"/>
        <v>1</v>
      </c>
    </row>
    <row r="1974" spans="1:21" hidden="1" x14ac:dyDescent="0.25">
      <c r="A1974" t="s">
        <v>13511</v>
      </c>
      <c r="B1974" t="s">
        <v>4384</v>
      </c>
      <c r="C1974" t="s">
        <v>7487</v>
      </c>
      <c r="D1974" t="s">
        <v>1838</v>
      </c>
      <c r="E1974" t="s">
        <v>1835</v>
      </c>
      <c r="F1974" t="s">
        <v>2129</v>
      </c>
      <c r="G1974" t="s">
        <v>3925</v>
      </c>
      <c r="H1974" t="s">
        <v>7509</v>
      </c>
      <c r="I1974" t="s">
        <v>7510</v>
      </c>
      <c r="J1974">
        <v>1</v>
      </c>
      <c r="K1974">
        <v>52435</v>
      </c>
      <c r="L1974">
        <v>52435</v>
      </c>
      <c r="M1974">
        <v>0.28000000000000003</v>
      </c>
      <c r="N1974">
        <v>0.56999999999999995</v>
      </c>
      <c r="O1974">
        <v>0.86</v>
      </c>
      <c r="P1974">
        <v>1</v>
      </c>
      <c r="Q1974" t="s">
        <v>1844</v>
      </c>
      <c r="R1974" t="str">
        <f>IF([3]C_Focapp!R2186&lt;&gt;0,"X","")</f>
        <v/>
      </c>
      <c r="S1974" t="str">
        <f>IF([3]C_Focapp!V2186&lt;&gt;0,"X","")</f>
        <v/>
      </c>
      <c r="T1974">
        <f>VLOOKUP(_xlfn.CONCAT(MID(A1974,1,11),F1974),[2]ConIAPI!$G:$K,5,FALSE)</f>
        <v>52435</v>
      </c>
      <c r="U1974" t="b">
        <f t="shared" si="30"/>
        <v>1</v>
      </c>
    </row>
    <row r="1975" spans="1:21" hidden="1" x14ac:dyDescent="0.25">
      <c r="A1975" t="s">
        <v>13512</v>
      </c>
      <c r="B1975" t="s">
        <v>4384</v>
      </c>
      <c r="C1975" t="s">
        <v>7487</v>
      </c>
      <c r="D1975" t="s">
        <v>1838</v>
      </c>
      <c r="E1975" t="s">
        <v>1835</v>
      </c>
      <c r="F1975" t="s">
        <v>2137</v>
      </c>
      <c r="G1975" t="s">
        <v>3926</v>
      </c>
      <c r="H1975" t="s">
        <v>7511</v>
      </c>
      <c r="I1975" t="s">
        <v>7512</v>
      </c>
      <c r="J1975">
        <v>1</v>
      </c>
      <c r="K1975">
        <v>30000</v>
      </c>
      <c r="L1975">
        <v>30000</v>
      </c>
      <c r="M1975">
        <v>0.25</v>
      </c>
      <c r="N1975">
        <v>0.5</v>
      </c>
      <c r="O1975">
        <v>0.75</v>
      </c>
      <c r="P1975">
        <v>1</v>
      </c>
      <c r="Q1975" t="s">
        <v>1844</v>
      </c>
      <c r="R1975" t="str">
        <f>IF([3]C_Focapp!R2187&lt;&gt;0,"X","")</f>
        <v/>
      </c>
      <c r="S1975" t="str">
        <f>IF([3]C_Focapp!V2187&lt;&gt;0,"X","")</f>
        <v/>
      </c>
      <c r="T1975">
        <f>VLOOKUP(_xlfn.CONCAT(MID(A1975,1,11),F1975),[2]ConIAPI!$G:$K,5,FALSE)</f>
        <v>30000</v>
      </c>
      <c r="U1975" t="b">
        <f t="shared" si="30"/>
        <v>1</v>
      </c>
    </row>
    <row r="1976" spans="1:21" hidden="1" x14ac:dyDescent="0.25">
      <c r="A1976" t="s">
        <v>13513</v>
      </c>
      <c r="B1976" t="s">
        <v>4385</v>
      </c>
      <c r="C1976" t="s">
        <v>2270</v>
      </c>
      <c r="D1976" t="s">
        <v>1846</v>
      </c>
      <c r="E1976" t="s">
        <v>119</v>
      </c>
      <c r="F1976" t="s">
        <v>2128</v>
      </c>
      <c r="G1976" t="s">
        <v>3927</v>
      </c>
      <c r="H1976" t="s">
        <v>7513</v>
      </c>
      <c r="I1976" t="s">
        <v>7514</v>
      </c>
      <c r="J1976">
        <v>1</v>
      </c>
      <c r="K1976" s="45">
        <v>3</v>
      </c>
      <c r="L1976" s="45">
        <v>3</v>
      </c>
      <c r="M1976">
        <v>0</v>
      </c>
      <c r="N1976">
        <v>0.5</v>
      </c>
      <c r="O1976">
        <v>0.5</v>
      </c>
      <c r="P1976">
        <v>1</v>
      </c>
      <c r="Q1976" t="s">
        <v>1859</v>
      </c>
      <c r="R1976" t="str">
        <f>IF([3]C_Focapp!R2188&lt;&gt;0,"X","")</f>
        <v/>
      </c>
      <c r="S1976" t="str">
        <f>IF([3]C_Focapp!V2188&lt;&gt;0,"X","")</f>
        <v/>
      </c>
      <c r="T1976">
        <f>VLOOKUP(_xlfn.CONCAT(MID(A1976,1,11),F1976),[2]ConIAPI!$G:$K,5,FALSE)</f>
        <v>3</v>
      </c>
      <c r="U1976" t="b">
        <f t="shared" si="30"/>
        <v>1</v>
      </c>
    </row>
    <row r="1977" spans="1:21" hidden="1" x14ac:dyDescent="0.25">
      <c r="A1977" t="s">
        <v>13514</v>
      </c>
      <c r="B1977" t="s">
        <v>4385</v>
      </c>
      <c r="C1977" t="s">
        <v>2270</v>
      </c>
      <c r="D1977" t="s">
        <v>1846</v>
      </c>
      <c r="E1977" t="s">
        <v>119</v>
      </c>
      <c r="F1977" t="s">
        <v>2129</v>
      </c>
      <c r="G1977" t="s">
        <v>3928</v>
      </c>
      <c r="H1977" t="s">
        <v>7515</v>
      </c>
      <c r="I1977" t="s">
        <v>4480</v>
      </c>
      <c r="J1977">
        <v>1</v>
      </c>
      <c r="K1977" s="45">
        <v>3</v>
      </c>
      <c r="L1977" s="45">
        <v>3</v>
      </c>
      <c r="M1977">
        <v>0.5</v>
      </c>
      <c r="N1977">
        <v>1</v>
      </c>
      <c r="O1977">
        <v>1</v>
      </c>
      <c r="P1977">
        <v>1</v>
      </c>
      <c r="Q1977" t="s">
        <v>1859</v>
      </c>
      <c r="R1977" t="str">
        <f>IF([3]C_Focapp!R2189&lt;&gt;0,"X","")</f>
        <v/>
      </c>
      <c r="S1977" t="str">
        <f>IF([3]C_Focapp!V2189&lt;&gt;0,"X","")</f>
        <v/>
      </c>
      <c r="T1977">
        <f>VLOOKUP(_xlfn.CONCAT(MID(A1977,1,11),F1977),[2]ConIAPI!$G:$K,5,FALSE)</f>
        <v>3</v>
      </c>
      <c r="U1977" t="b">
        <f t="shared" si="30"/>
        <v>1</v>
      </c>
    </row>
    <row r="1978" spans="1:21" hidden="1" x14ac:dyDescent="0.25">
      <c r="A1978" t="s">
        <v>13515</v>
      </c>
      <c r="B1978" t="s">
        <v>4385</v>
      </c>
      <c r="C1978" t="s">
        <v>2270</v>
      </c>
      <c r="D1978" t="s">
        <v>1846</v>
      </c>
      <c r="E1978" t="s">
        <v>119</v>
      </c>
      <c r="F1978" t="s">
        <v>2135</v>
      </c>
      <c r="G1978" t="s">
        <v>2942</v>
      </c>
      <c r="H1978" t="s">
        <v>7516</v>
      </c>
      <c r="I1978" t="s">
        <v>7517</v>
      </c>
      <c r="J1978">
        <v>1</v>
      </c>
      <c r="K1978">
        <v>3</v>
      </c>
      <c r="L1978">
        <v>3</v>
      </c>
      <c r="M1978">
        <v>0</v>
      </c>
      <c r="N1978">
        <v>0.33</v>
      </c>
      <c r="O1978">
        <v>0.67</v>
      </c>
      <c r="P1978">
        <v>1</v>
      </c>
      <c r="Q1978" t="s">
        <v>1859</v>
      </c>
      <c r="R1978" t="str">
        <f>IF([3]C_Focapp!R2190&lt;&gt;0,"X","")</f>
        <v/>
      </c>
      <c r="S1978" t="str">
        <f>IF([3]C_Focapp!V2190&lt;&gt;0,"X","")</f>
        <v/>
      </c>
      <c r="T1978">
        <f>VLOOKUP(_xlfn.CONCAT(MID(A1978,1,11),F1978),[2]ConIAPI!$G:$K,5,FALSE)</f>
        <v>3</v>
      </c>
      <c r="U1978" t="b">
        <f t="shared" si="30"/>
        <v>1</v>
      </c>
    </row>
    <row r="1979" spans="1:21" hidden="1" x14ac:dyDescent="0.25">
      <c r="A1979" t="s">
        <v>13516</v>
      </c>
      <c r="B1979" t="s">
        <v>4385</v>
      </c>
      <c r="C1979" t="s">
        <v>2270</v>
      </c>
      <c r="D1979" t="s">
        <v>1846</v>
      </c>
      <c r="E1979" t="s">
        <v>119</v>
      </c>
      <c r="F1979" t="s">
        <v>2137</v>
      </c>
      <c r="G1979" t="s">
        <v>3929</v>
      </c>
      <c r="H1979" t="s">
        <v>7518</v>
      </c>
      <c r="I1979" t="s">
        <v>7519</v>
      </c>
      <c r="J1979">
        <v>1</v>
      </c>
      <c r="K1979">
        <v>3</v>
      </c>
      <c r="L1979">
        <v>3</v>
      </c>
      <c r="M1979">
        <v>0</v>
      </c>
      <c r="N1979">
        <v>0.33</v>
      </c>
      <c r="O1979">
        <v>0.67</v>
      </c>
      <c r="P1979">
        <v>1</v>
      </c>
      <c r="Q1979" t="s">
        <v>1859</v>
      </c>
      <c r="R1979" t="str">
        <f>IF([3]C_Focapp!R2191&lt;&gt;0,"X","")</f>
        <v/>
      </c>
      <c r="S1979" t="str">
        <f>IF([3]C_Focapp!V2191&lt;&gt;0,"X","")</f>
        <v/>
      </c>
      <c r="T1979">
        <f>VLOOKUP(_xlfn.CONCAT(MID(A1979,1,11),F1979),[2]ConIAPI!$G:$K,5,FALSE)</f>
        <v>3</v>
      </c>
      <c r="U1979" t="b">
        <f t="shared" si="30"/>
        <v>1</v>
      </c>
    </row>
    <row r="1980" spans="1:21" hidden="1" x14ac:dyDescent="0.25">
      <c r="A1980" t="s">
        <v>13517</v>
      </c>
      <c r="B1980" t="s">
        <v>4385</v>
      </c>
      <c r="C1980" t="s">
        <v>2270</v>
      </c>
      <c r="D1980" t="s">
        <v>1846</v>
      </c>
      <c r="E1980" t="s">
        <v>119</v>
      </c>
      <c r="F1980" t="s">
        <v>2139</v>
      </c>
      <c r="G1980" t="s">
        <v>3930</v>
      </c>
      <c r="H1980" t="s">
        <v>7520</v>
      </c>
      <c r="I1980" t="s">
        <v>7500</v>
      </c>
      <c r="J1980">
        <v>1</v>
      </c>
      <c r="K1980">
        <v>40</v>
      </c>
      <c r="L1980">
        <v>40</v>
      </c>
      <c r="M1980">
        <v>0</v>
      </c>
      <c r="N1980">
        <v>0.25</v>
      </c>
      <c r="O1980">
        <v>0.5</v>
      </c>
      <c r="P1980">
        <v>1</v>
      </c>
      <c r="Q1980" t="s">
        <v>1859</v>
      </c>
      <c r="R1980" t="str">
        <f>IF([3]C_Focapp!R2192&lt;&gt;0,"X","")</f>
        <v/>
      </c>
      <c r="S1980" t="str">
        <f>IF([3]C_Focapp!V2192&lt;&gt;0,"X","")</f>
        <v/>
      </c>
      <c r="T1980">
        <f>VLOOKUP(_xlfn.CONCAT(MID(A1980,1,11),F1980),[2]ConIAPI!$G:$K,5,FALSE)</f>
        <v>40</v>
      </c>
      <c r="U1980" t="b">
        <f t="shared" si="30"/>
        <v>1</v>
      </c>
    </row>
    <row r="1981" spans="1:21" hidden="1" x14ac:dyDescent="0.25">
      <c r="A1981" t="s">
        <v>13518</v>
      </c>
      <c r="B1981" t="s">
        <v>4385</v>
      </c>
      <c r="C1981" t="s">
        <v>2270</v>
      </c>
      <c r="D1981" t="s">
        <v>1846</v>
      </c>
      <c r="E1981" t="s">
        <v>119</v>
      </c>
      <c r="F1981" t="s">
        <v>2141</v>
      </c>
      <c r="G1981" t="s">
        <v>3909</v>
      </c>
      <c r="H1981" t="s">
        <v>7521</v>
      </c>
      <c r="I1981" t="s">
        <v>7486</v>
      </c>
      <c r="J1981">
        <v>1</v>
      </c>
      <c r="K1981">
        <v>40</v>
      </c>
      <c r="L1981">
        <v>40</v>
      </c>
      <c r="M1981">
        <v>0</v>
      </c>
      <c r="N1981">
        <v>0.25</v>
      </c>
      <c r="O1981">
        <v>0.5</v>
      </c>
      <c r="P1981">
        <v>1</v>
      </c>
      <c r="Q1981" t="s">
        <v>1859</v>
      </c>
      <c r="R1981" t="str">
        <f>IF([3]C_Focapp!R2193&lt;&gt;0,"X","")</f>
        <v/>
      </c>
      <c r="S1981" t="str">
        <f>IF([3]C_Focapp!V2193&lt;&gt;0,"X","")</f>
        <v/>
      </c>
      <c r="T1981">
        <f>VLOOKUP(_xlfn.CONCAT(MID(A1981,1,11),F1981),[2]ConIAPI!$G:$K,5,FALSE)</f>
        <v>40</v>
      </c>
      <c r="U1981" t="b">
        <f t="shared" si="30"/>
        <v>1</v>
      </c>
    </row>
    <row r="1982" spans="1:21" hidden="1" x14ac:dyDescent="0.25">
      <c r="A1982" t="s">
        <v>13519</v>
      </c>
      <c r="B1982" t="s">
        <v>4396</v>
      </c>
      <c r="C1982" t="s">
        <v>2270</v>
      </c>
      <c r="D1982" t="s">
        <v>1864</v>
      </c>
      <c r="E1982" t="s">
        <v>119</v>
      </c>
      <c r="F1982" t="s">
        <v>2128</v>
      </c>
      <c r="G1982" t="s">
        <v>2280</v>
      </c>
      <c r="H1982" t="s">
        <v>4880</v>
      </c>
      <c r="I1982" t="s">
        <v>4492</v>
      </c>
      <c r="J1982">
        <v>1</v>
      </c>
      <c r="K1982">
        <v>76</v>
      </c>
      <c r="L1982">
        <v>76</v>
      </c>
      <c r="M1982">
        <v>0</v>
      </c>
      <c r="N1982">
        <v>0.25</v>
      </c>
      <c r="O1982">
        <v>0.75</v>
      </c>
      <c r="P1982">
        <v>1</v>
      </c>
      <c r="Q1982" t="s">
        <v>1886</v>
      </c>
      <c r="R1982" t="str">
        <f>IF([3]C_Focapp!R2194&lt;&gt;0,"X","")</f>
        <v/>
      </c>
      <c r="S1982" t="str">
        <f>IF([3]C_Focapp!V2194&lt;&gt;0,"X","")</f>
        <v/>
      </c>
      <c r="T1982">
        <f>VLOOKUP(_xlfn.CONCAT(MID(A1982,1,11),F1982),[2]ConIAPI!$G:$K,5,FALSE)</f>
        <v>76</v>
      </c>
      <c r="U1982" t="b">
        <f t="shared" si="30"/>
        <v>1</v>
      </c>
    </row>
    <row r="1983" spans="1:21" hidden="1" x14ac:dyDescent="0.25">
      <c r="A1983" t="s">
        <v>13520</v>
      </c>
      <c r="B1983" t="s">
        <v>4396</v>
      </c>
      <c r="C1983" t="s">
        <v>2270</v>
      </c>
      <c r="D1983" t="s">
        <v>1864</v>
      </c>
      <c r="E1983" t="s">
        <v>119</v>
      </c>
      <c r="F1983" t="s">
        <v>2129</v>
      </c>
      <c r="G1983" t="s">
        <v>4005</v>
      </c>
      <c r="H1983" t="s">
        <v>4881</v>
      </c>
      <c r="I1983" t="s">
        <v>4882</v>
      </c>
      <c r="J1983">
        <v>1</v>
      </c>
      <c r="K1983">
        <v>8</v>
      </c>
      <c r="L1983">
        <v>8</v>
      </c>
      <c r="M1983">
        <v>0.25</v>
      </c>
      <c r="N1983">
        <v>0.5</v>
      </c>
      <c r="O1983">
        <v>0.75</v>
      </c>
      <c r="P1983">
        <v>1</v>
      </c>
      <c r="Q1983" t="s">
        <v>1886</v>
      </c>
      <c r="R1983" t="str">
        <f>IF([3]C_Focapp!R2195&lt;&gt;0,"X","")</f>
        <v/>
      </c>
      <c r="S1983" t="str">
        <f>IF([3]C_Focapp!V2195&lt;&gt;0,"X","")</f>
        <v/>
      </c>
      <c r="T1983">
        <f>VLOOKUP(_xlfn.CONCAT(MID(A1983,1,11),F1983),[2]ConIAPI!$G:$K,5,FALSE)</f>
        <v>8</v>
      </c>
      <c r="U1983" t="b">
        <f t="shared" si="30"/>
        <v>1</v>
      </c>
    </row>
    <row r="1984" spans="1:21" hidden="1" x14ac:dyDescent="0.25">
      <c r="A1984" t="s">
        <v>13521</v>
      </c>
      <c r="B1984" t="s">
        <v>4396</v>
      </c>
      <c r="C1984" t="s">
        <v>2270</v>
      </c>
      <c r="D1984" t="s">
        <v>1864</v>
      </c>
      <c r="E1984" t="s">
        <v>119</v>
      </c>
      <c r="F1984" t="s">
        <v>2135</v>
      </c>
      <c r="G1984" t="s">
        <v>2442</v>
      </c>
      <c r="H1984" t="s">
        <v>4874</v>
      </c>
      <c r="I1984" t="s">
        <v>2444</v>
      </c>
      <c r="J1984">
        <v>1</v>
      </c>
      <c r="K1984">
        <v>3</v>
      </c>
      <c r="L1984">
        <v>3</v>
      </c>
      <c r="M1984">
        <v>0</v>
      </c>
      <c r="N1984">
        <v>0.33</v>
      </c>
      <c r="O1984">
        <v>0.66</v>
      </c>
      <c r="P1984">
        <v>1</v>
      </c>
      <c r="Q1984" t="s">
        <v>1886</v>
      </c>
      <c r="R1984" t="str">
        <f>IF([3]C_Focapp!R2196&lt;&gt;0,"X","")</f>
        <v/>
      </c>
      <c r="S1984" t="str">
        <f>IF([3]C_Focapp!V2196&lt;&gt;0,"X","")</f>
        <v/>
      </c>
      <c r="T1984">
        <f>VLOOKUP(_xlfn.CONCAT(MID(A1984,1,11),F1984),[2]ConIAPI!$G:$K,5,FALSE)</f>
        <v>3</v>
      </c>
      <c r="U1984" t="b">
        <f t="shared" si="30"/>
        <v>1</v>
      </c>
    </row>
    <row r="1985" spans="1:21" hidden="1" x14ac:dyDescent="0.25">
      <c r="A1985" t="s">
        <v>13522</v>
      </c>
      <c r="B1985" t="s">
        <v>4396</v>
      </c>
      <c r="C1985" t="s">
        <v>2270</v>
      </c>
      <c r="D1985" t="s">
        <v>1864</v>
      </c>
      <c r="E1985" t="s">
        <v>119</v>
      </c>
      <c r="F1985" t="s">
        <v>2137</v>
      </c>
      <c r="G1985" t="s">
        <v>4006</v>
      </c>
      <c r="H1985" t="s">
        <v>4875</v>
      </c>
      <c r="I1985" t="s">
        <v>2406</v>
      </c>
      <c r="J1985">
        <v>1</v>
      </c>
      <c r="K1985">
        <v>15</v>
      </c>
      <c r="L1985">
        <v>15</v>
      </c>
      <c r="M1985">
        <v>0</v>
      </c>
      <c r="N1985">
        <v>0.33</v>
      </c>
      <c r="O1985">
        <v>0.66</v>
      </c>
      <c r="P1985">
        <v>1</v>
      </c>
      <c r="Q1985" t="s">
        <v>1886</v>
      </c>
      <c r="R1985" t="str">
        <f>IF([3]C_Focapp!R2197&lt;&gt;0,"X","")</f>
        <v/>
      </c>
      <c r="S1985" t="str">
        <f>IF([3]C_Focapp!V2197&lt;&gt;0,"X","")</f>
        <v/>
      </c>
      <c r="T1985">
        <f>VLOOKUP(_xlfn.CONCAT(MID(A1985,1,11),F1985),[2]ConIAPI!$G:$K,5,FALSE)</f>
        <v>15</v>
      </c>
      <c r="U1985" t="b">
        <f t="shared" si="30"/>
        <v>1</v>
      </c>
    </row>
    <row r="1986" spans="1:21" hidden="1" x14ac:dyDescent="0.25">
      <c r="A1986" t="s">
        <v>13523</v>
      </c>
      <c r="B1986" t="s">
        <v>4395</v>
      </c>
      <c r="C1986" t="s">
        <v>7607</v>
      </c>
      <c r="D1986" t="s">
        <v>1864</v>
      </c>
      <c r="E1986" t="s">
        <v>1869</v>
      </c>
      <c r="F1986" t="s">
        <v>2128</v>
      </c>
      <c r="G1986" t="s">
        <v>3992</v>
      </c>
      <c r="H1986" t="s">
        <v>7654</v>
      </c>
      <c r="I1986" t="s">
        <v>7655</v>
      </c>
      <c r="J1986">
        <v>1</v>
      </c>
      <c r="K1986">
        <v>28000</v>
      </c>
      <c r="L1986">
        <v>28000</v>
      </c>
      <c r="M1986">
        <v>0.7</v>
      </c>
      <c r="N1986">
        <v>0.8</v>
      </c>
      <c r="O1986">
        <v>0.9</v>
      </c>
      <c r="P1986">
        <v>1</v>
      </c>
      <c r="Q1986" t="s">
        <v>1863</v>
      </c>
      <c r="R1986" t="str">
        <f>IF([3]C_Focapp!R2198&lt;&gt;0,"X","")</f>
        <v/>
      </c>
      <c r="S1986" t="str">
        <f>IF([3]C_Focapp!V2198&lt;&gt;0,"X","")</f>
        <v/>
      </c>
      <c r="T1986">
        <f>VLOOKUP(_xlfn.CONCAT(MID(A1986,1,11),F1986),[2]ConIAPI!$G:$K,5,FALSE)</f>
        <v>28000</v>
      </c>
      <c r="U1986" t="b">
        <f t="shared" si="30"/>
        <v>1</v>
      </c>
    </row>
    <row r="1987" spans="1:21" hidden="1" x14ac:dyDescent="0.25">
      <c r="A1987" t="s">
        <v>13524</v>
      </c>
      <c r="B1987" t="s">
        <v>4395</v>
      </c>
      <c r="C1987" t="s">
        <v>7607</v>
      </c>
      <c r="D1987" t="s">
        <v>1864</v>
      </c>
      <c r="E1987" t="s">
        <v>1869</v>
      </c>
      <c r="F1987" t="s">
        <v>2129</v>
      </c>
      <c r="G1987" t="s">
        <v>3993</v>
      </c>
      <c r="H1987" t="s">
        <v>7656</v>
      </c>
      <c r="I1987" t="s">
        <v>7548</v>
      </c>
      <c r="J1987">
        <v>1</v>
      </c>
      <c r="K1987">
        <v>2</v>
      </c>
      <c r="L1987">
        <v>2</v>
      </c>
      <c r="M1987">
        <v>1</v>
      </c>
      <c r="N1987">
        <v>1</v>
      </c>
      <c r="O1987">
        <v>1</v>
      </c>
      <c r="P1987">
        <v>1</v>
      </c>
      <c r="Q1987" t="s">
        <v>1863</v>
      </c>
      <c r="R1987" t="str">
        <f>IF([3]C_Focapp!R2199&lt;&gt;0,"X","")</f>
        <v/>
      </c>
      <c r="S1987" t="str">
        <f>IF([3]C_Focapp!V2199&lt;&gt;0,"X","")</f>
        <v/>
      </c>
      <c r="T1987">
        <f>VLOOKUP(_xlfn.CONCAT(MID(A1987,1,11),F1987),[2]ConIAPI!$G:$K,5,FALSE)</f>
        <v>2</v>
      </c>
      <c r="U1987" t="b">
        <f t="shared" si="30"/>
        <v>1</v>
      </c>
    </row>
    <row r="1988" spans="1:21" hidden="1" x14ac:dyDescent="0.25">
      <c r="A1988" t="s">
        <v>13525</v>
      </c>
      <c r="B1988" t="s">
        <v>4395</v>
      </c>
      <c r="C1988" t="s">
        <v>7607</v>
      </c>
      <c r="D1988" t="s">
        <v>1864</v>
      </c>
      <c r="E1988" t="s">
        <v>1869</v>
      </c>
      <c r="F1988" t="s">
        <v>2133</v>
      </c>
      <c r="G1988" t="s">
        <v>3994</v>
      </c>
      <c r="H1988" t="s">
        <v>7657</v>
      </c>
      <c r="I1988" t="s">
        <v>7658</v>
      </c>
      <c r="J1988">
        <v>1</v>
      </c>
      <c r="K1988">
        <v>110</v>
      </c>
      <c r="L1988">
        <v>110</v>
      </c>
      <c r="M1988">
        <v>0.2</v>
      </c>
      <c r="N1988">
        <v>0.5</v>
      </c>
      <c r="O1988">
        <v>0.8</v>
      </c>
      <c r="P1988">
        <v>1</v>
      </c>
      <c r="Q1988" t="s">
        <v>1863</v>
      </c>
      <c r="R1988" t="str">
        <f>IF([3]C_Focapp!R2200&lt;&gt;0,"X","")</f>
        <v/>
      </c>
      <c r="S1988" t="str">
        <f>IF([3]C_Focapp!V2200&lt;&gt;0,"X","")</f>
        <v/>
      </c>
      <c r="T1988">
        <f>VLOOKUP(_xlfn.CONCAT(MID(A1988,1,11),F1988),[2]ConIAPI!$G:$K,5,FALSE)</f>
        <v>110</v>
      </c>
      <c r="U1988" t="b">
        <f t="shared" si="30"/>
        <v>1</v>
      </c>
    </row>
    <row r="1989" spans="1:21" hidden="1" x14ac:dyDescent="0.25">
      <c r="A1989" t="s">
        <v>13526</v>
      </c>
      <c r="B1989" t="s">
        <v>4395</v>
      </c>
      <c r="C1989" t="s">
        <v>7659</v>
      </c>
      <c r="D1989" t="s">
        <v>1864</v>
      </c>
      <c r="E1989" t="s">
        <v>1878</v>
      </c>
      <c r="F1989" t="s">
        <v>2128</v>
      </c>
      <c r="G1989" t="s">
        <v>3995</v>
      </c>
      <c r="H1989" t="s">
        <v>7660</v>
      </c>
      <c r="I1989" t="s">
        <v>7661</v>
      </c>
      <c r="J1989">
        <v>1</v>
      </c>
      <c r="K1989">
        <v>17900</v>
      </c>
      <c r="L1989">
        <v>17900</v>
      </c>
      <c r="M1989">
        <v>0.13</v>
      </c>
      <c r="N1989">
        <v>0.5</v>
      </c>
      <c r="O1989">
        <v>0.75</v>
      </c>
      <c r="P1989">
        <v>1</v>
      </c>
      <c r="Q1989" t="s">
        <v>1877</v>
      </c>
      <c r="R1989" t="str">
        <f>IF([3]C_Focapp!R2201&lt;&gt;0,"X","")</f>
        <v/>
      </c>
      <c r="S1989" t="str">
        <f>IF([3]C_Focapp!V2201&lt;&gt;0,"X","")</f>
        <v/>
      </c>
      <c r="T1989">
        <f>VLOOKUP(_xlfn.CONCAT(MID(A1989,1,11),F1989),[2]ConIAPI!$G:$K,5,FALSE)</f>
        <v>17900</v>
      </c>
      <c r="U1989" t="b">
        <f t="shared" ref="U1989:U2052" si="31">EXACT(T1989,L1989)</f>
        <v>1</v>
      </c>
    </row>
    <row r="1990" spans="1:21" hidden="1" x14ac:dyDescent="0.25">
      <c r="A1990" t="s">
        <v>13527</v>
      </c>
      <c r="B1990" t="s">
        <v>4395</v>
      </c>
      <c r="C1990" t="s">
        <v>7659</v>
      </c>
      <c r="D1990" t="s">
        <v>1864</v>
      </c>
      <c r="E1990" t="s">
        <v>1878</v>
      </c>
      <c r="F1990" t="s">
        <v>2129</v>
      </c>
      <c r="G1990" t="s">
        <v>3996</v>
      </c>
      <c r="H1990" t="s">
        <v>7662</v>
      </c>
      <c r="I1990" t="s">
        <v>7663</v>
      </c>
      <c r="J1990">
        <v>1</v>
      </c>
      <c r="K1990">
        <v>52</v>
      </c>
      <c r="L1990">
        <v>52</v>
      </c>
      <c r="M1990">
        <v>0.56000000000000005</v>
      </c>
      <c r="N1990">
        <v>0.56000000000000005</v>
      </c>
      <c r="O1990">
        <v>1</v>
      </c>
      <c r="P1990">
        <v>1</v>
      </c>
      <c r="Q1990" t="s">
        <v>1877</v>
      </c>
      <c r="R1990" t="str">
        <f>IF([3]C_Focapp!R2202&lt;&gt;0,"X","")</f>
        <v/>
      </c>
      <c r="S1990" t="str">
        <f>IF([3]C_Focapp!V2202&lt;&gt;0,"X","")</f>
        <v/>
      </c>
      <c r="T1990">
        <f>VLOOKUP(_xlfn.CONCAT(MID(A1990,1,11),F1990),[2]ConIAPI!$G:$K,5,FALSE)</f>
        <v>52</v>
      </c>
      <c r="U1990" t="b">
        <f t="shared" si="31"/>
        <v>1</v>
      </c>
    </row>
    <row r="1991" spans="1:21" hidden="1" x14ac:dyDescent="0.25">
      <c r="A1991" t="s">
        <v>13528</v>
      </c>
      <c r="B1991" t="s">
        <v>4395</v>
      </c>
      <c r="C1991" t="s">
        <v>7659</v>
      </c>
      <c r="D1991" t="s">
        <v>1864</v>
      </c>
      <c r="E1991" t="s">
        <v>1878</v>
      </c>
      <c r="F1991" t="s">
        <v>2133</v>
      </c>
      <c r="G1991" t="s">
        <v>3997</v>
      </c>
      <c r="H1991" t="s">
        <v>7664</v>
      </c>
      <c r="I1991" t="s">
        <v>7665</v>
      </c>
      <c r="J1991">
        <v>1</v>
      </c>
      <c r="K1991">
        <v>39</v>
      </c>
      <c r="L1991">
        <v>39</v>
      </c>
      <c r="M1991">
        <v>0.36</v>
      </c>
      <c r="N1991">
        <v>0.56000000000000005</v>
      </c>
      <c r="O1991">
        <v>0.56000000000000005</v>
      </c>
      <c r="P1991">
        <v>1</v>
      </c>
      <c r="Q1991" t="s">
        <v>1877</v>
      </c>
      <c r="R1991" t="str">
        <f>IF([3]C_Focapp!R2203&lt;&gt;0,"X","")</f>
        <v/>
      </c>
      <c r="S1991" t="str">
        <f>IF([3]C_Focapp!V2203&lt;&gt;0,"X","")</f>
        <v/>
      </c>
      <c r="T1991">
        <f>VLOOKUP(_xlfn.CONCAT(MID(A1991,1,11),F1991),[2]ConIAPI!$G:$K,5,FALSE)</f>
        <v>39</v>
      </c>
      <c r="U1991" t="b">
        <f t="shared" si="31"/>
        <v>1</v>
      </c>
    </row>
    <row r="1992" spans="1:21" hidden="1" x14ac:dyDescent="0.25">
      <c r="A1992" t="s">
        <v>13529</v>
      </c>
      <c r="B1992" t="s">
        <v>4395</v>
      </c>
      <c r="C1992" t="s">
        <v>7659</v>
      </c>
      <c r="D1992" t="s">
        <v>1864</v>
      </c>
      <c r="E1992" t="s">
        <v>1878</v>
      </c>
      <c r="F1992" t="s">
        <v>2135</v>
      </c>
      <c r="G1992" t="s">
        <v>3998</v>
      </c>
      <c r="H1992" t="s">
        <v>7666</v>
      </c>
      <c r="I1992" t="s">
        <v>7667</v>
      </c>
      <c r="J1992">
        <v>1</v>
      </c>
      <c r="K1992">
        <v>5500</v>
      </c>
      <c r="L1992">
        <v>5500</v>
      </c>
      <c r="M1992">
        <v>0.25</v>
      </c>
      <c r="N1992">
        <v>0.5</v>
      </c>
      <c r="O1992">
        <v>0.75</v>
      </c>
      <c r="P1992">
        <v>1</v>
      </c>
      <c r="Q1992" t="s">
        <v>1877</v>
      </c>
      <c r="R1992" t="str">
        <f>IF([3]C_Focapp!R2204&lt;&gt;0,"X","")</f>
        <v/>
      </c>
      <c r="S1992" t="str">
        <f>IF([3]C_Focapp!V2204&lt;&gt;0,"X","")</f>
        <v/>
      </c>
      <c r="T1992">
        <f>VLOOKUP(_xlfn.CONCAT(MID(A1992,1,11),F1992),[2]ConIAPI!$G:$K,5,FALSE)</f>
        <v>5500</v>
      </c>
      <c r="U1992" t="b">
        <f t="shared" si="31"/>
        <v>1</v>
      </c>
    </row>
    <row r="1993" spans="1:21" hidden="1" x14ac:dyDescent="0.25">
      <c r="A1993" t="s">
        <v>13530</v>
      </c>
      <c r="B1993" t="s">
        <v>4395</v>
      </c>
      <c r="C1993" t="s">
        <v>7659</v>
      </c>
      <c r="D1993" t="s">
        <v>1864</v>
      </c>
      <c r="E1993" t="s">
        <v>1878</v>
      </c>
      <c r="F1993" t="s">
        <v>2137</v>
      </c>
      <c r="G1993" t="s">
        <v>3999</v>
      </c>
      <c r="H1993" t="s">
        <v>7668</v>
      </c>
      <c r="I1993" t="s">
        <v>7669</v>
      </c>
      <c r="J1993">
        <v>1</v>
      </c>
      <c r="K1993">
        <v>5</v>
      </c>
      <c r="L1993">
        <v>5</v>
      </c>
      <c r="M1993">
        <v>0.2</v>
      </c>
      <c r="N1993">
        <v>0.6</v>
      </c>
      <c r="O1993">
        <v>0.8</v>
      </c>
      <c r="P1993">
        <v>1</v>
      </c>
      <c r="Q1993" t="s">
        <v>1877</v>
      </c>
      <c r="R1993" t="str">
        <f>IF([3]C_Focapp!R2205&lt;&gt;0,"X","")</f>
        <v/>
      </c>
      <c r="S1993" t="str">
        <f>IF([3]C_Focapp!V2205&lt;&gt;0,"X","")</f>
        <v/>
      </c>
      <c r="T1993">
        <f>VLOOKUP(_xlfn.CONCAT(MID(A1993,1,11),F1993),[2]ConIAPI!$G:$K,5,FALSE)</f>
        <v>5</v>
      </c>
      <c r="U1993" t="b">
        <f t="shared" si="31"/>
        <v>1</v>
      </c>
    </row>
    <row r="1994" spans="1:21" hidden="1" x14ac:dyDescent="0.25">
      <c r="A1994" t="s">
        <v>13531</v>
      </c>
      <c r="B1994" t="s">
        <v>4395</v>
      </c>
      <c r="C1994" t="s">
        <v>7659</v>
      </c>
      <c r="D1994" t="s">
        <v>1864</v>
      </c>
      <c r="E1994" t="s">
        <v>1878</v>
      </c>
      <c r="F1994" t="s">
        <v>2139</v>
      </c>
      <c r="G1994" t="s">
        <v>4000</v>
      </c>
      <c r="H1994" t="s">
        <v>7670</v>
      </c>
      <c r="I1994" t="s">
        <v>7671</v>
      </c>
      <c r="J1994">
        <v>1</v>
      </c>
      <c r="K1994">
        <v>23000</v>
      </c>
      <c r="L1994">
        <v>23000</v>
      </c>
      <c r="M1994">
        <v>0.6</v>
      </c>
      <c r="N1994">
        <v>0.8</v>
      </c>
      <c r="O1994">
        <v>0.9</v>
      </c>
      <c r="P1994">
        <v>1</v>
      </c>
      <c r="Q1994" t="s">
        <v>1877</v>
      </c>
      <c r="R1994" t="str">
        <f>IF([3]C_Focapp!R2206&lt;&gt;0,"X","")</f>
        <v/>
      </c>
      <c r="S1994" t="str">
        <f>IF([3]C_Focapp!V2206&lt;&gt;0,"X","")</f>
        <v/>
      </c>
      <c r="T1994">
        <f>VLOOKUP(_xlfn.CONCAT(MID(A1994,1,11),F1994),[2]ConIAPI!$G:$K,5,FALSE)</f>
        <v>23000</v>
      </c>
      <c r="U1994" t="b">
        <f t="shared" si="31"/>
        <v>1</v>
      </c>
    </row>
    <row r="1995" spans="1:21" hidden="1" x14ac:dyDescent="0.25">
      <c r="A1995" t="s">
        <v>13532</v>
      </c>
      <c r="B1995" t="s">
        <v>4395</v>
      </c>
      <c r="C1995" t="s">
        <v>7659</v>
      </c>
      <c r="D1995" t="s">
        <v>1864</v>
      </c>
      <c r="E1995" t="s">
        <v>1878</v>
      </c>
      <c r="F1995" t="s">
        <v>2141</v>
      </c>
      <c r="G1995" t="s">
        <v>4001</v>
      </c>
      <c r="H1995" t="s">
        <v>7672</v>
      </c>
      <c r="I1995" t="s">
        <v>7673</v>
      </c>
      <c r="J1995">
        <v>1</v>
      </c>
      <c r="K1995">
        <v>38</v>
      </c>
      <c r="L1995">
        <v>38</v>
      </c>
      <c r="M1995">
        <v>0.24</v>
      </c>
      <c r="N1995">
        <v>0.5</v>
      </c>
      <c r="O1995">
        <v>0.83</v>
      </c>
      <c r="P1995">
        <v>1</v>
      </c>
      <c r="Q1995" t="s">
        <v>1877</v>
      </c>
      <c r="R1995" t="str">
        <f>IF([3]C_Focapp!R2207&lt;&gt;0,"X","")</f>
        <v/>
      </c>
      <c r="S1995" t="str">
        <f>IF([3]C_Focapp!V2207&lt;&gt;0,"X","")</f>
        <v/>
      </c>
      <c r="T1995">
        <f>VLOOKUP(_xlfn.CONCAT(MID(A1995,1,11),F1995),[2]ConIAPI!$G:$K,5,FALSE)</f>
        <v>38</v>
      </c>
      <c r="U1995" t="b">
        <f t="shared" si="31"/>
        <v>1</v>
      </c>
    </row>
    <row r="1996" spans="1:21" hidden="1" x14ac:dyDescent="0.25">
      <c r="A1996" t="s">
        <v>13533</v>
      </c>
      <c r="B1996" t="s">
        <v>4395</v>
      </c>
      <c r="C1996" t="s">
        <v>7659</v>
      </c>
      <c r="D1996" t="s">
        <v>1864</v>
      </c>
      <c r="E1996" t="s">
        <v>1878</v>
      </c>
      <c r="F1996" t="s">
        <v>2314</v>
      </c>
      <c r="G1996" t="s">
        <v>4002</v>
      </c>
      <c r="H1996" t="s">
        <v>7674</v>
      </c>
      <c r="I1996" t="s">
        <v>7675</v>
      </c>
      <c r="J1996">
        <v>1</v>
      </c>
      <c r="K1996">
        <v>4</v>
      </c>
      <c r="L1996">
        <v>4</v>
      </c>
      <c r="M1996">
        <v>0.5</v>
      </c>
      <c r="N1996">
        <v>0.5</v>
      </c>
      <c r="O1996">
        <v>0.75</v>
      </c>
      <c r="P1996">
        <v>1</v>
      </c>
      <c r="Q1996" t="s">
        <v>1877</v>
      </c>
      <c r="R1996" t="str">
        <f>IF([3]C_Focapp!R2208&lt;&gt;0,"X","")</f>
        <v/>
      </c>
      <c r="S1996" t="str">
        <f>IF([3]C_Focapp!V2208&lt;&gt;0,"X","")</f>
        <v/>
      </c>
      <c r="T1996">
        <f>VLOOKUP(_xlfn.CONCAT(MID(A1996,1,11),F1996),[2]ConIAPI!$G:$K,5,FALSE)</f>
        <v>4</v>
      </c>
      <c r="U1996" t="b">
        <f t="shared" si="31"/>
        <v>1</v>
      </c>
    </row>
    <row r="1997" spans="1:21" hidden="1" x14ac:dyDescent="0.25">
      <c r="A1997" t="s">
        <v>13534</v>
      </c>
      <c r="B1997" t="s">
        <v>4395</v>
      </c>
      <c r="C1997" t="s">
        <v>7659</v>
      </c>
      <c r="D1997" t="s">
        <v>1864</v>
      </c>
      <c r="E1997" t="s">
        <v>1878</v>
      </c>
      <c r="F1997" t="s">
        <v>2143</v>
      </c>
      <c r="G1997" t="s">
        <v>4003</v>
      </c>
      <c r="H1997" t="s">
        <v>7676</v>
      </c>
      <c r="I1997" t="s">
        <v>7677</v>
      </c>
      <c r="J1997">
        <v>1</v>
      </c>
      <c r="K1997">
        <v>93468</v>
      </c>
      <c r="L1997">
        <v>93468</v>
      </c>
      <c r="M1997">
        <v>0</v>
      </c>
      <c r="N1997">
        <v>0</v>
      </c>
      <c r="O1997">
        <v>1</v>
      </c>
      <c r="P1997">
        <v>1</v>
      </c>
      <c r="Q1997" t="s">
        <v>1877</v>
      </c>
      <c r="R1997" t="str">
        <f>IF([3]C_Focapp!R2209&lt;&gt;0,"X","")</f>
        <v/>
      </c>
      <c r="S1997" t="str">
        <f>IF([3]C_Focapp!V2209&lt;&gt;0,"X","")</f>
        <v/>
      </c>
      <c r="T1997">
        <f>VLOOKUP(_xlfn.CONCAT(MID(A1997,1,11),F1997),[2]ConIAPI!$G:$K,5,FALSE)</f>
        <v>93468</v>
      </c>
      <c r="U1997" t="b">
        <f t="shared" si="31"/>
        <v>1</v>
      </c>
    </row>
    <row r="1998" spans="1:21" hidden="1" x14ac:dyDescent="0.25">
      <c r="A1998" t="s">
        <v>13535</v>
      </c>
      <c r="B1998" t="s">
        <v>4395</v>
      </c>
      <c r="C1998" t="s">
        <v>7659</v>
      </c>
      <c r="D1998" t="s">
        <v>1864</v>
      </c>
      <c r="E1998" t="s">
        <v>1878</v>
      </c>
      <c r="F1998" t="s">
        <v>2145</v>
      </c>
      <c r="G1998" t="s">
        <v>4004</v>
      </c>
      <c r="H1998" t="s">
        <v>7678</v>
      </c>
      <c r="I1998" t="s">
        <v>7679</v>
      </c>
      <c r="J1998">
        <v>1</v>
      </c>
      <c r="K1998">
        <v>1</v>
      </c>
      <c r="L1998">
        <v>1</v>
      </c>
      <c r="M1998">
        <v>0</v>
      </c>
      <c r="N1998">
        <v>0</v>
      </c>
      <c r="O1998">
        <v>1</v>
      </c>
      <c r="P1998">
        <v>1</v>
      </c>
      <c r="Q1998" t="s">
        <v>1877</v>
      </c>
      <c r="R1998" t="str">
        <f>IF([3]C_Focapp!R2210&lt;&gt;0,"X","")</f>
        <v/>
      </c>
      <c r="S1998" t="str">
        <f>IF([3]C_Focapp!V2210&lt;&gt;0,"X","")</f>
        <v/>
      </c>
      <c r="T1998">
        <f>VLOOKUP(_xlfn.CONCAT(MID(A1998,1,11),F1998),[2]ConIAPI!$G:$K,5,FALSE)</f>
        <v>1</v>
      </c>
      <c r="U1998" t="b">
        <f t="shared" si="31"/>
        <v>1</v>
      </c>
    </row>
    <row r="1999" spans="1:21" hidden="1" x14ac:dyDescent="0.25">
      <c r="A1999" t="s">
        <v>13536</v>
      </c>
      <c r="B1999" t="s">
        <v>4395</v>
      </c>
      <c r="C1999" t="s">
        <v>7680</v>
      </c>
      <c r="D1999" t="s">
        <v>1864</v>
      </c>
      <c r="E1999" t="s">
        <v>1888</v>
      </c>
      <c r="F1999" t="s">
        <v>2128</v>
      </c>
      <c r="G1999" t="s">
        <v>4007</v>
      </c>
      <c r="H1999" t="s">
        <v>7681</v>
      </c>
      <c r="I1999" t="s">
        <v>7682</v>
      </c>
      <c r="J1999">
        <v>1</v>
      </c>
      <c r="K1999">
        <v>50</v>
      </c>
      <c r="L1999">
        <v>50</v>
      </c>
      <c r="M1999">
        <v>0</v>
      </c>
      <c r="N1999">
        <v>0.2</v>
      </c>
      <c r="O1999">
        <v>0.8</v>
      </c>
      <c r="P1999">
        <v>1</v>
      </c>
      <c r="Q1999" t="s">
        <v>1887</v>
      </c>
      <c r="R1999" t="str">
        <f>IF([3]C_Focapp!R2211&lt;&gt;0,"X","")</f>
        <v/>
      </c>
      <c r="S1999" t="str">
        <f>IF([3]C_Focapp!V2211&lt;&gt;0,"X","")</f>
        <v/>
      </c>
      <c r="T1999">
        <f>VLOOKUP(_xlfn.CONCAT(MID(A1999,1,11),F1999),[2]ConIAPI!$G:$K,5,FALSE)</f>
        <v>50</v>
      </c>
      <c r="U1999" t="b">
        <f t="shared" si="31"/>
        <v>1</v>
      </c>
    </row>
    <row r="2000" spans="1:21" hidden="1" x14ac:dyDescent="0.25">
      <c r="A2000" t="s">
        <v>13537</v>
      </c>
      <c r="B2000" t="s">
        <v>4395</v>
      </c>
      <c r="C2000" t="s">
        <v>7680</v>
      </c>
      <c r="D2000" t="s">
        <v>1864</v>
      </c>
      <c r="E2000" t="s">
        <v>1888</v>
      </c>
      <c r="F2000" t="s">
        <v>2129</v>
      </c>
      <c r="G2000" t="s">
        <v>4008</v>
      </c>
      <c r="H2000" t="s">
        <v>7683</v>
      </c>
      <c r="I2000" t="s">
        <v>7548</v>
      </c>
      <c r="J2000">
        <v>1</v>
      </c>
      <c r="K2000">
        <v>3</v>
      </c>
      <c r="L2000">
        <v>3</v>
      </c>
      <c r="M2000">
        <v>0.67</v>
      </c>
      <c r="N2000">
        <v>1</v>
      </c>
      <c r="O2000">
        <v>1</v>
      </c>
      <c r="P2000">
        <v>1</v>
      </c>
      <c r="Q2000" t="s">
        <v>1887</v>
      </c>
      <c r="R2000" t="str">
        <f>IF([3]C_Focapp!R2212&lt;&gt;0,"X","")</f>
        <v/>
      </c>
      <c r="S2000" t="str">
        <f>IF([3]C_Focapp!V2212&lt;&gt;0,"X","")</f>
        <v/>
      </c>
      <c r="T2000">
        <f>VLOOKUP(_xlfn.CONCAT(MID(A2000,1,11),F2000),[2]ConIAPI!$G:$K,5,FALSE)</f>
        <v>3</v>
      </c>
      <c r="U2000" t="b">
        <f t="shared" si="31"/>
        <v>1</v>
      </c>
    </row>
    <row r="2001" spans="1:21" hidden="1" x14ac:dyDescent="0.25">
      <c r="A2001" t="s">
        <v>13538</v>
      </c>
      <c r="B2001" t="s">
        <v>4395</v>
      </c>
      <c r="C2001" t="s">
        <v>7680</v>
      </c>
      <c r="D2001" t="s">
        <v>1864</v>
      </c>
      <c r="E2001" t="s">
        <v>1888</v>
      </c>
      <c r="F2001" t="s">
        <v>2133</v>
      </c>
      <c r="G2001" t="s">
        <v>4009</v>
      </c>
      <c r="H2001" t="s">
        <v>7684</v>
      </c>
      <c r="I2001" t="s">
        <v>7685</v>
      </c>
      <c r="J2001">
        <v>1</v>
      </c>
      <c r="K2001">
        <v>10</v>
      </c>
      <c r="L2001">
        <v>10</v>
      </c>
      <c r="M2001">
        <v>0</v>
      </c>
      <c r="N2001">
        <v>0.5</v>
      </c>
      <c r="O2001">
        <v>1</v>
      </c>
      <c r="P2001">
        <v>1</v>
      </c>
      <c r="Q2001" t="s">
        <v>1887</v>
      </c>
      <c r="R2001" t="str">
        <f>IF([3]C_Focapp!R2173&lt;&gt;0,"X","")</f>
        <v/>
      </c>
      <c r="S2001" t="str">
        <f>IF([3]C_Focapp!V2173&lt;&gt;0,"X","")</f>
        <v/>
      </c>
      <c r="T2001">
        <f>VLOOKUP(_xlfn.CONCAT(MID(A2001,1,11),F2001),[2]ConIAPI!$G:$K,5,FALSE)</f>
        <v>10</v>
      </c>
      <c r="U2001" t="b">
        <f t="shared" si="31"/>
        <v>1</v>
      </c>
    </row>
    <row r="2002" spans="1:21" hidden="1" x14ac:dyDescent="0.25">
      <c r="A2002" t="s">
        <v>13539</v>
      </c>
      <c r="B2002" t="s">
        <v>4395</v>
      </c>
      <c r="C2002" t="s">
        <v>7680</v>
      </c>
      <c r="D2002" t="s">
        <v>1864</v>
      </c>
      <c r="E2002" t="s">
        <v>1888</v>
      </c>
      <c r="F2002" t="s">
        <v>2342</v>
      </c>
      <c r="G2002" t="s">
        <v>4010</v>
      </c>
      <c r="H2002" t="s">
        <v>7686</v>
      </c>
      <c r="I2002" t="s">
        <v>7687</v>
      </c>
      <c r="J2002">
        <v>1</v>
      </c>
      <c r="K2002">
        <v>40</v>
      </c>
      <c r="L2002">
        <v>40</v>
      </c>
      <c r="M2002">
        <v>0</v>
      </c>
      <c r="N2002">
        <v>0</v>
      </c>
      <c r="O2002">
        <v>0.5</v>
      </c>
      <c r="P2002">
        <v>1</v>
      </c>
      <c r="Q2002" t="s">
        <v>1887</v>
      </c>
      <c r="R2002" t="str">
        <f>IF([3]C_Focapp!R2174&lt;&gt;0,"X","")</f>
        <v/>
      </c>
      <c r="S2002" t="str">
        <f>IF([3]C_Focapp!V2174&lt;&gt;0,"X","")</f>
        <v/>
      </c>
      <c r="T2002">
        <f>VLOOKUP(_xlfn.CONCAT(MID(A2002,1,11),F2002),[2]ConIAPI!$G:$K,5,FALSE)</f>
        <v>40</v>
      </c>
      <c r="U2002" t="b">
        <f t="shared" si="31"/>
        <v>1</v>
      </c>
    </row>
    <row r="2003" spans="1:21" hidden="1" x14ac:dyDescent="0.25">
      <c r="A2003" t="s">
        <v>13540</v>
      </c>
      <c r="B2003" t="s">
        <v>4395</v>
      </c>
      <c r="C2003" t="s">
        <v>7680</v>
      </c>
      <c r="D2003" t="s">
        <v>1864</v>
      </c>
      <c r="E2003" t="s">
        <v>1888</v>
      </c>
      <c r="F2003" t="s">
        <v>2135</v>
      </c>
      <c r="G2003" t="s">
        <v>4011</v>
      </c>
      <c r="H2003" t="s">
        <v>7688</v>
      </c>
      <c r="I2003" t="s">
        <v>7689</v>
      </c>
      <c r="J2003">
        <v>1</v>
      </c>
      <c r="K2003">
        <v>59</v>
      </c>
      <c r="L2003">
        <v>59</v>
      </c>
      <c r="M2003">
        <v>0.49</v>
      </c>
      <c r="N2003">
        <v>0.49</v>
      </c>
      <c r="O2003">
        <v>1</v>
      </c>
      <c r="P2003">
        <v>1</v>
      </c>
      <c r="Q2003" t="s">
        <v>1887</v>
      </c>
      <c r="R2003" t="str">
        <f>IF([3]C_Focapp!R2175&lt;&gt;0,"X","")</f>
        <v/>
      </c>
      <c r="S2003" t="str">
        <f>IF([3]C_Focapp!V2175&lt;&gt;0,"X","")</f>
        <v/>
      </c>
      <c r="T2003">
        <f>VLOOKUP(_xlfn.CONCAT(MID(A2003,1,11),F2003),[2]ConIAPI!$G:$K,5,FALSE)</f>
        <v>59</v>
      </c>
      <c r="U2003" t="b">
        <f t="shared" si="31"/>
        <v>1</v>
      </c>
    </row>
    <row r="2004" spans="1:21" hidden="1" x14ac:dyDescent="0.25">
      <c r="A2004" t="s">
        <v>13541</v>
      </c>
      <c r="B2004" t="s">
        <v>4395</v>
      </c>
      <c r="C2004" t="s">
        <v>7680</v>
      </c>
      <c r="D2004" t="s">
        <v>1864</v>
      </c>
      <c r="E2004" t="s">
        <v>1888</v>
      </c>
      <c r="F2004" t="s">
        <v>2137</v>
      </c>
      <c r="G2004" t="s">
        <v>4012</v>
      </c>
      <c r="H2004" t="s">
        <v>7690</v>
      </c>
      <c r="I2004" t="s">
        <v>7691</v>
      </c>
      <c r="J2004">
        <v>1</v>
      </c>
      <c r="K2004">
        <v>30</v>
      </c>
      <c r="L2004">
        <v>30</v>
      </c>
      <c r="M2004">
        <v>0</v>
      </c>
      <c r="N2004">
        <v>0</v>
      </c>
      <c r="O2004">
        <v>1</v>
      </c>
      <c r="P2004">
        <v>1</v>
      </c>
      <c r="Q2004" t="s">
        <v>1887</v>
      </c>
      <c r="R2004" t="str">
        <f>IF([3]C_Focapp!R2176&lt;&gt;0,"X","")</f>
        <v/>
      </c>
      <c r="S2004" t="str">
        <f>IF([3]C_Focapp!V2176&lt;&gt;0,"X","")</f>
        <v/>
      </c>
      <c r="T2004">
        <f>VLOOKUP(_xlfn.CONCAT(MID(A2004,1,11),F2004),[2]ConIAPI!$G:$K,5,FALSE)</f>
        <v>30</v>
      </c>
      <c r="U2004" t="b">
        <f t="shared" si="31"/>
        <v>1</v>
      </c>
    </row>
    <row r="2005" spans="1:21" hidden="1" x14ac:dyDescent="0.25">
      <c r="A2005" t="s">
        <v>13542</v>
      </c>
      <c r="B2005" t="s">
        <v>4395</v>
      </c>
      <c r="C2005" t="s">
        <v>7680</v>
      </c>
      <c r="D2005" t="s">
        <v>1864</v>
      </c>
      <c r="E2005" t="s">
        <v>1888</v>
      </c>
      <c r="F2005" t="s">
        <v>2199</v>
      </c>
      <c r="G2005" t="s">
        <v>4013</v>
      </c>
      <c r="H2005" t="s">
        <v>7683</v>
      </c>
      <c r="I2005" t="s">
        <v>7548</v>
      </c>
      <c r="J2005">
        <v>1</v>
      </c>
      <c r="K2005">
        <v>1</v>
      </c>
      <c r="L2005">
        <v>1</v>
      </c>
      <c r="M2005">
        <v>1</v>
      </c>
      <c r="N2005">
        <v>1</v>
      </c>
      <c r="O2005">
        <v>1</v>
      </c>
      <c r="P2005">
        <v>1</v>
      </c>
      <c r="Q2005" t="s">
        <v>1887</v>
      </c>
      <c r="R2005" t="str">
        <f>IF([3]C_Focapp!R2177&lt;&gt;0,"X","")</f>
        <v/>
      </c>
      <c r="S2005" t="str">
        <f>IF([3]C_Focapp!V2177&lt;&gt;0,"X","")</f>
        <v/>
      </c>
      <c r="T2005">
        <f>VLOOKUP(_xlfn.CONCAT(MID(A2005,1,11),F2005),[2]ConIAPI!$G:$K,5,FALSE)</f>
        <v>1</v>
      </c>
      <c r="U2005" t="b">
        <f t="shared" si="31"/>
        <v>1</v>
      </c>
    </row>
    <row r="2006" spans="1:21" hidden="1" x14ac:dyDescent="0.25">
      <c r="A2006" t="s">
        <v>13543</v>
      </c>
      <c r="B2006" t="s">
        <v>4395</v>
      </c>
      <c r="C2006" t="s">
        <v>7680</v>
      </c>
      <c r="D2006" t="s">
        <v>1864</v>
      </c>
      <c r="E2006" t="s">
        <v>1888</v>
      </c>
      <c r="F2006" t="s">
        <v>2139</v>
      </c>
      <c r="G2006" t="s">
        <v>4014</v>
      </c>
      <c r="H2006" t="s">
        <v>7692</v>
      </c>
      <c r="I2006" t="s">
        <v>7693</v>
      </c>
      <c r="J2006">
        <v>1</v>
      </c>
      <c r="K2006">
        <v>40</v>
      </c>
      <c r="L2006">
        <v>40</v>
      </c>
      <c r="M2006">
        <v>0.13</v>
      </c>
      <c r="N2006">
        <v>0.5</v>
      </c>
      <c r="O2006">
        <v>0.75</v>
      </c>
      <c r="P2006">
        <v>1</v>
      </c>
      <c r="Q2006" t="s">
        <v>1887</v>
      </c>
      <c r="R2006" t="str">
        <f>IF([3]C_Focapp!R2213&lt;&gt;0,"X","")</f>
        <v/>
      </c>
      <c r="S2006" t="str">
        <f>IF([3]C_Focapp!V2213&lt;&gt;0,"X","")</f>
        <v/>
      </c>
      <c r="T2006">
        <f>VLOOKUP(_xlfn.CONCAT(MID(A2006,1,11),F2006),[2]ConIAPI!$G:$K,5,FALSE)</f>
        <v>40</v>
      </c>
      <c r="U2006" t="b">
        <f t="shared" si="31"/>
        <v>1</v>
      </c>
    </row>
    <row r="2007" spans="1:21" hidden="1" x14ac:dyDescent="0.25">
      <c r="A2007" t="s">
        <v>13544</v>
      </c>
      <c r="B2007" t="s">
        <v>4395</v>
      </c>
      <c r="C2007" t="s">
        <v>7680</v>
      </c>
      <c r="D2007" t="s">
        <v>1864</v>
      </c>
      <c r="E2007" t="s">
        <v>1888</v>
      </c>
      <c r="F2007" t="s">
        <v>2141</v>
      </c>
      <c r="G2007" t="s">
        <v>4015</v>
      </c>
      <c r="H2007" t="s">
        <v>7694</v>
      </c>
      <c r="I2007" t="s">
        <v>7695</v>
      </c>
      <c r="J2007">
        <v>1</v>
      </c>
      <c r="K2007">
        <v>40</v>
      </c>
      <c r="L2007">
        <v>40</v>
      </c>
      <c r="M2007">
        <v>0.13</v>
      </c>
      <c r="N2007">
        <v>0.5</v>
      </c>
      <c r="O2007">
        <v>0.75</v>
      </c>
      <c r="P2007">
        <v>1</v>
      </c>
      <c r="Q2007" t="s">
        <v>1887</v>
      </c>
      <c r="R2007" t="str">
        <f>IF([3]C_Focapp!R2214&lt;&gt;0,"X","")</f>
        <v/>
      </c>
      <c r="S2007" t="str">
        <f>IF([3]C_Focapp!V2214&lt;&gt;0,"X","")</f>
        <v/>
      </c>
      <c r="T2007">
        <f>VLOOKUP(_xlfn.CONCAT(MID(A2007,1,11),F2007),[2]ConIAPI!$G:$K,5,FALSE)</f>
        <v>40</v>
      </c>
      <c r="U2007" t="b">
        <f t="shared" si="31"/>
        <v>1</v>
      </c>
    </row>
    <row r="2008" spans="1:21" hidden="1" x14ac:dyDescent="0.25">
      <c r="A2008" t="s">
        <v>13545</v>
      </c>
      <c r="B2008" t="s">
        <v>4395</v>
      </c>
      <c r="C2008" t="s">
        <v>7680</v>
      </c>
      <c r="D2008" t="s">
        <v>1864</v>
      </c>
      <c r="E2008" t="s">
        <v>1888</v>
      </c>
      <c r="F2008" t="s">
        <v>2143</v>
      </c>
      <c r="G2008" t="s">
        <v>4016</v>
      </c>
      <c r="H2008" t="s">
        <v>7696</v>
      </c>
      <c r="I2008" t="s">
        <v>7697</v>
      </c>
      <c r="J2008">
        <v>1</v>
      </c>
      <c r="K2008">
        <v>55</v>
      </c>
      <c r="L2008">
        <v>55</v>
      </c>
      <c r="M2008">
        <v>0.18</v>
      </c>
      <c r="N2008">
        <v>0.45</v>
      </c>
      <c r="O2008">
        <v>0.73</v>
      </c>
      <c r="P2008">
        <v>1</v>
      </c>
      <c r="Q2008" t="s">
        <v>1887</v>
      </c>
      <c r="R2008" t="str">
        <f>IF([3]C_Focapp!R2215&lt;&gt;0,"X","")</f>
        <v/>
      </c>
      <c r="S2008" t="str">
        <f>IF([3]C_Focapp!V2215&lt;&gt;0,"X","")</f>
        <v/>
      </c>
      <c r="T2008">
        <f>VLOOKUP(_xlfn.CONCAT(MID(A2008,1,11),F2008),[2]ConIAPI!$G:$K,5,FALSE)</f>
        <v>55</v>
      </c>
      <c r="U2008" t="b">
        <f t="shared" si="31"/>
        <v>1</v>
      </c>
    </row>
    <row r="2009" spans="1:21" hidden="1" x14ac:dyDescent="0.25">
      <c r="A2009" t="s">
        <v>13546</v>
      </c>
      <c r="B2009" t="s">
        <v>4395</v>
      </c>
      <c r="C2009" t="s">
        <v>7680</v>
      </c>
      <c r="D2009" t="s">
        <v>1864</v>
      </c>
      <c r="E2009" t="s">
        <v>1888</v>
      </c>
      <c r="F2009" t="s">
        <v>2145</v>
      </c>
      <c r="G2009" t="s">
        <v>4017</v>
      </c>
      <c r="H2009" t="s">
        <v>7698</v>
      </c>
      <c r="I2009" t="s">
        <v>7699</v>
      </c>
      <c r="J2009">
        <v>1</v>
      </c>
      <c r="K2009">
        <v>55</v>
      </c>
      <c r="L2009">
        <v>55</v>
      </c>
      <c r="M2009">
        <v>0.18</v>
      </c>
      <c r="N2009">
        <v>0.45</v>
      </c>
      <c r="O2009">
        <v>0.73</v>
      </c>
      <c r="P2009">
        <v>1</v>
      </c>
      <c r="Q2009" t="s">
        <v>1887</v>
      </c>
      <c r="R2009" t="str">
        <f>IF([3]C_Focapp!R2216&lt;&gt;0,"X","")</f>
        <v/>
      </c>
      <c r="S2009" t="str">
        <f>IF([3]C_Focapp!V2216&lt;&gt;0,"X","")</f>
        <v/>
      </c>
      <c r="T2009">
        <f>VLOOKUP(_xlfn.CONCAT(MID(A2009,1,11),F2009),[2]ConIAPI!$G:$K,5,FALSE)</f>
        <v>55</v>
      </c>
      <c r="U2009" t="b">
        <f t="shared" si="31"/>
        <v>1</v>
      </c>
    </row>
    <row r="2010" spans="1:21" hidden="1" x14ac:dyDescent="0.25">
      <c r="A2010" t="s">
        <v>13547</v>
      </c>
      <c r="B2010" t="s">
        <v>4394</v>
      </c>
      <c r="C2010" t="s">
        <v>2270</v>
      </c>
      <c r="D2010" t="s">
        <v>1896</v>
      </c>
      <c r="E2010" t="s">
        <v>119</v>
      </c>
      <c r="F2010" t="s">
        <v>2128</v>
      </c>
      <c r="G2010" t="s">
        <v>2280</v>
      </c>
      <c r="H2010" t="s">
        <v>4880</v>
      </c>
      <c r="I2010" t="s">
        <v>4492</v>
      </c>
      <c r="J2010">
        <v>1</v>
      </c>
      <c r="K2010">
        <v>15</v>
      </c>
      <c r="L2010">
        <v>15</v>
      </c>
      <c r="M2010">
        <v>0.13</v>
      </c>
      <c r="N2010">
        <v>0.27</v>
      </c>
      <c r="O2010">
        <v>0.8</v>
      </c>
      <c r="P2010">
        <v>1</v>
      </c>
      <c r="Q2010" t="s">
        <v>2114</v>
      </c>
      <c r="R2010" t="str">
        <f>IF([3]C_Focapp!R2217&lt;&gt;0,"X","")</f>
        <v/>
      </c>
      <c r="S2010" t="str">
        <f>IF([3]C_Focapp!V2217&lt;&gt;0,"X","")</f>
        <v/>
      </c>
      <c r="T2010">
        <f>VLOOKUP(_xlfn.CONCAT(MID(A2010,1,11),F2010),[2]ConIAPI!$G:$K,5,FALSE)</f>
        <v>15</v>
      </c>
      <c r="U2010" t="b">
        <f t="shared" si="31"/>
        <v>1</v>
      </c>
    </row>
    <row r="2011" spans="1:21" hidden="1" x14ac:dyDescent="0.25">
      <c r="A2011" t="s">
        <v>13548</v>
      </c>
      <c r="B2011" t="s">
        <v>4394</v>
      </c>
      <c r="C2011" t="s">
        <v>2270</v>
      </c>
      <c r="D2011" t="s">
        <v>1896</v>
      </c>
      <c r="E2011" t="s">
        <v>119</v>
      </c>
      <c r="F2011" t="s">
        <v>2129</v>
      </c>
      <c r="G2011" t="s">
        <v>2613</v>
      </c>
      <c r="H2011" t="s">
        <v>4881</v>
      </c>
      <c r="I2011" t="s">
        <v>4882</v>
      </c>
      <c r="J2011">
        <v>1</v>
      </c>
      <c r="K2011">
        <v>10</v>
      </c>
      <c r="L2011">
        <v>10</v>
      </c>
      <c r="M2011">
        <v>0.3</v>
      </c>
      <c r="N2011">
        <v>0.7</v>
      </c>
      <c r="O2011">
        <v>0.9</v>
      </c>
      <c r="P2011">
        <v>1</v>
      </c>
      <c r="Q2011" t="s">
        <v>2114</v>
      </c>
      <c r="R2011" t="str">
        <f>IF([3]C_Focapp!R2218&lt;&gt;0,"X","")</f>
        <v/>
      </c>
      <c r="S2011" t="str">
        <f>IF([3]C_Focapp!V2218&lt;&gt;0,"X","")</f>
        <v/>
      </c>
      <c r="T2011">
        <f>VLOOKUP(_xlfn.CONCAT(MID(A2011,1,11),F2011),[2]ConIAPI!$G:$K,5,FALSE)</f>
        <v>10</v>
      </c>
      <c r="U2011" t="b">
        <f t="shared" si="31"/>
        <v>1</v>
      </c>
    </row>
    <row r="2012" spans="1:21" hidden="1" x14ac:dyDescent="0.25">
      <c r="A2012" t="s">
        <v>13549</v>
      </c>
      <c r="B2012" t="s">
        <v>4394</v>
      </c>
      <c r="C2012" t="s">
        <v>2270</v>
      </c>
      <c r="D2012" t="s">
        <v>1896</v>
      </c>
      <c r="E2012" t="s">
        <v>119</v>
      </c>
      <c r="F2012" t="s">
        <v>2133</v>
      </c>
      <c r="G2012" t="s">
        <v>2587</v>
      </c>
      <c r="H2012" t="s">
        <v>4883</v>
      </c>
      <c r="I2012" t="s">
        <v>4884</v>
      </c>
      <c r="J2012">
        <v>1</v>
      </c>
      <c r="K2012">
        <v>6</v>
      </c>
      <c r="L2012">
        <v>6</v>
      </c>
      <c r="M2012">
        <v>0.16</v>
      </c>
      <c r="N2012">
        <v>0.33</v>
      </c>
      <c r="O2012">
        <v>0.66</v>
      </c>
      <c r="P2012">
        <v>1</v>
      </c>
      <c r="Q2012" t="s">
        <v>2114</v>
      </c>
      <c r="R2012" t="str">
        <f>IF([3]C_Focapp!R2219&lt;&gt;0,"X","")</f>
        <v/>
      </c>
      <c r="S2012" t="str">
        <f>IF([3]C_Focapp!V2219&lt;&gt;0,"X","")</f>
        <v/>
      </c>
      <c r="T2012">
        <f>VLOOKUP(_xlfn.CONCAT(MID(A2012,1,11),F2012),[2]ConIAPI!$G:$K,5,FALSE)</f>
        <v>6</v>
      </c>
      <c r="U2012" t="b">
        <f t="shared" si="31"/>
        <v>1</v>
      </c>
    </row>
    <row r="2013" spans="1:21" hidden="1" x14ac:dyDescent="0.25">
      <c r="A2013" t="s">
        <v>13550</v>
      </c>
      <c r="B2013" t="s">
        <v>4392</v>
      </c>
      <c r="C2013" t="s">
        <v>7636</v>
      </c>
      <c r="D2013" t="s">
        <v>1896</v>
      </c>
      <c r="E2013" t="s">
        <v>1901</v>
      </c>
      <c r="F2013" t="s">
        <v>2128</v>
      </c>
      <c r="G2013" t="s">
        <v>3983</v>
      </c>
      <c r="H2013" t="s">
        <v>7637</v>
      </c>
      <c r="I2013" t="s">
        <v>7638</v>
      </c>
      <c r="J2013">
        <v>1</v>
      </c>
      <c r="K2013">
        <v>233000</v>
      </c>
      <c r="L2013">
        <v>233000</v>
      </c>
      <c r="M2013">
        <v>0.4</v>
      </c>
      <c r="N2013">
        <v>0.6</v>
      </c>
      <c r="O2013">
        <v>0.8</v>
      </c>
      <c r="P2013">
        <v>1</v>
      </c>
      <c r="Q2013" t="s">
        <v>2110</v>
      </c>
      <c r="R2013" t="str">
        <f>IF([3]C_Focapp!R2220&lt;&gt;0,"X","")</f>
        <v/>
      </c>
      <c r="S2013" t="str">
        <f>IF([3]C_Focapp!V2220&lt;&gt;0,"X","")</f>
        <v/>
      </c>
      <c r="T2013">
        <f>VLOOKUP(_xlfn.CONCAT(MID(A2013,1,11),F2013),[2]ConIAPI!$G:$K,5,FALSE)</f>
        <v>233000</v>
      </c>
      <c r="U2013" t="b">
        <f t="shared" si="31"/>
        <v>1</v>
      </c>
    </row>
    <row r="2014" spans="1:21" hidden="1" x14ac:dyDescent="0.25">
      <c r="A2014" t="s">
        <v>13551</v>
      </c>
      <c r="B2014" t="s">
        <v>4392</v>
      </c>
      <c r="C2014" t="s">
        <v>7636</v>
      </c>
      <c r="D2014" t="s">
        <v>1896</v>
      </c>
      <c r="E2014" t="s">
        <v>1901</v>
      </c>
      <c r="F2014" t="s">
        <v>2129</v>
      </c>
      <c r="G2014" t="s">
        <v>3984</v>
      </c>
      <c r="H2014" t="s">
        <v>7639</v>
      </c>
      <c r="I2014" t="s">
        <v>4882</v>
      </c>
      <c r="J2014">
        <v>1</v>
      </c>
      <c r="K2014">
        <v>3</v>
      </c>
      <c r="L2014">
        <v>3</v>
      </c>
      <c r="M2014">
        <v>0</v>
      </c>
      <c r="N2014">
        <v>1</v>
      </c>
      <c r="O2014">
        <v>1</v>
      </c>
      <c r="P2014">
        <v>1</v>
      </c>
      <c r="Q2014" t="s">
        <v>2110</v>
      </c>
      <c r="R2014" t="str">
        <f>IF([3]C_Focapp!R2221&lt;&gt;0,"X","")</f>
        <v/>
      </c>
      <c r="S2014" t="str">
        <f>IF([3]C_Focapp!V2221&lt;&gt;0,"X","")</f>
        <v/>
      </c>
      <c r="T2014">
        <f>VLOOKUP(_xlfn.CONCAT(MID(A2014,1,11),F2014),[2]ConIAPI!$G:$K,5,FALSE)</f>
        <v>3</v>
      </c>
      <c r="U2014" t="b">
        <f t="shared" si="31"/>
        <v>1</v>
      </c>
    </row>
    <row r="2015" spans="1:21" hidden="1" x14ac:dyDescent="0.25">
      <c r="A2015" t="s">
        <v>13552</v>
      </c>
      <c r="B2015" t="s">
        <v>4392</v>
      </c>
      <c r="C2015" t="s">
        <v>7636</v>
      </c>
      <c r="D2015" t="s">
        <v>1896</v>
      </c>
      <c r="E2015" t="s">
        <v>1901</v>
      </c>
      <c r="F2015" t="s">
        <v>2135</v>
      </c>
      <c r="G2015" t="s">
        <v>3985</v>
      </c>
      <c r="H2015" t="s">
        <v>7640</v>
      </c>
      <c r="I2015" t="s">
        <v>7641</v>
      </c>
      <c r="J2015">
        <v>1</v>
      </c>
      <c r="K2015">
        <v>5300</v>
      </c>
      <c r="L2015">
        <v>5300</v>
      </c>
      <c r="M2015">
        <v>0.2</v>
      </c>
      <c r="N2015">
        <v>0.4</v>
      </c>
      <c r="O2015">
        <v>0.6</v>
      </c>
      <c r="P2015">
        <v>1</v>
      </c>
      <c r="Q2015" t="s">
        <v>2110</v>
      </c>
      <c r="R2015" t="str">
        <f>IF([3]C_Focapp!R2222&lt;&gt;0,"X","")</f>
        <v/>
      </c>
      <c r="S2015" t="str">
        <f>IF([3]C_Focapp!V2222&lt;&gt;0,"X","")</f>
        <v/>
      </c>
      <c r="T2015">
        <f>VLOOKUP(_xlfn.CONCAT(MID(A2015,1,11),F2015),[2]ConIAPI!$G:$K,5,FALSE)</f>
        <v>5300</v>
      </c>
      <c r="U2015" t="b">
        <f t="shared" si="31"/>
        <v>1</v>
      </c>
    </row>
    <row r="2016" spans="1:21" hidden="1" x14ac:dyDescent="0.25">
      <c r="A2016" t="s">
        <v>13553</v>
      </c>
      <c r="B2016" t="s">
        <v>4392</v>
      </c>
      <c r="C2016" t="s">
        <v>7636</v>
      </c>
      <c r="D2016" t="s">
        <v>1896</v>
      </c>
      <c r="E2016" t="s">
        <v>1901</v>
      </c>
      <c r="F2016" t="s">
        <v>2139</v>
      </c>
      <c r="G2016" t="s">
        <v>3986</v>
      </c>
      <c r="H2016" t="s">
        <v>7642</v>
      </c>
      <c r="I2016" t="s">
        <v>7643</v>
      </c>
      <c r="J2016">
        <v>1</v>
      </c>
      <c r="K2016">
        <v>750</v>
      </c>
      <c r="L2016">
        <v>750</v>
      </c>
      <c r="M2016">
        <v>0</v>
      </c>
      <c r="N2016">
        <v>0.3</v>
      </c>
      <c r="O2016">
        <v>0.6</v>
      </c>
      <c r="P2016">
        <v>1</v>
      </c>
      <c r="Q2016" t="s">
        <v>2110</v>
      </c>
      <c r="R2016" t="str">
        <f>IF([3]C_Focapp!R2223&lt;&gt;0,"X","")</f>
        <v/>
      </c>
      <c r="S2016" t="str">
        <f>IF([3]C_Focapp!V2223&lt;&gt;0,"X","")</f>
        <v/>
      </c>
      <c r="T2016">
        <f>VLOOKUP(_xlfn.CONCAT(MID(A2016,1,11),F2016),[2]ConIAPI!$G:$K,5,FALSE)</f>
        <v>750</v>
      </c>
      <c r="U2016" t="b">
        <f t="shared" si="31"/>
        <v>1</v>
      </c>
    </row>
    <row r="2017" spans="1:21" hidden="1" x14ac:dyDescent="0.25">
      <c r="A2017" t="s">
        <v>13554</v>
      </c>
      <c r="B2017" t="s">
        <v>4393</v>
      </c>
      <c r="C2017" t="s">
        <v>7644</v>
      </c>
      <c r="D2017" t="s">
        <v>1896</v>
      </c>
      <c r="E2017" t="s">
        <v>1912</v>
      </c>
      <c r="F2017" t="s">
        <v>2128</v>
      </c>
      <c r="G2017" t="s">
        <v>3987</v>
      </c>
      <c r="H2017" t="s">
        <v>7645</v>
      </c>
      <c r="I2017" t="s">
        <v>7558</v>
      </c>
      <c r="J2017">
        <v>1</v>
      </c>
      <c r="K2017">
        <v>79580</v>
      </c>
      <c r="L2017">
        <v>79580</v>
      </c>
      <c r="M2017">
        <v>0.25</v>
      </c>
      <c r="N2017">
        <v>0.5</v>
      </c>
      <c r="O2017">
        <v>0.75</v>
      </c>
      <c r="P2017">
        <v>1</v>
      </c>
      <c r="Q2017" t="s">
        <v>2112</v>
      </c>
      <c r="R2017" t="str">
        <f>IF([3]C_Focapp!R2224&lt;&gt;0,"X","")</f>
        <v/>
      </c>
      <c r="S2017" t="str">
        <f>IF([3]C_Focapp!V2224&lt;&gt;0,"X","")</f>
        <v/>
      </c>
      <c r="T2017">
        <f>VLOOKUP(_xlfn.CONCAT(MID(A2017,1,11),F2017),[2]ConIAPI!$G:$K,5,FALSE)</f>
        <v>79580</v>
      </c>
      <c r="U2017" t="b">
        <f t="shared" si="31"/>
        <v>1</v>
      </c>
    </row>
    <row r="2018" spans="1:21" hidden="1" x14ac:dyDescent="0.25">
      <c r="A2018" t="s">
        <v>13555</v>
      </c>
      <c r="B2018" t="s">
        <v>4393</v>
      </c>
      <c r="C2018" t="s">
        <v>7644</v>
      </c>
      <c r="D2018" t="s">
        <v>1896</v>
      </c>
      <c r="E2018" t="s">
        <v>1912</v>
      </c>
      <c r="F2018" t="s">
        <v>2129</v>
      </c>
      <c r="G2018" t="s">
        <v>3988</v>
      </c>
      <c r="H2018" t="s">
        <v>7559</v>
      </c>
      <c r="I2018" t="s">
        <v>7548</v>
      </c>
      <c r="J2018">
        <v>1</v>
      </c>
      <c r="K2018">
        <v>12</v>
      </c>
      <c r="L2018">
        <v>12</v>
      </c>
      <c r="M2018">
        <v>0.25</v>
      </c>
      <c r="N2018">
        <v>0.5</v>
      </c>
      <c r="O2018">
        <v>0.75</v>
      </c>
      <c r="P2018">
        <v>1</v>
      </c>
      <c r="Q2018" t="s">
        <v>2112</v>
      </c>
      <c r="R2018" t="str">
        <f>IF([3]C_Focapp!R2225&lt;&gt;0,"X","")</f>
        <v/>
      </c>
      <c r="S2018" t="str">
        <f>IF([3]C_Focapp!V2225&lt;&gt;0,"X","")</f>
        <v/>
      </c>
      <c r="T2018">
        <f>VLOOKUP(_xlfn.CONCAT(MID(A2018,1,11),F2018),[2]ConIAPI!$G:$K,5,FALSE)</f>
        <v>12</v>
      </c>
      <c r="U2018" t="b">
        <f t="shared" si="31"/>
        <v>1</v>
      </c>
    </row>
    <row r="2019" spans="1:21" hidden="1" x14ac:dyDescent="0.25">
      <c r="A2019" t="s">
        <v>13556</v>
      </c>
      <c r="B2019" t="s">
        <v>4393</v>
      </c>
      <c r="C2019" t="s">
        <v>7644</v>
      </c>
      <c r="D2019" t="s">
        <v>1896</v>
      </c>
      <c r="E2019" t="s">
        <v>1912</v>
      </c>
      <c r="F2019" t="s">
        <v>2133</v>
      </c>
      <c r="G2019" t="s">
        <v>2732</v>
      </c>
      <c r="H2019" t="s">
        <v>5201</v>
      </c>
      <c r="I2019" t="s">
        <v>7646</v>
      </c>
      <c r="J2019">
        <v>1</v>
      </c>
      <c r="K2019">
        <v>7958</v>
      </c>
      <c r="L2019">
        <v>7958</v>
      </c>
      <c r="M2019">
        <v>0.95</v>
      </c>
      <c r="N2019">
        <v>0.97</v>
      </c>
      <c r="O2019">
        <v>0.98</v>
      </c>
      <c r="P2019">
        <v>1</v>
      </c>
      <c r="Q2019" t="s">
        <v>2112</v>
      </c>
      <c r="R2019" t="str">
        <f>IF([3]C_Focapp!R2226&lt;&gt;0,"X","")</f>
        <v/>
      </c>
      <c r="S2019" t="str">
        <f>IF([3]C_Focapp!V2226&lt;&gt;0,"X","")</f>
        <v/>
      </c>
      <c r="T2019">
        <f>VLOOKUP(_xlfn.CONCAT(MID(A2019,1,11),F2019),[2]ConIAPI!$G:$K,5,FALSE)</f>
        <v>7958</v>
      </c>
      <c r="U2019" t="b">
        <f t="shared" si="31"/>
        <v>1</v>
      </c>
    </row>
    <row r="2020" spans="1:21" hidden="1" x14ac:dyDescent="0.25">
      <c r="A2020" t="s">
        <v>13557</v>
      </c>
      <c r="B2020" t="s">
        <v>4393</v>
      </c>
      <c r="C2020" t="s">
        <v>7647</v>
      </c>
      <c r="D2020" t="s">
        <v>1896</v>
      </c>
      <c r="E2020" t="s">
        <v>1905</v>
      </c>
      <c r="F2020" t="s">
        <v>2128</v>
      </c>
      <c r="G2020" t="s">
        <v>3989</v>
      </c>
      <c r="H2020" t="s">
        <v>7648</v>
      </c>
      <c r="I2020" t="s">
        <v>7649</v>
      </c>
      <c r="J2020">
        <v>1</v>
      </c>
      <c r="K2020">
        <v>1488000</v>
      </c>
      <c r="L2020">
        <v>1488000</v>
      </c>
      <c r="M2020">
        <v>0.25</v>
      </c>
      <c r="N2020">
        <v>0.5</v>
      </c>
      <c r="O2020">
        <v>0.75</v>
      </c>
      <c r="P2020">
        <v>1</v>
      </c>
      <c r="Q2020" t="s">
        <v>2111</v>
      </c>
      <c r="R2020" t="str">
        <f>IF([3]C_Focapp!R2227&lt;&gt;0,"X","")</f>
        <v/>
      </c>
      <c r="S2020" t="str">
        <f>IF([3]C_Focapp!V2227&lt;&gt;0,"X","")</f>
        <v/>
      </c>
      <c r="T2020">
        <f>VLOOKUP(_xlfn.CONCAT(MID(A2020,1,11),F2020),[2]ConIAPI!$G:$K,5,FALSE)</f>
        <v>1488000</v>
      </c>
      <c r="U2020" t="b">
        <f t="shared" si="31"/>
        <v>1</v>
      </c>
    </row>
    <row r="2021" spans="1:21" hidden="1" x14ac:dyDescent="0.25">
      <c r="A2021" t="s">
        <v>13558</v>
      </c>
      <c r="B2021" t="s">
        <v>4393</v>
      </c>
      <c r="C2021" t="s">
        <v>7647</v>
      </c>
      <c r="D2021" t="s">
        <v>1896</v>
      </c>
      <c r="E2021" t="s">
        <v>1905</v>
      </c>
      <c r="F2021" t="s">
        <v>2129</v>
      </c>
      <c r="G2021" t="s">
        <v>3990</v>
      </c>
      <c r="H2021" t="s">
        <v>7650</v>
      </c>
      <c r="I2021" t="s">
        <v>7651</v>
      </c>
      <c r="J2021">
        <v>1</v>
      </c>
      <c r="K2021">
        <v>19476</v>
      </c>
      <c r="L2021">
        <v>19476</v>
      </c>
      <c r="M2021">
        <v>0.25</v>
      </c>
      <c r="N2021">
        <v>0.5</v>
      </c>
      <c r="O2021">
        <v>0.75</v>
      </c>
      <c r="P2021">
        <v>1</v>
      </c>
      <c r="Q2021" t="s">
        <v>2111</v>
      </c>
      <c r="R2021" t="str">
        <f>IF([3]C_Focapp!R1849&lt;&gt;0,"X","")</f>
        <v>X</v>
      </c>
      <c r="S2021" t="str">
        <f>IF([3]C_Focapp!V1849&lt;&gt;0,"X","")</f>
        <v>X</v>
      </c>
      <c r="T2021">
        <f>VLOOKUP(_xlfn.CONCAT(MID(A2021,1,11),F2021),[2]ConIAPI!$G:$K,5,FALSE)</f>
        <v>19476</v>
      </c>
      <c r="U2021" t="b">
        <f t="shared" si="31"/>
        <v>1</v>
      </c>
    </row>
    <row r="2022" spans="1:21" hidden="1" x14ac:dyDescent="0.25">
      <c r="A2022" t="s">
        <v>13559</v>
      </c>
      <c r="B2022" t="s">
        <v>4393</v>
      </c>
      <c r="C2022" t="s">
        <v>7647</v>
      </c>
      <c r="D2022" t="s">
        <v>1896</v>
      </c>
      <c r="E2022" t="s">
        <v>1905</v>
      </c>
      <c r="F2022" t="s">
        <v>2133</v>
      </c>
      <c r="G2022" t="s">
        <v>3991</v>
      </c>
      <c r="H2022" t="s">
        <v>7652</v>
      </c>
      <c r="I2022" t="s">
        <v>7653</v>
      </c>
      <c r="J2022">
        <v>1</v>
      </c>
      <c r="K2022">
        <v>1574900</v>
      </c>
      <c r="L2022">
        <v>1574900</v>
      </c>
      <c r="M2022">
        <v>0.25</v>
      </c>
      <c r="N2022">
        <v>0.5</v>
      </c>
      <c r="O2022">
        <v>0.75</v>
      </c>
      <c r="P2022">
        <v>1</v>
      </c>
      <c r="Q2022" t="s">
        <v>2111</v>
      </c>
      <c r="R2022" t="str">
        <f>IF([3]C_Focapp!R1850&lt;&gt;0,"X","")</f>
        <v>X</v>
      </c>
      <c r="S2022" t="str">
        <f>IF([3]C_Focapp!V1850&lt;&gt;0,"X","")</f>
        <v>X</v>
      </c>
      <c r="T2022">
        <f>VLOOKUP(_xlfn.CONCAT(MID(A2022,1,11),F2022),[2]ConIAPI!$G:$K,5,FALSE)</f>
        <v>1574900</v>
      </c>
      <c r="U2022" t="b">
        <f t="shared" si="31"/>
        <v>1</v>
      </c>
    </row>
    <row r="2023" spans="1:21" hidden="1" x14ac:dyDescent="0.25">
      <c r="A2023" t="s">
        <v>13560</v>
      </c>
      <c r="B2023" t="s">
        <v>4391</v>
      </c>
      <c r="C2023" t="s">
        <v>7623</v>
      </c>
      <c r="D2023" t="s">
        <v>1916</v>
      </c>
      <c r="E2023" t="s">
        <v>1922</v>
      </c>
      <c r="F2023" t="s">
        <v>2128</v>
      </c>
      <c r="G2023" t="s">
        <v>2733</v>
      </c>
      <c r="H2023" t="s">
        <v>7624</v>
      </c>
      <c r="I2023" t="s">
        <v>7625</v>
      </c>
      <c r="J2023">
        <v>1</v>
      </c>
      <c r="K2023">
        <v>122</v>
      </c>
      <c r="L2023">
        <v>122</v>
      </c>
      <c r="M2023">
        <v>0.25</v>
      </c>
      <c r="N2023">
        <v>0.5</v>
      </c>
      <c r="O2023">
        <v>0.75</v>
      </c>
      <c r="P2023">
        <v>1</v>
      </c>
      <c r="Q2023" t="s">
        <v>2115</v>
      </c>
      <c r="R2023" t="str">
        <f>IF([3]C_Focapp!R1851&lt;&gt;0,"X","")</f>
        <v>X</v>
      </c>
      <c r="S2023" t="str">
        <f>IF([3]C_Focapp!V1851&lt;&gt;0,"X","")</f>
        <v>X</v>
      </c>
      <c r="T2023">
        <f>VLOOKUP(_xlfn.CONCAT(MID(A2023,1,11),F2023),[2]ConIAPI!$G:$K,5,FALSE)</f>
        <v>122</v>
      </c>
      <c r="U2023" t="b">
        <f t="shared" si="31"/>
        <v>1</v>
      </c>
    </row>
    <row r="2024" spans="1:21" hidden="1" x14ac:dyDescent="0.25">
      <c r="A2024" t="s">
        <v>13561</v>
      </c>
      <c r="B2024" t="s">
        <v>4391</v>
      </c>
      <c r="C2024" t="s">
        <v>7623</v>
      </c>
      <c r="D2024" t="s">
        <v>1916</v>
      </c>
      <c r="E2024" t="s">
        <v>1922</v>
      </c>
      <c r="F2024" t="s">
        <v>2129</v>
      </c>
      <c r="G2024" t="s">
        <v>3977</v>
      </c>
      <c r="H2024" t="s">
        <v>7626</v>
      </c>
      <c r="I2024" t="s">
        <v>4882</v>
      </c>
      <c r="J2024">
        <v>1</v>
      </c>
      <c r="K2024">
        <v>122</v>
      </c>
      <c r="L2024">
        <v>122</v>
      </c>
      <c r="M2024">
        <v>0.25</v>
      </c>
      <c r="N2024">
        <v>0.5</v>
      </c>
      <c r="O2024">
        <v>0.75</v>
      </c>
      <c r="P2024">
        <v>1</v>
      </c>
      <c r="Q2024" t="s">
        <v>2115</v>
      </c>
      <c r="R2024" t="str">
        <f>IF([3]C_Focapp!R1852&lt;&gt;0,"X","")</f>
        <v>X</v>
      </c>
      <c r="S2024" t="str">
        <f>IF([3]C_Focapp!V1852&lt;&gt;0,"X","")</f>
        <v>X</v>
      </c>
      <c r="T2024">
        <f>VLOOKUP(_xlfn.CONCAT(MID(A2024,1,11),F2024),[2]ConIAPI!$G:$K,5,FALSE)</f>
        <v>122</v>
      </c>
      <c r="U2024" t="b">
        <f t="shared" si="31"/>
        <v>1</v>
      </c>
    </row>
    <row r="2025" spans="1:21" hidden="1" x14ac:dyDescent="0.25">
      <c r="A2025" t="s">
        <v>13562</v>
      </c>
      <c r="B2025" t="s">
        <v>4391</v>
      </c>
      <c r="C2025" t="s">
        <v>7623</v>
      </c>
      <c r="D2025" t="s">
        <v>1916</v>
      </c>
      <c r="E2025" t="s">
        <v>1922</v>
      </c>
      <c r="F2025" t="s">
        <v>2133</v>
      </c>
      <c r="G2025" t="s">
        <v>3978</v>
      </c>
      <c r="H2025" t="s">
        <v>7627</v>
      </c>
      <c r="I2025" t="s">
        <v>4884</v>
      </c>
      <c r="J2025">
        <v>1</v>
      </c>
      <c r="K2025">
        <v>122</v>
      </c>
      <c r="L2025">
        <v>122</v>
      </c>
      <c r="M2025">
        <v>0.25</v>
      </c>
      <c r="N2025">
        <v>0.5</v>
      </c>
      <c r="O2025">
        <v>0.75</v>
      </c>
      <c r="P2025">
        <v>1</v>
      </c>
      <c r="Q2025" t="s">
        <v>2115</v>
      </c>
      <c r="R2025" t="str">
        <f>IF([3]C_Focapp!R1853&lt;&gt;0,"X","")</f>
        <v>X</v>
      </c>
      <c r="S2025" t="str">
        <f>IF([3]C_Focapp!V1853&lt;&gt;0,"X","")</f>
        <v>X</v>
      </c>
      <c r="T2025">
        <f>VLOOKUP(_xlfn.CONCAT(MID(A2025,1,11),F2025),[2]ConIAPI!$G:$K,5,FALSE)</f>
        <v>122</v>
      </c>
      <c r="U2025" t="b">
        <f t="shared" si="31"/>
        <v>1</v>
      </c>
    </row>
    <row r="2026" spans="1:21" hidden="1" x14ac:dyDescent="0.25">
      <c r="A2026" t="s">
        <v>13563</v>
      </c>
      <c r="B2026" t="s">
        <v>4391</v>
      </c>
      <c r="C2026" t="s">
        <v>5172</v>
      </c>
      <c r="D2026" t="s">
        <v>1916</v>
      </c>
      <c r="E2026" t="s">
        <v>119</v>
      </c>
      <c r="F2026" t="s">
        <v>2128</v>
      </c>
      <c r="G2026" t="s">
        <v>2442</v>
      </c>
      <c r="H2026" t="s">
        <v>6730</v>
      </c>
      <c r="I2026" t="s">
        <v>5414</v>
      </c>
      <c r="J2026">
        <v>1</v>
      </c>
      <c r="K2026">
        <v>3</v>
      </c>
      <c r="L2026">
        <v>3</v>
      </c>
      <c r="M2026">
        <v>0</v>
      </c>
      <c r="N2026">
        <v>0.33</v>
      </c>
      <c r="O2026">
        <v>0.67</v>
      </c>
      <c r="P2026">
        <v>1</v>
      </c>
      <c r="Q2026" t="s">
        <v>1928</v>
      </c>
      <c r="R2026" t="str">
        <f>IF([3]C_Focapp!R1854&lt;&gt;0,"X","")</f>
        <v>X</v>
      </c>
      <c r="S2026" t="str">
        <f>IF([3]C_Focapp!V1854&lt;&gt;0,"X","")</f>
        <v>X</v>
      </c>
      <c r="T2026">
        <f>VLOOKUP(_xlfn.CONCAT(MID(A2026,1,11),F2026),[2]ConIAPI!$G:$K,5,FALSE)</f>
        <v>3</v>
      </c>
      <c r="U2026" t="b">
        <f t="shared" si="31"/>
        <v>1</v>
      </c>
    </row>
    <row r="2027" spans="1:21" hidden="1" x14ac:dyDescent="0.25">
      <c r="A2027" t="s">
        <v>13564</v>
      </c>
      <c r="B2027" t="s">
        <v>4391</v>
      </c>
      <c r="C2027" t="s">
        <v>5172</v>
      </c>
      <c r="D2027" t="s">
        <v>1916</v>
      </c>
      <c r="E2027" t="s">
        <v>119</v>
      </c>
      <c r="F2027" t="s">
        <v>2129</v>
      </c>
      <c r="G2027" t="s">
        <v>2583</v>
      </c>
      <c r="H2027" t="s">
        <v>4875</v>
      </c>
      <c r="I2027" t="s">
        <v>2406</v>
      </c>
      <c r="J2027">
        <v>1</v>
      </c>
      <c r="K2027">
        <v>3</v>
      </c>
      <c r="L2027">
        <v>3</v>
      </c>
      <c r="M2027">
        <v>0</v>
      </c>
      <c r="N2027">
        <v>0.33</v>
      </c>
      <c r="O2027">
        <v>0.67</v>
      </c>
      <c r="P2027">
        <v>1</v>
      </c>
      <c r="Q2027" t="s">
        <v>1928</v>
      </c>
      <c r="R2027" t="str">
        <f>IF([3]C_Focapp!R1855&lt;&gt;0,"X","")</f>
        <v>X</v>
      </c>
      <c r="S2027" t="str">
        <f>IF([3]C_Focapp!V1855&lt;&gt;0,"X","")</f>
        <v>X</v>
      </c>
      <c r="T2027">
        <f>VLOOKUP(_xlfn.CONCAT(MID(A2027,1,11),F2027),[2]ConIAPI!$G:$K,5,FALSE)</f>
        <v>3</v>
      </c>
      <c r="U2027" t="b">
        <f t="shared" si="31"/>
        <v>1</v>
      </c>
    </row>
    <row r="2028" spans="1:21" hidden="1" x14ac:dyDescent="0.25">
      <c r="A2028" t="s">
        <v>13565</v>
      </c>
      <c r="B2028" t="s">
        <v>4391</v>
      </c>
      <c r="C2028" t="s">
        <v>5172</v>
      </c>
      <c r="D2028" t="s">
        <v>1916</v>
      </c>
      <c r="E2028" t="s">
        <v>119</v>
      </c>
      <c r="F2028" t="s">
        <v>2135</v>
      </c>
      <c r="G2028" t="s">
        <v>2280</v>
      </c>
      <c r="H2028" t="s">
        <v>6992</v>
      </c>
      <c r="I2028" t="s">
        <v>4492</v>
      </c>
      <c r="J2028">
        <v>1</v>
      </c>
      <c r="K2028">
        <v>2</v>
      </c>
      <c r="L2028">
        <v>2</v>
      </c>
      <c r="M2028">
        <v>0.5</v>
      </c>
      <c r="N2028">
        <v>1</v>
      </c>
      <c r="O2028">
        <v>1</v>
      </c>
      <c r="P2028">
        <v>1</v>
      </c>
      <c r="Q2028" t="s">
        <v>1928</v>
      </c>
      <c r="R2028" t="str">
        <f>IF([3]C_Focapp!R1856&lt;&gt;0,"X","")</f>
        <v>X</v>
      </c>
      <c r="S2028" t="str">
        <f>IF([3]C_Focapp!V1856&lt;&gt;0,"X","")</f>
        <v>X</v>
      </c>
      <c r="T2028">
        <f>VLOOKUP(_xlfn.CONCAT(MID(A2028,1,11),F2028),[2]ConIAPI!$G:$K,5,FALSE)</f>
        <v>2</v>
      </c>
      <c r="U2028" t="b">
        <f t="shared" si="31"/>
        <v>1</v>
      </c>
    </row>
    <row r="2029" spans="1:21" hidden="1" x14ac:dyDescent="0.25">
      <c r="A2029" t="s">
        <v>13566</v>
      </c>
      <c r="B2029" t="s">
        <v>4391</v>
      </c>
      <c r="C2029" t="s">
        <v>5172</v>
      </c>
      <c r="D2029" t="s">
        <v>1916</v>
      </c>
      <c r="E2029" t="s">
        <v>119</v>
      </c>
      <c r="F2029" t="s">
        <v>2137</v>
      </c>
      <c r="G2029" t="s">
        <v>2587</v>
      </c>
      <c r="H2029" t="s">
        <v>4883</v>
      </c>
      <c r="I2029" t="s">
        <v>4884</v>
      </c>
      <c r="J2029">
        <v>1</v>
      </c>
      <c r="K2029">
        <v>2</v>
      </c>
      <c r="L2029">
        <v>2</v>
      </c>
      <c r="M2029">
        <v>0.5</v>
      </c>
      <c r="N2029">
        <v>1</v>
      </c>
      <c r="O2029">
        <v>1</v>
      </c>
      <c r="P2029">
        <v>1</v>
      </c>
      <c r="Q2029" t="s">
        <v>1928</v>
      </c>
      <c r="R2029" t="str">
        <f>IF([3]C_Focapp!R1857&lt;&gt;0,"X","")</f>
        <v>X</v>
      </c>
      <c r="S2029" t="str">
        <f>IF([3]C_Focapp!V1857&lt;&gt;0,"X","")</f>
        <v>X</v>
      </c>
      <c r="T2029">
        <f>VLOOKUP(_xlfn.CONCAT(MID(A2029,1,11),F2029),[2]ConIAPI!$G:$K,5,FALSE)</f>
        <v>2</v>
      </c>
      <c r="U2029" t="b">
        <f t="shared" si="31"/>
        <v>1</v>
      </c>
    </row>
    <row r="2030" spans="1:21" hidden="1" x14ac:dyDescent="0.25">
      <c r="A2030" t="s">
        <v>13567</v>
      </c>
      <c r="B2030" t="s">
        <v>4391</v>
      </c>
      <c r="C2030" t="s">
        <v>7628</v>
      </c>
      <c r="D2030" t="s">
        <v>1916</v>
      </c>
      <c r="E2030" t="s">
        <v>1930</v>
      </c>
      <c r="F2030" t="s">
        <v>2128</v>
      </c>
      <c r="G2030" t="s">
        <v>3979</v>
      </c>
      <c r="H2030" t="s">
        <v>7629</v>
      </c>
      <c r="I2030" t="s">
        <v>7630</v>
      </c>
      <c r="J2030">
        <v>1</v>
      </c>
      <c r="K2030">
        <v>400</v>
      </c>
      <c r="L2030">
        <v>400</v>
      </c>
      <c r="M2030">
        <v>0</v>
      </c>
      <c r="N2030">
        <v>0</v>
      </c>
      <c r="O2030">
        <v>0.78</v>
      </c>
      <c r="P2030">
        <v>1</v>
      </c>
      <c r="Q2030" t="s">
        <v>1929</v>
      </c>
      <c r="R2030" t="str">
        <f>IF([3]C_Focapp!R1858&lt;&gt;0,"X","")</f>
        <v>X</v>
      </c>
      <c r="S2030" t="str">
        <f>IF([3]C_Focapp!V1858&lt;&gt;0,"X","")</f>
        <v>X</v>
      </c>
      <c r="T2030">
        <f>VLOOKUP(_xlfn.CONCAT(MID(A2030,1,11),F2030),[2]ConIAPI!$G:$K,5,FALSE)</f>
        <v>400</v>
      </c>
      <c r="U2030" t="b">
        <f t="shared" si="31"/>
        <v>1</v>
      </c>
    </row>
    <row r="2031" spans="1:21" hidden="1" x14ac:dyDescent="0.25">
      <c r="A2031" t="s">
        <v>13568</v>
      </c>
      <c r="B2031" t="s">
        <v>4391</v>
      </c>
      <c r="C2031" t="s">
        <v>7628</v>
      </c>
      <c r="D2031" t="s">
        <v>1916</v>
      </c>
      <c r="E2031" t="s">
        <v>1930</v>
      </c>
      <c r="F2031" t="s">
        <v>2129</v>
      </c>
      <c r="G2031" t="s">
        <v>3980</v>
      </c>
      <c r="H2031" t="s">
        <v>7631</v>
      </c>
      <c r="I2031" t="s">
        <v>7632</v>
      </c>
      <c r="J2031">
        <v>1</v>
      </c>
      <c r="K2031">
        <v>400</v>
      </c>
      <c r="L2031">
        <v>400</v>
      </c>
      <c r="M2031">
        <v>0</v>
      </c>
      <c r="N2031">
        <v>0</v>
      </c>
      <c r="O2031">
        <v>0.78</v>
      </c>
      <c r="P2031">
        <v>1</v>
      </c>
      <c r="Q2031" t="s">
        <v>1929</v>
      </c>
      <c r="R2031" t="str">
        <f>IF([3]C_Focapp!R1859&lt;&gt;0,"X","")</f>
        <v>X</v>
      </c>
      <c r="S2031" t="str">
        <f>IF([3]C_Focapp!V1859&lt;&gt;0,"X","")</f>
        <v>X</v>
      </c>
      <c r="T2031">
        <f>VLOOKUP(_xlfn.CONCAT(MID(A2031,1,11),F2031),[2]ConIAPI!$G:$K,5,FALSE)</f>
        <v>400</v>
      </c>
      <c r="U2031" t="b">
        <f t="shared" si="31"/>
        <v>1</v>
      </c>
    </row>
    <row r="2032" spans="1:21" hidden="1" x14ac:dyDescent="0.25">
      <c r="A2032" t="s">
        <v>13569</v>
      </c>
      <c r="B2032" t="s">
        <v>4391</v>
      </c>
      <c r="C2032" t="s">
        <v>7628</v>
      </c>
      <c r="D2032" t="s">
        <v>1916</v>
      </c>
      <c r="E2032" t="s">
        <v>1930</v>
      </c>
      <c r="F2032" t="s">
        <v>2133</v>
      </c>
      <c r="G2032" t="s">
        <v>2731</v>
      </c>
      <c r="H2032" t="s">
        <v>7559</v>
      </c>
      <c r="I2032" t="s">
        <v>7548</v>
      </c>
      <c r="J2032">
        <v>1</v>
      </c>
      <c r="K2032">
        <v>1</v>
      </c>
      <c r="L2032">
        <v>1</v>
      </c>
      <c r="M2032">
        <v>1</v>
      </c>
      <c r="N2032">
        <v>1</v>
      </c>
      <c r="O2032">
        <v>1</v>
      </c>
      <c r="P2032">
        <v>1</v>
      </c>
      <c r="Q2032" t="s">
        <v>1929</v>
      </c>
      <c r="R2032" t="str">
        <f>IF([3]C_Focapp!R1860&lt;&gt;0,"X","")</f>
        <v>X</v>
      </c>
      <c r="S2032" t="str">
        <f>IF([3]C_Focapp!V1860&lt;&gt;0,"X","")</f>
        <v>X</v>
      </c>
      <c r="T2032">
        <f>VLOOKUP(_xlfn.CONCAT(MID(A2032,1,11),F2032),[2]ConIAPI!$G:$K,5,FALSE)</f>
        <v>1</v>
      </c>
      <c r="U2032" t="b">
        <f t="shared" si="31"/>
        <v>1</v>
      </c>
    </row>
    <row r="2033" spans="1:21" hidden="1" x14ac:dyDescent="0.25">
      <c r="A2033" t="s">
        <v>13570</v>
      </c>
      <c r="B2033" t="s">
        <v>4391</v>
      </c>
      <c r="C2033" t="s">
        <v>7628</v>
      </c>
      <c r="D2033" t="s">
        <v>1916</v>
      </c>
      <c r="E2033" t="s">
        <v>1930</v>
      </c>
      <c r="F2033" t="s">
        <v>2135</v>
      </c>
      <c r="G2033" t="s">
        <v>3981</v>
      </c>
      <c r="H2033" t="s">
        <v>7633</v>
      </c>
      <c r="I2033" t="s">
        <v>7634</v>
      </c>
      <c r="J2033">
        <v>1</v>
      </c>
      <c r="K2033">
        <v>56</v>
      </c>
      <c r="L2033">
        <v>56</v>
      </c>
      <c r="M2033">
        <v>0.5</v>
      </c>
      <c r="N2033">
        <v>1</v>
      </c>
      <c r="O2033">
        <v>1</v>
      </c>
      <c r="P2033">
        <v>1</v>
      </c>
      <c r="Q2033" t="s">
        <v>1929</v>
      </c>
      <c r="R2033" t="str">
        <f>IF([3]C_Focapp!R1861&lt;&gt;0,"X","")</f>
        <v>X</v>
      </c>
      <c r="S2033" t="str">
        <f>IF([3]C_Focapp!V1861&lt;&gt;0,"X","")</f>
        <v>X</v>
      </c>
      <c r="T2033">
        <f>VLOOKUP(_xlfn.CONCAT(MID(A2033,1,11),F2033),[2]ConIAPI!$G:$K,5,FALSE)</f>
        <v>56</v>
      </c>
      <c r="U2033" t="b">
        <f t="shared" si="31"/>
        <v>1</v>
      </c>
    </row>
    <row r="2034" spans="1:21" hidden="1" x14ac:dyDescent="0.25">
      <c r="A2034" t="s">
        <v>13571</v>
      </c>
      <c r="B2034" t="s">
        <v>4391</v>
      </c>
      <c r="C2034" t="s">
        <v>7628</v>
      </c>
      <c r="D2034" t="s">
        <v>1916</v>
      </c>
      <c r="E2034" t="s">
        <v>1930</v>
      </c>
      <c r="F2034" t="s">
        <v>2137</v>
      </c>
      <c r="G2034" t="s">
        <v>3982</v>
      </c>
      <c r="H2034" t="s">
        <v>7635</v>
      </c>
      <c r="I2034" t="s">
        <v>7632</v>
      </c>
      <c r="J2034">
        <v>1</v>
      </c>
      <c r="K2034">
        <v>56</v>
      </c>
      <c r="L2034">
        <v>56</v>
      </c>
      <c r="M2034">
        <v>0.5</v>
      </c>
      <c r="N2034">
        <v>1</v>
      </c>
      <c r="O2034">
        <v>1</v>
      </c>
      <c r="P2034">
        <v>1</v>
      </c>
      <c r="Q2034" t="s">
        <v>1929</v>
      </c>
      <c r="R2034" t="str">
        <f>IF([3]C_Focapp!R1862&lt;&gt;0,"X","")</f>
        <v>X</v>
      </c>
      <c r="S2034" t="str">
        <f>IF([3]C_Focapp!V1862&lt;&gt;0,"X","")</f>
        <v>X</v>
      </c>
      <c r="T2034">
        <f>VLOOKUP(_xlfn.CONCAT(MID(A2034,1,11),F2034),[2]ConIAPI!$G:$K,5,FALSE)</f>
        <v>56</v>
      </c>
      <c r="U2034" t="b">
        <f t="shared" si="31"/>
        <v>1</v>
      </c>
    </row>
    <row r="2035" spans="1:21" hidden="1" x14ac:dyDescent="0.25">
      <c r="A2035" t="s">
        <v>13572</v>
      </c>
      <c r="B2035" t="s">
        <v>4391</v>
      </c>
      <c r="C2035" t="s">
        <v>7628</v>
      </c>
      <c r="D2035" t="s">
        <v>1916</v>
      </c>
      <c r="E2035" t="s">
        <v>1930</v>
      </c>
      <c r="F2035" t="s">
        <v>2199</v>
      </c>
      <c r="G2035" t="s">
        <v>2731</v>
      </c>
      <c r="H2035" t="s">
        <v>7559</v>
      </c>
      <c r="I2035" t="s">
        <v>7548</v>
      </c>
      <c r="J2035">
        <v>1</v>
      </c>
      <c r="K2035">
        <v>1</v>
      </c>
      <c r="L2035">
        <v>1</v>
      </c>
      <c r="M2035">
        <v>1</v>
      </c>
      <c r="N2035">
        <v>1</v>
      </c>
      <c r="O2035">
        <v>1</v>
      </c>
      <c r="P2035">
        <v>1</v>
      </c>
      <c r="Q2035" t="s">
        <v>1929</v>
      </c>
      <c r="R2035" t="str">
        <f>IF([3]C_Focapp!R1863&lt;&gt;0,"X","")</f>
        <v>X</v>
      </c>
      <c r="S2035" t="str">
        <f>IF([3]C_Focapp!V1863&lt;&gt;0,"X","")</f>
        <v>X</v>
      </c>
      <c r="T2035">
        <f>VLOOKUP(_xlfn.CONCAT(MID(A2035,1,11),F2035),[2]ConIAPI!$G:$K,5,FALSE)</f>
        <v>1</v>
      </c>
      <c r="U2035" t="b">
        <f t="shared" si="31"/>
        <v>1</v>
      </c>
    </row>
    <row r="2036" spans="1:21" hidden="1" x14ac:dyDescent="0.25">
      <c r="A2036" t="s">
        <v>13573</v>
      </c>
      <c r="B2036" t="s">
        <v>4390</v>
      </c>
      <c r="C2036" t="s">
        <v>2270</v>
      </c>
      <c r="D2036" t="s">
        <v>1934</v>
      </c>
      <c r="E2036" t="s">
        <v>119</v>
      </c>
      <c r="F2036" t="s">
        <v>2128</v>
      </c>
      <c r="G2036" t="s">
        <v>2280</v>
      </c>
      <c r="H2036" t="s">
        <v>7619</v>
      </c>
      <c r="I2036" t="s">
        <v>4492</v>
      </c>
      <c r="J2036">
        <v>1</v>
      </c>
      <c r="K2036">
        <v>28</v>
      </c>
      <c r="L2036">
        <v>28</v>
      </c>
      <c r="M2036">
        <v>0.04</v>
      </c>
      <c r="N2036">
        <v>0.25</v>
      </c>
      <c r="O2036">
        <v>0.61</v>
      </c>
      <c r="P2036">
        <v>1</v>
      </c>
      <c r="Q2036" t="s">
        <v>1941</v>
      </c>
      <c r="R2036" t="str">
        <f>IF([3]C_Focapp!R1864&lt;&gt;0,"X","")</f>
        <v>X</v>
      </c>
      <c r="S2036" t="str">
        <f>IF([3]C_Focapp!V1864&lt;&gt;0,"X","")</f>
        <v>X</v>
      </c>
      <c r="T2036">
        <f>VLOOKUP(_xlfn.CONCAT(MID(A2036,1,11),F2036),[2]ConIAPI!$G:$K,5,FALSE)</f>
        <v>28</v>
      </c>
      <c r="U2036" t="b">
        <f t="shared" si="31"/>
        <v>1</v>
      </c>
    </row>
    <row r="2037" spans="1:21" hidden="1" x14ac:dyDescent="0.25">
      <c r="A2037" t="s">
        <v>13574</v>
      </c>
      <c r="B2037" t="s">
        <v>4390</v>
      </c>
      <c r="C2037" t="s">
        <v>2270</v>
      </c>
      <c r="D2037" t="s">
        <v>1934</v>
      </c>
      <c r="E2037" t="s">
        <v>119</v>
      </c>
      <c r="F2037" t="s">
        <v>2129</v>
      </c>
      <c r="G2037" t="s">
        <v>3975</v>
      </c>
      <c r="H2037" t="s">
        <v>7620</v>
      </c>
      <c r="I2037" t="s">
        <v>7621</v>
      </c>
      <c r="J2037">
        <v>1</v>
      </c>
      <c r="K2037">
        <v>28</v>
      </c>
      <c r="L2037">
        <v>28</v>
      </c>
      <c r="M2037">
        <v>0.04</v>
      </c>
      <c r="N2037">
        <v>0.25</v>
      </c>
      <c r="O2037">
        <v>0.61</v>
      </c>
      <c r="P2037">
        <v>1</v>
      </c>
      <c r="Q2037" t="s">
        <v>1941</v>
      </c>
      <c r="R2037" t="str">
        <f>IF([3]C_Focapp!R1865&lt;&gt;0,"X","")</f>
        <v>X</v>
      </c>
      <c r="S2037" t="str">
        <f>IF([3]C_Focapp!V1865&lt;&gt;0,"X","")</f>
        <v>X</v>
      </c>
      <c r="T2037">
        <f>VLOOKUP(_xlfn.CONCAT(MID(A2037,1,11),F2037),[2]ConIAPI!$G:$K,5,FALSE)</f>
        <v>28</v>
      </c>
      <c r="U2037" t="b">
        <f t="shared" si="31"/>
        <v>1</v>
      </c>
    </row>
    <row r="2038" spans="1:21" hidden="1" x14ac:dyDescent="0.25">
      <c r="A2038" t="s">
        <v>13575</v>
      </c>
      <c r="B2038" t="s">
        <v>4390</v>
      </c>
      <c r="C2038" t="s">
        <v>2270</v>
      </c>
      <c r="D2038" t="s">
        <v>1934</v>
      </c>
      <c r="E2038" t="s">
        <v>119</v>
      </c>
      <c r="F2038" t="s">
        <v>2135</v>
      </c>
      <c r="G2038" t="s">
        <v>2442</v>
      </c>
      <c r="H2038" t="s">
        <v>4874</v>
      </c>
      <c r="I2038" t="s">
        <v>5414</v>
      </c>
      <c r="J2038">
        <v>1</v>
      </c>
      <c r="K2038">
        <v>56</v>
      </c>
      <c r="L2038">
        <v>56</v>
      </c>
      <c r="M2038">
        <v>0</v>
      </c>
      <c r="N2038">
        <v>0.5</v>
      </c>
      <c r="O2038">
        <v>1</v>
      </c>
      <c r="P2038">
        <v>1</v>
      </c>
      <c r="Q2038" t="s">
        <v>1941</v>
      </c>
      <c r="R2038" t="str">
        <f>IF([3]C_Focapp!R1866&lt;&gt;0,"X","")</f>
        <v>X</v>
      </c>
      <c r="S2038" t="str">
        <f>IF([3]C_Focapp!V1866&lt;&gt;0,"X","")</f>
        <v>X</v>
      </c>
      <c r="T2038">
        <f>VLOOKUP(_xlfn.CONCAT(MID(A2038,1,11),F2038),[2]ConIAPI!$G:$K,5,FALSE)</f>
        <v>56</v>
      </c>
      <c r="U2038" t="b">
        <f t="shared" si="31"/>
        <v>1</v>
      </c>
    </row>
    <row r="2039" spans="1:21" hidden="1" x14ac:dyDescent="0.25">
      <c r="A2039" t="s">
        <v>13576</v>
      </c>
      <c r="B2039" t="s">
        <v>4390</v>
      </c>
      <c r="C2039" t="s">
        <v>2270</v>
      </c>
      <c r="D2039" t="s">
        <v>1934</v>
      </c>
      <c r="E2039" t="s">
        <v>119</v>
      </c>
      <c r="F2039" t="s">
        <v>2137</v>
      </c>
      <c r="G2039" t="s">
        <v>3976</v>
      </c>
      <c r="H2039" t="s">
        <v>7622</v>
      </c>
      <c r="I2039" t="s">
        <v>5405</v>
      </c>
      <c r="J2039">
        <v>1</v>
      </c>
      <c r="K2039">
        <v>56</v>
      </c>
      <c r="L2039">
        <v>56</v>
      </c>
      <c r="M2039">
        <v>0</v>
      </c>
      <c r="N2039">
        <v>0.48</v>
      </c>
      <c r="O2039">
        <v>0.75</v>
      </c>
      <c r="P2039">
        <v>1</v>
      </c>
      <c r="Q2039" t="s">
        <v>1941</v>
      </c>
      <c r="R2039" t="str">
        <f>IF([3]C_Focapp!R1867&lt;&gt;0,"X","")</f>
        <v>X</v>
      </c>
      <c r="S2039" t="str">
        <f>IF([3]C_Focapp!V1867&lt;&gt;0,"X","")</f>
        <v>X</v>
      </c>
      <c r="T2039">
        <f>VLOOKUP(_xlfn.CONCAT(MID(A2039,1,11),F2039),[2]ConIAPI!$G:$K,5,FALSE)</f>
        <v>56</v>
      </c>
      <c r="U2039" t="b">
        <f t="shared" si="31"/>
        <v>1</v>
      </c>
    </row>
    <row r="2040" spans="1:21" hidden="1" x14ac:dyDescent="0.25">
      <c r="A2040" t="s">
        <v>13577</v>
      </c>
      <c r="B2040" t="s">
        <v>4389</v>
      </c>
      <c r="C2040" t="s">
        <v>7607</v>
      </c>
      <c r="D2040" t="s">
        <v>1934</v>
      </c>
      <c r="E2040" t="s">
        <v>1869</v>
      </c>
      <c r="F2040" t="s">
        <v>2128</v>
      </c>
      <c r="G2040" t="s">
        <v>3969</v>
      </c>
      <c r="H2040" t="s">
        <v>7608</v>
      </c>
      <c r="I2040" t="s">
        <v>7609</v>
      </c>
      <c r="J2040">
        <v>0.8</v>
      </c>
      <c r="K2040">
        <v>33545</v>
      </c>
      <c r="L2040">
        <v>33545</v>
      </c>
      <c r="M2040">
        <v>0.5</v>
      </c>
      <c r="N2040">
        <v>0.6</v>
      </c>
      <c r="O2040">
        <v>0.8</v>
      </c>
      <c r="P2040">
        <v>0.8</v>
      </c>
      <c r="Q2040" t="s">
        <v>1933</v>
      </c>
      <c r="R2040" t="str">
        <f>IF([3]C_Focapp!R1868&lt;&gt;0,"X","")</f>
        <v>X</v>
      </c>
      <c r="S2040" t="str">
        <f>IF([3]C_Focapp!V1868&lt;&gt;0,"X","")</f>
        <v>X</v>
      </c>
      <c r="T2040">
        <f>VLOOKUP(_xlfn.CONCAT(MID(A2040,1,11),F2040),[2]ConIAPI!$G:$K,5,FALSE)</f>
        <v>33545</v>
      </c>
      <c r="U2040" t="b">
        <f t="shared" si="31"/>
        <v>1</v>
      </c>
    </row>
    <row r="2041" spans="1:21" hidden="1" x14ac:dyDescent="0.25">
      <c r="A2041" t="s">
        <v>13578</v>
      </c>
      <c r="B2041" t="s">
        <v>4389</v>
      </c>
      <c r="C2041" t="s">
        <v>7607</v>
      </c>
      <c r="D2041" t="s">
        <v>1934</v>
      </c>
      <c r="E2041" t="s">
        <v>1869</v>
      </c>
      <c r="F2041" t="s">
        <v>2129</v>
      </c>
      <c r="G2041" t="s">
        <v>3970</v>
      </c>
      <c r="H2041" t="s">
        <v>7610</v>
      </c>
      <c r="I2041" t="s">
        <v>7548</v>
      </c>
      <c r="J2041">
        <v>1</v>
      </c>
      <c r="K2041">
        <v>1</v>
      </c>
      <c r="L2041">
        <v>1</v>
      </c>
      <c r="M2041">
        <v>0</v>
      </c>
      <c r="N2041">
        <v>0</v>
      </c>
      <c r="O2041">
        <v>1</v>
      </c>
      <c r="P2041">
        <v>1</v>
      </c>
      <c r="Q2041" t="s">
        <v>1933</v>
      </c>
      <c r="R2041" t="str">
        <f>IF([3]C_Focapp!R1869&lt;&gt;0,"X","")</f>
        <v>X</v>
      </c>
      <c r="S2041" t="str">
        <f>IF([3]C_Focapp!V1869&lt;&gt;0,"X","")</f>
        <v>X</v>
      </c>
      <c r="T2041">
        <f>VLOOKUP(_xlfn.CONCAT(MID(A2041,1,11),F2041),[2]ConIAPI!$G:$K,5,FALSE)</f>
        <v>1</v>
      </c>
      <c r="U2041" t="b">
        <f t="shared" si="31"/>
        <v>1</v>
      </c>
    </row>
    <row r="2042" spans="1:21" hidden="1" x14ac:dyDescent="0.25">
      <c r="A2042" t="s">
        <v>13579</v>
      </c>
      <c r="B2042" t="s">
        <v>4389</v>
      </c>
      <c r="C2042" t="s">
        <v>7607</v>
      </c>
      <c r="D2042" t="s">
        <v>1934</v>
      </c>
      <c r="E2042" t="s">
        <v>1869</v>
      </c>
      <c r="F2042" t="s">
        <v>2133</v>
      </c>
      <c r="G2042" t="s">
        <v>3971</v>
      </c>
      <c r="H2042" t="s">
        <v>7611</v>
      </c>
      <c r="I2042" t="s">
        <v>7612</v>
      </c>
      <c r="J2042">
        <v>0.8</v>
      </c>
      <c r="K2042">
        <v>12048</v>
      </c>
      <c r="L2042">
        <v>13244</v>
      </c>
      <c r="M2042">
        <v>0</v>
      </c>
      <c r="N2042">
        <v>0.25</v>
      </c>
      <c r="O2042">
        <v>0.5</v>
      </c>
      <c r="P2042">
        <v>0.8</v>
      </c>
      <c r="Q2042" t="s">
        <v>1933</v>
      </c>
      <c r="R2042" t="str">
        <f>IF([3]C_Focapp!R1870&lt;&gt;0,"X","")</f>
        <v>X</v>
      </c>
      <c r="S2042" t="str">
        <f>IF([3]C_Focapp!V1870&lt;&gt;0,"X","")</f>
        <v>X</v>
      </c>
      <c r="T2042">
        <f>VLOOKUP(_xlfn.CONCAT(MID(A2042,1,11),F2042),[2]ConIAPI!$G:$K,5,FALSE)</f>
        <v>13244</v>
      </c>
      <c r="U2042" t="b">
        <f t="shared" si="31"/>
        <v>1</v>
      </c>
    </row>
    <row r="2043" spans="1:21" hidden="1" x14ac:dyDescent="0.25">
      <c r="A2043" t="s">
        <v>13580</v>
      </c>
      <c r="B2043" t="s">
        <v>4389</v>
      </c>
      <c r="C2043" t="s">
        <v>7607</v>
      </c>
      <c r="D2043" t="s">
        <v>1934</v>
      </c>
      <c r="E2043" t="s">
        <v>1869</v>
      </c>
      <c r="F2043" t="s">
        <v>2135</v>
      </c>
      <c r="G2043" t="s">
        <v>3972</v>
      </c>
      <c r="H2043" t="s">
        <v>7613</v>
      </c>
      <c r="I2043" t="s">
        <v>7614</v>
      </c>
      <c r="J2043">
        <v>1</v>
      </c>
      <c r="K2043">
        <v>1</v>
      </c>
      <c r="L2043">
        <v>1</v>
      </c>
      <c r="M2043">
        <v>0</v>
      </c>
      <c r="N2043">
        <v>1</v>
      </c>
      <c r="O2043">
        <v>1</v>
      </c>
      <c r="P2043">
        <v>1</v>
      </c>
      <c r="Q2043" t="s">
        <v>1933</v>
      </c>
      <c r="R2043" t="str">
        <f>IF([3]C_Focapp!R1871&lt;&gt;0,"X","")</f>
        <v>X</v>
      </c>
      <c r="S2043" t="str">
        <f>IF([3]C_Focapp!V1871&lt;&gt;0,"X","")</f>
        <v>X</v>
      </c>
      <c r="T2043">
        <f>VLOOKUP(_xlfn.CONCAT(MID(A2043,1,11),F2043),[2]ConIAPI!$G:$K,5,FALSE)</f>
        <v>1</v>
      </c>
      <c r="U2043" t="b">
        <f t="shared" si="31"/>
        <v>1</v>
      </c>
    </row>
    <row r="2044" spans="1:21" hidden="1" x14ac:dyDescent="0.25">
      <c r="A2044" t="s">
        <v>13581</v>
      </c>
      <c r="B2044" t="s">
        <v>4389</v>
      </c>
      <c r="C2044" t="s">
        <v>7607</v>
      </c>
      <c r="D2044" t="s">
        <v>1934</v>
      </c>
      <c r="E2044" t="s">
        <v>1869</v>
      </c>
      <c r="F2044" t="s">
        <v>2137</v>
      </c>
      <c r="G2044" t="s">
        <v>3973</v>
      </c>
      <c r="H2044" t="s">
        <v>7615</v>
      </c>
      <c r="I2044" t="s">
        <v>7616</v>
      </c>
      <c r="J2044">
        <v>1</v>
      </c>
      <c r="K2044">
        <v>1</v>
      </c>
      <c r="L2044">
        <v>1</v>
      </c>
      <c r="M2044">
        <v>0</v>
      </c>
      <c r="N2044">
        <v>1</v>
      </c>
      <c r="O2044">
        <v>1</v>
      </c>
      <c r="P2044">
        <v>1</v>
      </c>
      <c r="Q2044" t="s">
        <v>1933</v>
      </c>
      <c r="R2044" t="str">
        <f>IF([3]C_Focapp!R1872&lt;&gt;0,"X","")</f>
        <v>X</v>
      </c>
      <c r="S2044" t="str">
        <f>IF([3]C_Focapp!V1872&lt;&gt;0,"X","")</f>
        <v>X</v>
      </c>
      <c r="T2044">
        <f>VLOOKUP(_xlfn.CONCAT(MID(A2044,1,11),F2044),[2]ConIAPI!$G:$K,5,FALSE)</f>
        <v>1</v>
      </c>
      <c r="U2044" t="b">
        <f t="shared" si="31"/>
        <v>1</v>
      </c>
    </row>
    <row r="2045" spans="1:21" hidden="1" x14ac:dyDescent="0.25">
      <c r="A2045" t="s">
        <v>13582</v>
      </c>
      <c r="B2045" t="s">
        <v>4389</v>
      </c>
      <c r="C2045" t="s">
        <v>7607</v>
      </c>
      <c r="D2045" t="s">
        <v>1934</v>
      </c>
      <c r="E2045" t="s">
        <v>1869</v>
      </c>
      <c r="F2045" t="s">
        <v>2199</v>
      </c>
      <c r="G2045" t="s">
        <v>2587</v>
      </c>
      <c r="H2045" t="s">
        <v>4883</v>
      </c>
      <c r="I2045" t="s">
        <v>4884</v>
      </c>
      <c r="J2045">
        <v>1</v>
      </c>
      <c r="K2045">
        <v>2</v>
      </c>
      <c r="L2045">
        <v>2</v>
      </c>
      <c r="M2045">
        <v>0</v>
      </c>
      <c r="N2045">
        <v>0.5</v>
      </c>
      <c r="O2045">
        <v>0.5</v>
      </c>
      <c r="P2045">
        <v>1</v>
      </c>
      <c r="Q2045" t="s">
        <v>1933</v>
      </c>
      <c r="R2045" t="str">
        <f>IF([3]C_Focapp!R1873&lt;&gt;0,"X","")</f>
        <v>X</v>
      </c>
      <c r="S2045" t="str">
        <f>IF([3]C_Focapp!V1873&lt;&gt;0,"X","")</f>
        <v>X</v>
      </c>
      <c r="T2045">
        <f>VLOOKUP(_xlfn.CONCAT(MID(A2045,1,11),F2045),[2]ConIAPI!$G:$K,5,FALSE)</f>
        <v>2</v>
      </c>
      <c r="U2045" t="b">
        <f t="shared" si="31"/>
        <v>1</v>
      </c>
    </row>
    <row r="2046" spans="1:21" hidden="1" x14ac:dyDescent="0.25">
      <c r="A2046" t="s">
        <v>13583</v>
      </c>
      <c r="B2046" t="s">
        <v>4389</v>
      </c>
      <c r="C2046" t="s">
        <v>7607</v>
      </c>
      <c r="D2046" t="s">
        <v>1934</v>
      </c>
      <c r="E2046" t="s">
        <v>1869</v>
      </c>
      <c r="F2046" t="s">
        <v>2289</v>
      </c>
      <c r="G2046" t="s">
        <v>3974</v>
      </c>
      <c r="H2046" t="s">
        <v>7617</v>
      </c>
      <c r="I2046" t="s">
        <v>7618</v>
      </c>
      <c r="J2046">
        <v>1</v>
      </c>
      <c r="K2046">
        <v>2</v>
      </c>
      <c r="L2046">
        <v>2</v>
      </c>
      <c r="M2046">
        <v>0</v>
      </c>
      <c r="N2046">
        <v>0</v>
      </c>
      <c r="O2046">
        <v>0.5</v>
      </c>
      <c r="P2046">
        <v>1</v>
      </c>
      <c r="Q2046" t="s">
        <v>1933</v>
      </c>
      <c r="R2046" t="str">
        <f>IF([3]C_Focapp!R1874&lt;&gt;0,"X","")</f>
        <v>X</v>
      </c>
      <c r="S2046" t="str">
        <f>IF([3]C_Focapp!V1874&lt;&gt;0,"X","")</f>
        <v>X</v>
      </c>
      <c r="T2046">
        <f>VLOOKUP(_xlfn.CONCAT(MID(A2046,1,11),F2046),[2]ConIAPI!$G:$K,5,FALSE)</f>
        <v>2</v>
      </c>
      <c r="U2046" t="b">
        <f t="shared" si="31"/>
        <v>1</v>
      </c>
    </row>
    <row r="2047" spans="1:21" hidden="1" x14ac:dyDescent="0.25">
      <c r="A2047" t="s">
        <v>13584</v>
      </c>
      <c r="B2047" t="s">
        <v>4388</v>
      </c>
      <c r="C2047" t="s">
        <v>7572</v>
      </c>
      <c r="D2047" t="s">
        <v>1942</v>
      </c>
      <c r="E2047" t="s">
        <v>1948</v>
      </c>
      <c r="F2047" t="s">
        <v>2128</v>
      </c>
      <c r="G2047" t="s">
        <v>3954</v>
      </c>
      <c r="H2047" t="s">
        <v>7573</v>
      </c>
      <c r="I2047" t="s">
        <v>7574</v>
      </c>
      <c r="J2047">
        <v>1</v>
      </c>
      <c r="K2047">
        <v>50562</v>
      </c>
      <c r="L2047">
        <v>50562</v>
      </c>
      <c r="M2047">
        <v>0.96630000000000005</v>
      </c>
      <c r="N2047">
        <v>0.96630000000000005</v>
      </c>
      <c r="O2047">
        <v>1</v>
      </c>
      <c r="P2047">
        <v>1</v>
      </c>
      <c r="Q2047" t="s">
        <v>2116</v>
      </c>
      <c r="R2047" t="str">
        <f>IF([3]C_Focapp!R1875&lt;&gt;0,"X","")</f>
        <v>X</v>
      </c>
      <c r="S2047" t="str">
        <f>IF([3]C_Focapp!V1875&lt;&gt;0,"X","")</f>
        <v>X</v>
      </c>
      <c r="T2047">
        <f>VLOOKUP(_xlfn.CONCAT(MID(A2047,1,11),F2047),[2]ConIAPI!$G:$K,5,FALSE)</f>
        <v>50562</v>
      </c>
      <c r="U2047" t="b">
        <f t="shared" si="31"/>
        <v>1</v>
      </c>
    </row>
    <row r="2048" spans="1:21" hidden="1" x14ac:dyDescent="0.25">
      <c r="A2048" t="s">
        <v>13585</v>
      </c>
      <c r="B2048" t="s">
        <v>4388</v>
      </c>
      <c r="C2048" t="s">
        <v>7572</v>
      </c>
      <c r="D2048" t="s">
        <v>1942</v>
      </c>
      <c r="E2048" t="s">
        <v>1948</v>
      </c>
      <c r="F2048" t="s">
        <v>2129</v>
      </c>
      <c r="G2048" t="s">
        <v>3955</v>
      </c>
      <c r="H2048" t="s">
        <v>7575</v>
      </c>
      <c r="I2048" t="s">
        <v>7576</v>
      </c>
      <c r="J2048">
        <v>1</v>
      </c>
      <c r="K2048">
        <v>7599</v>
      </c>
      <c r="L2048">
        <v>7599</v>
      </c>
      <c r="M2048">
        <v>0.34200000000000003</v>
      </c>
      <c r="N2048">
        <v>0.34200000000000003</v>
      </c>
      <c r="O2048">
        <v>1</v>
      </c>
      <c r="P2048">
        <v>1</v>
      </c>
      <c r="Q2048" t="s">
        <v>2116</v>
      </c>
      <c r="R2048" t="str">
        <f>IF([3]C_Focapp!R1876&lt;&gt;0,"X","")</f>
        <v>X</v>
      </c>
      <c r="S2048" t="str">
        <f>IF([3]C_Focapp!V1876&lt;&gt;0,"X","")</f>
        <v>X</v>
      </c>
      <c r="T2048">
        <f>VLOOKUP(_xlfn.CONCAT(MID(A2048,1,11),F2048),[2]ConIAPI!$G:$K,5,FALSE)</f>
        <v>7599</v>
      </c>
      <c r="U2048" t="b">
        <f t="shared" si="31"/>
        <v>1</v>
      </c>
    </row>
    <row r="2049" spans="1:21" hidden="1" x14ac:dyDescent="0.25">
      <c r="A2049" t="s">
        <v>13586</v>
      </c>
      <c r="B2049" t="s">
        <v>4388</v>
      </c>
      <c r="C2049" t="s">
        <v>7572</v>
      </c>
      <c r="D2049" t="s">
        <v>1942</v>
      </c>
      <c r="E2049" t="s">
        <v>1948</v>
      </c>
      <c r="F2049" t="s">
        <v>2133</v>
      </c>
      <c r="G2049" t="s">
        <v>3956</v>
      </c>
      <c r="H2049" t="s">
        <v>7577</v>
      </c>
      <c r="I2049" t="s">
        <v>7578</v>
      </c>
      <c r="J2049">
        <v>1</v>
      </c>
      <c r="K2049">
        <v>25000</v>
      </c>
      <c r="L2049">
        <v>25000</v>
      </c>
      <c r="M2049">
        <v>0.2</v>
      </c>
      <c r="N2049">
        <v>0.52</v>
      </c>
      <c r="O2049">
        <v>0.8</v>
      </c>
      <c r="P2049">
        <v>1</v>
      </c>
      <c r="Q2049" t="s">
        <v>2116</v>
      </c>
      <c r="R2049" t="str">
        <f>IF([3]C_Focapp!R1877&lt;&gt;0,"X","")</f>
        <v>X</v>
      </c>
      <c r="S2049" t="str">
        <f>IF([3]C_Focapp!V1877&lt;&gt;0,"X","")</f>
        <v>X</v>
      </c>
      <c r="T2049">
        <f>VLOOKUP(_xlfn.CONCAT(MID(A2049,1,11),F2049),[2]ConIAPI!$G:$K,5,FALSE)</f>
        <v>25000</v>
      </c>
      <c r="U2049" t="b">
        <f t="shared" si="31"/>
        <v>1</v>
      </c>
    </row>
    <row r="2050" spans="1:21" hidden="1" x14ac:dyDescent="0.25">
      <c r="A2050" t="s">
        <v>13587</v>
      </c>
      <c r="B2050" t="s">
        <v>4388</v>
      </c>
      <c r="C2050" t="s">
        <v>7572</v>
      </c>
      <c r="D2050" t="s">
        <v>1942</v>
      </c>
      <c r="E2050" t="s">
        <v>1948</v>
      </c>
      <c r="F2050" t="s">
        <v>2342</v>
      </c>
      <c r="G2050" t="s">
        <v>3957</v>
      </c>
      <c r="H2050" t="s">
        <v>7579</v>
      </c>
      <c r="I2050" t="s">
        <v>7580</v>
      </c>
      <c r="J2050">
        <v>1</v>
      </c>
      <c r="K2050">
        <v>37</v>
      </c>
      <c r="L2050">
        <v>37</v>
      </c>
      <c r="M2050">
        <v>0</v>
      </c>
      <c r="N2050">
        <v>0.1351</v>
      </c>
      <c r="O2050">
        <v>0.40539999999999998</v>
      </c>
      <c r="P2050">
        <v>1</v>
      </c>
      <c r="Q2050" t="s">
        <v>2116</v>
      </c>
      <c r="R2050" t="str">
        <f>IF([3]C_Focapp!R1878&lt;&gt;0,"X","")</f>
        <v>X</v>
      </c>
      <c r="S2050" t="str">
        <f>IF([3]C_Focapp!V1878&lt;&gt;0,"X","")</f>
        <v>X</v>
      </c>
      <c r="T2050">
        <f>VLOOKUP(_xlfn.CONCAT(MID(A2050,1,11),F2050),[2]ConIAPI!$G:$K,5,FALSE)</f>
        <v>37</v>
      </c>
      <c r="U2050" t="b">
        <f t="shared" si="31"/>
        <v>1</v>
      </c>
    </row>
    <row r="2051" spans="1:21" hidden="1" x14ac:dyDescent="0.25">
      <c r="A2051" t="s">
        <v>13588</v>
      </c>
      <c r="B2051" t="s">
        <v>4388</v>
      </c>
      <c r="C2051" t="s">
        <v>7572</v>
      </c>
      <c r="D2051" t="s">
        <v>1942</v>
      </c>
      <c r="E2051" t="s">
        <v>1948</v>
      </c>
      <c r="F2051" t="s">
        <v>4415</v>
      </c>
      <c r="G2051" t="s">
        <v>3958</v>
      </c>
      <c r="H2051" t="s">
        <v>7581</v>
      </c>
      <c r="I2051" t="s">
        <v>7582</v>
      </c>
      <c r="J2051">
        <v>1</v>
      </c>
      <c r="K2051">
        <v>150</v>
      </c>
      <c r="L2051">
        <v>150</v>
      </c>
      <c r="M2051">
        <v>0.16669999999999999</v>
      </c>
      <c r="N2051">
        <v>0.33329999999999999</v>
      </c>
      <c r="O2051">
        <v>0.5</v>
      </c>
      <c r="P2051">
        <v>1</v>
      </c>
      <c r="Q2051" t="s">
        <v>2116</v>
      </c>
      <c r="R2051" t="str">
        <f>IF([3]C_Focapp!R1879&lt;&gt;0,"X","")</f>
        <v>X</v>
      </c>
      <c r="S2051" t="str">
        <f>IF([3]C_Focapp!V1879&lt;&gt;0,"X","")</f>
        <v>X</v>
      </c>
      <c r="T2051">
        <f>VLOOKUP(_xlfn.CONCAT(MID(A2051,1,11),F2051),[2]ConIAPI!$G:$K,5,FALSE)</f>
        <v>150</v>
      </c>
      <c r="U2051" t="b">
        <f t="shared" si="31"/>
        <v>1</v>
      </c>
    </row>
    <row r="2052" spans="1:21" hidden="1" x14ac:dyDescent="0.25">
      <c r="A2052" t="s">
        <v>13589</v>
      </c>
      <c r="B2052" t="s">
        <v>4388</v>
      </c>
      <c r="C2052" t="s">
        <v>7572</v>
      </c>
      <c r="D2052" t="s">
        <v>1942</v>
      </c>
      <c r="E2052" t="s">
        <v>1948</v>
      </c>
      <c r="F2052" t="s">
        <v>2135</v>
      </c>
      <c r="G2052" t="s">
        <v>3959</v>
      </c>
      <c r="H2052" t="s">
        <v>7583</v>
      </c>
      <c r="I2052" t="s">
        <v>7584</v>
      </c>
      <c r="J2052">
        <v>1</v>
      </c>
      <c r="K2052">
        <v>1604</v>
      </c>
      <c r="L2052">
        <v>1604</v>
      </c>
      <c r="M2052">
        <v>0.62339999999999995</v>
      </c>
      <c r="N2052">
        <v>0.81169999999999998</v>
      </c>
      <c r="O2052">
        <v>0.81169999999999998</v>
      </c>
      <c r="P2052">
        <v>1</v>
      </c>
      <c r="Q2052" t="s">
        <v>2116</v>
      </c>
      <c r="R2052" t="str">
        <f>IF([3]C_Focapp!R1880&lt;&gt;0,"X","")</f>
        <v>X</v>
      </c>
      <c r="S2052" t="str">
        <f>IF([3]C_Focapp!V1880&lt;&gt;0,"X","")</f>
        <v>X</v>
      </c>
      <c r="T2052">
        <f>VLOOKUP(_xlfn.CONCAT(MID(A2052,1,11),F2052),[2]ConIAPI!$G:$K,5,FALSE)</f>
        <v>1604</v>
      </c>
      <c r="U2052" t="b">
        <f t="shared" si="31"/>
        <v>1</v>
      </c>
    </row>
    <row r="2053" spans="1:21" hidden="1" x14ac:dyDescent="0.25">
      <c r="A2053" t="s">
        <v>13590</v>
      </c>
      <c r="B2053" t="s">
        <v>4388</v>
      </c>
      <c r="C2053" t="s">
        <v>7572</v>
      </c>
      <c r="D2053" t="s">
        <v>1942</v>
      </c>
      <c r="E2053" t="s">
        <v>1948</v>
      </c>
      <c r="F2053" t="s">
        <v>2137</v>
      </c>
      <c r="G2053" t="s">
        <v>3960</v>
      </c>
      <c r="H2053" t="s">
        <v>7585</v>
      </c>
      <c r="I2053" t="s">
        <v>7586</v>
      </c>
      <c r="J2053">
        <v>0.96519999999999995</v>
      </c>
      <c r="K2053">
        <v>583</v>
      </c>
      <c r="L2053">
        <v>604</v>
      </c>
      <c r="M2053">
        <v>0</v>
      </c>
      <c r="N2053">
        <v>0.4834</v>
      </c>
      <c r="O2053">
        <v>0.4834</v>
      </c>
      <c r="P2053">
        <v>0.96519999999999995</v>
      </c>
      <c r="Q2053" t="s">
        <v>2116</v>
      </c>
      <c r="R2053" t="str">
        <f>IF([3]C_Focapp!R1881&lt;&gt;0,"X","")</f>
        <v>X</v>
      </c>
      <c r="S2053" t="str">
        <f>IF([3]C_Focapp!V1881&lt;&gt;0,"X","")</f>
        <v>X</v>
      </c>
      <c r="T2053">
        <f>VLOOKUP(_xlfn.CONCAT(MID(A2053,1,11),F2053),[2]ConIAPI!$G:$K,5,FALSE)</f>
        <v>604</v>
      </c>
      <c r="U2053" t="b">
        <f t="shared" ref="U2053:U2116" si="32">EXACT(T2053,L2053)</f>
        <v>1</v>
      </c>
    </row>
    <row r="2054" spans="1:21" hidden="1" x14ac:dyDescent="0.25">
      <c r="A2054" t="s">
        <v>13591</v>
      </c>
      <c r="B2054" t="s">
        <v>4388</v>
      </c>
      <c r="C2054" t="s">
        <v>7572</v>
      </c>
      <c r="D2054" t="s">
        <v>1942</v>
      </c>
      <c r="E2054" t="s">
        <v>1948</v>
      </c>
      <c r="F2054" t="s">
        <v>2139</v>
      </c>
      <c r="G2054" t="s">
        <v>3961</v>
      </c>
      <c r="H2054" t="s">
        <v>7587</v>
      </c>
      <c r="I2054" t="s">
        <v>7588</v>
      </c>
      <c r="J2054">
        <v>1</v>
      </c>
      <c r="K2054">
        <v>155</v>
      </c>
      <c r="L2054">
        <v>155</v>
      </c>
      <c r="M2054">
        <v>9.6799999999999997E-2</v>
      </c>
      <c r="N2054">
        <v>0.4194</v>
      </c>
      <c r="O2054">
        <v>0.7742</v>
      </c>
      <c r="P2054">
        <v>1</v>
      </c>
      <c r="Q2054" t="s">
        <v>2116</v>
      </c>
      <c r="R2054" t="str">
        <f>IF([3]C_Focapp!R1882&lt;&gt;0,"X","")</f>
        <v>X</v>
      </c>
      <c r="S2054" t="str">
        <f>IF([3]C_Focapp!V1882&lt;&gt;0,"X","")</f>
        <v>X</v>
      </c>
      <c r="T2054">
        <f>VLOOKUP(_xlfn.CONCAT(MID(A2054,1,11),F2054),[2]ConIAPI!$G:$K,5,FALSE)</f>
        <v>155</v>
      </c>
      <c r="U2054" t="b">
        <f t="shared" si="32"/>
        <v>1</v>
      </c>
    </row>
    <row r="2055" spans="1:21" hidden="1" x14ac:dyDescent="0.25">
      <c r="A2055" t="s">
        <v>13592</v>
      </c>
      <c r="B2055" t="s">
        <v>4388</v>
      </c>
      <c r="C2055" t="s">
        <v>7572</v>
      </c>
      <c r="D2055" t="s">
        <v>1942</v>
      </c>
      <c r="E2055" t="s">
        <v>1948</v>
      </c>
      <c r="F2055" t="s">
        <v>2141</v>
      </c>
      <c r="G2055" t="s">
        <v>3962</v>
      </c>
      <c r="H2055" t="s">
        <v>7589</v>
      </c>
      <c r="I2055" t="s">
        <v>7590</v>
      </c>
      <c r="J2055">
        <v>1</v>
      </c>
      <c r="K2055">
        <v>283</v>
      </c>
      <c r="L2055">
        <v>283</v>
      </c>
      <c r="M2055">
        <v>7.7700000000000005E-2</v>
      </c>
      <c r="N2055">
        <v>0.49819999999999998</v>
      </c>
      <c r="O2055">
        <v>0.49819999999999998</v>
      </c>
      <c r="P2055">
        <v>1</v>
      </c>
      <c r="Q2055" t="s">
        <v>2116</v>
      </c>
      <c r="R2055" t="str">
        <f>IF([3]C_Focapp!R1883&lt;&gt;0,"X","")</f>
        <v>X</v>
      </c>
      <c r="S2055" t="str">
        <f>IF([3]C_Focapp!V1883&lt;&gt;0,"X","")</f>
        <v>X</v>
      </c>
      <c r="T2055">
        <f>VLOOKUP(_xlfn.CONCAT(MID(A2055,1,11),F2055),[2]ConIAPI!$G:$K,5,FALSE)</f>
        <v>283</v>
      </c>
      <c r="U2055" t="b">
        <f t="shared" si="32"/>
        <v>1</v>
      </c>
    </row>
    <row r="2056" spans="1:21" hidden="1" x14ac:dyDescent="0.25">
      <c r="A2056" t="s">
        <v>13593</v>
      </c>
      <c r="B2056" t="s">
        <v>4388</v>
      </c>
      <c r="C2056" t="s">
        <v>7572</v>
      </c>
      <c r="D2056" t="s">
        <v>1942</v>
      </c>
      <c r="E2056" t="s">
        <v>1948</v>
      </c>
      <c r="F2056" t="s">
        <v>2143</v>
      </c>
      <c r="G2056" t="s">
        <v>3963</v>
      </c>
      <c r="H2056" t="s">
        <v>7591</v>
      </c>
      <c r="I2056" t="s">
        <v>7592</v>
      </c>
      <c r="J2056">
        <v>1</v>
      </c>
      <c r="K2056">
        <v>37</v>
      </c>
      <c r="L2056">
        <v>37</v>
      </c>
      <c r="M2056">
        <v>0.70269999999999999</v>
      </c>
      <c r="N2056">
        <v>0.89190000000000003</v>
      </c>
      <c r="O2056">
        <v>0.97299999999999998</v>
      </c>
      <c r="P2056">
        <v>1</v>
      </c>
      <c r="Q2056" t="s">
        <v>2116</v>
      </c>
      <c r="R2056" t="str">
        <f>IF([3]C_Focapp!R1884&lt;&gt;0,"X","")</f>
        <v>X</v>
      </c>
      <c r="S2056" t="str">
        <f>IF([3]C_Focapp!V1884&lt;&gt;0,"X","")</f>
        <v>X</v>
      </c>
      <c r="T2056">
        <f>VLOOKUP(_xlfn.CONCAT(MID(A2056,1,11),F2056),[2]ConIAPI!$G:$K,5,FALSE)</f>
        <v>37</v>
      </c>
      <c r="U2056" t="b">
        <f t="shared" si="32"/>
        <v>1</v>
      </c>
    </row>
    <row r="2057" spans="1:21" hidden="1" x14ac:dyDescent="0.25">
      <c r="A2057" t="s">
        <v>13594</v>
      </c>
      <c r="B2057" t="s">
        <v>4388</v>
      </c>
      <c r="C2057" t="s">
        <v>7572</v>
      </c>
      <c r="D2057" t="s">
        <v>1942</v>
      </c>
      <c r="E2057" t="s">
        <v>1948</v>
      </c>
      <c r="F2057" t="s">
        <v>2145</v>
      </c>
      <c r="G2057" t="s">
        <v>3964</v>
      </c>
      <c r="H2057" t="s">
        <v>7593</v>
      </c>
      <c r="I2057" t="s">
        <v>7594</v>
      </c>
      <c r="J2057">
        <v>1</v>
      </c>
      <c r="K2057">
        <v>12</v>
      </c>
      <c r="L2057">
        <v>12</v>
      </c>
      <c r="M2057">
        <v>0.25</v>
      </c>
      <c r="N2057">
        <v>0.5</v>
      </c>
      <c r="O2057">
        <v>0.75</v>
      </c>
      <c r="P2057">
        <v>1</v>
      </c>
      <c r="Q2057" t="s">
        <v>2116</v>
      </c>
      <c r="R2057" t="str">
        <f>IF([3]C_Focapp!R1885&lt;&gt;0,"X","")</f>
        <v>X</v>
      </c>
      <c r="S2057" t="str">
        <f>IF([3]C_Focapp!V1885&lt;&gt;0,"X","")</f>
        <v>X</v>
      </c>
      <c r="T2057">
        <f>VLOOKUP(_xlfn.CONCAT(MID(A2057,1,11),F2057),[2]ConIAPI!$G:$K,5,FALSE)</f>
        <v>12</v>
      </c>
      <c r="U2057" t="b">
        <f t="shared" si="32"/>
        <v>1</v>
      </c>
    </row>
    <row r="2058" spans="1:21" hidden="1" x14ac:dyDescent="0.25">
      <c r="A2058" t="s">
        <v>13595</v>
      </c>
      <c r="B2058" t="s">
        <v>4388</v>
      </c>
      <c r="C2058" t="s">
        <v>7572</v>
      </c>
      <c r="D2058" t="s">
        <v>1942</v>
      </c>
      <c r="E2058" t="s">
        <v>1948</v>
      </c>
      <c r="F2058" t="s">
        <v>2147</v>
      </c>
      <c r="G2058" t="s">
        <v>3965</v>
      </c>
      <c r="H2058" t="s">
        <v>7595</v>
      </c>
      <c r="I2058" t="s">
        <v>7596</v>
      </c>
      <c r="J2058">
        <v>1</v>
      </c>
      <c r="K2058">
        <v>82</v>
      </c>
      <c r="L2058">
        <v>82</v>
      </c>
      <c r="M2058">
        <v>2.4400000000000002E-2</v>
      </c>
      <c r="N2058">
        <v>0.31709999999999999</v>
      </c>
      <c r="O2058">
        <v>0.58540000000000003</v>
      </c>
      <c r="P2058">
        <v>1</v>
      </c>
      <c r="Q2058" t="s">
        <v>2116</v>
      </c>
      <c r="R2058" t="str">
        <f>IF([3]C_Focapp!R1886&lt;&gt;0,"X","")</f>
        <v>X</v>
      </c>
      <c r="S2058" t="str">
        <f>IF([3]C_Focapp!V1886&lt;&gt;0,"X","")</f>
        <v>X</v>
      </c>
      <c r="T2058">
        <f>VLOOKUP(_xlfn.CONCAT(MID(A2058,1,11),F2058),[2]ConIAPI!$G:$K,5,FALSE)</f>
        <v>82</v>
      </c>
      <c r="U2058" t="b">
        <f t="shared" si="32"/>
        <v>1</v>
      </c>
    </row>
    <row r="2059" spans="1:21" hidden="1" x14ac:dyDescent="0.25">
      <c r="A2059" t="s">
        <v>13596</v>
      </c>
      <c r="B2059" t="s">
        <v>4388</v>
      </c>
      <c r="C2059" t="s">
        <v>7572</v>
      </c>
      <c r="D2059" t="s">
        <v>1942</v>
      </c>
      <c r="E2059" t="s">
        <v>1948</v>
      </c>
      <c r="F2059" t="s">
        <v>2148</v>
      </c>
      <c r="G2059" t="s">
        <v>3966</v>
      </c>
      <c r="H2059" t="s">
        <v>7597</v>
      </c>
      <c r="I2059" t="s">
        <v>7598</v>
      </c>
      <c r="J2059">
        <v>1</v>
      </c>
      <c r="K2059">
        <v>112</v>
      </c>
      <c r="L2059">
        <v>112</v>
      </c>
      <c r="M2059">
        <v>4.4600000000000001E-2</v>
      </c>
      <c r="N2059">
        <v>0.1875</v>
      </c>
      <c r="O2059">
        <v>0.33929999999999999</v>
      </c>
      <c r="P2059">
        <v>1</v>
      </c>
      <c r="Q2059" t="s">
        <v>2116</v>
      </c>
      <c r="R2059" t="str">
        <f>IF([3]C_Focapp!R1887&lt;&gt;0,"X","")</f>
        <v>X</v>
      </c>
      <c r="S2059" t="str">
        <f>IF([3]C_Focapp!V1887&lt;&gt;0,"X","")</f>
        <v>X</v>
      </c>
      <c r="T2059">
        <f>VLOOKUP(_xlfn.CONCAT(MID(A2059,1,11),F2059),[2]ConIAPI!$G:$K,5,FALSE)</f>
        <v>112</v>
      </c>
      <c r="U2059" t="b">
        <f t="shared" si="32"/>
        <v>1</v>
      </c>
    </row>
    <row r="2060" spans="1:21" hidden="1" x14ac:dyDescent="0.25">
      <c r="A2060" t="s">
        <v>13597</v>
      </c>
      <c r="B2060" t="s">
        <v>4388</v>
      </c>
      <c r="C2060" t="s">
        <v>2259</v>
      </c>
      <c r="D2060" t="s">
        <v>1942</v>
      </c>
      <c r="E2060" t="s">
        <v>119</v>
      </c>
      <c r="F2060" t="s">
        <v>2128</v>
      </c>
      <c r="G2060" t="s">
        <v>2280</v>
      </c>
      <c r="H2060" t="s">
        <v>7599</v>
      </c>
      <c r="I2060" t="s">
        <v>7600</v>
      </c>
      <c r="J2060">
        <v>1</v>
      </c>
      <c r="K2060">
        <v>30</v>
      </c>
      <c r="L2060">
        <v>30</v>
      </c>
      <c r="M2060">
        <v>0</v>
      </c>
      <c r="N2060">
        <v>1</v>
      </c>
      <c r="O2060">
        <v>1</v>
      </c>
      <c r="P2060">
        <v>1</v>
      </c>
      <c r="Q2060" t="s">
        <v>2119</v>
      </c>
      <c r="R2060" t="str">
        <f>IF([3]C_Focapp!R1888&lt;&gt;0,"X","")</f>
        <v>X</v>
      </c>
      <c r="S2060" t="str">
        <f>IF([3]C_Focapp!V1888&lt;&gt;0,"X","")</f>
        <v>X</v>
      </c>
      <c r="T2060">
        <f>VLOOKUP(_xlfn.CONCAT(MID(A2060,1,11),F2060),[2]ConIAPI!$G:$K,5,FALSE)</f>
        <v>30</v>
      </c>
      <c r="U2060" t="b">
        <f t="shared" si="32"/>
        <v>1</v>
      </c>
    </row>
    <row r="2061" spans="1:21" hidden="1" x14ac:dyDescent="0.25">
      <c r="A2061" t="s">
        <v>13598</v>
      </c>
      <c r="B2061" t="s">
        <v>4388</v>
      </c>
      <c r="C2061" t="s">
        <v>2259</v>
      </c>
      <c r="D2061" t="s">
        <v>1942</v>
      </c>
      <c r="E2061" t="s">
        <v>119</v>
      </c>
      <c r="F2061" t="s">
        <v>2129</v>
      </c>
      <c r="G2061" t="s">
        <v>3967</v>
      </c>
      <c r="H2061" t="s">
        <v>7601</v>
      </c>
      <c r="I2061" t="s">
        <v>7602</v>
      </c>
      <c r="J2061">
        <v>1</v>
      </c>
      <c r="K2061">
        <v>6</v>
      </c>
      <c r="L2061">
        <v>6</v>
      </c>
      <c r="M2061">
        <v>0</v>
      </c>
      <c r="N2061">
        <v>0.66669999999999996</v>
      </c>
      <c r="O2061">
        <v>0.66669999999999996</v>
      </c>
      <c r="P2061">
        <v>1</v>
      </c>
      <c r="Q2061" t="s">
        <v>2119</v>
      </c>
      <c r="R2061" t="str">
        <f>IF([3]C_Focapp!R1889&lt;&gt;0,"X","")</f>
        <v>X</v>
      </c>
      <c r="S2061" t="str">
        <f>IF([3]C_Focapp!V1889&lt;&gt;0,"X","")</f>
        <v>X</v>
      </c>
      <c r="T2061">
        <f>VLOOKUP(_xlfn.CONCAT(MID(A2061,1,11),F2061),[2]ConIAPI!$G:$K,5,FALSE)</f>
        <v>6</v>
      </c>
      <c r="U2061" t="b">
        <f t="shared" si="32"/>
        <v>1</v>
      </c>
    </row>
    <row r="2062" spans="1:21" hidden="1" x14ac:dyDescent="0.25">
      <c r="A2062" t="s">
        <v>13599</v>
      </c>
      <c r="B2062" t="s">
        <v>4388</v>
      </c>
      <c r="C2062" t="s">
        <v>2259</v>
      </c>
      <c r="D2062" t="s">
        <v>1942</v>
      </c>
      <c r="E2062" t="s">
        <v>119</v>
      </c>
      <c r="F2062" t="s">
        <v>2135</v>
      </c>
      <c r="G2062" t="s">
        <v>2942</v>
      </c>
      <c r="H2062" t="s">
        <v>7603</v>
      </c>
      <c r="I2062" t="s">
        <v>7604</v>
      </c>
      <c r="J2062">
        <v>1</v>
      </c>
      <c r="K2062">
        <v>33</v>
      </c>
      <c r="L2062">
        <v>33</v>
      </c>
      <c r="M2062">
        <v>0</v>
      </c>
      <c r="N2062">
        <v>0.33329999999999999</v>
      </c>
      <c r="O2062">
        <v>0.66669999999999996</v>
      </c>
      <c r="P2062">
        <v>1</v>
      </c>
      <c r="Q2062" t="s">
        <v>2119</v>
      </c>
      <c r="R2062" t="str">
        <f>IF([3]C_Focapp!R1890&lt;&gt;0,"X","")</f>
        <v>X</v>
      </c>
      <c r="S2062" t="str">
        <f>IF([3]C_Focapp!V1890&lt;&gt;0,"X","")</f>
        <v>X</v>
      </c>
      <c r="T2062">
        <f>VLOOKUP(_xlfn.CONCAT(MID(A2062,1,11),F2062),[2]ConIAPI!$G:$K,5,FALSE)</f>
        <v>33</v>
      </c>
      <c r="U2062" t="b">
        <f t="shared" si="32"/>
        <v>1</v>
      </c>
    </row>
    <row r="2063" spans="1:21" hidden="1" x14ac:dyDescent="0.25">
      <c r="A2063" t="s">
        <v>13600</v>
      </c>
      <c r="B2063" t="s">
        <v>4388</v>
      </c>
      <c r="C2063" t="s">
        <v>2259</v>
      </c>
      <c r="D2063" t="s">
        <v>1942</v>
      </c>
      <c r="E2063" t="s">
        <v>119</v>
      </c>
      <c r="F2063" t="s">
        <v>2137</v>
      </c>
      <c r="G2063" t="s">
        <v>3968</v>
      </c>
      <c r="H2063" t="s">
        <v>7605</v>
      </c>
      <c r="I2063" t="s">
        <v>7606</v>
      </c>
      <c r="J2063">
        <v>1</v>
      </c>
      <c r="K2063">
        <v>33</v>
      </c>
      <c r="L2063">
        <v>33</v>
      </c>
      <c r="M2063">
        <v>0</v>
      </c>
      <c r="N2063">
        <v>0.33329999999999999</v>
      </c>
      <c r="O2063">
        <v>0.66669999999999996</v>
      </c>
      <c r="P2063">
        <v>1</v>
      </c>
      <c r="Q2063" t="s">
        <v>2119</v>
      </c>
      <c r="R2063" t="str">
        <f>IF([3]C_Focapp!R1891&lt;&gt;0,"X","")</f>
        <v>X</v>
      </c>
      <c r="S2063" t="str">
        <f>IF([3]C_Focapp!V1891&lt;&gt;0,"X","")</f>
        <v>X</v>
      </c>
      <c r="T2063">
        <f>VLOOKUP(_xlfn.CONCAT(MID(A2063,1,11),F2063),[2]ConIAPI!$G:$K,5,FALSE)</f>
        <v>33</v>
      </c>
      <c r="U2063" t="b">
        <f t="shared" si="32"/>
        <v>1</v>
      </c>
    </row>
    <row r="2064" spans="1:21" hidden="1" x14ac:dyDescent="0.25">
      <c r="A2064" t="s">
        <v>13601</v>
      </c>
      <c r="B2064" t="s">
        <v>4387</v>
      </c>
      <c r="C2064" t="s">
        <v>7560</v>
      </c>
      <c r="D2064" t="s">
        <v>1953</v>
      </c>
      <c r="E2064" t="s">
        <v>1959</v>
      </c>
      <c r="F2064" t="s">
        <v>2128</v>
      </c>
      <c r="G2064" t="s">
        <v>3947</v>
      </c>
      <c r="H2064" t="s">
        <v>7561</v>
      </c>
      <c r="I2064" t="s">
        <v>7562</v>
      </c>
      <c r="J2064">
        <v>1</v>
      </c>
      <c r="K2064">
        <v>99590</v>
      </c>
      <c r="L2064">
        <v>99590</v>
      </c>
      <c r="M2064">
        <v>0.25</v>
      </c>
      <c r="N2064">
        <v>0.5</v>
      </c>
      <c r="O2064">
        <v>0.75</v>
      </c>
      <c r="P2064">
        <v>1</v>
      </c>
      <c r="Q2064" t="s">
        <v>2120</v>
      </c>
      <c r="R2064" t="str">
        <f>IF([3]C_Focapp!R1892&lt;&gt;0,"X","")</f>
        <v>X</v>
      </c>
      <c r="S2064" t="str">
        <f>IF([3]C_Focapp!V1892&lt;&gt;0,"X","")</f>
        <v>X</v>
      </c>
      <c r="T2064">
        <f>VLOOKUP(_xlfn.CONCAT(MID(A2064,1,11),F2064),[2]ConIAPI!$G:$K,5,FALSE)</f>
        <v>99590</v>
      </c>
      <c r="U2064" t="b">
        <f t="shared" si="32"/>
        <v>1</v>
      </c>
    </row>
    <row r="2065" spans="1:21" hidden="1" x14ac:dyDescent="0.25">
      <c r="A2065" t="s">
        <v>13602</v>
      </c>
      <c r="B2065" t="s">
        <v>4387</v>
      </c>
      <c r="C2065" t="s">
        <v>7560</v>
      </c>
      <c r="D2065" t="s">
        <v>1953</v>
      </c>
      <c r="E2065" t="s">
        <v>1959</v>
      </c>
      <c r="F2065" t="s">
        <v>2129</v>
      </c>
      <c r="G2065" t="s">
        <v>3948</v>
      </c>
      <c r="H2065" t="s">
        <v>7563</v>
      </c>
      <c r="I2065" t="s">
        <v>7548</v>
      </c>
      <c r="J2065">
        <v>1</v>
      </c>
      <c r="K2065">
        <v>1</v>
      </c>
      <c r="L2065">
        <v>1</v>
      </c>
      <c r="M2065">
        <v>1</v>
      </c>
      <c r="N2065">
        <v>1</v>
      </c>
      <c r="O2065">
        <v>1</v>
      </c>
      <c r="P2065">
        <v>1</v>
      </c>
      <c r="Q2065" t="s">
        <v>2120</v>
      </c>
      <c r="R2065" t="str">
        <f>IF([3]C_Focapp!R1893&lt;&gt;0,"X","")</f>
        <v>X</v>
      </c>
      <c r="S2065" t="str">
        <f>IF([3]C_Focapp!V1893&lt;&gt;0,"X","")</f>
        <v>X</v>
      </c>
      <c r="T2065">
        <f>VLOOKUP(_xlfn.CONCAT(MID(A2065,1,11),F2065),[2]ConIAPI!$G:$K,5,FALSE)</f>
        <v>1</v>
      </c>
      <c r="U2065" t="b">
        <f t="shared" si="32"/>
        <v>1</v>
      </c>
    </row>
    <row r="2066" spans="1:21" hidden="1" x14ac:dyDescent="0.25">
      <c r="A2066" t="s">
        <v>13603</v>
      </c>
      <c r="B2066" t="s">
        <v>4387</v>
      </c>
      <c r="C2066" t="s">
        <v>7560</v>
      </c>
      <c r="D2066" t="s">
        <v>1953</v>
      </c>
      <c r="E2066" t="s">
        <v>1959</v>
      </c>
      <c r="F2066" t="s">
        <v>2133</v>
      </c>
      <c r="G2066" t="s">
        <v>3949</v>
      </c>
      <c r="H2066" t="s">
        <v>7564</v>
      </c>
      <c r="I2066" t="s">
        <v>7565</v>
      </c>
      <c r="J2066">
        <v>1</v>
      </c>
      <c r="K2066">
        <v>1882</v>
      </c>
      <c r="L2066">
        <v>1882</v>
      </c>
      <c r="M2066">
        <v>0</v>
      </c>
      <c r="N2066">
        <v>0</v>
      </c>
      <c r="O2066">
        <v>1</v>
      </c>
      <c r="P2066">
        <v>1</v>
      </c>
      <c r="Q2066" t="s">
        <v>2120</v>
      </c>
      <c r="R2066" t="str">
        <f>IF([3]C_Focapp!R1894&lt;&gt;0,"X","")</f>
        <v>X</v>
      </c>
      <c r="S2066" t="str">
        <f>IF([3]C_Focapp!V1894&lt;&gt;0,"X","")</f>
        <v>X</v>
      </c>
      <c r="T2066">
        <f>VLOOKUP(_xlfn.CONCAT(MID(A2066,1,11),F2066),[2]ConIAPI!$G:$K,5,FALSE)</f>
        <v>1882</v>
      </c>
      <c r="U2066" t="b">
        <f t="shared" si="32"/>
        <v>1</v>
      </c>
    </row>
    <row r="2067" spans="1:21" hidden="1" x14ac:dyDescent="0.25">
      <c r="A2067" t="s">
        <v>13604</v>
      </c>
      <c r="B2067" t="s">
        <v>4387</v>
      </c>
      <c r="C2067" t="s">
        <v>7560</v>
      </c>
      <c r="D2067" t="s">
        <v>1953</v>
      </c>
      <c r="E2067" t="s">
        <v>1959</v>
      </c>
      <c r="F2067" t="s">
        <v>2342</v>
      </c>
      <c r="G2067" t="s">
        <v>3950</v>
      </c>
      <c r="H2067" t="s">
        <v>7566</v>
      </c>
      <c r="I2067" t="s">
        <v>7565</v>
      </c>
      <c r="J2067">
        <v>1</v>
      </c>
      <c r="K2067">
        <v>1704</v>
      </c>
      <c r="L2067">
        <v>1704</v>
      </c>
      <c r="M2067">
        <v>0</v>
      </c>
      <c r="N2067">
        <v>0</v>
      </c>
      <c r="O2067">
        <v>1</v>
      </c>
      <c r="P2067">
        <v>1</v>
      </c>
      <c r="Q2067" t="s">
        <v>2120</v>
      </c>
      <c r="R2067" t="str">
        <f>IF([3]C_Focapp!R1895&lt;&gt;0,"X","")</f>
        <v>X</v>
      </c>
      <c r="S2067" t="str">
        <f>IF([3]C_Focapp!V1895&lt;&gt;0,"X","")</f>
        <v>X</v>
      </c>
      <c r="T2067">
        <f>VLOOKUP(_xlfn.CONCAT(MID(A2067,1,11),F2067),[2]ConIAPI!$G:$K,5,FALSE)</f>
        <v>1704</v>
      </c>
      <c r="U2067" t="b">
        <f t="shared" si="32"/>
        <v>1</v>
      </c>
    </row>
    <row r="2068" spans="1:21" hidden="1" x14ac:dyDescent="0.25">
      <c r="A2068" t="s">
        <v>13605</v>
      </c>
      <c r="B2068" t="s">
        <v>4387</v>
      </c>
      <c r="C2068" t="s">
        <v>2259</v>
      </c>
      <c r="D2068" t="s">
        <v>1953</v>
      </c>
      <c r="E2068" t="s">
        <v>119</v>
      </c>
      <c r="F2068" t="s">
        <v>2128</v>
      </c>
      <c r="G2068" t="s">
        <v>3951</v>
      </c>
      <c r="H2068" t="s">
        <v>7567</v>
      </c>
      <c r="I2068" t="s">
        <v>7568</v>
      </c>
      <c r="J2068">
        <v>1</v>
      </c>
      <c r="K2068">
        <v>4</v>
      </c>
      <c r="L2068">
        <v>4</v>
      </c>
      <c r="M2068">
        <v>0</v>
      </c>
      <c r="N2068">
        <v>0</v>
      </c>
      <c r="O2068">
        <v>0.75</v>
      </c>
      <c r="P2068">
        <v>1</v>
      </c>
      <c r="Q2068" t="s">
        <v>2123</v>
      </c>
      <c r="R2068" t="str">
        <f>IF([3]C_Focapp!R1896&lt;&gt;0,"X","")</f>
        <v>X</v>
      </c>
      <c r="S2068" t="str">
        <f>IF([3]C_Focapp!V1896&lt;&gt;0,"X","")</f>
        <v>X</v>
      </c>
      <c r="T2068">
        <f>VLOOKUP(_xlfn.CONCAT(MID(A2068,1,11),F2068),[2]ConIAPI!$G:$K,5,FALSE)</f>
        <v>4</v>
      </c>
      <c r="U2068" t="b">
        <f t="shared" si="32"/>
        <v>1</v>
      </c>
    </row>
    <row r="2069" spans="1:21" hidden="1" x14ac:dyDescent="0.25">
      <c r="A2069" t="s">
        <v>13606</v>
      </c>
      <c r="B2069" t="s">
        <v>4387</v>
      </c>
      <c r="C2069" t="s">
        <v>2259</v>
      </c>
      <c r="D2069" t="s">
        <v>1953</v>
      </c>
      <c r="E2069" t="s">
        <v>119</v>
      </c>
      <c r="F2069" t="s">
        <v>2129</v>
      </c>
      <c r="G2069" t="s">
        <v>3952</v>
      </c>
      <c r="H2069" t="s">
        <v>7569</v>
      </c>
      <c r="I2069" t="s">
        <v>4884</v>
      </c>
      <c r="J2069">
        <v>1</v>
      </c>
      <c r="K2069">
        <v>4</v>
      </c>
      <c r="L2069">
        <v>4</v>
      </c>
      <c r="M2069">
        <v>0</v>
      </c>
      <c r="N2069">
        <v>0</v>
      </c>
      <c r="O2069">
        <v>0.75</v>
      </c>
      <c r="P2069">
        <v>1</v>
      </c>
      <c r="Q2069" t="s">
        <v>2123</v>
      </c>
      <c r="R2069" t="str">
        <f>IF([3]C_Focapp!R1897&lt;&gt;0,"X","")</f>
        <v>X</v>
      </c>
      <c r="S2069" t="str">
        <f>IF([3]C_Focapp!V1897&lt;&gt;0,"X","")</f>
        <v>X</v>
      </c>
      <c r="T2069">
        <f>VLOOKUP(_xlfn.CONCAT(MID(A2069,1,11),F2069),[2]ConIAPI!$G:$K,5,FALSE)</f>
        <v>4</v>
      </c>
      <c r="U2069" t="b">
        <f t="shared" si="32"/>
        <v>1</v>
      </c>
    </row>
    <row r="2070" spans="1:21" hidden="1" x14ac:dyDescent="0.25">
      <c r="A2070" t="s">
        <v>13607</v>
      </c>
      <c r="B2070" t="s">
        <v>4387</v>
      </c>
      <c r="C2070" t="s">
        <v>2259</v>
      </c>
      <c r="D2070" t="s">
        <v>1953</v>
      </c>
      <c r="E2070" t="s">
        <v>119</v>
      </c>
      <c r="F2070" t="s">
        <v>2133</v>
      </c>
      <c r="G2070" t="s">
        <v>3953</v>
      </c>
      <c r="H2070" t="s">
        <v>7570</v>
      </c>
      <c r="I2070" t="s">
        <v>7571</v>
      </c>
      <c r="J2070">
        <v>1</v>
      </c>
      <c r="K2070">
        <v>2</v>
      </c>
      <c r="L2070">
        <v>2</v>
      </c>
      <c r="M2070">
        <v>0</v>
      </c>
      <c r="N2070">
        <v>0</v>
      </c>
      <c r="O2070">
        <v>0.5</v>
      </c>
      <c r="P2070">
        <v>1</v>
      </c>
      <c r="Q2070" t="s">
        <v>2123</v>
      </c>
      <c r="R2070" t="str">
        <f>IF([3]C_Focapp!R1898&lt;&gt;0,"X","")</f>
        <v>X</v>
      </c>
      <c r="S2070" t="str">
        <f>IF([3]C_Focapp!V1898&lt;&gt;0,"X","")</f>
        <v>X</v>
      </c>
      <c r="T2070">
        <f>VLOOKUP(_xlfn.CONCAT(MID(A2070,1,11),F2070),[2]ConIAPI!$G:$K,5,FALSE)</f>
        <v>2</v>
      </c>
      <c r="U2070" t="b">
        <f t="shared" si="32"/>
        <v>1</v>
      </c>
    </row>
    <row r="2071" spans="1:21" hidden="1" x14ac:dyDescent="0.25">
      <c r="A2071" t="s">
        <v>13608</v>
      </c>
      <c r="B2071" t="s">
        <v>4386</v>
      </c>
      <c r="C2071" t="s">
        <v>7530</v>
      </c>
      <c r="D2071" t="s">
        <v>1962</v>
      </c>
      <c r="E2071" t="s">
        <v>1063</v>
      </c>
      <c r="F2071" t="s">
        <v>2128</v>
      </c>
      <c r="G2071" t="s">
        <v>3936</v>
      </c>
      <c r="H2071" t="s">
        <v>7531</v>
      </c>
      <c r="I2071" t="s">
        <v>7532</v>
      </c>
      <c r="J2071">
        <v>1</v>
      </c>
      <c r="K2071">
        <v>2798</v>
      </c>
      <c r="L2071">
        <v>2798</v>
      </c>
      <c r="M2071">
        <v>0.3</v>
      </c>
      <c r="N2071">
        <v>0.6</v>
      </c>
      <c r="O2071">
        <v>0.6</v>
      </c>
      <c r="P2071">
        <v>1</v>
      </c>
      <c r="Q2071" t="s">
        <v>1961</v>
      </c>
      <c r="R2071" t="str">
        <f>IF([3]C_Focapp!R1990&lt;&gt;0,"X","")</f>
        <v/>
      </c>
      <c r="S2071" t="str">
        <f>IF([3]C_Focapp!V1990&lt;&gt;0,"X","")</f>
        <v/>
      </c>
      <c r="T2071">
        <f>VLOOKUP(_xlfn.CONCAT(MID(A2071,1,11),F2071),[2]ConIAPI!$G:$K,5,FALSE)</f>
        <v>2798</v>
      </c>
      <c r="U2071" t="b">
        <f t="shared" si="32"/>
        <v>1</v>
      </c>
    </row>
    <row r="2072" spans="1:21" hidden="1" x14ac:dyDescent="0.25">
      <c r="A2072" t="s">
        <v>13609</v>
      </c>
      <c r="B2072" t="s">
        <v>4386</v>
      </c>
      <c r="C2072" t="s">
        <v>7530</v>
      </c>
      <c r="D2072" t="s">
        <v>1962</v>
      </c>
      <c r="E2072" t="s">
        <v>1063</v>
      </c>
      <c r="F2072" t="s">
        <v>2135</v>
      </c>
      <c r="G2072" t="s">
        <v>3937</v>
      </c>
      <c r="H2072" t="s">
        <v>7533</v>
      </c>
      <c r="I2072" t="s">
        <v>7534</v>
      </c>
      <c r="J2072">
        <v>1</v>
      </c>
      <c r="K2072">
        <v>2798</v>
      </c>
      <c r="L2072">
        <v>2798</v>
      </c>
      <c r="M2072">
        <v>0.3</v>
      </c>
      <c r="N2072">
        <v>0.6</v>
      </c>
      <c r="O2072">
        <v>0.6</v>
      </c>
      <c r="P2072">
        <v>1</v>
      </c>
      <c r="Q2072" t="s">
        <v>1961</v>
      </c>
      <c r="R2072" t="str">
        <f>IF([3]C_Focapp!R1991&lt;&gt;0,"X","")</f>
        <v/>
      </c>
      <c r="S2072" t="str">
        <f>IF([3]C_Focapp!V1991&lt;&gt;0,"X","")</f>
        <v/>
      </c>
      <c r="T2072">
        <f>VLOOKUP(_xlfn.CONCAT(MID(A2072,1,11),F2072),[2]ConIAPI!$G:$K,5,FALSE)</f>
        <v>2798</v>
      </c>
      <c r="U2072" t="b">
        <f t="shared" si="32"/>
        <v>1</v>
      </c>
    </row>
    <row r="2073" spans="1:21" hidden="1" x14ac:dyDescent="0.25">
      <c r="A2073" t="s">
        <v>13610</v>
      </c>
      <c r="B2073" t="s">
        <v>4386</v>
      </c>
      <c r="C2073" t="s">
        <v>7530</v>
      </c>
      <c r="D2073" t="s">
        <v>1962</v>
      </c>
      <c r="E2073" t="s">
        <v>1063</v>
      </c>
      <c r="F2073" t="s">
        <v>2137</v>
      </c>
      <c r="G2073" t="s">
        <v>3938</v>
      </c>
      <c r="H2073" t="s">
        <v>7535</v>
      </c>
      <c r="I2073" t="s">
        <v>7536</v>
      </c>
      <c r="J2073">
        <v>1</v>
      </c>
      <c r="K2073">
        <v>5</v>
      </c>
      <c r="L2073">
        <v>5</v>
      </c>
      <c r="M2073">
        <v>0.2</v>
      </c>
      <c r="N2073">
        <v>0.4</v>
      </c>
      <c r="O2073">
        <v>0.8</v>
      </c>
      <c r="P2073">
        <v>1</v>
      </c>
      <c r="Q2073" t="s">
        <v>1961</v>
      </c>
      <c r="R2073" t="str">
        <f>IF([3]C_Focapp!R1992&lt;&gt;0,"X","")</f>
        <v/>
      </c>
      <c r="S2073" t="str">
        <f>IF([3]C_Focapp!V1992&lt;&gt;0,"X","")</f>
        <v/>
      </c>
      <c r="T2073">
        <f>VLOOKUP(_xlfn.CONCAT(MID(A2073,1,11),F2073),[2]ConIAPI!$G:$K,5,FALSE)</f>
        <v>5</v>
      </c>
      <c r="U2073" t="b">
        <f t="shared" si="32"/>
        <v>1</v>
      </c>
    </row>
    <row r="2074" spans="1:21" hidden="1" x14ac:dyDescent="0.25">
      <c r="A2074" t="s">
        <v>13611</v>
      </c>
      <c r="B2074" t="s">
        <v>4386</v>
      </c>
      <c r="C2074" t="s">
        <v>7530</v>
      </c>
      <c r="D2074" t="s">
        <v>1962</v>
      </c>
      <c r="E2074" t="s">
        <v>1063</v>
      </c>
      <c r="F2074" t="s">
        <v>2139</v>
      </c>
      <c r="G2074" t="s">
        <v>3939</v>
      </c>
      <c r="H2074" t="s">
        <v>7537</v>
      </c>
      <c r="I2074" t="s">
        <v>7538</v>
      </c>
      <c r="J2074">
        <v>1</v>
      </c>
      <c r="K2074">
        <v>5596</v>
      </c>
      <c r="L2074">
        <v>5596</v>
      </c>
      <c r="M2074">
        <v>0.3</v>
      </c>
      <c r="N2074">
        <v>0.6</v>
      </c>
      <c r="O2074">
        <v>0.8</v>
      </c>
      <c r="P2074">
        <v>1</v>
      </c>
      <c r="Q2074" t="s">
        <v>1961</v>
      </c>
      <c r="R2074" t="str">
        <f>IF([3]C_Focapp!R1993&lt;&gt;0,"X","")</f>
        <v/>
      </c>
      <c r="S2074" t="str">
        <f>IF([3]C_Focapp!V1993&lt;&gt;0,"X","")</f>
        <v/>
      </c>
      <c r="T2074">
        <f>VLOOKUP(_xlfn.CONCAT(MID(A2074,1,11),F2074),[2]ConIAPI!$G:$K,5,FALSE)</f>
        <v>5596</v>
      </c>
      <c r="U2074" t="b">
        <f t="shared" si="32"/>
        <v>1</v>
      </c>
    </row>
    <row r="2075" spans="1:21" hidden="1" x14ac:dyDescent="0.25">
      <c r="A2075" t="s">
        <v>13612</v>
      </c>
      <c r="B2075" t="s">
        <v>4386</v>
      </c>
      <c r="C2075" t="s">
        <v>7530</v>
      </c>
      <c r="D2075" t="s">
        <v>1962</v>
      </c>
      <c r="E2075" t="s">
        <v>1063</v>
      </c>
      <c r="F2075" t="s">
        <v>2141</v>
      </c>
      <c r="G2075" t="s">
        <v>3940</v>
      </c>
      <c r="H2075" t="s">
        <v>7539</v>
      </c>
      <c r="I2075" t="s">
        <v>7540</v>
      </c>
      <c r="J2075">
        <v>1</v>
      </c>
      <c r="K2075">
        <v>2798</v>
      </c>
      <c r="L2075">
        <v>2798</v>
      </c>
      <c r="M2075">
        <v>0.2</v>
      </c>
      <c r="N2075">
        <v>0.4</v>
      </c>
      <c r="O2075">
        <v>0.8</v>
      </c>
      <c r="P2075">
        <v>1</v>
      </c>
      <c r="Q2075" t="s">
        <v>1961</v>
      </c>
      <c r="R2075" t="str">
        <f>IF([3]C_Focapp!R1977&lt;&gt;0,"X","")</f>
        <v/>
      </c>
      <c r="S2075" t="str">
        <f>IF([3]C_Focapp!V1977&lt;&gt;0,"X","")</f>
        <v/>
      </c>
      <c r="T2075">
        <f>VLOOKUP(_xlfn.CONCAT(MID(A2075,1,11),F2075),[2]ConIAPI!$G:$K,5,FALSE)</f>
        <v>2798</v>
      </c>
      <c r="U2075" t="b">
        <f t="shared" si="32"/>
        <v>1</v>
      </c>
    </row>
    <row r="2076" spans="1:21" hidden="1" x14ac:dyDescent="0.25">
      <c r="A2076" t="s">
        <v>13613</v>
      </c>
      <c r="B2076" t="s">
        <v>4386</v>
      </c>
      <c r="C2076" t="s">
        <v>2259</v>
      </c>
      <c r="D2076" t="s">
        <v>1962</v>
      </c>
      <c r="E2076" t="s">
        <v>119</v>
      </c>
      <c r="F2076" t="s">
        <v>2128</v>
      </c>
      <c r="G2076" t="s">
        <v>2280</v>
      </c>
      <c r="H2076" t="s">
        <v>7541</v>
      </c>
      <c r="I2076" t="s">
        <v>7542</v>
      </c>
      <c r="J2076">
        <v>1</v>
      </c>
      <c r="K2076">
        <v>3</v>
      </c>
      <c r="L2076">
        <v>3</v>
      </c>
      <c r="M2076">
        <v>0</v>
      </c>
      <c r="N2076">
        <v>0.33</v>
      </c>
      <c r="O2076">
        <v>0.66</v>
      </c>
      <c r="P2076">
        <v>1</v>
      </c>
      <c r="Q2076" t="s">
        <v>1969</v>
      </c>
      <c r="R2076" t="str">
        <f>IF([3]C_Focapp!R1978&lt;&gt;0,"X","")</f>
        <v/>
      </c>
      <c r="S2076" t="str">
        <f>IF([3]C_Focapp!V1978&lt;&gt;0,"X","")</f>
        <v/>
      </c>
      <c r="T2076">
        <f>VLOOKUP(_xlfn.CONCAT(MID(A2076,1,11),F2076),[2]ConIAPI!$G:$K,5,FALSE)</f>
        <v>3</v>
      </c>
      <c r="U2076" t="b">
        <f t="shared" si="32"/>
        <v>1</v>
      </c>
    </row>
    <row r="2077" spans="1:21" hidden="1" x14ac:dyDescent="0.25">
      <c r="A2077" t="s">
        <v>13614</v>
      </c>
      <c r="B2077" t="s">
        <v>4386</v>
      </c>
      <c r="C2077" t="s">
        <v>2259</v>
      </c>
      <c r="D2077" t="s">
        <v>1962</v>
      </c>
      <c r="E2077" t="s">
        <v>119</v>
      </c>
      <c r="F2077" t="s">
        <v>2129</v>
      </c>
      <c r="G2077" t="s">
        <v>3024</v>
      </c>
      <c r="H2077" t="s">
        <v>6649</v>
      </c>
      <c r="I2077" t="s">
        <v>4882</v>
      </c>
      <c r="J2077">
        <v>1</v>
      </c>
      <c r="K2077">
        <v>3</v>
      </c>
      <c r="L2077">
        <v>3</v>
      </c>
      <c r="M2077">
        <v>0</v>
      </c>
      <c r="N2077">
        <v>0.33</v>
      </c>
      <c r="O2077">
        <v>0.66</v>
      </c>
      <c r="P2077">
        <v>1</v>
      </c>
      <c r="Q2077" t="s">
        <v>1969</v>
      </c>
      <c r="R2077" t="str">
        <f>IF([3]C_Focapp!R1979&lt;&gt;0,"X","")</f>
        <v/>
      </c>
      <c r="S2077" t="str">
        <f>IF([3]C_Focapp!V1979&lt;&gt;0,"X","")</f>
        <v/>
      </c>
      <c r="T2077">
        <f>VLOOKUP(_xlfn.CONCAT(MID(A2077,1,11),F2077),[2]ConIAPI!$G:$K,5,FALSE)</f>
        <v>3</v>
      </c>
      <c r="U2077" t="b">
        <f t="shared" si="32"/>
        <v>1</v>
      </c>
    </row>
    <row r="2078" spans="1:21" hidden="1" x14ac:dyDescent="0.25">
      <c r="A2078" t="s">
        <v>13615</v>
      </c>
      <c r="B2078" t="s">
        <v>4386</v>
      </c>
      <c r="C2078" t="s">
        <v>2259</v>
      </c>
      <c r="D2078" t="s">
        <v>1962</v>
      </c>
      <c r="E2078" t="s">
        <v>119</v>
      </c>
      <c r="F2078" t="s">
        <v>2133</v>
      </c>
      <c r="G2078" t="s">
        <v>2587</v>
      </c>
      <c r="H2078" t="s">
        <v>4883</v>
      </c>
      <c r="I2078" t="s">
        <v>4884</v>
      </c>
      <c r="J2078">
        <v>1</v>
      </c>
      <c r="K2078">
        <v>3</v>
      </c>
      <c r="L2078">
        <v>3</v>
      </c>
      <c r="M2078">
        <v>0</v>
      </c>
      <c r="N2078">
        <v>0.33</v>
      </c>
      <c r="O2078">
        <v>0.66</v>
      </c>
      <c r="P2078">
        <v>1</v>
      </c>
      <c r="Q2078" t="s">
        <v>1969</v>
      </c>
      <c r="R2078" t="str">
        <f>IF([3]C_Focapp!R1980&lt;&gt;0,"X","")</f>
        <v/>
      </c>
      <c r="S2078" t="str">
        <f>IF([3]C_Focapp!V1980&lt;&gt;0,"X","")</f>
        <v/>
      </c>
      <c r="T2078">
        <f>VLOOKUP(_xlfn.CONCAT(MID(A2078,1,11),F2078),[2]ConIAPI!$G:$K,5,FALSE)</f>
        <v>3</v>
      </c>
      <c r="U2078" t="b">
        <f t="shared" si="32"/>
        <v>1</v>
      </c>
    </row>
    <row r="2079" spans="1:21" hidden="1" x14ac:dyDescent="0.25">
      <c r="A2079" t="s">
        <v>13616</v>
      </c>
      <c r="B2079" t="s">
        <v>4386</v>
      </c>
      <c r="C2079" t="s">
        <v>2259</v>
      </c>
      <c r="D2079" t="s">
        <v>1962</v>
      </c>
      <c r="E2079" t="s">
        <v>119</v>
      </c>
      <c r="F2079" t="s">
        <v>2135</v>
      </c>
      <c r="G2079" t="s">
        <v>2442</v>
      </c>
      <c r="H2079" t="s">
        <v>6730</v>
      </c>
      <c r="I2079" t="s">
        <v>5414</v>
      </c>
      <c r="J2079">
        <v>1</v>
      </c>
      <c r="K2079">
        <v>3</v>
      </c>
      <c r="L2079">
        <v>3</v>
      </c>
      <c r="M2079">
        <v>0</v>
      </c>
      <c r="N2079">
        <v>0.33</v>
      </c>
      <c r="O2079">
        <v>0.66</v>
      </c>
      <c r="P2079">
        <v>1</v>
      </c>
      <c r="Q2079" t="s">
        <v>1969</v>
      </c>
      <c r="R2079" t="str">
        <f>IF([3]C_Focapp!R1981&lt;&gt;0,"X","")</f>
        <v/>
      </c>
      <c r="S2079" t="str">
        <f>IF([3]C_Focapp!V1981&lt;&gt;0,"X","")</f>
        <v>X</v>
      </c>
      <c r="T2079">
        <f>VLOOKUP(_xlfn.CONCAT(MID(A2079,1,11),F2079),[2]ConIAPI!$G:$K,5,FALSE)</f>
        <v>3</v>
      </c>
      <c r="U2079" t="b">
        <f t="shared" si="32"/>
        <v>1</v>
      </c>
    </row>
    <row r="2080" spans="1:21" hidden="1" x14ac:dyDescent="0.25">
      <c r="A2080" t="s">
        <v>13617</v>
      </c>
      <c r="B2080" t="s">
        <v>4386</v>
      </c>
      <c r="C2080" t="s">
        <v>2259</v>
      </c>
      <c r="D2080" t="s">
        <v>1962</v>
      </c>
      <c r="E2080" t="s">
        <v>119</v>
      </c>
      <c r="F2080" t="s">
        <v>2137</v>
      </c>
      <c r="G2080" t="s">
        <v>2583</v>
      </c>
      <c r="H2080" t="s">
        <v>4875</v>
      </c>
      <c r="I2080" t="s">
        <v>7543</v>
      </c>
      <c r="J2080">
        <v>1</v>
      </c>
      <c r="K2080">
        <v>3</v>
      </c>
      <c r="L2080">
        <v>3</v>
      </c>
      <c r="M2080">
        <v>0</v>
      </c>
      <c r="N2080">
        <v>0.33</v>
      </c>
      <c r="O2080">
        <v>0.66</v>
      </c>
      <c r="P2080">
        <v>1</v>
      </c>
      <c r="Q2080" t="s">
        <v>1969</v>
      </c>
      <c r="R2080" t="str">
        <f>IF([3]C_Focapp!R1982&lt;&gt;0,"X","")</f>
        <v/>
      </c>
      <c r="S2080" t="str">
        <f>IF([3]C_Focapp!V1982&lt;&gt;0,"X","")</f>
        <v>X</v>
      </c>
      <c r="T2080">
        <f>VLOOKUP(_xlfn.CONCAT(MID(A2080,1,11),F2080),[2]ConIAPI!$G:$K,5,FALSE)</f>
        <v>3</v>
      </c>
      <c r="U2080" t="b">
        <f t="shared" si="32"/>
        <v>1</v>
      </c>
    </row>
    <row r="2081" spans="1:21" hidden="1" x14ac:dyDescent="0.25">
      <c r="A2081" t="s">
        <v>13618</v>
      </c>
      <c r="B2081" t="s">
        <v>4386</v>
      </c>
      <c r="C2081" t="s">
        <v>7544</v>
      </c>
      <c r="D2081" t="s">
        <v>1962</v>
      </c>
      <c r="E2081" t="s">
        <v>1971</v>
      </c>
      <c r="F2081" t="s">
        <v>2128</v>
      </c>
      <c r="G2081" t="s">
        <v>3941</v>
      </c>
      <c r="H2081" t="s">
        <v>7545</v>
      </c>
      <c r="I2081" t="s">
        <v>7546</v>
      </c>
      <c r="J2081">
        <v>1</v>
      </c>
      <c r="K2081">
        <v>1250000</v>
      </c>
      <c r="L2081">
        <v>1250000</v>
      </c>
      <c r="M2081">
        <v>0</v>
      </c>
      <c r="N2081">
        <v>0</v>
      </c>
      <c r="O2081">
        <v>0.8</v>
      </c>
      <c r="P2081">
        <v>1</v>
      </c>
      <c r="Q2081" t="s">
        <v>1970</v>
      </c>
      <c r="R2081" t="str">
        <f>IF([3]C_Focapp!R1983&lt;&gt;0,"X","")</f>
        <v/>
      </c>
      <c r="S2081" t="str">
        <f>IF([3]C_Focapp!V1983&lt;&gt;0,"X","")</f>
        <v/>
      </c>
      <c r="T2081">
        <f>VLOOKUP(_xlfn.CONCAT(MID(A2081,1,11),F2081),[2]ConIAPI!$G:$K,5,FALSE)</f>
        <v>1250000</v>
      </c>
      <c r="U2081" t="b">
        <f t="shared" si="32"/>
        <v>1</v>
      </c>
    </row>
    <row r="2082" spans="1:21" hidden="1" x14ac:dyDescent="0.25">
      <c r="A2082" t="s">
        <v>13619</v>
      </c>
      <c r="B2082" t="s">
        <v>4386</v>
      </c>
      <c r="C2082" t="s">
        <v>7544</v>
      </c>
      <c r="D2082" t="s">
        <v>1962</v>
      </c>
      <c r="E2082" t="s">
        <v>1971</v>
      </c>
      <c r="F2082" t="s">
        <v>2129</v>
      </c>
      <c r="G2082" t="s">
        <v>3942</v>
      </c>
      <c r="H2082" t="s">
        <v>7547</v>
      </c>
      <c r="I2082" t="s">
        <v>7548</v>
      </c>
      <c r="J2082">
        <v>1</v>
      </c>
      <c r="K2082">
        <v>1</v>
      </c>
      <c r="L2082">
        <v>1</v>
      </c>
      <c r="M2082">
        <v>0</v>
      </c>
      <c r="N2082">
        <v>1</v>
      </c>
      <c r="O2082">
        <v>1</v>
      </c>
      <c r="P2082">
        <v>1</v>
      </c>
      <c r="Q2082" t="s">
        <v>1970</v>
      </c>
      <c r="R2082" t="str">
        <f>IF([3]C_Focapp!R1984&lt;&gt;0,"X","")</f>
        <v/>
      </c>
      <c r="S2082" t="str">
        <f>IF([3]C_Focapp!V1984&lt;&gt;0,"X","")</f>
        <v>X</v>
      </c>
      <c r="T2082">
        <f>VLOOKUP(_xlfn.CONCAT(MID(A2082,1,11),F2082),[2]ConIAPI!$G:$K,5,FALSE)</f>
        <v>1</v>
      </c>
      <c r="U2082" t="b">
        <f t="shared" si="32"/>
        <v>1</v>
      </c>
    </row>
    <row r="2083" spans="1:21" hidden="1" x14ac:dyDescent="0.25">
      <c r="A2083" t="s">
        <v>13620</v>
      </c>
      <c r="B2083" t="s">
        <v>4386</v>
      </c>
      <c r="C2083" t="s">
        <v>7549</v>
      </c>
      <c r="D2083" t="s">
        <v>1962</v>
      </c>
      <c r="E2083" t="s">
        <v>1976</v>
      </c>
      <c r="F2083" t="s">
        <v>2128</v>
      </c>
      <c r="G2083" t="s">
        <v>3165</v>
      </c>
      <c r="H2083" t="s">
        <v>7550</v>
      </c>
      <c r="I2083" t="s">
        <v>7551</v>
      </c>
      <c r="J2083">
        <v>1</v>
      </c>
      <c r="K2083">
        <v>2798</v>
      </c>
      <c r="L2083">
        <v>2798</v>
      </c>
      <c r="M2083">
        <v>1</v>
      </c>
      <c r="N2083">
        <v>1</v>
      </c>
      <c r="O2083">
        <v>1</v>
      </c>
      <c r="P2083">
        <v>1</v>
      </c>
      <c r="Q2083" t="s">
        <v>1975</v>
      </c>
      <c r="R2083" t="str">
        <f>IF([3]C_Focapp!R1985&lt;&gt;0,"X","")</f>
        <v/>
      </c>
      <c r="S2083" t="str">
        <f>IF([3]C_Focapp!V1985&lt;&gt;0,"X","")</f>
        <v/>
      </c>
      <c r="T2083">
        <f>VLOOKUP(_xlfn.CONCAT(MID(A2083,1,11),F2083),[2]ConIAPI!$G:$K,5,FALSE)</f>
        <v>2798</v>
      </c>
      <c r="U2083" t="b">
        <f t="shared" si="32"/>
        <v>1</v>
      </c>
    </row>
    <row r="2084" spans="1:21" hidden="1" x14ac:dyDescent="0.25">
      <c r="A2084" t="s">
        <v>13621</v>
      </c>
      <c r="B2084" t="s">
        <v>4386</v>
      </c>
      <c r="C2084" t="s">
        <v>7549</v>
      </c>
      <c r="D2084" t="s">
        <v>1962</v>
      </c>
      <c r="E2084" t="s">
        <v>1976</v>
      </c>
      <c r="F2084" t="s">
        <v>2129</v>
      </c>
      <c r="G2084" t="s">
        <v>3943</v>
      </c>
      <c r="H2084" t="s">
        <v>7552</v>
      </c>
      <c r="I2084" t="s">
        <v>7553</v>
      </c>
      <c r="J2084">
        <v>1</v>
      </c>
      <c r="K2084">
        <v>5596</v>
      </c>
      <c r="L2084">
        <v>5596</v>
      </c>
      <c r="M2084">
        <v>1</v>
      </c>
      <c r="N2084">
        <v>1</v>
      </c>
      <c r="O2084">
        <v>1</v>
      </c>
      <c r="P2084">
        <v>1</v>
      </c>
      <c r="Q2084" t="s">
        <v>1975</v>
      </c>
      <c r="R2084" t="str">
        <f>IF([3]C_Focapp!R1986&lt;&gt;0,"X","")</f>
        <v/>
      </c>
      <c r="S2084" t="str">
        <f>IF([3]C_Focapp!V1986&lt;&gt;0,"X","")</f>
        <v/>
      </c>
      <c r="T2084">
        <f>VLOOKUP(_xlfn.CONCAT(MID(A2084,1,11),F2084),[2]ConIAPI!$G:$K,5,FALSE)</f>
        <v>5596</v>
      </c>
      <c r="U2084" t="b">
        <f t="shared" si="32"/>
        <v>1</v>
      </c>
    </row>
    <row r="2085" spans="1:21" hidden="1" x14ac:dyDescent="0.25">
      <c r="A2085" t="s">
        <v>13622</v>
      </c>
      <c r="B2085" t="s">
        <v>4386</v>
      </c>
      <c r="C2085" t="s">
        <v>7549</v>
      </c>
      <c r="D2085" t="s">
        <v>1962</v>
      </c>
      <c r="E2085" t="s">
        <v>1976</v>
      </c>
      <c r="F2085" t="s">
        <v>2133</v>
      </c>
      <c r="G2085" t="s">
        <v>3944</v>
      </c>
      <c r="H2085" t="s">
        <v>7554</v>
      </c>
      <c r="I2085" t="s">
        <v>7555</v>
      </c>
      <c r="J2085">
        <v>1</v>
      </c>
      <c r="K2085">
        <v>2798</v>
      </c>
      <c r="L2085">
        <v>2798</v>
      </c>
      <c r="M2085">
        <v>0</v>
      </c>
      <c r="N2085">
        <v>0.3</v>
      </c>
      <c r="O2085">
        <v>0.9</v>
      </c>
      <c r="P2085">
        <v>1</v>
      </c>
      <c r="Q2085" t="s">
        <v>1975</v>
      </c>
      <c r="R2085" t="str">
        <f>IF([3]C_Focapp!R1987&lt;&gt;0,"X","")</f>
        <v/>
      </c>
      <c r="S2085" t="str">
        <f>IF([3]C_Focapp!V1987&lt;&gt;0,"X","")</f>
        <v/>
      </c>
      <c r="T2085">
        <f>VLOOKUP(_xlfn.CONCAT(MID(A2085,1,11),F2085),[2]ConIAPI!$G:$K,5,FALSE)</f>
        <v>2798</v>
      </c>
      <c r="U2085" t="b">
        <f t="shared" si="32"/>
        <v>1</v>
      </c>
    </row>
    <row r="2086" spans="1:21" hidden="1" x14ac:dyDescent="0.25">
      <c r="A2086" t="s">
        <v>13623</v>
      </c>
      <c r="B2086" t="s">
        <v>4386</v>
      </c>
      <c r="C2086" t="s">
        <v>7556</v>
      </c>
      <c r="D2086" t="s">
        <v>1962</v>
      </c>
      <c r="E2086" t="s">
        <v>1986</v>
      </c>
      <c r="F2086" t="s">
        <v>2128</v>
      </c>
      <c r="G2086" t="s">
        <v>3945</v>
      </c>
      <c r="H2086" t="s">
        <v>7557</v>
      </c>
      <c r="I2086" t="s">
        <v>7558</v>
      </c>
      <c r="J2086">
        <v>1</v>
      </c>
      <c r="K2086">
        <v>12500000</v>
      </c>
      <c r="L2086">
        <v>12500000</v>
      </c>
      <c r="M2086">
        <v>0.25</v>
      </c>
      <c r="N2086">
        <v>0.5</v>
      </c>
      <c r="O2086">
        <v>0.75</v>
      </c>
      <c r="P2086">
        <v>1</v>
      </c>
      <c r="Q2086" t="s">
        <v>1985</v>
      </c>
      <c r="R2086" t="str">
        <f>IF([3]C_Focapp!R1988&lt;&gt;0,"X","")</f>
        <v/>
      </c>
      <c r="S2086" t="str">
        <f>IF([3]C_Focapp!V1988&lt;&gt;0,"X","")</f>
        <v/>
      </c>
      <c r="T2086">
        <f>VLOOKUP(_xlfn.CONCAT(MID(A2086,1,11),F2086),[2]ConIAPI!$G:$K,5,FALSE)</f>
        <v>12500000</v>
      </c>
      <c r="U2086" t="b">
        <f t="shared" si="32"/>
        <v>1</v>
      </c>
    </row>
    <row r="2087" spans="1:21" hidden="1" x14ac:dyDescent="0.25">
      <c r="A2087" t="s">
        <v>13624</v>
      </c>
      <c r="B2087" t="s">
        <v>4386</v>
      </c>
      <c r="C2087" t="s">
        <v>7556</v>
      </c>
      <c r="D2087" t="s">
        <v>1962</v>
      </c>
      <c r="E2087" t="s">
        <v>1986</v>
      </c>
      <c r="F2087" t="s">
        <v>2129</v>
      </c>
      <c r="G2087" t="s">
        <v>3946</v>
      </c>
      <c r="H2087" t="s">
        <v>7559</v>
      </c>
      <c r="I2087" t="s">
        <v>7548</v>
      </c>
      <c r="J2087">
        <v>1</v>
      </c>
      <c r="K2087">
        <v>1</v>
      </c>
      <c r="L2087">
        <v>1</v>
      </c>
      <c r="M2087">
        <v>0</v>
      </c>
      <c r="N2087">
        <v>0</v>
      </c>
      <c r="O2087">
        <v>1</v>
      </c>
      <c r="P2087">
        <v>1</v>
      </c>
      <c r="Q2087" t="s">
        <v>1985</v>
      </c>
      <c r="R2087" t="str">
        <f>IF([3]C_Focapp!R1989&lt;&gt;0,"X","")</f>
        <v/>
      </c>
      <c r="S2087" t="str">
        <f>IF([3]C_Focapp!V1989&lt;&gt;0,"X","")</f>
        <v>X</v>
      </c>
      <c r="T2087">
        <f>VLOOKUP(_xlfn.CONCAT(MID(A2087,1,11),F2087),[2]ConIAPI!$G:$K,5,FALSE)</f>
        <v>1</v>
      </c>
      <c r="U2087" t="b">
        <f t="shared" si="32"/>
        <v>1</v>
      </c>
    </row>
    <row r="2088" spans="1:21" hidden="1" x14ac:dyDescent="0.25">
      <c r="A2088" t="s">
        <v>13625</v>
      </c>
      <c r="B2088" t="s">
        <v>4331</v>
      </c>
      <c r="C2088" t="s">
        <v>5544</v>
      </c>
      <c r="D2088" t="s">
        <v>2000</v>
      </c>
      <c r="E2088" t="s">
        <v>2006</v>
      </c>
      <c r="F2088" t="s">
        <v>2128</v>
      </c>
      <c r="G2088" t="s">
        <v>2889</v>
      </c>
      <c r="H2088" t="s">
        <v>5545</v>
      </c>
      <c r="I2088" t="s">
        <v>5546</v>
      </c>
      <c r="J2088">
        <v>1</v>
      </c>
      <c r="K2088">
        <v>240426</v>
      </c>
      <c r="L2088">
        <v>240426</v>
      </c>
      <c r="M2088">
        <v>0.17</v>
      </c>
      <c r="N2088">
        <v>0.5</v>
      </c>
      <c r="O2088">
        <v>0.85</v>
      </c>
      <c r="P2088">
        <v>1</v>
      </c>
      <c r="Q2088" t="s">
        <v>1999</v>
      </c>
      <c r="R2088" t="str">
        <f>IF([3]C_Focapp!R1994&lt;&gt;0,"X","")</f>
        <v/>
      </c>
      <c r="S2088" t="str">
        <f>IF([3]C_Focapp!V1994&lt;&gt;0,"X","")</f>
        <v/>
      </c>
      <c r="T2088">
        <f>VLOOKUP(_xlfn.CONCAT(MID(A2088,1,11),F2088),[2]ConIAPI!$G:$K,5,FALSE)</f>
        <v>240426</v>
      </c>
      <c r="U2088" t="b">
        <f t="shared" si="32"/>
        <v>1</v>
      </c>
    </row>
    <row r="2089" spans="1:21" hidden="1" x14ac:dyDescent="0.25">
      <c r="A2089" t="s">
        <v>13626</v>
      </c>
      <c r="B2089" t="s">
        <v>4331</v>
      </c>
      <c r="C2089" t="s">
        <v>5544</v>
      </c>
      <c r="D2089" t="s">
        <v>2000</v>
      </c>
      <c r="E2089" t="s">
        <v>2006</v>
      </c>
      <c r="F2089" t="s">
        <v>2129</v>
      </c>
      <c r="G2089" t="s">
        <v>2890</v>
      </c>
      <c r="H2089" t="s">
        <v>5547</v>
      </c>
      <c r="I2089" t="s">
        <v>5548</v>
      </c>
      <c r="J2089">
        <v>1</v>
      </c>
      <c r="K2089">
        <v>768</v>
      </c>
      <c r="L2089">
        <v>768</v>
      </c>
      <c r="M2089">
        <v>0.24</v>
      </c>
      <c r="N2089">
        <v>0.44</v>
      </c>
      <c r="O2089">
        <v>0.87</v>
      </c>
      <c r="P2089">
        <v>1</v>
      </c>
      <c r="Q2089" t="s">
        <v>1999</v>
      </c>
      <c r="R2089" t="str">
        <f>IF([3]C_Focapp!R1995&lt;&gt;0,"X","")</f>
        <v/>
      </c>
      <c r="S2089" t="str">
        <f>IF([3]C_Focapp!V1995&lt;&gt;0,"X","")</f>
        <v/>
      </c>
      <c r="T2089">
        <f>VLOOKUP(_xlfn.CONCAT(MID(A2089,1,11),F2089),[2]ConIAPI!$G:$K,5,FALSE)</f>
        <v>768</v>
      </c>
      <c r="U2089" t="b">
        <f t="shared" si="32"/>
        <v>1</v>
      </c>
    </row>
    <row r="2090" spans="1:21" hidden="1" x14ac:dyDescent="0.25">
      <c r="A2090" t="s">
        <v>13627</v>
      </c>
      <c r="B2090" t="s">
        <v>4331</v>
      </c>
      <c r="C2090" t="s">
        <v>5544</v>
      </c>
      <c r="D2090" t="s">
        <v>2000</v>
      </c>
      <c r="E2090" t="s">
        <v>2006</v>
      </c>
      <c r="F2090" t="s">
        <v>2133</v>
      </c>
      <c r="G2090" t="s">
        <v>2891</v>
      </c>
      <c r="H2090" t="s">
        <v>5549</v>
      </c>
      <c r="I2090" t="s">
        <v>5550</v>
      </c>
      <c r="J2090">
        <v>0.4</v>
      </c>
      <c r="K2090">
        <v>600</v>
      </c>
      <c r="L2090">
        <v>1500</v>
      </c>
      <c r="M2090">
        <v>0</v>
      </c>
      <c r="N2090">
        <v>0</v>
      </c>
      <c r="O2090">
        <v>0</v>
      </c>
      <c r="P2090">
        <v>0.4</v>
      </c>
      <c r="Q2090" t="s">
        <v>1999</v>
      </c>
      <c r="R2090" t="str">
        <f>IF([3]C_Focapp!R1996&lt;&gt;0,"X","")</f>
        <v/>
      </c>
      <c r="S2090" t="str">
        <f>IF([3]C_Focapp!V1996&lt;&gt;0,"X","")</f>
        <v/>
      </c>
      <c r="T2090">
        <f>VLOOKUP(_xlfn.CONCAT(MID(A2090,1,11),F2090),[2]ConIAPI!$G:$K,5,FALSE)</f>
        <v>1500</v>
      </c>
      <c r="U2090" t="b">
        <f t="shared" si="32"/>
        <v>1</v>
      </c>
    </row>
    <row r="2091" spans="1:21" hidden="1" x14ac:dyDescent="0.25">
      <c r="A2091" t="s">
        <v>13628</v>
      </c>
      <c r="B2091" t="s">
        <v>4331</v>
      </c>
      <c r="C2091" t="s">
        <v>5544</v>
      </c>
      <c r="D2091" t="s">
        <v>2000</v>
      </c>
      <c r="E2091" t="s">
        <v>2006</v>
      </c>
      <c r="F2091" t="s">
        <v>2342</v>
      </c>
      <c r="G2091" t="s">
        <v>2892</v>
      </c>
      <c r="H2091" t="s">
        <v>5551</v>
      </c>
      <c r="I2091" t="s">
        <v>5552</v>
      </c>
      <c r="J2091">
        <v>1</v>
      </c>
      <c r="K2091">
        <v>360</v>
      </c>
      <c r="L2091">
        <v>360</v>
      </c>
      <c r="M2091">
        <v>0.3</v>
      </c>
      <c r="N2091">
        <v>0.56000000000000005</v>
      </c>
      <c r="O2091">
        <v>0.83</v>
      </c>
      <c r="P2091">
        <v>1</v>
      </c>
      <c r="Q2091" t="s">
        <v>1999</v>
      </c>
      <c r="R2091" t="str">
        <f>IF([3]C_Focapp!R1997&lt;&gt;0,"X","")</f>
        <v/>
      </c>
      <c r="S2091" t="str">
        <f>IF([3]C_Focapp!V1997&lt;&gt;0,"X","")</f>
        <v/>
      </c>
      <c r="T2091">
        <f>VLOOKUP(_xlfn.CONCAT(MID(A2091,1,11),F2091),[2]ConIAPI!$G:$K,5,FALSE)</f>
        <v>360</v>
      </c>
      <c r="U2091" t="b">
        <f t="shared" si="32"/>
        <v>1</v>
      </c>
    </row>
    <row r="2092" spans="1:21" hidden="1" x14ac:dyDescent="0.25">
      <c r="A2092" t="s">
        <v>13629</v>
      </c>
      <c r="B2092" t="s">
        <v>4331</v>
      </c>
      <c r="C2092" t="s">
        <v>5553</v>
      </c>
      <c r="D2092" t="s">
        <v>2000</v>
      </c>
      <c r="E2092" t="s">
        <v>2016</v>
      </c>
      <c r="F2092" t="s">
        <v>2128</v>
      </c>
      <c r="G2092" t="s">
        <v>2893</v>
      </c>
      <c r="H2092" t="s">
        <v>5554</v>
      </c>
      <c r="I2092" t="s">
        <v>5555</v>
      </c>
      <c r="J2092">
        <v>1</v>
      </c>
      <c r="K2092">
        <v>10500</v>
      </c>
      <c r="L2092">
        <v>10500</v>
      </c>
      <c r="M2092">
        <v>0.1</v>
      </c>
      <c r="N2092">
        <v>0.57999999999999996</v>
      </c>
      <c r="O2092">
        <v>0.94</v>
      </c>
      <c r="P2092">
        <v>1</v>
      </c>
      <c r="Q2092" t="s">
        <v>2015</v>
      </c>
      <c r="R2092" t="str">
        <f>IF([3]C_Focapp!R1998&lt;&gt;0,"X","")</f>
        <v/>
      </c>
      <c r="S2092" t="str">
        <f>IF([3]C_Focapp!V1998&lt;&gt;0,"X","")</f>
        <v/>
      </c>
      <c r="T2092">
        <f>VLOOKUP(_xlfn.CONCAT(MID(A2092,1,11),F2092),[2]ConIAPI!$G:$K,5,FALSE)</f>
        <v>10500</v>
      </c>
      <c r="U2092" t="b">
        <f t="shared" si="32"/>
        <v>1</v>
      </c>
    </row>
    <row r="2093" spans="1:21" hidden="1" x14ac:dyDescent="0.25">
      <c r="A2093" t="s">
        <v>13630</v>
      </c>
      <c r="B2093" t="s">
        <v>4331</v>
      </c>
      <c r="C2093" t="s">
        <v>5553</v>
      </c>
      <c r="D2093" t="s">
        <v>2000</v>
      </c>
      <c r="E2093" t="s">
        <v>2016</v>
      </c>
      <c r="F2093" t="s">
        <v>2129</v>
      </c>
      <c r="G2093" t="s">
        <v>2894</v>
      </c>
      <c r="H2093" t="s">
        <v>5556</v>
      </c>
      <c r="I2093" t="s">
        <v>5557</v>
      </c>
      <c r="J2093">
        <v>1</v>
      </c>
      <c r="K2093">
        <v>16</v>
      </c>
      <c r="L2093">
        <v>16</v>
      </c>
      <c r="M2093">
        <v>0.94</v>
      </c>
      <c r="N2093">
        <v>1</v>
      </c>
      <c r="O2093">
        <v>1</v>
      </c>
      <c r="P2093">
        <v>1</v>
      </c>
      <c r="Q2093" t="s">
        <v>2015</v>
      </c>
      <c r="R2093" t="str">
        <f>IF([3]C_Focapp!R1999&lt;&gt;0,"X","")</f>
        <v/>
      </c>
      <c r="S2093" t="str">
        <f>IF([3]C_Focapp!V1999&lt;&gt;0,"X","")</f>
        <v/>
      </c>
      <c r="T2093">
        <f>VLOOKUP(_xlfn.CONCAT(MID(A2093,1,11),F2093),[2]ConIAPI!$G:$K,5,FALSE)</f>
        <v>16</v>
      </c>
      <c r="U2093" t="b">
        <f t="shared" si="32"/>
        <v>1</v>
      </c>
    </row>
    <row r="2094" spans="1:21" hidden="1" x14ac:dyDescent="0.25">
      <c r="A2094" t="s">
        <v>13631</v>
      </c>
      <c r="B2094" t="s">
        <v>4331</v>
      </c>
      <c r="C2094" t="s">
        <v>5553</v>
      </c>
      <c r="D2094" t="s">
        <v>2000</v>
      </c>
      <c r="E2094" t="s">
        <v>2016</v>
      </c>
      <c r="F2094" t="s">
        <v>9845</v>
      </c>
      <c r="G2094" t="s">
        <v>2895</v>
      </c>
      <c r="H2094" t="s">
        <v>5558</v>
      </c>
      <c r="I2094" t="s">
        <v>5559</v>
      </c>
      <c r="J2094">
        <v>1</v>
      </c>
      <c r="K2094">
        <v>110</v>
      </c>
      <c r="L2094">
        <v>110</v>
      </c>
      <c r="M2094">
        <v>0.16</v>
      </c>
      <c r="N2094">
        <v>0.54</v>
      </c>
      <c r="O2094">
        <v>0.92</v>
      </c>
      <c r="P2094">
        <v>1</v>
      </c>
      <c r="Q2094" t="s">
        <v>2015</v>
      </c>
      <c r="R2094" t="str">
        <f>IF([3]C_Focapp!R2000&lt;&gt;0,"X","")</f>
        <v/>
      </c>
      <c r="S2094" t="str">
        <f>IF([3]C_Focapp!V2000&lt;&gt;0,"X","")</f>
        <v/>
      </c>
      <c r="T2094">
        <f>VLOOKUP(_xlfn.CONCAT(MID(A2094,1,11),F2094),[2]ConIAPI!$G:$K,5,FALSE)</f>
        <v>110</v>
      </c>
      <c r="U2094" t="b">
        <f t="shared" si="32"/>
        <v>1</v>
      </c>
    </row>
    <row r="2095" spans="1:21" hidden="1" x14ac:dyDescent="0.25">
      <c r="A2095" t="s">
        <v>13632</v>
      </c>
      <c r="B2095" t="s">
        <v>4331</v>
      </c>
      <c r="C2095" t="s">
        <v>5553</v>
      </c>
      <c r="D2095" t="s">
        <v>2000</v>
      </c>
      <c r="E2095" t="s">
        <v>2016</v>
      </c>
      <c r="F2095" t="s">
        <v>2135</v>
      </c>
      <c r="G2095" t="s">
        <v>2896</v>
      </c>
      <c r="H2095" t="s">
        <v>5560</v>
      </c>
      <c r="I2095" t="s">
        <v>5561</v>
      </c>
      <c r="J2095">
        <v>1</v>
      </c>
      <c r="K2095">
        <v>30</v>
      </c>
      <c r="L2095">
        <v>30</v>
      </c>
      <c r="M2095">
        <v>0.2</v>
      </c>
      <c r="N2095">
        <v>0.5</v>
      </c>
      <c r="O2095">
        <v>0.7</v>
      </c>
      <c r="P2095">
        <v>1</v>
      </c>
      <c r="Q2095" t="s">
        <v>2015</v>
      </c>
      <c r="R2095" t="str">
        <f>IF([3]C_Focapp!R2001&lt;&gt;0,"X","")</f>
        <v/>
      </c>
      <c r="S2095" t="str">
        <f>IF([3]C_Focapp!V2001&lt;&gt;0,"X","")</f>
        <v/>
      </c>
      <c r="T2095">
        <f>VLOOKUP(_xlfn.CONCAT(MID(A2095,1,11),F2095),[2]ConIAPI!$G:$K,5,FALSE)</f>
        <v>30</v>
      </c>
      <c r="U2095" t="b">
        <f t="shared" si="32"/>
        <v>1</v>
      </c>
    </row>
    <row r="2096" spans="1:21" hidden="1" x14ac:dyDescent="0.25">
      <c r="A2096" t="s">
        <v>13633</v>
      </c>
      <c r="B2096" t="s">
        <v>4331</v>
      </c>
      <c r="C2096" t="s">
        <v>5553</v>
      </c>
      <c r="D2096" t="s">
        <v>2000</v>
      </c>
      <c r="E2096" t="s">
        <v>2016</v>
      </c>
      <c r="F2096" t="s">
        <v>2137</v>
      </c>
      <c r="G2096" t="s">
        <v>2897</v>
      </c>
      <c r="H2096" t="s">
        <v>5562</v>
      </c>
      <c r="I2096" t="s">
        <v>5563</v>
      </c>
      <c r="J2096">
        <v>1</v>
      </c>
      <c r="K2096">
        <v>12</v>
      </c>
      <c r="L2096">
        <v>12</v>
      </c>
      <c r="M2096">
        <v>0.25</v>
      </c>
      <c r="N2096">
        <v>0.5</v>
      </c>
      <c r="O2096">
        <v>0.8</v>
      </c>
      <c r="P2096">
        <v>1</v>
      </c>
      <c r="Q2096" t="s">
        <v>2015</v>
      </c>
      <c r="R2096" t="str">
        <f>IF([3]C_Focapp!R2002&lt;&gt;0,"X","")</f>
        <v/>
      </c>
      <c r="S2096" t="str">
        <f>IF([3]C_Focapp!V2002&lt;&gt;0,"X","")</f>
        <v/>
      </c>
      <c r="T2096">
        <f>VLOOKUP(_xlfn.CONCAT(MID(A2096,1,11),F2096),[2]ConIAPI!$G:$K,5,FALSE)</f>
        <v>12</v>
      </c>
      <c r="U2096" t="b">
        <f t="shared" si="32"/>
        <v>1</v>
      </c>
    </row>
    <row r="2097" spans="1:21" hidden="1" x14ac:dyDescent="0.25">
      <c r="A2097" t="s">
        <v>13634</v>
      </c>
      <c r="B2097" t="s">
        <v>4331</v>
      </c>
      <c r="C2097" t="s">
        <v>5553</v>
      </c>
      <c r="D2097" t="s">
        <v>2000</v>
      </c>
      <c r="E2097" t="s">
        <v>2016</v>
      </c>
      <c r="F2097" t="s">
        <v>2199</v>
      </c>
      <c r="G2097" t="s">
        <v>2898</v>
      </c>
      <c r="H2097" t="s">
        <v>5564</v>
      </c>
      <c r="I2097" t="s">
        <v>5563</v>
      </c>
      <c r="J2097">
        <v>1</v>
      </c>
      <c r="K2097">
        <v>12</v>
      </c>
      <c r="L2097">
        <v>12</v>
      </c>
      <c r="M2097">
        <v>0.25</v>
      </c>
      <c r="N2097">
        <v>0.5</v>
      </c>
      <c r="O2097">
        <v>0.8</v>
      </c>
      <c r="P2097">
        <v>1</v>
      </c>
      <c r="Q2097" t="s">
        <v>2015</v>
      </c>
      <c r="R2097" t="str">
        <f>IF([3]C_Focapp!R2003&lt;&gt;0,"X","")</f>
        <v/>
      </c>
      <c r="S2097" t="str">
        <f>IF([3]C_Focapp!V2003&lt;&gt;0,"X","")</f>
        <v/>
      </c>
      <c r="T2097">
        <f>VLOOKUP(_xlfn.CONCAT(MID(A2097,1,11),F2097),[2]ConIAPI!$G:$K,5,FALSE)</f>
        <v>12</v>
      </c>
      <c r="U2097" t="b">
        <f t="shared" si="32"/>
        <v>1</v>
      </c>
    </row>
    <row r="2098" spans="1:21" hidden="1" x14ac:dyDescent="0.25">
      <c r="A2098" t="s">
        <v>13635</v>
      </c>
      <c r="B2098" t="s">
        <v>4331</v>
      </c>
      <c r="C2098" t="s">
        <v>5553</v>
      </c>
      <c r="D2098" t="s">
        <v>2000</v>
      </c>
      <c r="E2098" t="s">
        <v>2016</v>
      </c>
      <c r="F2098" t="s">
        <v>2289</v>
      </c>
      <c r="G2098" t="s">
        <v>2899</v>
      </c>
      <c r="H2098" t="s">
        <v>5565</v>
      </c>
      <c r="I2098" t="s">
        <v>5566</v>
      </c>
      <c r="J2098">
        <v>1</v>
      </c>
      <c r="K2098">
        <v>6</v>
      </c>
      <c r="L2098">
        <v>6</v>
      </c>
      <c r="M2098">
        <v>0</v>
      </c>
      <c r="N2098">
        <v>0.33</v>
      </c>
      <c r="O2098">
        <v>0.66</v>
      </c>
      <c r="P2098">
        <v>1</v>
      </c>
      <c r="Q2098" t="s">
        <v>2015</v>
      </c>
      <c r="R2098" t="str">
        <f>IF([3]C_Focapp!R2004&lt;&gt;0,"X","")</f>
        <v/>
      </c>
      <c r="S2098" t="str">
        <f>IF([3]C_Focapp!V2004&lt;&gt;0,"X","")</f>
        <v/>
      </c>
      <c r="T2098">
        <f>VLOOKUP(_xlfn.CONCAT(MID(A2098,1,11),F2098),[2]ConIAPI!$G:$K,5,FALSE)</f>
        <v>6</v>
      </c>
      <c r="U2098" t="b">
        <f t="shared" si="32"/>
        <v>1</v>
      </c>
    </row>
    <row r="2099" spans="1:21" hidden="1" x14ac:dyDescent="0.25">
      <c r="A2099" t="s">
        <v>13636</v>
      </c>
      <c r="B2099" t="s">
        <v>4331</v>
      </c>
      <c r="C2099" t="s">
        <v>5553</v>
      </c>
      <c r="D2099" t="s">
        <v>2000</v>
      </c>
      <c r="E2099" t="s">
        <v>2016</v>
      </c>
      <c r="F2099" t="s">
        <v>2139</v>
      </c>
      <c r="G2099" t="s">
        <v>2900</v>
      </c>
      <c r="H2099" t="s">
        <v>5567</v>
      </c>
      <c r="I2099" t="s">
        <v>5568</v>
      </c>
      <c r="J2099">
        <v>1</v>
      </c>
      <c r="K2099">
        <v>154</v>
      </c>
      <c r="L2099">
        <v>154</v>
      </c>
      <c r="M2099">
        <v>0.23</v>
      </c>
      <c r="N2099">
        <v>0.5</v>
      </c>
      <c r="O2099">
        <v>0.75</v>
      </c>
      <c r="P2099">
        <v>1</v>
      </c>
      <c r="Q2099" t="s">
        <v>2015</v>
      </c>
      <c r="R2099" t="str">
        <f>IF([3]C_Focapp!R1974&lt;&gt;0,"X","")</f>
        <v/>
      </c>
      <c r="S2099" t="str">
        <f>IF([3]C_Focapp!V1974&lt;&gt;0,"X","")</f>
        <v>X</v>
      </c>
      <c r="T2099">
        <f>VLOOKUP(_xlfn.CONCAT(MID(A2099,1,11),F2099),[2]ConIAPI!$G:$K,5,FALSE)</f>
        <v>154</v>
      </c>
      <c r="U2099" t="b">
        <f t="shared" si="32"/>
        <v>1</v>
      </c>
    </row>
    <row r="2100" spans="1:21" hidden="1" x14ac:dyDescent="0.25">
      <c r="A2100" t="s">
        <v>13637</v>
      </c>
      <c r="B2100" t="s">
        <v>4331</v>
      </c>
      <c r="C2100" t="s">
        <v>5553</v>
      </c>
      <c r="D2100" t="s">
        <v>2000</v>
      </c>
      <c r="E2100" t="s">
        <v>2016</v>
      </c>
      <c r="F2100" t="s">
        <v>2141</v>
      </c>
      <c r="G2100" t="s">
        <v>2901</v>
      </c>
      <c r="H2100" t="s">
        <v>5569</v>
      </c>
      <c r="I2100" t="s">
        <v>5570</v>
      </c>
      <c r="J2100">
        <v>1</v>
      </c>
      <c r="K2100">
        <v>140</v>
      </c>
      <c r="L2100">
        <v>140</v>
      </c>
      <c r="M2100">
        <v>0.25</v>
      </c>
      <c r="N2100">
        <v>0.45</v>
      </c>
      <c r="O2100">
        <v>0.65</v>
      </c>
      <c r="P2100">
        <v>1</v>
      </c>
      <c r="Q2100" t="s">
        <v>2015</v>
      </c>
      <c r="R2100" t="str">
        <f>IF([3]C_Focapp!R1975&lt;&gt;0,"X","")</f>
        <v/>
      </c>
      <c r="S2100" t="str">
        <f>IF([3]C_Focapp!V1975&lt;&gt;0,"X","")</f>
        <v>X</v>
      </c>
      <c r="T2100">
        <f>VLOOKUP(_xlfn.CONCAT(MID(A2100,1,11),F2100),[2]ConIAPI!$G:$K,5,FALSE)</f>
        <v>140</v>
      </c>
      <c r="U2100" t="b">
        <f t="shared" si="32"/>
        <v>1</v>
      </c>
    </row>
    <row r="2101" spans="1:21" hidden="1" x14ac:dyDescent="0.25">
      <c r="A2101" t="s">
        <v>13638</v>
      </c>
      <c r="B2101" t="s">
        <v>4331</v>
      </c>
      <c r="C2101" t="s">
        <v>5553</v>
      </c>
      <c r="D2101" t="s">
        <v>2000</v>
      </c>
      <c r="E2101" t="s">
        <v>2016</v>
      </c>
      <c r="F2101" t="s">
        <v>2314</v>
      </c>
      <c r="G2101" t="s">
        <v>2902</v>
      </c>
      <c r="H2101" t="s">
        <v>5571</v>
      </c>
      <c r="I2101" t="s">
        <v>5572</v>
      </c>
      <c r="J2101">
        <v>1</v>
      </c>
      <c r="K2101">
        <v>10</v>
      </c>
      <c r="L2101">
        <v>10</v>
      </c>
      <c r="M2101">
        <v>0.3</v>
      </c>
      <c r="N2101">
        <v>0.5</v>
      </c>
      <c r="O2101">
        <v>0.7</v>
      </c>
      <c r="P2101">
        <v>1</v>
      </c>
      <c r="Q2101" t="s">
        <v>2015</v>
      </c>
      <c r="R2101" t="str">
        <f>IF([3]C_Focapp!R1976&lt;&gt;0,"X","")</f>
        <v/>
      </c>
      <c r="S2101" t="str">
        <f>IF([3]C_Focapp!V1976&lt;&gt;0,"X","")</f>
        <v>X</v>
      </c>
      <c r="T2101">
        <f>VLOOKUP(_xlfn.CONCAT(MID(A2101,1,11),F2101),[2]ConIAPI!$G:$K,5,FALSE)</f>
        <v>10</v>
      </c>
      <c r="U2101" t="b">
        <f t="shared" si="32"/>
        <v>1</v>
      </c>
    </row>
    <row r="2102" spans="1:21" hidden="1" x14ac:dyDescent="0.25">
      <c r="A2102" t="s">
        <v>13639</v>
      </c>
      <c r="B2102" t="s">
        <v>4331</v>
      </c>
      <c r="C2102" t="s">
        <v>5553</v>
      </c>
      <c r="D2102" t="s">
        <v>2000</v>
      </c>
      <c r="E2102" t="s">
        <v>2016</v>
      </c>
      <c r="F2102" t="s">
        <v>2318</v>
      </c>
      <c r="G2102" t="s">
        <v>2903</v>
      </c>
      <c r="H2102" t="s">
        <v>5573</v>
      </c>
      <c r="I2102" t="s">
        <v>5574</v>
      </c>
      <c r="J2102">
        <v>1</v>
      </c>
      <c r="K2102">
        <v>4</v>
      </c>
      <c r="L2102">
        <v>4</v>
      </c>
      <c r="M2102">
        <v>0.25</v>
      </c>
      <c r="N2102">
        <v>0.5</v>
      </c>
      <c r="O2102">
        <v>0.75</v>
      </c>
      <c r="P2102">
        <v>1</v>
      </c>
      <c r="Q2102" t="s">
        <v>2015</v>
      </c>
      <c r="R2102" t="str">
        <f>IF([3]C_Focapp!R1964&lt;&gt;0,"X","")</f>
        <v>X</v>
      </c>
      <c r="S2102" t="str">
        <f>IF([3]C_Focapp!V1964&lt;&gt;0,"X","")</f>
        <v/>
      </c>
      <c r="T2102">
        <f>VLOOKUP(_xlfn.CONCAT(MID(A2102,1,11),F2102),[2]ConIAPI!$G:$K,5,FALSE)</f>
        <v>4</v>
      </c>
      <c r="U2102" t="b">
        <f t="shared" si="32"/>
        <v>1</v>
      </c>
    </row>
    <row r="2103" spans="1:21" hidden="1" x14ac:dyDescent="0.25">
      <c r="A2103" t="s">
        <v>13640</v>
      </c>
      <c r="B2103" t="s">
        <v>4331</v>
      </c>
      <c r="C2103" t="s">
        <v>5553</v>
      </c>
      <c r="D2103" t="s">
        <v>2000</v>
      </c>
      <c r="E2103" t="s">
        <v>2016</v>
      </c>
      <c r="F2103" t="s">
        <v>2143</v>
      </c>
      <c r="G2103" t="s">
        <v>2904</v>
      </c>
      <c r="H2103" t="s">
        <v>5575</v>
      </c>
      <c r="I2103" t="s">
        <v>5576</v>
      </c>
      <c r="J2103">
        <v>1</v>
      </c>
      <c r="K2103">
        <v>19</v>
      </c>
      <c r="L2103">
        <v>19</v>
      </c>
      <c r="M2103">
        <v>0.16</v>
      </c>
      <c r="N2103">
        <v>0.54</v>
      </c>
      <c r="O2103">
        <v>0.74</v>
      </c>
      <c r="P2103">
        <v>1</v>
      </c>
      <c r="Q2103" t="s">
        <v>2015</v>
      </c>
      <c r="R2103" t="str">
        <f>IF([3]C_Focapp!R1965&lt;&gt;0,"X","")</f>
        <v>X</v>
      </c>
      <c r="S2103" t="str">
        <f>IF([3]C_Focapp!V1965&lt;&gt;0,"X","")</f>
        <v/>
      </c>
      <c r="T2103">
        <f>VLOOKUP(_xlfn.CONCAT(MID(A2103,1,11),F2103),[2]ConIAPI!$G:$K,5,FALSE)</f>
        <v>19</v>
      </c>
      <c r="U2103" t="b">
        <f t="shared" si="32"/>
        <v>1</v>
      </c>
    </row>
    <row r="2104" spans="1:21" hidden="1" x14ac:dyDescent="0.25">
      <c r="A2104" t="s">
        <v>13641</v>
      </c>
      <c r="B2104" t="s">
        <v>4331</v>
      </c>
      <c r="C2104" t="s">
        <v>5553</v>
      </c>
      <c r="D2104" t="s">
        <v>2000</v>
      </c>
      <c r="E2104" t="s">
        <v>2016</v>
      </c>
      <c r="F2104" t="s">
        <v>2145</v>
      </c>
      <c r="G2104" t="s">
        <v>2905</v>
      </c>
      <c r="H2104" t="s">
        <v>5577</v>
      </c>
      <c r="I2104" t="s">
        <v>5578</v>
      </c>
      <c r="J2104">
        <v>1</v>
      </c>
      <c r="K2104">
        <v>5</v>
      </c>
      <c r="L2104">
        <v>5</v>
      </c>
      <c r="M2104">
        <v>0</v>
      </c>
      <c r="N2104">
        <v>0.4</v>
      </c>
      <c r="O2104">
        <v>0.6</v>
      </c>
      <c r="P2104">
        <v>1</v>
      </c>
      <c r="Q2104" t="s">
        <v>2015</v>
      </c>
      <c r="R2104" t="str">
        <f>IF([3]C_Focapp!R1966&lt;&gt;0,"X","")</f>
        <v>X</v>
      </c>
      <c r="S2104" t="str">
        <f>IF([3]C_Focapp!V1966&lt;&gt;0,"X","")</f>
        <v/>
      </c>
      <c r="T2104">
        <f>VLOOKUP(_xlfn.CONCAT(MID(A2104,1,11),F2104),[2]ConIAPI!$G:$K,5,FALSE)</f>
        <v>5</v>
      </c>
      <c r="U2104" t="b">
        <f t="shared" si="32"/>
        <v>1</v>
      </c>
    </row>
    <row r="2105" spans="1:21" hidden="1" x14ac:dyDescent="0.25">
      <c r="A2105" t="s">
        <v>13642</v>
      </c>
      <c r="B2105" t="s">
        <v>4331</v>
      </c>
      <c r="C2105" t="s">
        <v>5553</v>
      </c>
      <c r="D2105" t="s">
        <v>2000</v>
      </c>
      <c r="E2105" t="s">
        <v>2016</v>
      </c>
      <c r="F2105" t="s">
        <v>4413</v>
      </c>
      <c r="G2105" t="s">
        <v>2906</v>
      </c>
      <c r="H2105" t="s">
        <v>5579</v>
      </c>
      <c r="I2105" t="s">
        <v>5580</v>
      </c>
      <c r="J2105">
        <v>1</v>
      </c>
      <c r="K2105">
        <v>6</v>
      </c>
      <c r="L2105">
        <v>6</v>
      </c>
      <c r="M2105">
        <v>0</v>
      </c>
      <c r="N2105">
        <v>0.6</v>
      </c>
      <c r="O2105">
        <v>0.8</v>
      </c>
      <c r="P2105">
        <v>1</v>
      </c>
      <c r="Q2105" t="s">
        <v>2015</v>
      </c>
      <c r="R2105" t="str">
        <f>IF([3]C_Focapp!R1967&lt;&gt;0,"X","")</f>
        <v>X</v>
      </c>
      <c r="S2105" t="str">
        <f>IF([3]C_Focapp!V1967&lt;&gt;0,"X","")</f>
        <v/>
      </c>
      <c r="T2105">
        <f>VLOOKUP(_xlfn.CONCAT(MID(A2105,1,11),F2105),[2]ConIAPI!$G:$K,5,FALSE)</f>
        <v>6</v>
      </c>
      <c r="U2105" t="b">
        <f t="shared" si="32"/>
        <v>1</v>
      </c>
    </row>
    <row r="2106" spans="1:21" hidden="1" x14ac:dyDescent="0.25">
      <c r="A2106" t="s">
        <v>13643</v>
      </c>
      <c r="B2106" t="s">
        <v>4331</v>
      </c>
      <c r="C2106" t="s">
        <v>5553</v>
      </c>
      <c r="D2106" t="s">
        <v>2000</v>
      </c>
      <c r="E2106" t="s">
        <v>2016</v>
      </c>
      <c r="F2106" t="s">
        <v>4414</v>
      </c>
      <c r="G2106" t="s">
        <v>2907</v>
      </c>
      <c r="H2106" t="s">
        <v>5581</v>
      </c>
      <c r="I2106" t="s">
        <v>5582</v>
      </c>
      <c r="J2106">
        <v>1</v>
      </c>
      <c r="K2106">
        <v>8</v>
      </c>
      <c r="L2106">
        <v>8</v>
      </c>
      <c r="M2106">
        <v>0.38</v>
      </c>
      <c r="N2106">
        <v>0.5</v>
      </c>
      <c r="O2106">
        <v>0.75</v>
      </c>
      <c r="P2106">
        <v>1</v>
      </c>
      <c r="Q2106" t="s">
        <v>2015</v>
      </c>
      <c r="R2106" t="str">
        <f>IF([3]C_Focapp!R1968&lt;&gt;0,"X","")</f>
        <v/>
      </c>
      <c r="S2106" t="str">
        <f>IF([3]C_Focapp!V1968&lt;&gt;0,"X","")</f>
        <v/>
      </c>
      <c r="T2106">
        <f>VLOOKUP(_xlfn.CONCAT(MID(A2106,1,11),F2106),[2]ConIAPI!$G:$K,5,FALSE)</f>
        <v>8</v>
      </c>
      <c r="U2106" t="b">
        <f t="shared" si="32"/>
        <v>1</v>
      </c>
    </row>
    <row r="2107" spans="1:21" hidden="1" x14ac:dyDescent="0.25">
      <c r="A2107" t="s">
        <v>13644</v>
      </c>
      <c r="B2107" t="s">
        <v>4331</v>
      </c>
      <c r="C2107" t="s">
        <v>5553</v>
      </c>
      <c r="D2107" t="s">
        <v>2000</v>
      </c>
      <c r="E2107" t="s">
        <v>2016</v>
      </c>
      <c r="F2107" t="s">
        <v>2147</v>
      </c>
      <c r="G2107" t="s">
        <v>2908</v>
      </c>
      <c r="H2107" t="s">
        <v>5583</v>
      </c>
      <c r="I2107" t="s">
        <v>5583</v>
      </c>
      <c r="J2107">
        <v>1</v>
      </c>
      <c r="K2107">
        <v>6</v>
      </c>
      <c r="L2107">
        <v>6</v>
      </c>
      <c r="M2107">
        <v>0</v>
      </c>
      <c r="N2107">
        <v>0.3</v>
      </c>
      <c r="O2107">
        <v>0.7</v>
      </c>
      <c r="P2107">
        <v>1</v>
      </c>
      <c r="Q2107" t="s">
        <v>2015</v>
      </c>
      <c r="R2107" t="str">
        <f>IF([3]C_Focapp!R1969&lt;&gt;0,"X","")</f>
        <v/>
      </c>
      <c r="S2107" t="str">
        <f>IF([3]C_Focapp!V1969&lt;&gt;0,"X","")</f>
        <v/>
      </c>
      <c r="T2107">
        <f>VLOOKUP(_xlfn.CONCAT(MID(A2107,1,11),F2107),[2]ConIAPI!$G:$K,5,FALSE)</f>
        <v>6</v>
      </c>
      <c r="U2107" t="b">
        <f t="shared" si="32"/>
        <v>1</v>
      </c>
    </row>
    <row r="2108" spans="1:21" hidden="1" x14ac:dyDescent="0.25">
      <c r="A2108" t="s">
        <v>13645</v>
      </c>
      <c r="B2108" t="s">
        <v>4331</v>
      </c>
      <c r="C2108" t="s">
        <v>5553</v>
      </c>
      <c r="D2108" t="s">
        <v>2000</v>
      </c>
      <c r="E2108" t="s">
        <v>2016</v>
      </c>
      <c r="F2108" t="s">
        <v>2148</v>
      </c>
      <c r="G2108" t="s">
        <v>2909</v>
      </c>
      <c r="H2108" t="s">
        <v>5584</v>
      </c>
      <c r="I2108" t="s">
        <v>5585</v>
      </c>
      <c r="J2108">
        <v>1</v>
      </c>
      <c r="K2108">
        <v>6</v>
      </c>
      <c r="L2108">
        <v>6</v>
      </c>
      <c r="M2108">
        <v>0</v>
      </c>
      <c r="N2108">
        <v>0.3</v>
      </c>
      <c r="O2108">
        <v>0.7</v>
      </c>
      <c r="P2108">
        <v>1</v>
      </c>
      <c r="Q2108" t="s">
        <v>2015</v>
      </c>
      <c r="R2108" t="str">
        <f>IF([3]C_Focapp!R1970&lt;&gt;0,"X","")</f>
        <v/>
      </c>
      <c r="S2108" t="str">
        <f>IF([3]C_Focapp!V1970&lt;&gt;0,"X","")</f>
        <v/>
      </c>
      <c r="T2108">
        <f>VLOOKUP(_xlfn.CONCAT(MID(A2108,1,11),F2108),[2]ConIAPI!$G:$K,5,FALSE)</f>
        <v>6</v>
      </c>
      <c r="U2108" t="b">
        <f t="shared" si="32"/>
        <v>1</v>
      </c>
    </row>
    <row r="2109" spans="1:21" hidden="1" x14ac:dyDescent="0.25">
      <c r="A2109" t="s">
        <v>13646</v>
      </c>
      <c r="B2109" t="s">
        <v>4331</v>
      </c>
      <c r="C2109" t="s">
        <v>5553</v>
      </c>
      <c r="D2109" t="s">
        <v>2000</v>
      </c>
      <c r="E2109" t="s">
        <v>2016</v>
      </c>
      <c r="F2109" t="s">
        <v>2149</v>
      </c>
      <c r="G2109" t="s">
        <v>2910</v>
      </c>
      <c r="H2109" t="s">
        <v>5586</v>
      </c>
      <c r="I2109" t="s">
        <v>5587</v>
      </c>
      <c r="J2109">
        <v>1</v>
      </c>
      <c r="K2109">
        <v>4</v>
      </c>
      <c r="L2109">
        <v>4</v>
      </c>
      <c r="M2109">
        <v>0.25</v>
      </c>
      <c r="N2109">
        <v>0.5</v>
      </c>
      <c r="O2109">
        <v>0.75</v>
      </c>
      <c r="P2109">
        <v>1</v>
      </c>
      <c r="Q2109" t="s">
        <v>2015</v>
      </c>
      <c r="R2109" t="str">
        <f>IF([3]C_Focapp!R1971&lt;&gt;0,"X","")</f>
        <v/>
      </c>
      <c r="S2109" t="str">
        <f>IF([3]C_Focapp!V1971&lt;&gt;0,"X","")</f>
        <v/>
      </c>
      <c r="T2109">
        <f>VLOOKUP(_xlfn.CONCAT(MID(A2109,1,11),F2109),[2]ConIAPI!$G:$K,5,FALSE)</f>
        <v>4</v>
      </c>
      <c r="U2109" t="b">
        <f t="shared" si="32"/>
        <v>1</v>
      </c>
    </row>
    <row r="2110" spans="1:21" hidden="1" x14ac:dyDescent="0.25">
      <c r="A2110" t="s">
        <v>13647</v>
      </c>
      <c r="B2110" t="s">
        <v>4331</v>
      </c>
      <c r="C2110" t="s">
        <v>5553</v>
      </c>
      <c r="D2110" t="s">
        <v>2000</v>
      </c>
      <c r="E2110" t="s">
        <v>2016</v>
      </c>
      <c r="F2110" t="s">
        <v>2151</v>
      </c>
      <c r="G2110" t="s">
        <v>2911</v>
      </c>
      <c r="H2110" t="s">
        <v>5588</v>
      </c>
      <c r="I2110" t="s">
        <v>5589</v>
      </c>
      <c r="J2110">
        <v>1</v>
      </c>
      <c r="K2110">
        <v>10</v>
      </c>
      <c r="L2110">
        <v>10</v>
      </c>
      <c r="M2110">
        <v>0.1</v>
      </c>
      <c r="N2110">
        <v>0.5</v>
      </c>
      <c r="O2110">
        <v>0.7</v>
      </c>
      <c r="P2110">
        <v>1</v>
      </c>
      <c r="Q2110" t="s">
        <v>2015</v>
      </c>
      <c r="R2110" t="str">
        <f>IF([3]C_Focapp!R1972&lt;&gt;0,"X","")</f>
        <v/>
      </c>
      <c r="S2110" t="str">
        <f>IF([3]C_Focapp!V1972&lt;&gt;0,"X","")</f>
        <v/>
      </c>
      <c r="T2110">
        <f>VLOOKUP(_xlfn.CONCAT(MID(A2110,1,11),F2110),[2]ConIAPI!$G:$K,5,FALSE)</f>
        <v>10</v>
      </c>
      <c r="U2110" t="b">
        <f t="shared" si="32"/>
        <v>1</v>
      </c>
    </row>
    <row r="2111" spans="1:21" hidden="1" x14ac:dyDescent="0.25">
      <c r="A2111" t="s">
        <v>13648</v>
      </c>
      <c r="B2111" t="s">
        <v>4331</v>
      </c>
      <c r="C2111" t="s">
        <v>5590</v>
      </c>
      <c r="D2111" t="s">
        <v>2000</v>
      </c>
      <c r="E2111" t="s">
        <v>2022</v>
      </c>
      <c r="F2111" t="s">
        <v>2211</v>
      </c>
      <c r="G2111" t="s">
        <v>2912</v>
      </c>
      <c r="H2111" t="s">
        <v>5591</v>
      </c>
      <c r="I2111" t="s">
        <v>5592</v>
      </c>
      <c r="J2111">
        <v>1</v>
      </c>
      <c r="K2111">
        <v>1115</v>
      </c>
      <c r="L2111">
        <v>1115</v>
      </c>
      <c r="M2111">
        <v>0</v>
      </c>
      <c r="N2111">
        <v>0.5</v>
      </c>
      <c r="O2111">
        <v>1</v>
      </c>
      <c r="P2111">
        <v>1</v>
      </c>
      <c r="Q2111" t="s">
        <v>2021</v>
      </c>
      <c r="R2111" t="str">
        <f>IF([3]C_Focapp!R1973&lt;&gt;0,"X","")</f>
        <v/>
      </c>
      <c r="S2111" t="str">
        <f>IF([3]C_Focapp!V1973&lt;&gt;0,"X","")</f>
        <v/>
      </c>
      <c r="T2111">
        <f>VLOOKUP(_xlfn.CONCAT(MID(A2111,1,11),F2111),[2]ConIAPI!$G:$K,5,FALSE)</f>
        <v>1115</v>
      </c>
      <c r="U2111" t="b">
        <f t="shared" si="32"/>
        <v>1</v>
      </c>
    </row>
    <row r="2112" spans="1:21" hidden="1" x14ac:dyDescent="0.25">
      <c r="A2112" t="s">
        <v>13649</v>
      </c>
      <c r="B2112" t="s">
        <v>4331</v>
      </c>
      <c r="C2112" t="s">
        <v>5590</v>
      </c>
      <c r="D2112" t="s">
        <v>2000</v>
      </c>
      <c r="E2112" t="s">
        <v>2022</v>
      </c>
      <c r="F2112" t="s">
        <v>2129</v>
      </c>
      <c r="G2112" t="s">
        <v>2913</v>
      </c>
      <c r="H2112" t="s">
        <v>5593</v>
      </c>
      <c r="I2112" t="s">
        <v>5594</v>
      </c>
      <c r="J2112">
        <v>1</v>
      </c>
      <c r="K2112">
        <v>1135</v>
      </c>
      <c r="L2112">
        <v>1135</v>
      </c>
      <c r="M2112">
        <v>0.39</v>
      </c>
      <c r="N2112">
        <v>0.5</v>
      </c>
      <c r="O2112">
        <v>1</v>
      </c>
      <c r="P2112">
        <v>1</v>
      </c>
      <c r="Q2112" t="s">
        <v>2021</v>
      </c>
      <c r="R2112" t="str">
        <f>IF([3]C_Focapp!R1951&lt;&gt;0,"X","")</f>
        <v/>
      </c>
      <c r="S2112" t="str">
        <f>IF([3]C_Focapp!V1951&lt;&gt;0,"X","")</f>
        <v/>
      </c>
      <c r="T2112">
        <f>VLOOKUP(_xlfn.CONCAT(MID(A2112,1,11),F2112),[2]ConIAPI!$G:$K,5,FALSE)</f>
        <v>1135</v>
      </c>
      <c r="U2112" t="b">
        <f t="shared" si="32"/>
        <v>1</v>
      </c>
    </row>
    <row r="2113" spans="1:21" hidden="1" x14ac:dyDescent="0.25">
      <c r="A2113" t="s">
        <v>13650</v>
      </c>
      <c r="B2113" t="s">
        <v>4331</v>
      </c>
      <c r="C2113" t="s">
        <v>5590</v>
      </c>
      <c r="D2113" t="s">
        <v>2000</v>
      </c>
      <c r="E2113" t="s">
        <v>2022</v>
      </c>
      <c r="F2113" t="s">
        <v>2133</v>
      </c>
      <c r="G2113" t="s">
        <v>2914</v>
      </c>
      <c r="H2113" t="s">
        <v>5595</v>
      </c>
      <c r="I2113" t="s">
        <v>5596</v>
      </c>
      <c r="J2113">
        <v>1</v>
      </c>
      <c r="K2113">
        <v>6690</v>
      </c>
      <c r="L2113">
        <v>6690</v>
      </c>
      <c r="M2113">
        <v>0</v>
      </c>
      <c r="N2113">
        <v>0.15</v>
      </c>
      <c r="O2113">
        <v>0.6</v>
      </c>
      <c r="P2113">
        <v>1</v>
      </c>
      <c r="Q2113" t="s">
        <v>2021</v>
      </c>
      <c r="R2113" t="str">
        <f>IF([3]C_Focapp!R1952&lt;&gt;0,"X","")</f>
        <v/>
      </c>
      <c r="S2113" t="str">
        <f>IF([3]C_Focapp!V1952&lt;&gt;0,"X","")</f>
        <v/>
      </c>
      <c r="T2113">
        <f>VLOOKUP(_xlfn.CONCAT(MID(A2113,1,11),F2113),[2]ConIAPI!$G:$K,5,FALSE)</f>
        <v>6690</v>
      </c>
      <c r="U2113" t="b">
        <f t="shared" si="32"/>
        <v>1</v>
      </c>
    </row>
    <row r="2114" spans="1:21" hidden="1" x14ac:dyDescent="0.25">
      <c r="A2114" t="s">
        <v>13651</v>
      </c>
      <c r="B2114" t="s">
        <v>4331</v>
      </c>
      <c r="C2114" t="s">
        <v>2270</v>
      </c>
      <c r="D2114" t="s">
        <v>2000</v>
      </c>
      <c r="E2114" t="s">
        <v>119</v>
      </c>
      <c r="F2114" t="s">
        <v>2128</v>
      </c>
      <c r="G2114" t="s">
        <v>2858</v>
      </c>
      <c r="H2114" t="s">
        <v>5597</v>
      </c>
      <c r="I2114" t="s">
        <v>5465</v>
      </c>
      <c r="J2114">
        <v>1</v>
      </c>
      <c r="K2114">
        <v>3</v>
      </c>
      <c r="L2114">
        <v>3</v>
      </c>
      <c r="M2114">
        <v>0</v>
      </c>
      <c r="N2114">
        <v>0.33</v>
      </c>
      <c r="O2114">
        <v>0.67</v>
      </c>
      <c r="P2114">
        <v>1</v>
      </c>
      <c r="Q2114" t="s">
        <v>2014</v>
      </c>
      <c r="R2114" t="str">
        <f>IF([3]C_Focapp!R1953&lt;&gt;0,"X","")</f>
        <v/>
      </c>
      <c r="S2114" t="str">
        <f>IF([3]C_Focapp!V1953&lt;&gt;0,"X","")</f>
        <v/>
      </c>
      <c r="T2114">
        <f>VLOOKUP(_xlfn.CONCAT(MID(A2114,1,11),F2114),[2]ConIAPI!$G:$K,5,FALSE)</f>
        <v>3</v>
      </c>
      <c r="U2114" t="b">
        <f t="shared" si="32"/>
        <v>1</v>
      </c>
    </row>
    <row r="2115" spans="1:21" hidden="1" x14ac:dyDescent="0.25">
      <c r="A2115" t="s">
        <v>13652</v>
      </c>
      <c r="B2115" t="s">
        <v>4331</v>
      </c>
      <c r="C2115" t="s">
        <v>2270</v>
      </c>
      <c r="D2115" t="s">
        <v>2000</v>
      </c>
      <c r="E2115" t="s">
        <v>119</v>
      </c>
      <c r="F2115" t="s">
        <v>2129</v>
      </c>
      <c r="G2115" t="s">
        <v>2915</v>
      </c>
      <c r="H2115" t="s">
        <v>5401</v>
      </c>
      <c r="I2115" t="s">
        <v>5402</v>
      </c>
      <c r="J2115">
        <v>1</v>
      </c>
      <c r="K2115">
        <v>2</v>
      </c>
      <c r="L2115">
        <v>2</v>
      </c>
      <c r="M2115">
        <v>0</v>
      </c>
      <c r="N2115">
        <v>0</v>
      </c>
      <c r="O2115">
        <v>0.5</v>
      </c>
      <c r="P2115">
        <v>1</v>
      </c>
      <c r="Q2115" t="s">
        <v>2014</v>
      </c>
      <c r="R2115" t="str">
        <f>IF([3]C_Focapp!R1954&lt;&gt;0,"X","")</f>
        <v/>
      </c>
      <c r="S2115" t="str">
        <f>IF([3]C_Focapp!V1954&lt;&gt;0,"X","")</f>
        <v/>
      </c>
      <c r="T2115">
        <f>VLOOKUP(_xlfn.CONCAT(MID(A2115,1,11),F2115),[2]ConIAPI!$G:$K,5,FALSE)</f>
        <v>2</v>
      </c>
      <c r="U2115" t="b">
        <f t="shared" si="32"/>
        <v>1</v>
      </c>
    </row>
    <row r="2116" spans="1:21" hidden="1" x14ac:dyDescent="0.25">
      <c r="A2116" t="s">
        <v>13653</v>
      </c>
      <c r="B2116" t="s">
        <v>4331</v>
      </c>
      <c r="C2116" t="s">
        <v>2270</v>
      </c>
      <c r="D2116" t="s">
        <v>2000</v>
      </c>
      <c r="E2116" t="s">
        <v>119</v>
      </c>
      <c r="F2116" t="s">
        <v>2133</v>
      </c>
      <c r="G2116" t="s">
        <v>2916</v>
      </c>
      <c r="H2116" t="s">
        <v>5598</v>
      </c>
      <c r="I2116" t="s">
        <v>5404</v>
      </c>
      <c r="J2116">
        <v>1</v>
      </c>
      <c r="K2116">
        <v>2</v>
      </c>
      <c r="L2116">
        <v>2</v>
      </c>
      <c r="M2116">
        <v>0</v>
      </c>
      <c r="N2116">
        <v>0</v>
      </c>
      <c r="O2116">
        <v>0.5</v>
      </c>
      <c r="P2116">
        <v>1</v>
      </c>
      <c r="Q2116" t="s">
        <v>2014</v>
      </c>
      <c r="R2116" t="str">
        <f>IF([3]C_Focapp!R1955&lt;&gt;0,"X","")</f>
        <v/>
      </c>
      <c r="S2116" t="str">
        <f>IF([3]C_Focapp!V1955&lt;&gt;0,"X","")</f>
        <v/>
      </c>
      <c r="T2116">
        <f>VLOOKUP(_xlfn.CONCAT(MID(A2116,1,11),F2116),[2]ConIAPI!$G:$K,5,FALSE)</f>
        <v>2</v>
      </c>
      <c r="U2116" t="b">
        <f t="shared" si="32"/>
        <v>1</v>
      </c>
    </row>
    <row r="2117" spans="1:21" hidden="1" x14ac:dyDescent="0.25">
      <c r="A2117" t="s">
        <v>13654</v>
      </c>
      <c r="B2117" t="s">
        <v>4331</v>
      </c>
      <c r="C2117" t="s">
        <v>2270</v>
      </c>
      <c r="D2117" t="s">
        <v>2000</v>
      </c>
      <c r="E2117" t="s">
        <v>119</v>
      </c>
      <c r="F2117" t="s">
        <v>2135</v>
      </c>
      <c r="G2117" t="s">
        <v>2917</v>
      </c>
      <c r="H2117" t="s">
        <v>5599</v>
      </c>
      <c r="I2117" t="s">
        <v>5600</v>
      </c>
      <c r="J2117">
        <v>1</v>
      </c>
      <c r="K2117">
        <v>3</v>
      </c>
      <c r="L2117">
        <v>3</v>
      </c>
      <c r="M2117">
        <v>0</v>
      </c>
      <c r="N2117">
        <v>0.33</v>
      </c>
      <c r="O2117">
        <v>0.67</v>
      </c>
      <c r="P2117">
        <v>1</v>
      </c>
      <c r="Q2117" t="s">
        <v>2014</v>
      </c>
      <c r="R2117" t="str">
        <f>IF([3]C_Focapp!R1956&lt;&gt;0,"X","")</f>
        <v/>
      </c>
      <c r="S2117" t="str">
        <f>IF([3]C_Focapp!V1956&lt;&gt;0,"X","")</f>
        <v/>
      </c>
      <c r="T2117">
        <f>VLOOKUP(_xlfn.CONCAT(MID(A2117,1,11),F2117),[2]ConIAPI!$G:$K,5,FALSE)</f>
        <v>3</v>
      </c>
      <c r="U2117" t="b">
        <f t="shared" ref="U2117:U2180" si="33">EXACT(T2117,L2117)</f>
        <v>1</v>
      </c>
    </row>
    <row r="2118" spans="1:21" hidden="1" x14ac:dyDescent="0.25">
      <c r="A2118" t="s">
        <v>13655</v>
      </c>
      <c r="B2118" t="s">
        <v>4331</v>
      </c>
      <c r="C2118" t="s">
        <v>2270</v>
      </c>
      <c r="D2118" t="s">
        <v>2000</v>
      </c>
      <c r="E2118" t="s">
        <v>119</v>
      </c>
      <c r="F2118" t="s">
        <v>2137</v>
      </c>
      <c r="G2118" t="s">
        <v>2918</v>
      </c>
      <c r="H2118" t="s">
        <v>5601</v>
      </c>
      <c r="I2118" t="s">
        <v>5602</v>
      </c>
      <c r="J2118">
        <v>1</v>
      </c>
      <c r="K2118">
        <v>3</v>
      </c>
      <c r="L2118">
        <v>3</v>
      </c>
      <c r="M2118">
        <v>0</v>
      </c>
      <c r="N2118">
        <v>0.33</v>
      </c>
      <c r="O2118">
        <v>0.67</v>
      </c>
      <c r="P2118">
        <v>1</v>
      </c>
      <c r="Q2118" t="s">
        <v>2014</v>
      </c>
      <c r="R2118" t="str">
        <f>IF([3]C_Focapp!R1957&lt;&gt;0,"X","")</f>
        <v/>
      </c>
      <c r="S2118" t="str">
        <f>IF([3]C_Focapp!V1957&lt;&gt;0,"X","")</f>
        <v/>
      </c>
      <c r="T2118">
        <f>VLOOKUP(_xlfn.CONCAT(MID(A2118,1,11),F2118),[2]ConIAPI!$G:$K,5,FALSE)</f>
        <v>3</v>
      </c>
      <c r="U2118" t="b">
        <f t="shared" si="33"/>
        <v>1</v>
      </c>
    </row>
    <row r="2119" spans="1:21" hidden="1" x14ac:dyDescent="0.25">
      <c r="A2119" t="s">
        <v>13656</v>
      </c>
      <c r="B2119" t="s">
        <v>4331</v>
      </c>
      <c r="C2119" t="s">
        <v>2270</v>
      </c>
      <c r="D2119" t="s">
        <v>2000</v>
      </c>
      <c r="E2119" t="s">
        <v>119</v>
      </c>
      <c r="F2119" t="s">
        <v>4439</v>
      </c>
      <c r="G2119" t="s">
        <v>2919</v>
      </c>
      <c r="H2119" t="s">
        <v>5603</v>
      </c>
      <c r="I2119" t="s">
        <v>5604</v>
      </c>
      <c r="J2119">
        <v>1</v>
      </c>
      <c r="K2119">
        <v>200</v>
      </c>
      <c r="L2119">
        <v>200</v>
      </c>
      <c r="M2119">
        <v>0</v>
      </c>
      <c r="N2119">
        <v>0.25</v>
      </c>
      <c r="O2119">
        <v>0.5</v>
      </c>
      <c r="P2119">
        <v>1</v>
      </c>
      <c r="Q2119" t="s">
        <v>2014</v>
      </c>
      <c r="R2119" t="str">
        <f>IF([3]C_Focapp!R1958&lt;&gt;0,"X","")</f>
        <v/>
      </c>
      <c r="S2119" t="str">
        <f>IF([3]C_Focapp!V1958&lt;&gt;0,"X","")</f>
        <v/>
      </c>
      <c r="T2119" t="e">
        <f>VLOOKUP(_xlfn.CONCAT(MID(A2119,1,11),F2119),[2]ConIAPI!$G:$K,5,FALSE)</f>
        <v>#N/A</v>
      </c>
      <c r="U2119" t="e">
        <f t="shared" si="33"/>
        <v>#N/A</v>
      </c>
    </row>
    <row r="2120" spans="1:21" hidden="1" x14ac:dyDescent="0.25">
      <c r="A2120" t="s">
        <v>13657</v>
      </c>
      <c r="B2120" t="s">
        <v>4331</v>
      </c>
      <c r="C2120" t="s">
        <v>5544</v>
      </c>
      <c r="D2120" t="s">
        <v>2000</v>
      </c>
      <c r="E2120" t="s">
        <v>2006</v>
      </c>
      <c r="F2120" t="s">
        <v>2135</v>
      </c>
      <c r="G2120" t="s">
        <v>9233</v>
      </c>
      <c r="H2120" t="s">
        <v>9234</v>
      </c>
      <c r="I2120" t="s">
        <v>9235</v>
      </c>
      <c r="J2120">
        <v>1</v>
      </c>
      <c r="K2120">
        <v>191995</v>
      </c>
      <c r="L2120">
        <v>191995</v>
      </c>
      <c r="M2120">
        <v>0.25</v>
      </c>
      <c r="N2120">
        <v>0.5</v>
      </c>
      <c r="O2120">
        <v>0.85</v>
      </c>
      <c r="P2120">
        <v>1</v>
      </c>
      <c r="Q2120" t="s">
        <v>1999</v>
      </c>
      <c r="R2120" t="str">
        <f>IF([3]C_Focapp!R1959&lt;&gt;0,"X","")</f>
        <v/>
      </c>
      <c r="S2120" t="str">
        <f>IF([3]C_Focapp!V1959&lt;&gt;0,"X","")</f>
        <v/>
      </c>
      <c r="T2120">
        <f>VLOOKUP(_xlfn.CONCAT(MID(A2120,1,11),F2120),[2]ConIAPI!$G:$K,5,FALSE)</f>
        <v>191995</v>
      </c>
      <c r="U2120" t="b">
        <f t="shared" si="33"/>
        <v>1</v>
      </c>
    </row>
    <row r="2121" spans="1:21" hidden="1" x14ac:dyDescent="0.25">
      <c r="A2121" t="s">
        <v>13658</v>
      </c>
      <c r="B2121" t="s">
        <v>4331</v>
      </c>
      <c r="C2121" t="s">
        <v>5544</v>
      </c>
      <c r="D2121" t="s">
        <v>2000</v>
      </c>
      <c r="E2121" t="s">
        <v>2006</v>
      </c>
      <c r="F2121" t="s">
        <v>2137</v>
      </c>
      <c r="G2121" t="s">
        <v>9236</v>
      </c>
      <c r="H2121" t="s">
        <v>9237</v>
      </c>
      <c r="I2121" t="s">
        <v>9238</v>
      </c>
      <c r="J2121">
        <v>1</v>
      </c>
      <c r="K2121">
        <v>300</v>
      </c>
      <c r="L2121">
        <v>300</v>
      </c>
      <c r="M2121">
        <v>0.05</v>
      </c>
      <c r="N2121">
        <v>0.45</v>
      </c>
      <c r="O2121">
        <v>0.45</v>
      </c>
      <c r="P2121">
        <v>1</v>
      </c>
      <c r="Q2121" t="s">
        <v>1999</v>
      </c>
      <c r="R2121" t="str">
        <f>IF([3]C_Focapp!R1960&lt;&gt;0,"X","")</f>
        <v/>
      </c>
      <c r="S2121" t="str">
        <f>IF([3]C_Focapp!V1960&lt;&gt;0,"X","")</f>
        <v/>
      </c>
      <c r="T2121">
        <f>VLOOKUP(_xlfn.CONCAT(MID(A2121,1,11),F2121),[2]ConIAPI!$G:$K,5,FALSE)</f>
        <v>300</v>
      </c>
      <c r="U2121" t="b">
        <f t="shared" si="33"/>
        <v>1</v>
      </c>
    </row>
    <row r="2122" spans="1:21" hidden="1" x14ac:dyDescent="0.25">
      <c r="A2122" t="s">
        <v>13659</v>
      </c>
      <c r="B2122" t="s">
        <v>4331</v>
      </c>
      <c r="C2122" t="s">
        <v>5544</v>
      </c>
      <c r="D2122" t="s">
        <v>2000</v>
      </c>
      <c r="E2122" t="s">
        <v>2006</v>
      </c>
      <c r="F2122" t="s">
        <v>2199</v>
      </c>
      <c r="G2122" t="s">
        <v>9239</v>
      </c>
      <c r="H2122" t="s">
        <v>9240</v>
      </c>
      <c r="I2122" t="s">
        <v>9241</v>
      </c>
      <c r="J2122">
        <v>1</v>
      </c>
      <c r="K2122">
        <v>2000</v>
      </c>
      <c r="L2122">
        <v>2000</v>
      </c>
      <c r="M2122">
        <v>0.19</v>
      </c>
      <c r="N2122">
        <v>0.65</v>
      </c>
      <c r="O2122">
        <v>0.93</v>
      </c>
      <c r="P2122">
        <v>1</v>
      </c>
      <c r="Q2122" t="s">
        <v>1999</v>
      </c>
      <c r="R2122" t="str">
        <f>IF([3]C_Focapp!R1961&lt;&gt;0,"X","")</f>
        <v/>
      </c>
      <c r="S2122" t="str">
        <f>IF([3]C_Focapp!V1961&lt;&gt;0,"X","")</f>
        <v/>
      </c>
      <c r="T2122">
        <f>VLOOKUP(_xlfn.CONCAT(MID(A2122,1,11),F2122),[2]ConIAPI!$G:$K,5,FALSE)</f>
        <v>2000</v>
      </c>
      <c r="U2122" t="b">
        <f t="shared" si="33"/>
        <v>1</v>
      </c>
    </row>
    <row r="2123" spans="1:21" hidden="1" x14ac:dyDescent="0.25">
      <c r="A2123" t="s">
        <v>13660</v>
      </c>
      <c r="B2123" t="s">
        <v>4332</v>
      </c>
      <c r="C2123" t="s">
        <v>2270</v>
      </c>
      <c r="D2123" t="s">
        <v>2025</v>
      </c>
      <c r="E2123" t="s">
        <v>119</v>
      </c>
      <c r="F2123" t="s">
        <v>2128</v>
      </c>
      <c r="G2123" t="s">
        <v>2858</v>
      </c>
      <c r="H2123" t="s">
        <v>5609</v>
      </c>
      <c r="I2123" t="s">
        <v>5465</v>
      </c>
      <c r="J2123">
        <v>1</v>
      </c>
      <c r="K2123">
        <v>4</v>
      </c>
      <c r="L2123">
        <v>4</v>
      </c>
      <c r="M2123">
        <v>0</v>
      </c>
      <c r="N2123">
        <v>0.5</v>
      </c>
      <c r="O2123">
        <v>0.75</v>
      </c>
      <c r="P2123">
        <v>1</v>
      </c>
      <c r="Q2123" t="s">
        <v>2031</v>
      </c>
      <c r="R2123" t="str">
        <f>IF([3]C_Focapp!R1962&lt;&gt;0,"X","")</f>
        <v/>
      </c>
      <c r="S2123" t="str">
        <f>IF([3]C_Focapp!V1962&lt;&gt;0,"X","")</f>
        <v/>
      </c>
      <c r="T2123">
        <f>VLOOKUP(_xlfn.CONCAT(MID(A2123,1,11),F2123),[2]ConIAPI!$G:$K,5,FALSE)</f>
        <v>4</v>
      </c>
      <c r="U2123" t="b">
        <f t="shared" si="33"/>
        <v>1</v>
      </c>
    </row>
    <row r="2124" spans="1:21" hidden="1" x14ac:dyDescent="0.25">
      <c r="A2124" t="s">
        <v>13661</v>
      </c>
      <c r="B2124" t="s">
        <v>4332</v>
      </c>
      <c r="C2124" t="s">
        <v>2270</v>
      </c>
      <c r="D2124" t="s">
        <v>2025</v>
      </c>
      <c r="E2124" t="s">
        <v>119</v>
      </c>
      <c r="F2124" t="s">
        <v>2129</v>
      </c>
      <c r="G2124" t="s">
        <v>2824</v>
      </c>
      <c r="H2124" t="s">
        <v>5610</v>
      </c>
      <c r="I2124" t="s">
        <v>5402</v>
      </c>
      <c r="J2124">
        <v>1</v>
      </c>
      <c r="K2124">
        <v>4</v>
      </c>
      <c r="L2124">
        <v>4</v>
      </c>
      <c r="M2124">
        <v>0</v>
      </c>
      <c r="N2124">
        <v>0.5</v>
      </c>
      <c r="O2124">
        <v>0.75</v>
      </c>
      <c r="P2124">
        <v>1</v>
      </c>
      <c r="Q2124" t="s">
        <v>2031</v>
      </c>
      <c r="R2124" t="str">
        <f>IF([3]C_Focapp!R1963&lt;&gt;0,"X","")</f>
        <v/>
      </c>
      <c r="S2124" t="str">
        <f>IF([3]C_Focapp!V1963&lt;&gt;0,"X","")</f>
        <v/>
      </c>
      <c r="T2124">
        <f>VLOOKUP(_xlfn.CONCAT(MID(A2124,1,11),F2124),[2]ConIAPI!$G:$K,5,FALSE)</f>
        <v>4</v>
      </c>
      <c r="U2124" t="b">
        <f t="shared" si="33"/>
        <v>1</v>
      </c>
    </row>
    <row r="2125" spans="1:21" hidden="1" x14ac:dyDescent="0.25">
      <c r="A2125" t="s">
        <v>13662</v>
      </c>
      <c r="B2125" t="s">
        <v>4332</v>
      </c>
      <c r="C2125" t="s">
        <v>2270</v>
      </c>
      <c r="D2125" t="s">
        <v>2025</v>
      </c>
      <c r="E2125" t="s">
        <v>119</v>
      </c>
      <c r="F2125" t="s">
        <v>2133</v>
      </c>
      <c r="G2125" t="s">
        <v>2825</v>
      </c>
      <c r="H2125" t="s">
        <v>5467</v>
      </c>
      <c r="I2125" t="s">
        <v>4884</v>
      </c>
      <c r="J2125">
        <v>1</v>
      </c>
      <c r="K2125">
        <v>4</v>
      </c>
      <c r="L2125">
        <v>4</v>
      </c>
      <c r="M2125">
        <v>0</v>
      </c>
      <c r="N2125">
        <v>0.5</v>
      </c>
      <c r="O2125">
        <v>0.75</v>
      </c>
      <c r="P2125">
        <v>1</v>
      </c>
      <c r="Q2125" t="s">
        <v>2031</v>
      </c>
      <c r="R2125" t="str">
        <f>IF([3]C_Focapp!R1947&lt;&gt;0,"X","")</f>
        <v/>
      </c>
      <c r="S2125" t="str">
        <f>IF([3]C_Focapp!V1947&lt;&gt;0,"X","")</f>
        <v>X</v>
      </c>
      <c r="T2125">
        <f>VLOOKUP(_xlfn.CONCAT(MID(A2125,1,11),F2125),[2]ConIAPI!$G:$K,5,FALSE)</f>
        <v>4</v>
      </c>
      <c r="U2125" t="b">
        <f t="shared" si="33"/>
        <v>1</v>
      </c>
    </row>
    <row r="2126" spans="1:21" hidden="1" x14ac:dyDescent="0.25">
      <c r="A2126" t="s">
        <v>13663</v>
      </c>
      <c r="B2126" t="s">
        <v>4332</v>
      </c>
      <c r="C2126" t="s">
        <v>2270</v>
      </c>
      <c r="D2126" t="s">
        <v>2025</v>
      </c>
      <c r="E2126" t="s">
        <v>119</v>
      </c>
      <c r="F2126" t="s">
        <v>4440</v>
      </c>
      <c r="G2126" t="s">
        <v>2922</v>
      </c>
      <c r="H2126" t="s">
        <v>5599</v>
      </c>
      <c r="I2126" t="s">
        <v>5611</v>
      </c>
      <c r="J2126">
        <v>1</v>
      </c>
      <c r="K2126">
        <v>3</v>
      </c>
      <c r="L2126">
        <v>3</v>
      </c>
      <c r="M2126">
        <v>0</v>
      </c>
      <c r="N2126">
        <v>0.33</v>
      </c>
      <c r="O2126">
        <v>0.67</v>
      </c>
      <c r="P2126">
        <v>1</v>
      </c>
      <c r="Q2126" t="s">
        <v>2031</v>
      </c>
      <c r="R2126" t="str">
        <f>IF([3]C_Focapp!R1948&lt;&gt;0,"X","")</f>
        <v/>
      </c>
      <c r="S2126" t="str">
        <f>IF([3]C_Focapp!V1948&lt;&gt;0,"X","")</f>
        <v>X</v>
      </c>
      <c r="T2126">
        <f>VLOOKUP(_xlfn.CONCAT(MID(A2126,1,11),F2126),[2]ConIAPI!$G:$K,5,FALSE)</f>
        <v>3</v>
      </c>
      <c r="U2126" t="b">
        <f t="shared" si="33"/>
        <v>1</v>
      </c>
    </row>
    <row r="2127" spans="1:21" hidden="1" x14ac:dyDescent="0.25">
      <c r="A2127" t="s">
        <v>13664</v>
      </c>
      <c r="B2127" t="s">
        <v>4332</v>
      </c>
      <c r="C2127" t="s">
        <v>2270</v>
      </c>
      <c r="D2127" t="s">
        <v>2025</v>
      </c>
      <c r="E2127" t="s">
        <v>119</v>
      </c>
      <c r="F2127" t="s">
        <v>4441</v>
      </c>
      <c r="G2127" t="s">
        <v>2923</v>
      </c>
      <c r="H2127" t="s">
        <v>5601</v>
      </c>
      <c r="I2127" t="s">
        <v>5430</v>
      </c>
      <c r="J2127">
        <v>1</v>
      </c>
      <c r="K2127">
        <v>3</v>
      </c>
      <c r="L2127">
        <v>3</v>
      </c>
      <c r="M2127">
        <v>0</v>
      </c>
      <c r="N2127">
        <v>0.33</v>
      </c>
      <c r="O2127">
        <v>0.67</v>
      </c>
      <c r="P2127">
        <v>1</v>
      </c>
      <c r="Q2127" t="s">
        <v>2031</v>
      </c>
      <c r="R2127" t="str">
        <f>IF([3]C_Focapp!R1949&lt;&gt;0,"X","")</f>
        <v/>
      </c>
      <c r="S2127" t="str">
        <f>IF([3]C_Focapp!V1949&lt;&gt;0,"X","")</f>
        <v/>
      </c>
      <c r="T2127">
        <f>VLOOKUP(_xlfn.CONCAT(MID(A2127,1,11),F2127),[2]ConIAPI!$G:$K,5,FALSE)</f>
        <v>3</v>
      </c>
      <c r="U2127" t="b">
        <f t="shared" si="33"/>
        <v>1</v>
      </c>
    </row>
    <row r="2128" spans="1:21" hidden="1" x14ac:dyDescent="0.25">
      <c r="A2128" t="s">
        <v>13665</v>
      </c>
      <c r="B2128" t="s">
        <v>4333</v>
      </c>
      <c r="D2128" t="s">
        <v>1230</v>
      </c>
      <c r="E2128" t="s">
        <v>1265</v>
      </c>
      <c r="F2128" t="s">
        <v>2128</v>
      </c>
      <c r="G2128" t="s">
        <v>9303</v>
      </c>
      <c r="H2128" t="s">
        <v>9304</v>
      </c>
      <c r="J2128">
        <v>1</v>
      </c>
      <c r="K2128">
        <v>109936165867</v>
      </c>
      <c r="L2128">
        <v>109936165867</v>
      </c>
      <c r="M2128">
        <v>0.37</v>
      </c>
      <c r="N2128">
        <v>0.57999999999999996</v>
      </c>
      <c r="O2128">
        <v>0.78</v>
      </c>
      <c r="P2128">
        <v>1</v>
      </c>
      <c r="Q2128" t="s">
        <v>1264</v>
      </c>
      <c r="R2128" t="str">
        <f>IF([3]C_Focapp!R1950&lt;&gt;0,"X","")</f>
        <v/>
      </c>
      <c r="S2128" t="str">
        <f>IF([3]C_Focapp!V1950&lt;&gt;0,"X","")</f>
        <v>X</v>
      </c>
      <c r="T2128">
        <f>VLOOKUP(_xlfn.CONCAT(MID(A2128,1,11),F2128),[2]ConIAPI!$G:$K,5,FALSE)</f>
        <v>109936165867</v>
      </c>
      <c r="U2128" t="b">
        <f t="shared" si="33"/>
        <v>1</v>
      </c>
    </row>
    <row r="2129" spans="1:21" hidden="1" x14ac:dyDescent="0.25">
      <c r="A2129" t="s">
        <v>13666</v>
      </c>
      <c r="B2129" t="s">
        <v>4333</v>
      </c>
      <c r="D2129" t="s">
        <v>1230</v>
      </c>
      <c r="E2129" t="s">
        <v>1265</v>
      </c>
      <c r="F2129" t="s">
        <v>2129</v>
      </c>
      <c r="G2129" t="s">
        <v>9305</v>
      </c>
      <c r="H2129" t="s">
        <v>9306</v>
      </c>
      <c r="J2129">
        <v>1</v>
      </c>
      <c r="K2129">
        <v>332093</v>
      </c>
      <c r="L2129">
        <v>332093</v>
      </c>
      <c r="M2129">
        <v>0.4</v>
      </c>
      <c r="N2129">
        <v>0.6</v>
      </c>
      <c r="O2129">
        <v>0.75</v>
      </c>
      <c r="P2129">
        <v>1</v>
      </c>
      <c r="Q2129" t="s">
        <v>1264</v>
      </c>
      <c r="R2129" t="str">
        <f>IF([3]C_Focapp!R1940&lt;&gt;0,"X","")</f>
        <v/>
      </c>
      <c r="S2129" t="str">
        <f>IF([3]C_Focapp!V1940&lt;&gt;0,"X","")</f>
        <v/>
      </c>
      <c r="T2129">
        <f>VLOOKUP(_xlfn.CONCAT(MID(A2129,1,11),F2129),[2]ConIAPI!$G:$K,5,FALSE)</f>
        <v>332093</v>
      </c>
      <c r="U2129" t="b">
        <f t="shared" si="33"/>
        <v>1</v>
      </c>
    </row>
    <row r="2130" spans="1:21" hidden="1" x14ac:dyDescent="0.25">
      <c r="A2130" t="s">
        <v>13667</v>
      </c>
      <c r="B2130" t="s">
        <v>4333</v>
      </c>
      <c r="D2130" t="s">
        <v>1230</v>
      </c>
      <c r="E2130" t="s">
        <v>1265</v>
      </c>
      <c r="F2130" t="s">
        <v>2133</v>
      </c>
      <c r="G2130" t="s">
        <v>9307</v>
      </c>
      <c r="H2130" t="s">
        <v>9308</v>
      </c>
      <c r="J2130">
        <v>1</v>
      </c>
      <c r="K2130">
        <v>2100000</v>
      </c>
      <c r="L2130">
        <v>2100000</v>
      </c>
      <c r="M2130">
        <v>0.25</v>
      </c>
      <c r="N2130">
        <v>0.5</v>
      </c>
      <c r="O2130">
        <v>0.75</v>
      </c>
      <c r="P2130">
        <v>1</v>
      </c>
      <c r="Q2130" t="s">
        <v>1264</v>
      </c>
      <c r="R2130" t="str">
        <f>IF([3]C_Focapp!R1941&lt;&gt;0,"X","")</f>
        <v/>
      </c>
      <c r="S2130" t="str">
        <f>IF([3]C_Focapp!V1941&lt;&gt;0,"X","")</f>
        <v/>
      </c>
      <c r="T2130">
        <f>VLOOKUP(_xlfn.CONCAT(MID(A2130,1,11),F2130),[2]ConIAPI!$G:$K,5,FALSE)</f>
        <v>2100000</v>
      </c>
      <c r="U2130" t="b">
        <f t="shared" si="33"/>
        <v>1</v>
      </c>
    </row>
    <row r="2131" spans="1:21" hidden="1" x14ac:dyDescent="0.25">
      <c r="A2131" s="37" t="s">
        <v>13668</v>
      </c>
      <c r="B2131" s="37" t="s">
        <v>4333</v>
      </c>
      <c r="C2131" s="37"/>
      <c r="D2131" s="37" t="s">
        <v>1230</v>
      </c>
      <c r="E2131" s="37" t="s">
        <v>1254</v>
      </c>
      <c r="F2131" s="37" t="s">
        <v>2128</v>
      </c>
      <c r="G2131" s="37" t="s">
        <v>10069</v>
      </c>
      <c r="H2131" s="37" t="s">
        <v>16600</v>
      </c>
      <c r="I2131" s="37" t="s">
        <v>10070</v>
      </c>
      <c r="J2131" s="37">
        <v>1</v>
      </c>
      <c r="K2131" s="37">
        <v>2000</v>
      </c>
      <c r="L2131" s="37">
        <v>2000</v>
      </c>
      <c r="M2131" s="37">
        <v>0.3</v>
      </c>
      <c r="N2131" s="37">
        <v>0.5</v>
      </c>
      <c r="O2131" s="37">
        <v>0.8</v>
      </c>
      <c r="P2131" s="37">
        <v>1</v>
      </c>
      <c r="Q2131" s="37" t="s">
        <v>1253</v>
      </c>
      <c r="R2131" t="str">
        <f>IF([3]C_Focapp!R1942&lt;&gt;0,"X","")</f>
        <v/>
      </c>
      <c r="S2131" t="str">
        <f>IF([3]C_Focapp!V1942&lt;&gt;0,"X","")</f>
        <v/>
      </c>
      <c r="T2131">
        <f>VLOOKUP(_xlfn.CONCAT(MID(A2131,1,11),F2131),[2]ConIAPI!$G:$K,5,FALSE)</f>
        <v>2000</v>
      </c>
      <c r="U2131" t="b">
        <f t="shared" si="33"/>
        <v>1</v>
      </c>
    </row>
    <row r="2132" spans="1:21" hidden="1" x14ac:dyDescent="0.25">
      <c r="A2132" s="37" t="s">
        <v>13669</v>
      </c>
      <c r="B2132" s="37" t="s">
        <v>4333</v>
      </c>
      <c r="C2132" s="37"/>
      <c r="D2132" s="37" t="s">
        <v>1230</v>
      </c>
      <c r="E2132" s="37" t="s">
        <v>1254</v>
      </c>
      <c r="F2132" s="37" t="s">
        <v>2129</v>
      </c>
      <c r="G2132" s="37" t="s">
        <v>10071</v>
      </c>
      <c r="H2132" s="37" t="s">
        <v>10072</v>
      </c>
      <c r="I2132" s="37" t="s">
        <v>10073</v>
      </c>
      <c r="J2132" s="37">
        <v>1</v>
      </c>
      <c r="K2132" s="37">
        <v>2000</v>
      </c>
      <c r="L2132" s="37">
        <v>2000</v>
      </c>
      <c r="M2132" s="37">
        <v>0.3</v>
      </c>
      <c r="N2132" s="37">
        <v>0.5</v>
      </c>
      <c r="O2132" s="37">
        <v>0.8</v>
      </c>
      <c r="P2132" s="37">
        <v>1</v>
      </c>
      <c r="Q2132" s="37" t="s">
        <v>1253</v>
      </c>
      <c r="R2132" t="str">
        <f>IF([3]C_Focapp!R1943&lt;&gt;0,"X","")</f>
        <v/>
      </c>
      <c r="S2132" t="str">
        <f>IF([3]C_Focapp!V1943&lt;&gt;0,"X","")</f>
        <v/>
      </c>
      <c r="T2132">
        <f>VLOOKUP(_xlfn.CONCAT(MID(A2132,1,11),F2132),[2]ConIAPI!$G:$K,5,FALSE)</f>
        <v>2000</v>
      </c>
      <c r="U2132" t="b">
        <f t="shared" si="33"/>
        <v>1</v>
      </c>
    </row>
    <row r="2133" spans="1:21" hidden="1" x14ac:dyDescent="0.25">
      <c r="A2133" s="37" t="s">
        <v>13670</v>
      </c>
      <c r="B2133" s="37" t="s">
        <v>4333</v>
      </c>
      <c r="C2133" s="37"/>
      <c r="D2133" s="37" t="s">
        <v>1230</v>
      </c>
      <c r="E2133" s="37" t="s">
        <v>1254</v>
      </c>
      <c r="F2133" s="37" t="s">
        <v>2135</v>
      </c>
      <c r="G2133" s="37" t="s">
        <v>10074</v>
      </c>
      <c r="H2133" s="37" t="s">
        <v>10075</v>
      </c>
      <c r="I2133" s="37" t="s">
        <v>10076</v>
      </c>
      <c r="J2133" s="37">
        <v>1</v>
      </c>
      <c r="K2133" s="37">
        <v>1600</v>
      </c>
      <c r="L2133" s="37">
        <v>1600</v>
      </c>
      <c r="M2133" s="37">
        <v>0.25</v>
      </c>
      <c r="N2133" s="37">
        <v>0.5</v>
      </c>
      <c r="O2133" s="37">
        <v>0.75</v>
      </c>
      <c r="P2133" s="37">
        <v>1</v>
      </c>
      <c r="Q2133" s="37" t="s">
        <v>1253</v>
      </c>
      <c r="R2133" t="str">
        <f>IF([3]C_Focapp!R1944&lt;&gt;0,"X","")</f>
        <v/>
      </c>
      <c r="S2133" t="str">
        <f>IF([3]C_Focapp!V1944&lt;&gt;0,"X","")</f>
        <v/>
      </c>
      <c r="T2133">
        <f>VLOOKUP(_xlfn.CONCAT(MID(A2133,1,11),F2133),[2]ConIAPI!$G:$K,5,FALSE)</f>
        <v>1600</v>
      </c>
      <c r="U2133" t="b">
        <f t="shared" si="33"/>
        <v>1</v>
      </c>
    </row>
    <row r="2134" spans="1:21" hidden="1" x14ac:dyDescent="0.25">
      <c r="A2134" s="37" t="s">
        <v>13671</v>
      </c>
      <c r="B2134" s="37" t="s">
        <v>4333</v>
      </c>
      <c r="C2134" s="37"/>
      <c r="D2134" s="37" t="s">
        <v>1230</v>
      </c>
      <c r="E2134" s="37" t="s">
        <v>1254</v>
      </c>
      <c r="F2134" s="37" t="s">
        <v>2137</v>
      </c>
      <c r="G2134" s="37" t="s">
        <v>9310</v>
      </c>
      <c r="H2134" s="37" t="s">
        <v>10077</v>
      </c>
      <c r="I2134" s="37" t="s">
        <v>10078</v>
      </c>
      <c r="J2134" s="37">
        <v>1</v>
      </c>
      <c r="K2134" s="37">
        <v>600</v>
      </c>
      <c r="L2134" s="37">
        <v>600</v>
      </c>
      <c r="M2134" s="37">
        <v>0.3</v>
      </c>
      <c r="N2134" s="37">
        <v>0.6</v>
      </c>
      <c r="O2134" s="37">
        <v>0.9</v>
      </c>
      <c r="P2134" s="37">
        <v>1</v>
      </c>
      <c r="Q2134" s="37" t="s">
        <v>1253</v>
      </c>
      <c r="R2134" t="str">
        <f>IF([3]C_Focapp!R1945&lt;&gt;0,"X","")</f>
        <v/>
      </c>
      <c r="S2134" t="str">
        <f>IF([3]C_Focapp!V1945&lt;&gt;0,"X","")</f>
        <v/>
      </c>
      <c r="T2134">
        <f>VLOOKUP(_xlfn.CONCAT(MID(A2134,1,11),F2134),[2]ConIAPI!$G:$K,5,FALSE)</f>
        <v>600</v>
      </c>
      <c r="U2134" t="b">
        <f t="shared" si="33"/>
        <v>1</v>
      </c>
    </row>
    <row r="2135" spans="1:21" hidden="1" x14ac:dyDescent="0.25">
      <c r="A2135" s="37" t="s">
        <v>13672</v>
      </c>
      <c r="B2135" s="37" t="s">
        <v>4333</v>
      </c>
      <c r="C2135" s="37"/>
      <c r="D2135" s="37" t="s">
        <v>1230</v>
      </c>
      <c r="E2135" s="37" t="s">
        <v>1254</v>
      </c>
      <c r="F2135" s="37" t="s">
        <v>2139</v>
      </c>
      <c r="G2135" s="37" t="s">
        <v>10079</v>
      </c>
      <c r="H2135" s="37" t="s">
        <v>9311</v>
      </c>
      <c r="I2135" s="37" t="s">
        <v>10080</v>
      </c>
      <c r="J2135" s="37">
        <v>1</v>
      </c>
      <c r="K2135" s="37">
        <v>440</v>
      </c>
      <c r="L2135" s="37">
        <v>440</v>
      </c>
      <c r="M2135" s="37">
        <v>0.25</v>
      </c>
      <c r="N2135" s="37">
        <v>0.5</v>
      </c>
      <c r="O2135" s="37">
        <v>0.75</v>
      </c>
      <c r="P2135" s="37">
        <v>1</v>
      </c>
      <c r="Q2135" s="37" t="s">
        <v>1253</v>
      </c>
      <c r="R2135" t="str">
        <f>IF([3]C_Focapp!R1946&lt;&gt;0,"X","")</f>
        <v/>
      </c>
      <c r="S2135" t="str">
        <f>IF([3]C_Focapp!V1946&lt;&gt;0,"X","")</f>
        <v/>
      </c>
      <c r="T2135">
        <f>VLOOKUP(_xlfn.CONCAT(MID(A2135,1,11),F2135),[2]ConIAPI!$G:$K,5,FALSE)</f>
        <v>440</v>
      </c>
      <c r="U2135" t="b">
        <f t="shared" si="33"/>
        <v>1</v>
      </c>
    </row>
    <row r="2136" spans="1:21" hidden="1" x14ac:dyDescent="0.25">
      <c r="A2136" t="s">
        <v>13673</v>
      </c>
      <c r="B2136" t="s">
        <v>2294</v>
      </c>
      <c r="C2136" t="s">
        <v>2270</v>
      </c>
      <c r="D2136" t="s">
        <v>1682</v>
      </c>
      <c r="E2136" t="s">
        <v>119</v>
      </c>
      <c r="F2136" t="s">
        <v>2128</v>
      </c>
      <c r="G2136" t="s">
        <v>9377</v>
      </c>
      <c r="H2136" t="s">
        <v>9378</v>
      </c>
      <c r="I2136" t="s">
        <v>9379</v>
      </c>
      <c r="J2136">
        <v>1</v>
      </c>
      <c r="K2136">
        <v>20</v>
      </c>
      <c r="L2136">
        <v>20</v>
      </c>
      <c r="M2136">
        <v>0</v>
      </c>
      <c r="N2136">
        <v>0.5</v>
      </c>
      <c r="O2136">
        <v>1</v>
      </c>
      <c r="P2136">
        <v>1</v>
      </c>
      <c r="Q2136" t="s">
        <v>1693</v>
      </c>
      <c r="R2136" t="str">
        <f>IF([3]C_Focapp!R1929&lt;&gt;0,"X","")</f>
        <v/>
      </c>
      <c r="S2136" t="str">
        <f>IF([3]C_Focapp!V1929&lt;&gt;0,"X","")</f>
        <v/>
      </c>
      <c r="T2136">
        <f>VLOOKUP(_xlfn.CONCAT(MID(A2136,1,11),F2136),[2]ConIAPI!$G:$K,5,FALSE)</f>
        <v>20</v>
      </c>
      <c r="U2136" t="b">
        <f t="shared" si="33"/>
        <v>1</v>
      </c>
    </row>
    <row r="2137" spans="1:21" hidden="1" x14ac:dyDescent="0.25">
      <c r="A2137" t="s">
        <v>13674</v>
      </c>
      <c r="B2137" t="s">
        <v>2294</v>
      </c>
      <c r="C2137" t="s">
        <v>2270</v>
      </c>
      <c r="D2137" t="s">
        <v>1682</v>
      </c>
      <c r="E2137" t="s">
        <v>119</v>
      </c>
      <c r="F2137" t="s">
        <v>2129</v>
      </c>
      <c r="G2137" t="s">
        <v>2587</v>
      </c>
      <c r="H2137" t="s">
        <v>4883</v>
      </c>
      <c r="I2137" t="s">
        <v>5781</v>
      </c>
      <c r="J2137">
        <v>1</v>
      </c>
      <c r="K2137">
        <v>20</v>
      </c>
      <c r="L2137">
        <v>20</v>
      </c>
      <c r="M2137">
        <v>0</v>
      </c>
      <c r="N2137">
        <v>0.5</v>
      </c>
      <c r="O2137">
        <v>1</v>
      </c>
      <c r="P2137">
        <v>1</v>
      </c>
      <c r="Q2137" t="s">
        <v>1693</v>
      </c>
      <c r="R2137" t="str">
        <f>IF([3]C_Focapp!R1930&lt;&gt;0,"X","")</f>
        <v>X</v>
      </c>
      <c r="S2137" t="str">
        <f>IF([3]C_Focapp!V1930&lt;&gt;0,"X","")</f>
        <v/>
      </c>
      <c r="T2137">
        <f>VLOOKUP(_xlfn.CONCAT(MID(A2137,1,11),F2137),[2]ConIAPI!$G:$K,5,FALSE)</f>
        <v>20</v>
      </c>
      <c r="U2137" t="b">
        <f t="shared" si="33"/>
        <v>1</v>
      </c>
    </row>
    <row r="2138" spans="1:21" hidden="1" x14ac:dyDescent="0.25">
      <c r="A2138" t="s">
        <v>13675</v>
      </c>
      <c r="B2138" t="s">
        <v>4386</v>
      </c>
      <c r="C2138" t="s">
        <v>9380</v>
      </c>
      <c r="D2138" t="s">
        <v>1962</v>
      </c>
      <c r="E2138" t="s">
        <v>1981</v>
      </c>
      <c r="F2138" t="s">
        <v>2128</v>
      </c>
      <c r="G2138" t="s">
        <v>9381</v>
      </c>
      <c r="H2138" t="s">
        <v>9382</v>
      </c>
      <c r="I2138" t="s">
        <v>9383</v>
      </c>
      <c r="J2138">
        <v>1</v>
      </c>
      <c r="K2138">
        <v>348000</v>
      </c>
      <c r="L2138">
        <v>348000</v>
      </c>
      <c r="M2138">
        <v>0.25</v>
      </c>
      <c r="N2138">
        <v>0.5</v>
      </c>
      <c r="O2138">
        <v>0.75</v>
      </c>
      <c r="P2138">
        <v>1</v>
      </c>
      <c r="Q2138" t="s">
        <v>1980</v>
      </c>
      <c r="R2138" t="str">
        <f>IF([3]C_Focapp!R1931&lt;&gt;0,"X","")</f>
        <v>X</v>
      </c>
      <c r="S2138" t="str">
        <f>IF([3]C_Focapp!V1931&lt;&gt;0,"X","")</f>
        <v/>
      </c>
      <c r="T2138">
        <f>VLOOKUP(_xlfn.CONCAT(MID(A2138,1,11),F2138),[2]ConIAPI!$G:$K,5,FALSE)</f>
        <v>348000</v>
      </c>
      <c r="U2138" t="b">
        <f t="shared" si="33"/>
        <v>1</v>
      </c>
    </row>
    <row r="2139" spans="1:21" hidden="1" x14ac:dyDescent="0.25">
      <c r="A2139" t="s">
        <v>13676</v>
      </c>
      <c r="B2139" t="s">
        <v>4386</v>
      </c>
      <c r="C2139" t="s">
        <v>9380</v>
      </c>
      <c r="D2139" t="s">
        <v>1962</v>
      </c>
      <c r="E2139" t="s">
        <v>1981</v>
      </c>
      <c r="F2139" t="s">
        <v>2129</v>
      </c>
      <c r="G2139" t="s">
        <v>9384</v>
      </c>
      <c r="H2139" t="s">
        <v>9385</v>
      </c>
      <c r="I2139" t="s">
        <v>9386</v>
      </c>
      <c r="J2139">
        <v>1</v>
      </c>
      <c r="K2139">
        <v>12</v>
      </c>
      <c r="L2139">
        <v>12</v>
      </c>
      <c r="M2139">
        <v>0.25</v>
      </c>
      <c r="N2139">
        <v>0.5</v>
      </c>
      <c r="O2139">
        <v>0.75</v>
      </c>
      <c r="P2139">
        <v>1</v>
      </c>
      <c r="Q2139" t="s">
        <v>1980</v>
      </c>
      <c r="R2139" t="str">
        <f>IF([3]C_Focapp!R1932&lt;&gt;0,"X","")</f>
        <v>X</v>
      </c>
      <c r="S2139" t="str">
        <f>IF([3]C_Focapp!V1932&lt;&gt;0,"X","")</f>
        <v/>
      </c>
      <c r="T2139">
        <f>VLOOKUP(_xlfn.CONCAT(MID(A2139,1,11),F2139),[2]ConIAPI!$G:$K,5,FALSE)</f>
        <v>12</v>
      </c>
      <c r="U2139" t="b">
        <f t="shared" si="33"/>
        <v>1</v>
      </c>
    </row>
    <row r="2140" spans="1:21" hidden="1" x14ac:dyDescent="0.25">
      <c r="A2140" t="s">
        <v>13677</v>
      </c>
      <c r="B2140" t="s">
        <v>4386</v>
      </c>
      <c r="C2140" t="s">
        <v>9380</v>
      </c>
      <c r="D2140" t="s">
        <v>1962</v>
      </c>
      <c r="E2140" t="s">
        <v>1981</v>
      </c>
      <c r="F2140" t="s">
        <v>2133</v>
      </c>
      <c r="G2140" t="s">
        <v>9387</v>
      </c>
      <c r="H2140" t="s">
        <v>9388</v>
      </c>
      <c r="I2140" t="s">
        <v>9389</v>
      </c>
      <c r="J2140">
        <v>1</v>
      </c>
      <c r="K2140">
        <v>35500</v>
      </c>
      <c r="L2140">
        <v>35500</v>
      </c>
      <c r="M2140">
        <v>0.25</v>
      </c>
      <c r="N2140">
        <v>0.5</v>
      </c>
      <c r="O2140">
        <v>0.75</v>
      </c>
      <c r="P2140">
        <v>1</v>
      </c>
      <c r="Q2140" t="s">
        <v>1980</v>
      </c>
      <c r="R2140" t="str">
        <f>IF([3]C_Focapp!R1933&lt;&gt;0,"X","")</f>
        <v>X</v>
      </c>
      <c r="S2140" t="str">
        <f>IF([3]C_Focapp!V1933&lt;&gt;0,"X","")</f>
        <v/>
      </c>
      <c r="T2140">
        <f>VLOOKUP(_xlfn.CONCAT(MID(A2140,1,11),F2140),[2]ConIAPI!$G:$K,5,FALSE)</f>
        <v>35500</v>
      </c>
      <c r="U2140" t="b">
        <f t="shared" si="33"/>
        <v>1</v>
      </c>
    </row>
    <row r="2141" spans="1:21" hidden="1" x14ac:dyDescent="0.25">
      <c r="A2141" t="s">
        <v>13678</v>
      </c>
      <c r="B2141" t="s">
        <v>4386</v>
      </c>
      <c r="C2141" t="s">
        <v>9390</v>
      </c>
      <c r="D2141" t="s">
        <v>1962</v>
      </c>
      <c r="E2141" t="s">
        <v>1995</v>
      </c>
      <c r="F2141" t="s">
        <v>2128</v>
      </c>
      <c r="G2141" t="s">
        <v>9391</v>
      </c>
      <c r="H2141" t="s">
        <v>9392</v>
      </c>
      <c r="I2141" t="s">
        <v>9383</v>
      </c>
      <c r="J2141">
        <v>1</v>
      </c>
      <c r="K2141">
        <v>3096</v>
      </c>
      <c r="L2141">
        <v>3096</v>
      </c>
      <c r="M2141">
        <v>0.25</v>
      </c>
      <c r="N2141">
        <v>0.5</v>
      </c>
      <c r="O2141">
        <v>0.75</v>
      </c>
      <c r="P2141">
        <v>1</v>
      </c>
      <c r="Q2141" t="s">
        <v>1994</v>
      </c>
      <c r="R2141" t="str">
        <f>IF([3]C_Focapp!R1934&lt;&gt;0,"X","")</f>
        <v/>
      </c>
      <c r="S2141" t="str">
        <f>IF([3]C_Focapp!V1934&lt;&gt;0,"X","")</f>
        <v/>
      </c>
      <c r="T2141">
        <f>VLOOKUP(_xlfn.CONCAT(MID(A2141,1,11),F2141),[2]ConIAPI!$G:$K,5,FALSE)</f>
        <v>3096</v>
      </c>
      <c r="U2141" t="b">
        <f t="shared" si="33"/>
        <v>1</v>
      </c>
    </row>
    <row r="2142" spans="1:21" hidden="1" x14ac:dyDescent="0.25">
      <c r="A2142" t="s">
        <v>13679</v>
      </c>
      <c r="B2142" t="s">
        <v>4386</v>
      </c>
      <c r="C2142" t="s">
        <v>9390</v>
      </c>
      <c r="D2142" t="s">
        <v>1962</v>
      </c>
      <c r="E2142" t="s">
        <v>1995</v>
      </c>
      <c r="F2142" t="s">
        <v>2129</v>
      </c>
      <c r="G2142" t="s">
        <v>9384</v>
      </c>
      <c r="H2142" t="s">
        <v>9385</v>
      </c>
      <c r="I2142" t="s">
        <v>9386</v>
      </c>
      <c r="J2142">
        <v>1</v>
      </c>
      <c r="K2142">
        <v>12</v>
      </c>
      <c r="L2142">
        <v>12</v>
      </c>
      <c r="M2142">
        <v>0.25</v>
      </c>
      <c r="N2142">
        <v>0.5</v>
      </c>
      <c r="O2142">
        <v>0.75</v>
      </c>
      <c r="P2142">
        <v>1</v>
      </c>
      <c r="Q2142" t="s">
        <v>1994</v>
      </c>
      <c r="R2142" t="str">
        <f>IF([3]C_Focapp!R1935&lt;&gt;0,"X","")</f>
        <v/>
      </c>
      <c r="S2142" t="str">
        <f>IF([3]C_Focapp!V1935&lt;&gt;0,"X","")</f>
        <v/>
      </c>
      <c r="T2142">
        <f>VLOOKUP(_xlfn.CONCAT(MID(A2142,1,11),F2142),[2]ConIAPI!$G:$K,5,FALSE)</f>
        <v>12</v>
      </c>
      <c r="U2142" t="b">
        <f t="shared" si="33"/>
        <v>1</v>
      </c>
    </row>
    <row r="2143" spans="1:21" hidden="1" x14ac:dyDescent="0.25">
      <c r="A2143" t="s">
        <v>13680</v>
      </c>
      <c r="B2143" t="s">
        <v>4386</v>
      </c>
      <c r="C2143" t="s">
        <v>9390</v>
      </c>
      <c r="D2143" t="s">
        <v>1962</v>
      </c>
      <c r="E2143" t="s">
        <v>1995</v>
      </c>
      <c r="F2143" t="s">
        <v>2133</v>
      </c>
      <c r="G2143" t="s">
        <v>9387</v>
      </c>
      <c r="H2143" t="s">
        <v>9393</v>
      </c>
      <c r="I2143" t="s">
        <v>9394</v>
      </c>
      <c r="J2143">
        <v>1</v>
      </c>
      <c r="K2143">
        <v>300</v>
      </c>
      <c r="L2143">
        <v>300</v>
      </c>
      <c r="M2143">
        <v>0.25</v>
      </c>
      <c r="N2143">
        <v>0.5</v>
      </c>
      <c r="O2143">
        <v>0.75</v>
      </c>
      <c r="P2143">
        <v>1</v>
      </c>
      <c r="Q2143" t="s">
        <v>1994</v>
      </c>
      <c r="R2143" t="str">
        <f>IF([3]C_Focapp!R1936&lt;&gt;0,"X","")</f>
        <v/>
      </c>
      <c r="S2143" t="str">
        <f>IF([3]C_Focapp!V1936&lt;&gt;0,"X","")</f>
        <v/>
      </c>
      <c r="T2143">
        <f>VLOOKUP(_xlfn.CONCAT(MID(A2143,1,11),F2143),[2]ConIAPI!$G:$K,5,FALSE)</f>
        <v>300</v>
      </c>
      <c r="U2143" t="b">
        <f t="shared" si="33"/>
        <v>1</v>
      </c>
    </row>
    <row r="2144" spans="1:21" hidden="1" x14ac:dyDescent="0.25">
      <c r="A2144" t="s">
        <v>13681</v>
      </c>
      <c r="B2144" t="s">
        <v>4323</v>
      </c>
      <c r="C2144" t="s">
        <v>4516</v>
      </c>
      <c r="D2144" t="s">
        <v>615</v>
      </c>
      <c r="E2144" t="s">
        <v>301</v>
      </c>
      <c r="F2144" t="s">
        <v>2199</v>
      </c>
      <c r="G2144" t="s">
        <v>9395</v>
      </c>
      <c r="H2144" t="s">
        <v>9396</v>
      </c>
      <c r="I2144" t="s">
        <v>9397</v>
      </c>
      <c r="J2144">
        <v>1</v>
      </c>
      <c r="K2144">
        <v>8</v>
      </c>
      <c r="L2144">
        <v>8</v>
      </c>
      <c r="M2144">
        <v>0</v>
      </c>
      <c r="N2144">
        <v>0</v>
      </c>
      <c r="O2144">
        <v>1</v>
      </c>
      <c r="P2144">
        <v>1</v>
      </c>
      <c r="Q2144" t="s">
        <v>625</v>
      </c>
      <c r="R2144" t="str">
        <f>IF([3]C_Focapp!R1937&lt;&gt;0,"X","")</f>
        <v/>
      </c>
      <c r="S2144" t="str">
        <f>IF([3]C_Focapp!V1937&lt;&gt;0,"X","")</f>
        <v/>
      </c>
      <c r="T2144">
        <f>VLOOKUP(_xlfn.CONCAT(MID(A2144,1,11),F2144),[2]ConIAPI!$G:$K,5,FALSE)</f>
        <v>8</v>
      </c>
      <c r="U2144" t="b">
        <f t="shared" si="33"/>
        <v>1</v>
      </c>
    </row>
    <row r="2145" spans="1:21" hidden="1" x14ac:dyDescent="0.25">
      <c r="A2145" t="s">
        <v>13682</v>
      </c>
      <c r="B2145" t="s">
        <v>9719</v>
      </c>
      <c r="C2145" t="s">
        <v>5845</v>
      </c>
      <c r="D2145" t="s">
        <v>642</v>
      </c>
      <c r="E2145" t="s">
        <v>254</v>
      </c>
      <c r="F2145" t="s">
        <v>2128</v>
      </c>
      <c r="G2145" t="s">
        <v>2620</v>
      </c>
      <c r="H2145" t="s">
        <v>9720</v>
      </c>
      <c r="I2145" t="s">
        <v>4949</v>
      </c>
      <c r="J2145">
        <v>1</v>
      </c>
      <c r="K2145">
        <v>1</v>
      </c>
      <c r="L2145">
        <v>1</v>
      </c>
      <c r="M2145">
        <v>0</v>
      </c>
      <c r="N2145">
        <v>0</v>
      </c>
      <c r="O2145">
        <v>0.25</v>
      </c>
      <c r="P2145">
        <v>1</v>
      </c>
      <c r="Q2145" t="s">
        <v>647</v>
      </c>
      <c r="T2145">
        <f>VLOOKUP(_xlfn.CONCAT(MID(A2145,1,11),F2145),[2]ConIAPI!$G:$K,5,FALSE)</f>
        <v>1</v>
      </c>
      <c r="U2145" t="b">
        <f t="shared" si="33"/>
        <v>1</v>
      </c>
    </row>
    <row r="2146" spans="1:21" hidden="1" x14ac:dyDescent="0.25">
      <c r="A2146" t="s">
        <v>13683</v>
      </c>
      <c r="B2146" t="s">
        <v>9719</v>
      </c>
      <c r="C2146" t="s">
        <v>5845</v>
      </c>
      <c r="D2146" t="s">
        <v>642</v>
      </c>
      <c r="E2146" t="s">
        <v>254</v>
      </c>
      <c r="F2146" t="s">
        <v>2129</v>
      </c>
      <c r="G2146" t="s">
        <v>2621</v>
      </c>
      <c r="H2146" t="s">
        <v>4950</v>
      </c>
      <c r="I2146" t="s">
        <v>4951</v>
      </c>
      <c r="J2146">
        <v>1</v>
      </c>
      <c r="K2146">
        <v>1</v>
      </c>
      <c r="L2146">
        <v>1</v>
      </c>
      <c r="M2146">
        <v>0</v>
      </c>
      <c r="N2146">
        <v>0</v>
      </c>
      <c r="O2146">
        <v>0.25</v>
      </c>
      <c r="P2146">
        <v>1</v>
      </c>
      <c r="Q2146" t="s">
        <v>647</v>
      </c>
      <c r="T2146">
        <f>VLOOKUP(_xlfn.CONCAT(MID(A2146,1,11),F2146),[2]ConIAPI!$G:$K,5,FALSE)</f>
        <v>1</v>
      </c>
      <c r="U2146" t="b">
        <f t="shared" si="33"/>
        <v>1</v>
      </c>
    </row>
    <row r="2147" spans="1:21" hidden="1" x14ac:dyDescent="0.25">
      <c r="A2147" t="s">
        <v>13684</v>
      </c>
      <c r="B2147" t="s">
        <v>9719</v>
      </c>
      <c r="C2147" t="s">
        <v>5845</v>
      </c>
      <c r="D2147" t="s">
        <v>642</v>
      </c>
      <c r="E2147" t="s">
        <v>254</v>
      </c>
      <c r="F2147" t="s">
        <v>2135</v>
      </c>
      <c r="G2147" t="s">
        <v>9721</v>
      </c>
      <c r="H2147" t="s">
        <v>4952</v>
      </c>
      <c r="I2147" t="s">
        <v>9722</v>
      </c>
      <c r="J2147">
        <v>1</v>
      </c>
      <c r="K2147">
        <v>1500000</v>
      </c>
      <c r="L2147">
        <v>1500000</v>
      </c>
      <c r="M2147">
        <v>0.2</v>
      </c>
      <c r="N2147">
        <v>0.5</v>
      </c>
      <c r="O2147">
        <v>0.8</v>
      </c>
      <c r="P2147">
        <v>1</v>
      </c>
      <c r="Q2147" t="s">
        <v>647</v>
      </c>
      <c r="T2147">
        <f>VLOOKUP(_xlfn.CONCAT(MID(A2147,1,11),F2147),[2]ConIAPI!$G:$K,5,FALSE)</f>
        <v>1500000</v>
      </c>
      <c r="U2147" t="b">
        <f t="shared" si="33"/>
        <v>1</v>
      </c>
    </row>
    <row r="2148" spans="1:21" hidden="1" x14ac:dyDescent="0.25">
      <c r="A2148" t="s">
        <v>13685</v>
      </c>
      <c r="B2148" t="s">
        <v>9719</v>
      </c>
      <c r="C2148" t="s">
        <v>5845</v>
      </c>
      <c r="D2148" t="s">
        <v>642</v>
      </c>
      <c r="E2148" t="s">
        <v>254</v>
      </c>
      <c r="F2148" t="s">
        <v>2137</v>
      </c>
      <c r="G2148" t="s">
        <v>2622</v>
      </c>
      <c r="H2148" t="s">
        <v>9723</v>
      </c>
      <c r="I2148" t="s">
        <v>4953</v>
      </c>
      <c r="J2148">
        <v>1</v>
      </c>
      <c r="K2148">
        <v>1500000</v>
      </c>
      <c r="L2148">
        <v>1500000</v>
      </c>
      <c r="M2148">
        <v>0.2</v>
      </c>
      <c r="N2148">
        <v>0.5</v>
      </c>
      <c r="O2148">
        <v>0.8</v>
      </c>
      <c r="P2148">
        <v>1</v>
      </c>
      <c r="Q2148" t="s">
        <v>647</v>
      </c>
      <c r="T2148">
        <f>VLOOKUP(_xlfn.CONCAT(MID(A2148,1,11),F2148),[2]ConIAPI!$G:$K,5,FALSE)</f>
        <v>1500000</v>
      </c>
      <c r="U2148" t="b">
        <f t="shared" si="33"/>
        <v>1</v>
      </c>
    </row>
    <row r="2149" spans="1:21" hidden="1" x14ac:dyDescent="0.25">
      <c r="A2149" t="s">
        <v>13686</v>
      </c>
      <c r="B2149" t="s">
        <v>9719</v>
      </c>
      <c r="C2149" t="s">
        <v>5845</v>
      </c>
      <c r="D2149" t="s">
        <v>642</v>
      </c>
      <c r="E2149" t="s">
        <v>254</v>
      </c>
      <c r="F2149" t="s">
        <v>2139</v>
      </c>
      <c r="G2149" t="s">
        <v>2623</v>
      </c>
      <c r="H2149" t="s">
        <v>4954</v>
      </c>
      <c r="I2149" t="s">
        <v>4955</v>
      </c>
      <c r="J2149">
        <v>1</v>
      </c>
      <c r="K2149">
        <v>500</v>
      </c>
      <c r="L2149">
        <v>500</v>
      </c>
      <c r="M2149">
        <v>0.25</v>
      </c>
      <c r="N2149">
        <v>0.5</v>
      </c>
      <c r="O2149">
        <v>0.75</v>
      </c>
      <c r="P2149">
        <v>1</v>
      </c>
      <c r="Q2149" t="s">
        <v>647</v>
      </c>
      <c r="T2149">
        <f>VLOOKUP(_xlfn.CONCAT(MID(A2149,1,11),F2149),[2]ConIAPI!$G:$K,5,FALSE)</f>
        <v>500</v>
      </c>
      <c r="U2149" t="b">
        <f t="shared" si="33"/>
        <v>1</v>
      </c>
    </row>
    <row r="2150" spans="1:21" hidden="1" x14ac:dyDescent="0.25">
      <c r="A2150" t="s">
        <v>13687</v>
      </c>
      <c r="B2150" t="s">
        <v>9719</v>
      </c>
      <c r="C2150" t="s">
        <v>5845</v>
      </c>
      <c r="D2150" t="s">
        <v>642</v>
      </c>
      <c r="E2150" t="s">
        <v>254</v>
      </c>
      <c r="F2150" t="s">
        <v>2141</v>
      </c>
      <c r="G2150" t="s">
        <v>2624</v>
      </c>
      <c r="H2150" t="s">
        <v>4956</v>
      </c>
      <c r="I2150" t="s">
        <v>4957</v>
      </c>
      <c r="J2150">
        <v>1</v>
      </c>
      <c r="K2150">
        <v>500</v>
      </c>
      <c r="L2150">
        <v>500</v>
      </c>
      <c r="M2150">
        <v>0.25</v>
      </c>
      <c r="N2150">
        <v>0.5</v>
      </c>
      <c r="O2150">
        <v>0.75</v>
      </c>
      <c r="P2150">
        <v>1</v>
      </c>
      <c r="Q2150" t="s">
        <v>647</v>
      </c>
      <c r="T2150">
        <f>VLOOKUP(_xlfn.CONCAT(MID(A2150,1,11),F2150),[2]ConIAPI!$G:$K,5,FALSE)</f>
        <v>500</v>
      </c>
      <c r="U2150" t="b">
        <f t="shared" si="33"/>
        <v>1</v>
      </c>
    </row>
    <row r="2151" spans="1:21" hidden="1" x14ac:dyDescent="0.25">
      <c r="A2151" t="s">
        <v>13688</v>
      </c>
      <c r="B2151" t="s">
        <v>9719</v>
      </c>
      <c r="C2151" t="s">
        <v>5845</v>
      </c>
      <c r="D2151" t="s">
        <v>642</v>
      </c>
      <c r="E2151" t="s">
        <v>254</v>
      </c>
      <c r="F2151" t="s">
        <v>2143</v>
      </c>
      <c r="G2151" t="s">
        <v>2625</v>
      </c>
      <c r="H2151" t="s">
        <v>4958</v>
      </c>
      <c r="I2151" t="s">
        <v>4959</v>
      </c>
      <c r="J2151">
        <v>1</v>
      </c>
      <c r="K2151">
        <v>2000</v>
      </c>
      <c r="L2151">
        <v>2000</v>
      </c>
      <c r="M2151">
        <v>0.25</v>
      </c>
      <c r="N2151">
        <v>0.5</v>
      </c>
      <c r="O2151">
        <v>0.75</v>
      </c>
      <c r="P2151">
        <v>1</v>
      </c>
      <c r="Q2151" t="s">
        <v>647</v>
      </c>
      <c r="T2151">
        <f>VLOOKUP(_xlfn.CONCAT(MID(A2151,1,11),F2151),[2]ConIAPI!$G:$K,5,FALSE)</f>
        <v>2000</v>
      </c>
      <c r="U2151" t="b">
        <f t="shared" si="33"/>
        <v>1</v>
      </c>
    </row>
    <row r="2152" spans="1:21" hidden="1" x14ac:dyDescent="0.25">
      <c r="A2152" t="s">
        <v>13689</v>
      </c>
      <c r="B2152" t="s">
        <v>9719</v>
      </c>
      <c r="C2152" t="s">
        <v>5845</v>
      </c>
      <c r="D2152" t="s">
        <v>642</v>
      </c>
      <c r="E2152" t="s">
        <v>254</v>
      </c>
      <c r="F2152" t="s">
        <v>2145</v>
      </c>
      <c r="G2152" t="s">
        <v>2626</v>
      </c>
      <c r="H2152" t="s">
        <v>4960</v>
      </c>
      <c r="I2152" t="s">
        <v>4961</v>
      </c>
      <c r="J2152">
        <v>1</v>
      </c>
      <c r="K2152">
        <v>2000</v>
      </c>
      <c r="L2152">
        <v>2000</v>
      </c>
      <c r="M2152">
        <v>0.25</v>
      </c>
      <c r="N2152">
        <v>0.5</v>
      </c>
      <c r="O2152">
        <v>0.75</v>
      </c>
      <c r="P2152">
        <v>1</v>
      </c>
      <c r="Q2152" t="s">
        <v>647</v>
      </c>
      <c r="T2152">
        <f>VLOOKUP(_xlfn.CONCAT(MID(A2152,1,11),F2152),[2]ConIAPI!$G:$K,5,FALSE)</f>
        <v>2000</v>
      </c>
      <c r="U2152" t="b">
        <f t="shared" si="33"/>
        <v>1</v>
      </c>
    </row>
    <row r="2153" spans="1:21" hidden="1" x14ac:dyDescent="0.25">
      <c r="A2153" t="s">
        <v>13690</v>
      </c>
      <c r="B2153" t="s">
        <v>9719</v>
      </c>
      <c r="C2153" t="s">
        <v>5845</v>
      </c>
      <c r="D2153" t="s">
        <v>642</v>
      </c>
      <c r="E2153" t="s">
        <v>254</v>
      </c>
      <c r="F2153" t="s">
        <v>2147</v>
      </c>
      <c r="G2153" t="s">
        <v>2627</v>
      </c>
      <c r="H2153" t="s">
        <v>9724</v>
      </c>
      <c r="I2153" t="s">
        <v>4962</v>
      </c>
      <c r="J2153">
        <v>1</v>
      </c>
      <c r="K2153">
        <v>500</v>
      </c>
      <c r="L2153">
        <v>500</v>
      </c>
      <c r="M2153">
        <v>0.25</v>
      </c>
      <c r="N2153">
        <v>0.5</v>
      </c>
      <c r="O2153">
        <v>0.75</v>
      </c>
      <c r="P2153">
        <v>1</v>
      </c>
      <c r="Q2153" t="s">
        <v>647</v>
      </c>
      <c r="T2153">
        <f>VLOOKUP(_xlfn.CONCAT(MID(A2153,1,11),F2153),[2]ConIAPI!$G:$K,5,FALSE)</f>
        <v>500</v>
      </c>
      <c r="U2153" t="b">
        <f t="shared" si="33"/>
        <v>1</v>
      </c>
    </row>
    <row r="2154" spans="1:21" hidden="1" x14ac:dyDescent="0.25">
      <c r="A2154" t="s">
        <v>13691</v>
      </c>
      <c r="B2154" t="s">
        <v>9719</v>
      </c>
      <c r="C2154" t="s">
        <v>5845</v>
      </c>
      <c r="D2154" t="s">
        <v>642</v>
      </c>
      <c r="E2154" t="s">
        <v>254</v>
      </c>
      <c r="F2154" t="s">
        <v>2148</v>
      </c>
      <c r="G2154" t="s">
        <v>9725</v>
      </c>
      <c r="H2154" t="s">
        <v>9726</v>
      </c>
      <c r="I2154" t="s">
        <v>9727</v>
      </c>
      <c r="J2154">
        <v>1</v>
      </c>
      <c r="K2154">
        <v>500</v>
      </c>
      <c r="L2154">
        <v>500</v>
      </c>
      <c r="M2154">
        <v>0.25</v>
      </c>
      <c r="N2154">
        <v>0.5</v>
      </c>
      <c r="O2154">
        <v>0.75</v>
      </c>
      <c r="P2154">
        <v>1</v>
      </c>
      <c r="Q2154" t="s">
        <v>647</v>
      </c>
      <c r="T2154">
        <f>VLOOKUP(_xlfn.CONCAT(MID(A2154,1,11),F2154),[2]ConIAPI!$G:$K,5,FALSE)</f>
        <v>500</v>
      </c>
      <c r="U2154" t="b">
        <f t="shared" si="33"/>
        <v>1</v>
      </c>
    </row>
    <row r="2155" spans="1:21" hidden="1" x14ac:dyDescent="0.25">
      <c r="A2155" t="s">
        <v>13692</v>
      </c>
      <c r="B2155" t="s">
        <v>9719</v>
      </c>
      <c r="C2155" t="s">
        <v>5845</v>
      </c>
      <c r="D2155" t="s">
        <v>642</v>
      </c>
      <c r="E2155" t="s">
        <v>254</v>
      </c>
      <c r="F2155" t="s">
        <v>2149</v>
      </c>
      <c r="G2155" t="s">
        <v>9728</v>
      </c>
      <c r="H2155" t="s">
        <v>4963</v>
      </c>
      <c r="I2155" t="s">
        <v>4964</v>
      </c>
      <c r="J2155">
        <v>1</v>
      </c>
      <c r="K2155">
        <v>51400</v>
      </c>
      <c r="L2155">
        <v>51400</v>
      </c>
      <c r="M2155">
        <v>0.25</v>
      </c>
      <c r="N2155">
        <v>0.5</v>
      </c>
      <c r="O2155">
        <v>0.75</v>
      </c>
      <c r="P2155">
        <v>1</v>
      </c>
      <c r="Q2155" t="s">
        <v>647</v>
      </c>
      <c r="T2155">
        <f>VLOOKUP(_xlfn.CONCAT(MID(A2155,1,11),F2155),[2]ConIAPI!$G:$K,5,FALSE)</f>
        <v>51400</v>
      </c>
      <c r="U2155" t="b">
        <f t="shared" si="33"/>
        <v>1</v>
      </c>
    </row>
    <row r="2156" spans="1:21" hidden="1" x14ac:dyDescent="0.25">
      <c r="A2156" t="s">
        <v>13693</v>
      </c>
      <c r="B2156" t="s">
        <v>9719</v>
      </c>
      <c r="C2156" t="s">
        <v>5845</v>
      </c>
      <c r="D2156" t="s">
        <v>642</v>
      </c>
      <c r="E2156" t="s">
        <v>254</v>
      </c>
      <c r="F2156" t="s">
        <v>2151</v>
      </c>
      <c r="G2156" t="s">
        <v>2628</v>
      </c>
      <c r="H2156" t="s">
        <v>4965</v>
      </c>
      <c r="I2156" t="s">
        <v>4966</v>
      </c>
      <c r="J2156">
        <v>1</v>
      </c>
      <c r="K2156">
        <v>51400</v>
      </c>
      <c r="L2156">
        <v>51400</v>
      </c>
      <c r="M2156">
        <v>0.25</v>
      </c>
      <c r="N2156">
        <v>0.5</v>
      </c>
      <c r="O2156">
        <v>0.75</v>
      </c>
      <c r="P2156">
        <v>1</v>
      </c>
      <c r="Q2156" t="s">
        <v>647</v>
      </c>
      <c r="T2156">
        <f>VLOOKUP(_xlfn.CONCAT(MID(A2156,1,11),F2156),[2]ConIAPI!$G:$K,5,FALSE)</f>
        <v>51400</v>
      </c>
      <c r="U2156" t="b">
        <f t="shared" si="33"/>
        <v>1</v>
      </c>
    </row>
    <row r="2157" spans="1:21" hidden="1" x14ac:dyDescent="0.25">
      <c r="A2157" t="s">
        <v>13694</v>
      </c>
      <c r="B2157" t="s">
        <v>9719</v>
      </c>
      <c r="C2157" t="s">
        <v>5845</v>
      </c>
      <c r="D2157" t="s">
        <v>642</v>
      </c>
      <c r="E2157" t="s">
        <v>254</v>
      </c>
      <c r="F2157" t="s">
        <v>2153</v>
      </c>
      <c r="G2157" t="s">
        <v>2629</v>
      </c>
      <c r="H2157" t="s">
        <v>4967</v>
      </c>
      <c r="I2157" t="s">
        <v>9729</v>
      </c>
      <c r="J2157">
        <v>1</v>
      </c>
      <c r="K2157">
        <v>24000</v>
      </c>
      <c r="L2157">
        <v>24000</v>
      </c>
      <c r="M2157">
        <v>0.25</v>
      </c>
      <c r="N2157">
        <v>0.5</v>
      </c>
      <c r="O2157">
        <v>0.75</v>
      </c>
      <c r="P2157">
        <v>1</v>
      </c>
      <c r="Q2157" t="s">
        <v>647</v>
      </c>
      <c r="T2157">
        <f>VLOOKUP(_xlfn.CONCAT(MID(A2157,1,11),F2157),[2]ConIAPI!$G:$K,5,FALSE)</f>
        <v>24000</v>
      </c>
      <c r="U2157" t="b">
        <f t="shared" si="33"/>
        <v>1</v>
      </c>
    </row>
    <row r="2158" spans="1:21" hidden="1" x14ac:dyDescent="0.25">
      <c r="A2158" t="s">
        <v>13695</v>
      </c>
      <c r="B2158" t="s">
        <v>9719</v>
      </c>
      <c r="C2158" t="s">
        <v>5845</v>
      </c>
      <c r="D2158" t="s">
        <v>642</v>
      </c>
      <c r="E2158" t="s">
        <v>254</v>
      </c>
      <c r="F2158" t="s">
        <v>2154</v>
      </c>
      <c r="G2158" t="s">
        <v>2630</v>
      </c>
      <c r="H2158" t="s">
        <v>9730</v>
      </c>
      <c r="I2158" t="s">
        <v>4968</v>
      </c>
      <c r="J2158">
        <v>1</v>
      </c>
      <c r="K2158">
        <v>24000</v>
      </c>
      <c r="L2158">
        <v>24000</v>
      </c>
      <c r="M2158">
        <v>0.25</v>
      </c>
      <c r="N2158">
        <v>0.5</v>
      </c>
      <c r="O2158">
        <v>0.75</v>
      </c>
      <c r="P2158">
        <v>1</v>
      </c>
      <c r="Q2158" t="s">
        <v>647</v>
      </c>
      <c r="T2158">
        <f>VLOOKUP(_xlfn.CONCAT(MID(A2158,1,11),F2158),[2]ConIAPI!$G:$K,5,FALSE)</f>
        <v>24000</v>
      </c>
      <c r="U2158" t="b">
        <f t="shared" si="33"/>
        <v>1</v>
      </c>
    </row>
    <row r="2159" spans="1:21" hidden="1" x14ac:dyDescent="0.25">
      <c r="A2159" t="s">
        <v>13696</v>
      </c>
      <c r="B2159" t="s">
        <v>9719</v>
      </c>
      <c r="C2159" t="s">
        <v>5845</v>
      </c>
      <c r="D2159" t="s">
        <v>642</v>
      </c>
      <c r="E2159" t="s">
        <v>254</v>
      </c>
      <c r="F2159" t="s">
        <v>2156</v>
      </c>
      <c r="G2159" t="s">
        <v>9731</v>
      </c>
      <c r="H2159" t="s">
        <v>9732</v>
      </c>
      <c r="I2159" t="s">
        <v>4969</v>
      </c>
      <c r="J2159">
        <v>1</v>
      </c>
      <c r="K2159">
        <v>4000</v>
      </c>
      <c r="L2159">
        <v>4000</v>
      </c>
      <c r="M2159">
        <v>0.25</v>
      </c>
      <c r="N2159">
        <v>0.5</v>
      </c>
      <c r="O2159">
        <v>0.75</v>
      </c>
      <c r="P2159">
        <v>1</v>
      </c>
      <c r="Q2159" t="s">
        <v>647</v>
      </c>
      <c r="T2159">
        <f>VLOOKUP(_xlfn.CONCAT(MID(A2159,1,11),F2159),[2]ConIAPI!$G:$K,5,FALSE)</f>
        <v>4000</v>
      </c>
      <c r="U2159" t="b">
        <f t="shared" si="33"/>
        <v>1</v>
      </c>
    </row>
    <row r="2160" spans="1:21" hidden="1" x14ac:dyDescent="0.25">
      <c r="A2160" t="s">
        <v>13697</v>
      </c>
      <c r="B2160" t="s">
        <v>9719</v>
      </c>
      <c r="C2160" t="s">
        <v>5845</v>
      </c>
      <c r="D2160" t="s">
        <v>642</v>
      </c>
      <c r="E2160" t="s">
        <v>254</v>
      </c>
      <c r="F2160" t="s">
        <v>2158</v>
      </c>
      <c r="G2160" t="s">
        <v>2631</v>
      </c>
      <c r="H2160" t="s">
        <v>4970</v>
      </c>
      <c r="I2160" t="s">
        <v>4971</v>
      </c>
      <c r="J2160">
        <v>1</v>
      </c>
      <c r="K2160">
        <v>4000</v>
      </c>
      <c r="L2160">
        <v>4000</v>
      </c>
      <c r="M2160">
        <v>0.25</v>
      </c>
      <c r="N2160">
        <v>0.5</v>
      </c>
      <c r="O2160">
        <v>0.75</v>
      </c>
      <c r="P2160">
        <v>1</v>
      </c>
      <c r="Q2160" t="s">
        <v>647</v>
      </c>
      <c r="T2160">
        <f>VLOOKUP(_xlfn.CONCAT(MID(A2160,1,11),F2160),[2]ConIAPI!$G:$K,5,FALSE)</f>
        <v>4000</v>
      </c>
      <c r="U2160" t="b">
        <f t="shared" si="33"/>
        <v>1</v>
      </c>
    </row>
    <row r="2161" spans="1:21" hidden="1" x14ac:dyDescent="0.25">
      <c r="A2161" t="s">
        <v>13698</v>
      </c>
      <c r="B2161" t="s">
        <v>9719</v>
      </c>
      <c r="C2161" t="s">
        <v>5845</v>
      </c>
      <c r="D2161" t="s">
        <v>642</v>
      </c>
      <c r="E2161" t="s">
        <v>254</v>
      </c>
      <c r="F2161" t="s">
        <v>4420</v>
      </c>
      <c r="G2161" t="s">
        <v>2632</v>
      </c>
      <c r="H2161" t="s">
        <v>4972</v>
      </c>
      <c r="I2161" t="s">
        <v>4973</v>
      </c>
      <c r="J2161">
        <v>1</v>
      </c>
      <c r="K2161">
        <v>16000</v>
      </c>
      <c r="L2161">
        <v>16000</v>
      </c>
      <c r="M2161">
        <v>0.25</v>
      </c>
      <c r="N2161">
        <v>0.5</v>
      </c>
      <c r="O2161">
        <v>0.75</v>
      </c>
      <c r="P2161">
        <v>1</v>
      </c>
      <c r="Q2161" t="s">
        <v>647</v>
      </c>
      <c r="T2161">
        <f>VLOOKUP(_xlfn.CONCAT(MID(A2161,1,11),F2161),[2]ConIAPI!$G:$K,5,FALSE)</f>
        <v>16000</v>
      </c>
      <c r="U2161" t="b">
        <f t="shared" si="33"/>
        <v>1</v>
      </c>
    </row>
    <row r="2162" spans="1:21" hidden="1" x14ac:dyDescent="0.25">
      <c r="A2162" t="s">
        <v>13699</v>
      </c>
      <c r="B2162" t="s">
        <v>9719</v>
      </c>
      <c r="C2162" t="s">
        <v>5845</v>
      </c>
      <c r="D2162" t="s">
        <v>642</v>
      </c>
      <c r="E2162" t="s">
        <v>254</v>
      </c>
      <c r="F2162" t="s">
        <v>4421</v>
      </c>
      <c r="G2162" t="s">
        <v>9733</v>
      </c>
      <c r="H2162" t="s">
        <v>9734</v>
      </c>
      <c r="I2162" t="s">
        <v>4973</v>
      </c>
      <c r="J2162">
        <v>1</v>
      </c>
      <c r="K2162">
        <v>16000</v>
      </c>
      <c r="L2162">
        <v>16000</v>
      </c>
      <c r="M2162">
        <v>0.25</v>
      </c>
      <c r="N2162">
        <v>0.5</v>
      </c>
      <c r="O2162">
        <v>0.75</v>
      </c>
      <c r="P2162">
        <v>1</v>
      </c>
      <c r="Q2162" t="s">
        <v>647</v>
      </c>
      <c r="T2162">
        <f>VLOOKUP(_xlfn.CONCAT(MID(A2162,1,11),F2162),[2]ConIAPI!$G:$K,5,FALSE)</f>
        <v>16000</v>
      </c>
      <c r="U2162" t="b">
        <f t="shared" si="33"/>
        <v>1</v>
      </c>
    </row>
    <row r="2163" spans="1:21" hidden="1" x14ac:dyDescent="0.25">
      <c r="A2163" t="s">
        <v>13700</v>
      </c>
      <c r="B2163" t="s">
        <v>9719</v>
      </c>
      <c r="C2163" t="s">
        <v>6023</v>
      </c>
      <c r="D2163" t="s">
        <v>642</v>
      </c>
      <c r="E2163" t="s">
        <v>244</v>
      </c>
      <c r="F2163" s="45" t="s">
        <v>2128</v>
      </c>
      <c r="G2163" s="45" t="s">
        <v>16538</v>
      </c>
      <c r="H2163" s="45" t="s">
        <v>16539</v>
      </c>
      <c r="I2163" s="45" t="s">
        <v>5978</v>
      </c>
      <c r="J2163" s="45">
        <v>1</v>
      </c>
      <c r="K2163" s="45">
        <v>152</v>
      </c>
      <c r="L2163" s="45">
        <v>152</v>
      </c>
      <c r="M2163" s="45">
        <v>0.17</v>
      </c>
      <c r="N2163" s="45">
        <v>0.35</v>
      </c>
      <c r="O2163" s="45">
        <v>0.74</v>
      </c>
      <c r="P2163" s="45">
        <v>1</v>
      </c>
      <c r="Q2163" t="s">
        <v>641</v>
      </c>
      <c r="T2163">
        <f>VLOOKUP(_xlfn.CONCAT(MID(A2163,1,11),F2163),[2]ConIAPI!$G:$K,5,FALSE)</f>
        <v>152</v>
      </c>
      <c r="U2163" t="b">
        <f t="shared" si="33"/>
        <v>1</v>
      </c>
    </row>
    <row r="2164" spans="1:21" hidden="1" x14ac:dyDescent="0.25">
      <c r="A2164" t="s">
        <v>13701</v>
      </c>
      <c r="B2164" t="s">
        <v>9719</v>
      </c>
      <c r="C2164" t="s">
        <v>6023</v>
      </c>
      <c r="D2164" t="s">
        <v>642</v>
      </c>
      <c r="E2164" t="s">
        <v>244</v>
      </c>
      <c r="F2164" s="45" t="s">
        <v>2129</v>
      </c>
      <c r="G2164" s="45" t="s">
        <v>16540</v>
      </c>
      <c r="H2164" s="45" t="s">
        <v>16541</v>
      </c>
      <c r="I2164" s="45" t="s">
        <v>16561</v>
      </c>
      <c r="J2164" s="45">
        <v>1</v>
      </c>
      <c r="K2164" s="45">
        <v>14</v>
      </c>
      <c r="L2164" s="45">
        <v>14</v>
      </c>
      <c r="M2164" s="45">
        <v>0.01</v>
      </c>
      <c r="N2164" s="45">
        <v>0.18</v>
      </c>
      <c r="O2164" s="45">
        <v>0.67</v>
      </c>
      <c r="P2164" s="45">
        <v>1</v>
      </c>
      <c r="Q2164" t="s">
        <v>641</v>
      </c>
      <c r="T2164">
        <f>VLOOKUP(_xlfn.CONCAT(MID(A2164,1,11),F2164),[2]ConIAPI!$G:$K,5,FALSE)</f>
        <v>14</v>
      </c>
      <c r="U2164" t="b">
        <f t="shared" si="33"/>
        <v>1</v>
      </c>
    </row>
    <row r="2165" spans="1:21" hidden="1" x14ac:dyDescent="0.25">
      <c r="A2165" t="s">
        <v>13702</v>
      </c>
      <c r="B2165" t="s">
        <v>9719</v>
      </c>
      <c r="C2165" t="s">
        <v>6023</v>
      </c>
      <c r="D2165" t="s">
        <v>642</v>
      </c>
      <c r="E2165" t="s">
        <v>244</v>
      </c>
      <c r="F2165" s="45" t="s">
        <v>2133</v>
      </c>
      <c r="G2165" s="45" t="s">
        <v>16542</v>
      </c>
      <c r="H2165" s="45" t="s">
        <v>16543</v>
      </c>
      <c r="I2165" s="45" t="s">
        <v>16562</v>
      </c>
      <c r="J2165" s="45">
        <v>1</v>
      </c>
      <c r="K2165" s="45">
        <v>15</v>
      </c>
      <c r="L2165" s="45">
        <v>15</v>
      </c>
      <c r="M2165" s="45">
        <v>0.27</v>
      </c>
      <c r="N2165" s="45">
        <v>0.27</v>
      </c>
      <c r="O2165" s="45">
        <v>1</v>
      </c>
      <c r="P2165" s="45">
        <v>1</v>
      </c>
      <c r="Q2165" t="s">
        <v>641</v>
      </c>
      <c r="T2165">
        <f>VLOOKUP(_xlfn.CONCAT(MID(A2165,1,11),F2165),[2]ConIAPI!$G:$K,5,FALSE)</f>
        <v>15</v>
      </c>
      <c r="U2165" t="b">
        <f t="shared" si="33"/>
        <v>1</v>
      </c>
    </row>
    <row r="2166" spans="1:21" hidden="1" x14ac:dyDescent="0.25">
      <c r="A2166" t="s">
        <v>13703</v>
      </c>
      <c r="B2166" t="s">
        <v>9719</v>
      </c>
      <c r="C2166" t="s">
        <v>6023</v>
      </c>
      <c r="D2166" t="s">
        <v>642</v>
      </c>
      <c r="E2166" t="s">
        <v>244</v>
      </c>
      <c r="F2166" s="45" t="s">
        <v>2135</v>
      </c>
      <c r="G2166" s="45" t="s">
        <v>16544</v>
      </c>
      <c r="H2166" s="45" t="s">
        <v>16545</v>
      </c>
      <c r="I2166" s="45" t="s">
        <v>16563</v>
      </c>
      <c r="J2166" s="45">
        <v>1</v>
      </c>
      <c r="K2166" s="45">
        <v>420</v>
      </c>
      <c r="L2166" s="45">
        <v>420</v>
      </c>
      <c r="M2166" s="45">
        <v>0.25</v>
      </c>
      <c r="N2166" s="45">
        <v>0.5</v>
      </c>
      <c r="O2166" s="45">
        <v>0.75</v>
      </c>
      <c r="P2166" s="45">
        <v>1</v>
      </c>
      <c r="Q2166" t="s">
        <v>641</v>
      </c>
      <c r="T2166">
        <f>VLOOKUP(_xlfn.CONCAT(MID(A2166,1,11),F2166),[2]ConIAPI!$G:$K,5,FALSE)</f>
        <v>420</v>
      </c>
      <c r="U2166" t="b">
        <f t="shared" si="33"/>
        <v>1</v>
      </c>
    </row>
    <row r="2167" spans="1:21" hidden="1" x14ac:dyDescent="0.25">
      <c r="A2167" t="s">
        <v>13704</v>
      </c>
      <c r="B2167" t="s">
        <v>9719</v>
      </c>
      <c r="C2167" t="s">
        <v>6023</v>
      </c>
      <c r="D2167" t="s">
        <v>642</v>
      </c>
      <c r="E2167" t="s">
        <v>244</v>
      </c>
      <c r="F2167" s="45" t="s">
        <v>2137</v>
      </c>
      <c r="G2167" s="45" t="s">
        <v>16546</v>
      </c>
      <c r="H2167" s="45" t="s">
        <v>16547</v>
      </c>
      <c r="I2167" s="45" t="s">
        <v>16564</v>
      </c>
      <c r="J2167" s="45">
        <v>1</v>
      </c>
      <c r="K2167" s="45">
        <v>30</v>
      </c>
      <c r="L2167" s="45">
        <v>30</v>
      </c>
      <c r="M2167" s="45">
        <v>0.25</v>
      </c>
      <c r="N2167" s="45">
        <v>0.5</v>
      </c>
      <c r="O2167" s="45">
        <v>0.75</v>
      </c>
      <c r="P2167" s="45">
        <v>1</v>
      </c>
      <c r="Q2167" t="s">
        <v>641</v>
      </c>
      <c r="T2167">
        <f>VLOOKUP(_xlfn.CONCAT(MID(A2167,1,11),F2167),[2]ConIAPI!$G:$K,5,FALSE)</f>
        <v>30</v>
      </c>
      <c r="U2167" t="b">
        <f t="shared" si="33"/>
        <v>1</v>
      </c>
    </row>
    <row r="2168" spans="1:21" hidden="1" x14ac:dyDescent="0.25">
      <c r="A2168" t="s">
        <v>13705</v>
      </c>
      <c r="B2168" t="s">
        <v>9719</v>
      </c>
      <c r="C2168" t="s">
        <v>6023</v>
      </c>
      <c r="D2168" t="s">
        <v>642</v>
      </c>
      <c r="E2168" t="s">
        <v>244</v>
      </c>
      <c r="F2168" s="45" t="s">
        <v>2139</v>
      </c>
      <c r="G2168" s="45" t="s">
        <v>16548</v>
      </c>
      <c r="H2168" s="45" t="s">
        <v>16549</v>
      </c>
      <c r="I2168" s="45" t="s">
        <v>16565</v>
      </c>
      <c r="J2168" s="45">
        <v>1</v>
      </c>
      <c r="K2168" s="45">
        <v>900</v>
      </c>
      <c r="L2168" s="45">
        <v>900</v>
      </c>
      <c r="M2168" s="45">
        <v>0.2</v>
      </c>
      <c r="N2168" s="45">
        <v>0.5</v>
      </c>
      <c r="O2168" s="45">
        <v>0.8</v>
      </c>
      <c r="P2168" s="45">
        <v>1</v>
      </c>
      <c r="Q2168" t="s">
        <v>641</v>
      </c>
      <c r="T2168">
        <f>VLOOKUP(_xlfn.CONCAT(MID(A2168,1,11),F2168),[2]ConIAPI!$G:$K,5,FALSE)</f>
        <v>900</v>
      </c>
      <c r="U2168" t="b">
        <f t="shared" si="33"/>
        <v>1</v>
      </c>
    </row>
    <row r="2169" spans="1:21" hidden="1" x14ac:dyDescent="0.25">
      <c r="A2169" t="s">
        <v>13706</v>
      </c>
      <c r="B2169" t="s">
        <v>9719</v>
      </c>
      <c r="C2169" t="s">
        <v>6023</v>
      </c>
      <c r="D2169" t="s">
        <v>642</v>
      </c>
      <c r="E2169" t="s">
        <v>244</v>
      </c>
      <c r="F2169" s="45" t="s">
        <v>2141</v>
      </c>
      <c r="G2169" s="45" t="s">
        <v>16550</v>
      </c>
      <c r="H2169" s="45" t="s">
        <v>16551</v>
      </c>
      <c r="I2169" s="45" t="s">
        <v>16566</v>
      </c>
      <c r="J2169" s="45">
        <v>1</v>
      </c>
      <c r="K2169" s="45">
        <v>1000</v>
      </c>
      <c r="L2169" s="45">
        <v>1000</v>
      </c>
      <c r="M2169" s="45">
        <v>0.2</v>
      </c>
      <c r="N2169" s="45">
        <v>0.5</v>
      </c>
      <c r="O2169" s="45">
        <v>0.75</v>
      </c>
      <c r="P2169" s="45">
        <v>1</v>
      </c>
      <c r="Q2169" t="s">
        <v>641</v>
      </c>
      <c r="T2169">
        <f>VLOOKUP(_xlfn.CONCAT(MID(A2169,1,11),F2169),[2]ConIAPI!$G:$K,5,FALSE)</f>
        <v>1000</v>
      </c>
      <c r="U2169" t="b">
        <f t="shared" si="33"/>
        <v>1</v>
      </c>
    </row>
    <row r="2170" spans="1:21" hidden="1" x14ac:dyDescent="0.25">
      <c r="A2170" t="s">
        <v>13707</v>
      </c>
      <c r="B2170" t="s">
        <v>9719</v>
      </c>
      <c r="C2170" t="s">
        <v>6023</v>
      </c>
      <c r="D2170" t="s">
        <v>642</v>
      </c>
      <c r="E2170" t="s">
        <v>244</v>
      </c>
      <c r="F2170" s="45" t="s">
        <v>2143</v>
      </c>
      <c r="G2170" s="45" t="s">
        <v>9735</v>
      </c>
      <c r="H2170" s="45" t="s">
        <v>16552</v>
      </c>
      <c r="I2170" s="45" t="s">
        <v>16567</v>
      </c>
      <c r="J2170" s="45">
        <v>1</v>
      </c>
      <c r="K2170" s="45">
        <v>18000</v>
      </c>
      <c r="L2170" s="45">
        <v>18000</v>
      </c>
      <c r="M2170" s="45">
        <v>0.25</v>
      </c>
      <c r="N2170" s="45">
        <v>0.5</v>
      </c>
      <c r="O2170" s="45">
        <v>0.75</v>
      </c>
      <c r="P2170" s="45">
        <v>1</v>
      </c>
      <c r="Q2170" t="s">
        <v>641</v>
      </c>
      <c r="T2170">
        <f>VLOOKUP(_xlfn.CONCAT(MID(A2170,1,11),F2170),[2]ConIAPI!$G:$K,5,FALSE)</f>
        <v>18000</v>
      </c>
      <c r="U2170" t="b">
        <f t="shared" si="33"/>
        <v>1</v>
      </c>
    </row>
    <row r="2171" spans="1:21" hidden="1" x14ac:dyDescent="0.25">
      <c r="A2171" t="s">
        <v>13708</v>
      </c>
      <c r="B2171" t="s">
        <v>9719</v>
      </c>
      <c r="C2171" t="s">
        <v>6023</v>
      </c>
      <c r="D2171" t="s">
        <v>642</v>
      </c>
      <c r="E2171" t="s">
        <v>244</v>
      </c>
      <c r="F2171" s="45" t="s">
        <v>2145</v>
      </c>
      <c r="G2171" s="45" t="s">
        <v>16553</v>
      </c>
      <c r="H2171" s="45" t="s">
        <v>16554</v>
      </c>
      <c r="I2171" s="45" t="s">
        <v>16568</v>
      </c>
      <c r="J2171" s="45">
        <v>1</v>
      </c>
      <c r="K2171" s="45">
        <v>17</v>
      </c>
      <c r="L2171" s="45">
        <v>17</v>
      </c>
      <c r="M2171" s="45">
        <v>0.25</v>
      </c>
      <c r="N2171" s="45">
        <v>0.5</v>
      </c>
      <c r="O2171" s="45">
        <v>0.75</v>
      </c>
      <c r="P2171" s="45">
        <v>1</v>
      </c>
      <c r="Q2171" t="s">
        <v>641</v>
      </c>
      <c r="T2171">
        <f>VLOOKUP(_xlfn.CONCAT(MID(A2171,1,11),F2171),[2]ConIAPI!$G:$K,5,FALSE)</f>
        <v>17</v>
      </c>
      <c r="U2171" t="b">
        <f t="shared" si="33"/>
        <v>1</v>
      </c>
    </row>
    <row r="2172" spans="1:21" hidden="1" x14ac:dyDescent="0.25">
      <c r="A2172" t="s">
        <v>13709</v>
      </c>
      <c r="B2172" t="s">
        <v>9719</v>
      </c>
      <c r="C2172" t="s">
        <v>6023</v>
      </c>
      <c r="D2172" t="s">
        <v>642</v>
      </c>
      <c r="E2172" t="s">
        <v>244</v>
      </c>
      <c r="F2172" s="45" t="s">
        <v>2147</v>
      </c>
      <c r="G2172" s="45" t="s">
        <v>16555</v>
      </c>
      <c r="H2172" s="45" t="s">
        <v>16556</v>
      </c>
      <c r="I2172" s="45" t="s">
        <v>16569</v>
      </c>
      <c r="J2172" s="45">
        <v>1</v>
      </c>
      <c r="K2172" s="45">
        <v>145000</v>
      </c>
      <c r="L2172" s="45">
        <v>145000</v>
      </c>
      <c r="M2172" s="45">
        <v>0.55000000000000004</v>
      </c>
      <c r="N2172" s="45">
        <v>0.67</v>
      </c>
      <c r="O2172" s="45">
        <v>0.7</v>
      </c>
      <c r="P2172" s="45">
        <v>1</v>
      </c>
      <c r="Q2172" t="s">
        <v>641</v>
      </c>
      <c r="T2172">
        <f>VLOOKUP(_xlfn.CONCAT(MID(A2172,1,11),F2172),[2]ConIAPI!$G:$K,5,FALSE)</f>
        <v>145000</v>
      </c>
      <c r="U2172" t="b">
        <f t="shared" si="33"/>
        <v>1</v>
      </c>
    </row>
    <row r="2173" spans="1:21" hidden="1" x14ac:dyDescent="0.25">
      <c r="A2173" t="s">
        <v>13710</v>
      </c>
      <c r="B2173" t="s">
        <v>9719</v>
      </c>
      <c r="C2173" t="s">
        <v>6023</v>
      </c>
      <c r="D2173" t="s">
        <v>642</v>
      </c>
      <c r="E2173" t="s">
        <v>244</v>
      </c>
      <c r="F2173" s="45" t="s">
        <v>2148</v>
      </c>
      <c r="G2173" s="45" t="s">
        <v>16557</v>
      </c>
      <c r="H2173" s="45" t="s">
        <v>16558</v>
      </c>
      <c r="I2173" s="45" t="s">
        <v>16570</v>
      </c>
      <c r="J2173" s="45">
        <v>1</v>
      </c>
      <c r="K2173" s="45">
        <v>600</v>
      </c>
      <c r="L2173" s="45">
        <v>600</v>
      </c>
      <c r="M2173" s="45">
        <v>0.56000000000000005</v>
      </c>
      <c r="N2173" s="45">
        <v>0.67</v>
      </c>
      <c r="O2173" s="45">
        <v>0.7</v>
      </c>
      <c r="P2173" s="45">
        <v>1</v>
      </c>
      <c r="Q2173" t="s">
        <v>641</v>
      </c>
      <c r="T2173">
        <f>VLOOKUP(_xlfn.CONCAT(MID(A2173,1,11),F2173),[2]ConIAPI!$G:$K,5,FALSE)</f>
        <v>600</v>
      </c>
      <c r="U2173" t="b">
        <f t="shared" si="33"/>
        <v>1</v>
      </c>
    </row>
    <row r="2174" spans="1:21" hidden="1" x14ac:dyDescent="0.25">
      <c r="A2174" t="s">
        <v>13711</v>
      </c>
      <c r="B2174" t="s">
        <v>9719</v>
      </c>
      <c r="C2174" t="s">
        <v>6023</v>
      </c>
      <c r="D2174" t="s">
        <v>642</v>
      </c>
      <c r="E2174" t="s">
        <v>244</v>
      </c>
      <c r="F2174" s="45" t="s">
        <v>2149</v>
      </c>
      <c r="G2174" s="45" t="s">
        <v>16559</v>
      </c>
      <c r="H2174" s="45" t="s">
        <v>16560</v>
      </c>
      <c r="I2174" s="45" t="s">
        <v>16571</v>
      </c>
      <c r="J2174" s="45">
        <v>1</v>
      </c>
      <c r="K2174" s="45">
        <v>160</v>
      </c>
      <c r="L2174" s="45">
        <v>160</v>
      </c>
      <c r="M2174" s="45">
        <v>0</v>
      </c>
      <c r="N2174" s="45">
        <v>0</v>
      </c>
      <c r="O2174" s="45">
        <v>1</v>
      </c>
      <c r="P2174" s="45">
        <v>1</v>
      </c>
      <c r="Q2174" t="s">
        <v>641</v>
      </c>
      <c r="T2174">
        <f>VLOOKUP(_xlfn.CONCAT(MID(A2174,1,11),F2174),[2]ConIAPI!$G:$K,5,FALSE)</f>
        <v>160</v>
      </c>
      <c r="U2174" t="b">
        <f t="shared" si="33"/>
        <v>1</v>
      </c>
    </row>
    <row r="2175" spans="1:21" hidden="1" x14ac:dyDescent="0.25">
      <c r="A2175" t="s">
        <v>13712</v>
      </c>
      <c r="B2175" t="s">
        <v>9719</v>
      </c>
      <c r="C2175" t="s">
        <v>6023</v>
      </c>
      <c r="D2175" t="s">
        <v>642</v>
      </c>
      <c r="E2175" t="s">
        <v>244</v>
      </c>
      <c r="F2175" s="45" t="s">
        <v>2151</v>
      </c>
      <c r="G2175" s="45" t="s">
        <v>9736</v>
      </c>
      <c r="H2175" s="45" t="s">
        <v>5040</v>
      </c>
      <c r="I2175" s="45" t="s">
        <v>5041</v>
      </c>
      <c r="J2175" s="45">
        <v>1</v>
      </c>
      <c r="K2175" s="45">
        <v>200</v>
      </c>
      <c r="L2175" s="45">
        <v>200</v>
      </c>
      <c r="M2175" s="45">
        <v>0</v>
      </c>
      <c r="N2175" s="45">
        <v>0</v>
      </c>
      <c r="O2175" s="45">
        <v>1</v>
      </c>
      <c r="P2175" s="45">
        <v>1</v>
      </c>
      <c r="Q2175" t="s">
        <v>641</v>
      </c>
      <c r="T2175">
        <f>VLOOKUP(_xlfn.CONCAT(MID(A2175,1,11),F2175),[2]ConIAPI!$G:$K,5,FALSE)</f>
        <v>200</v>
      </c>
      <c r="U2175" t="b">
        <f t="shared" si="33"/>
        <v>1</v>
      </c>
    </row>
    <row r="2176" spans="1:21" hidden="1" x14ac:dyDescent="0.25">
      <c r="A2176" t="s">
        <v>13716</v>
      </c>
      <c r="B2176" t="s">
        <v>9719</v>
      </c>
      <c r="C2176" t="s">
        <v>7278</v>
      </c>
      <c r="D2176" t="s">
        <v>642</v>
      </c>
      <c r="E2176" t="s">
        <v>301</v>
      </c>
      <c r="F2176" s="45" t="s">
        <v>2128</v>
      </c>
      <c r="G2176" s="45" t="s">
        <v>4033</v>
      </c>
      <c r="H2176" s="45" t="s">
        <v>16572</v>
      </c>
      <c r="I2176" s="45" t="s">
        <v>16573</v>
      </c>
      <c r="J2176" s="45">
        <v>1</v>
      </c>
      <c r="K2176" s="45">
        <v>18</v>
      </c>
      <c r="L2176" s="45">
        <v>18</v>
      </c>
      <c r="M2176" s="45">
        <v>0.05</v>
      </c>
      <c r="N2176" s="45">
        <v>0.1</v>
      </c>
      <c r="O2176" s="45">
        <v>0.9</v>
      </c>
      <c r="P2176" s="45">
        <v>1</v>
      </c>
      <c r="Q2176" t="s">
        <v>652</v>
      </c>
      <c r="T2176">
        <f>VLOOKUP(_xlfn.CONCAT(MID(A2176,1,11),F2176),[2]ConIAPI!$G:$K,5,FALSE)</f>
        <v>18</v>
      </c>
      <c r="U2176" t="b">
        <f t="shared" si="33"/>
        <v>1</v>
      </c>
    </row>
    <row r="2177" spans="1:21" hidden="1" x14ac:dyDescent="0.25">
      <c r="A2177" t="s">
        <v>13717</v>
      </c>
      <c r="B2177" t="s">
        <v>9719</v>
      </c>
      <c r="C2177" t="s">
        <v>7278</v>
      </c>
      <c r="D2177" t="s">
        <v>642</v>
      </c>
      <c r="E2177" t="s">
        <v>301</v>
      </c>
      <c r="F2177" s="45" t="s">
        <v>2129</v>
      </c>
      <c r="G2177" s="45" t="s">
        <v>2666</v>
      </c>
      <c r="H2177" s="45" t="s">
        <v>5042</v>
      </c>
      <c r="I2177" s="45" t="s">
        <v>4480</v>
      </c>
      <c r="J2177" s="45">
        <v>1</v>
      </c>
      <c r="K2177" s="45">
        <v>10</v>
      </c>
      <c r="L2177" s="45">
        <v>10</v>
      </c>
      <c r="M2177" s="45">
        <v>0.05</v>
      </c>
      <c r="N2177" s="45">
        <v>0.1</v>
      </c>
      <c r="O2177" s="45">
        <v>0.9</v>
      </c>
      <c r="P2177" s="45">
        <v>1</v>
      </c>
      <c r="Q2177" t="s">
        <v>652</v>
      </c>
      <c r="T2177">
        <f>VLOOKUP(_xlfn.CONCAT(MID(A2177,1,11),F2177),[2]ConIAPI!$G:$K,5,FALSE)</f>
        <v>10</v>
      </c>
      <c r="U2177" t="b">
        <f t="shared" si="33"/>
        <v>1</v>
      </c>
    </row>
    <row r="2178" spans="1:21" hidden="1" x14ac:dyDescent="0.25">
      <c r="A2178" t="s">
        <v>13718</v>
      </c>
      <c r="B2178" t="s">
        <v>9719</v>
      </c>
      <c r="C2178" t="s">
        <v>7278</v>
      </c>
      <c r="D2178" t="s">
        <v>642</v>
      </c>
      <c r="E2178" t="s">
        <v>301</v>
      </c>
      <c r="F2178" s="45" t="s">
        <v>2135</v>
      </c>
      <c r="G2178" s="45" t="s">
        <v>16574</v>
      </c>
      <c r="H2178" s="45" t="s">
        <v>16575</v>
      </c>
      <c r="I2178" s="45" t="s">
        <v>5043</v>
      </c>
      <c r="J2178" s="45">
        <v>1</v>
      </c>
      <c r="K2178" s="45">
        <v>50</v>
      </c>
      <c r="L2178" s="45">
        <v>50</v>
      </c>
      <c r="M2178" s="45">
        <v>0.2</v>
      </c>
      <c r="N2178" s="45">
        <v>0.4</v>
      </c>
      <c r="O2178" s="45">
        <v>0.7</v>
      </c>
      <c r="P2178" s="45">
        <v>1</v>
      </c>
      <c r="Q2178" t="s">
        <v>652</v>
      </c>
      <c r="T2178">
        <f>VLOOKUP(_xlfn.CONCAT(MID(A2178,1,11),F2178),[2]ConIAPI!$G:$K,5,FALSE)</f>
        <v>50</v>
      </c>
      <c r="U2178" t="b">
        <f t="shared" si="33"/>
        <v>1</v>
      </c>
    </row>
    <row r="2179" spans="1:21" hidden="1" x14ac:dyDescent="0.25">
      <c r="A2179" t="s">
        <v>13719</v>
      </c>
      <c r="B2179" t="s">
        <v>9719</v>
      </c>
      <c r="C2179" t="s">
        <v>7278</v>
      </c>
      <c r="D2179" t="s">
        <v>642</v>
      </c>
      <c r="E2179" t="s">
        <v>301</v>
      </c>
      <c r="F2179" s="45" t="s">
        <v>2137</v>
      </c>
      <c r="G2179" s="45" t="s">
        <v>2666</v>
      </c>
      <c r="H2179" s="45" t="s">
        <v>16576</v>
      </c>
      <c r="I2179" s="45" t="s">
        <v>4480</v>
      </c>
      <c r="J2179" s="45">
        <v>1</v>
      </c>
      <c r="K2179" s="45">
        <v>30</v>
      </c>
      <c r="L2179" s="45">
        <v>30</v>
      </c>
      <c r="M2179" s="45">
        <v>0.2</v>
      </c>
      <c r="N2179" s="45">
        <v>0.4</v>
      </c>
      <c r="O2179" s="45">
        <v>0.7</v>
      </c>
      <c r="P2179" s="45">
        <v>1</v>
      </c>
      <c r="Q2179" t="s">
        <v>652</v>
      </c>
      <c r="T2179">
        <f>VLOOKUP(_xlfn.CONCAT(MID(A2179,1,11),F2179),[2]ConIAPI!$G:$K,5,FALSE)</f>
        <v>30</v>
      </c>
      <c r="U2179" t="b">
        <f t="shared" si="33"/>
        <v>1</v>
      </c>
    </row>
    <row r="2180" spans="1:21" hidden="1" x14ac:dyDescent="0.25">
      <c r="A2180" t="s">
        <v>13720</v>
      </c>
      <c r="B2180" t="s">
        <v>9719</v>
      </c>
      <c r="C2180" t="s">
        <v>7278</v>
      </c>
      <c r="D2180" t="s">
        <v>642</v>
      </c>
      <c r="E2180" t="s">
        <v>301</v>
      </c>
      <c r="F2180" s="45" t="s">
        <v>2139</v>
      </c>
      <c r="G2180" s="45" t="s">
        <v>16577</v>
      </c>
      <c r="H2180" s="45" t="s">
        <v>16578</v>
      </c>
      <c r="I2180" s="45" t="s">
        <v>16579</v>
      </c>
      <c r="J2180" s="45">
        <v>1</v>
      </c>
      <c r="K2180" s="45">
        <v>1973</v>
      </c>
      <c r="L2180" s="45">
        <v>1973</v>
      </c>
      <c r="M2180" s="45">
        <v>0.25</v>
      </c>
      <c r="N2180" s="45">
        <v>0.5</v>
      </c>
      <c r="O2180" s="45">
        <v>0.75</v>
      </c>
      <c r="P2180" s="45">
        <v>1</v>
      </c>
      <c r="Q2180" t="s">
        <v>652</v>
      </c>
      <c r="T2180">
        <f>VLOOKUP(_xlfn.CONCAT(MID(A2180,1,11),F2180),[2]ConIAPI!$G:$K,5,FALSE)</f>
        <v>1973</v>
      </c>
      <c r="U2180" t="b">
        <f t="shared" si="33"/>
        <v>1</v>
      </c>
    </row>
    <row r="2181" spans="1:21" hidden="1" x14ac:dyDescent="0.25">
      <c r="A2181" t="s">
        <v>13721</v>
      </c>
      <c r="B2181" t="s">
        <v>9719</v>
      </c>
      <c r="C2181" t="s">
        <v>7278</v>
      </c>
      <c r="D2181" t="s">
        <v>642</v>
      </c>
      <c r="E2181" t="s">
        <v>301</v>
      </c>
      <c r="F2181" s="45" t="s">
        <v>2141</v>
      </c>
      <c r="G2181" s="45" t="s">
        <v>16580</v>
      </c>
      <c r="H2181" s="45" t="s">
        <v>16581</v>
      </c>
      <c r="I2181" s="45" t="s">
        <v>16582</v>
      </c>
      <c r="J2181" s="45">
        <v>1</v>
      </c>
      <c r="K2181" s="45">
        <v>3</v>
      </c>
      <c r="L2181" s="45">
        <v>3</v>
      </c>
      <c r="M2181" s="45">
        <v>0</v>
      </c>
      <c r="N2181" s="45">
        <v>0.66</v>
      </c>
      <c r="O2181" s="45">
        <v>1</v>
      </c>
      <c r="P2181" s="45">
        <v>1</v>
      </c>
      <c r="Q2181" t="s">
        <v>652</v>
      </c>
      <c r="T2181">
        <f>VLOOKUP(_xlfn.CONCAT(MID(A2181,1,11),F2181),[2]ConIAPI!$G:$K,5,FALSE)</f>
        <v>3</v>
      </c>
      <c r="U2181" t="b">
        <f t="shared" ref="U2181:U2244" si="34">EXACT(T2181,L2181)</f>
        <v>1</v>
      </c>
    </row>
    <row r="2182" spans="1:21" hidden="1" x14ac:dyDescent="0.25">
      <c r="A2182" t="s">
        <v>13722</v>
      </c>
      <c r="B2182" t="s">
        <v>9719</v>
      </c>
      <c r="C2182" t="s">
        <v>7278</v>
      </c>
      <c r="D2182" t="s">
        <v>642</v>
      </c>
      <c r="E2182" t="s">
        <v>301</v>
      </c>
      <c r="F2182" s="45" t="s">
        <v>2314</v>
      </c>
      <c r="G2182" s="45" t="s">
        <v>16583</v>
      </c>
      <c r="H2182" s="45" t="s">
        <v>16584</v>
      </c>
      <c r="I2182" s="45" t="s">
        <v>5200</v>
      </c>
      <c r="J2182" s="45">
        <v>1</v>
      </c>
      <c r="K2182" s="45">
        <v>3</v>
      </c>
      <c r="L2182" s="45">
        <v>3</v>
      </c>
      <c r="M2182" s="45">
        <v>0</v>
      </c>
      <c r="N2182" s="45">
        <v>0.66</v>
      </c>
      <c r="O2182" s="45">
        <v>1</v>
      </c>
      <c r="P2182" s="45">
        <v>1</v>
      </c>
      <c r="Q2182" t="s">
        <v>652</v>
      </c>
      <c r="T2182">
        <f>VLOOKUP(_xlfn.CONCAT(MID(A2182,1,11),F2182),[2]ConIAPI!$G:$K,5,FALSE)</f>
        <v>3</v>
      </c>
      <c r="U2182" t="b">
        <f t="shared" si="34"/>
        <v>1</v>
      </c>
    </row>
    <row r="2183" spans="1:21" hidden="1" x14ac:dyDescent="0.25">
      <c r="A2183" t="s">
        <v>13723</v>
      </c>
      <c r="B2183" t="s">
        <v>9719</v>
      </c>
      <c r="C2183" t="s">
        <v>7278</v>
      </c>
      <c r="D2183" t="s">
        <v>642</v>
      </c>
      <c r="E2183" t="s">
        <v>301</v>
      </c>
      <c r="F2183" s="45" t="s">
        <v>2143</v>
      </c>
      <c r="G2183" s="45" t="s">
        <v>16585</v>
      </c>
      <c r="H2183" s="45" t="s">
        <v>16586</v>
      </c>
      <c r="I2183" s="45" t="s">
        <v>5049</v>
      </c>
      <c r="J2183" s="45">
        <v>1</v>
      </c>
      <c r="K2183" s="45">
        <v>380</v>
      </c>
      <c r="L2183" s="45">
        <v>380</v>
      </c>
      <c r="M2183" s="45">
        <v>0.25</v>
      </c>
      <c r="N2183" s="45">
        <v>0.5</v>
      </c>
      <c r="O2183" s="45">
        <v>0.75</v>
      </c>
      <c r="P2183" s="45">
        <v>1</v>
      </c>
      <c r="Q2183" t="s">
        <v>652</v>
      </c>
      <c r="T2183">
        <f>VLOOKUP(_xlfn.CONCAT(MID(A2183,1,11),F2183),[2]ConIAPI!$G:$K,5,FALSE)</f>
        <v>380</v>
      </c>
      <c r="U2183" t="b">
        <f t="shared" si="34"/>
        <v>1</v>
      </c>
    </row>
    <row r="2184" spans="1:21" hidden="1" x14ac:dyDescent="0.25">
      <c r="A2184" t="s">
        <v>13724</v>
      </c>
      <c r="B2184" t="s">
        <v>9719</v>
      </c>
      <c r="C2184" t="s">
        <v>7278</v>
      </c>
      <c r="D2184" t="s">
        <v>642</v>
      </c>
      <c r="E2184" t="s">
        <v>301</v>
      </c>
      <c r="F2184" s="45" t="s">
        <v>2145</v>
      </c>
      <c r="G2184" s="45" t="s">
        <v>16580</v>
      </c>
      <c r="H2184" s="45" t="s">
        <v>16587</v>
      </c>
      <c r="I2184" s="45" t="s">
        <v>5045</v>
      </c>
      <c r="J2184" s="45">
        <v>1</v>
      </c>
      <c r="K2184" s="45">
        <v>5</v>
      </c>
      <c r="L2184" s="45">
        <v>5</v>
      </c>
      <c r="M2184" s="45">
        <v>0</v>
      </c>
      <c r="N2184" s="45">
        <v>0.8</v>
      </c>
      <c r="O2184" s="45">
        <v>1</v>
      </c>
      <c r="P2184" s="45">
        <v>1</v>
      </c>
      <c r="Q2184" t="s">
        <v>652</v>
      </c>
      <c r="T2184">
        <f>VLOOKUP(_xlfn.CONCAT(MID(A2184,1,11),F2184),[2]ConIAPI!$G:$K,5,FALSE)</f>
        <v>5</v>
      </c>
      <c r="U2184" t="b">
        <f t="shared" si="34"/>
        <v>1</v>
      </c>
    </row>
    <row r="2185" spans="1:21" hidden="1" x14ac:dyDescent="0.25">
      <c r="A2185" t="s">
        <v>13725</v>
      </c>
      <c r="B2185" t="s">
        <v>9719</v>
      </c>
      <c r="C2185" t="s">
        <v>7278</v>
      </c>
      <c r="D2185" t="s">
        <v>642</v>
      </c>
      <c r="E2185" t="s">
        <v>301</v>
      </c>
      <c r="F2185" s="45" t="s">
        <v>4413</v>
      </c>
      <c r="G2185" s="45" t="s">
        <v>2666</v>
      </c>
      <c r="H2185" s="45" t="s">
        <v>16588</v>
      </c>
      <c r="I2185" s="45" t="s">
        <v>5200</v>
      </c>
      <c r="J2185" s="45">
        <v>1</v>
      </c>
      <c r="K2185" s="45">
        <v>5</v>
      </c>
      <c r="L2185" s="45">
        <v>5</v>
      </c>
      <c r="M2185" s="45">
        <v>0</v>
      </c>
      <c r="N2185" s="45">
        <v>0.8</v>
      </c>
      <c r="O2185" s="45">
        <v>1</v>
      </c>
      <c r="P2185" s="45">
        <v>1</v>
      </c>
      <c r="Q2185" t="s">
        <v>652</v>
      </c>
      <c r="T2185">
        <f>VLOOKUP(_xlfn.CONCAT(MID(A2185,1,11),F2185),[2]ConIAPI!$G:$K,5,FALSE)</f>
        <v>5</v>
      </c>
      <c r="U2185" t="b">
        <f t="shared" si="34"/>
        <v>1</v>
      </c>
    </row>
    <row r="2186" spans="1:21" hidden="1" x14ac:dyDescent="0.25">
      <c r="A2186" t="s">
        <v>13726</v>
      </c>
      <c r="B2186" t="s">
        <v>9719</v>
      </c>
      <c r="C2186" t="s">
        <v>7278</v>
      </c>
      <c r="D2186" t="s">
        <v>642</v>
      </c>
      <c r="E2186" t="s">
        <v>301</v>
      </c>
      <c r="F2186" s="45" t="s">
        <v>2147</v>
      </c>
      <c r="G2186" s="45" t="s">
        <v>16589</v>
      </c>
      <c r="H2186" s="45" t="s">
        <v>16590</v>
      </c>
      <c r="I2186" s="45" t="s">
        <v>16591</v>
      </c>
      <c r="J2186" s="45">
        <v>1</v>
      </c>
      <c r="K2186" s="45">
        <v>80</v>
      </c>
      <c r="L2186" s="45">
        <v>80</v>
      </c>
      <c r="M2186" s="45">
        <v>0.2</v>
      </c>
      <c r="N2186" s="45">
        <v>0.4</v>
      </c>
      <c r="O2186" s="45">
        <v>0.8</v>
      </c>
      <c r="P2186" s="45">
        <v>1</v>
      </c>
      <c r="Q2186" t="s">
        <v>652</v>
      </c>
      <c r="T2186">
        <f>VLOOKUP(_xlfn.CONCAT(MID(A2186,1,11),F2186),[2]ConIAPI!$G:$K,5,FALSE)</f>
        <v>80</v>
      </c>
      <c r="U2186" t="b">
        <f t="shared" si="34"/>
        <v>1</v>
      </c>
    </row>
    <row r="2187" spans="1:21" hidden="1" x14ac:dyDescent="0.25">
      <c r="A2187" t="s">
        <v>13727</v>
      </c>
      <c r="B2187" t="s">
        <v>9719</v>
      </c>
      <c r="C2187" t="s">
        <v>7278</v>
      </c>
      <c r="D2187" t="s">
        <v>642</v>
      </c>
      <c r="E2187" t="s">
        <v>301</v>
      </c>
      <c r="F2187" s="45" t="s">
        <v>2148</v>
      </c>
      <c r="G2187" s="45" t="s">
        <v>16592</v>
      </c>
      <c r="H2187" s="45" t="s">
        <v>16593</v>
      </c>
      <c r="I2187" s="45" t="s">
        <v>16594</v>
      </c>
      <c r="J2187" s="45">
        <v>1</v>
      </c>
      <c r="K2187" s="45">
        <v>200</v>
      </c>
      <c r="L2187" s="45">
        <v>200</v>
      </c>
      <c r="M2187" s="45">
        <v>0.2</v>
      </c>
      <c r="N2187" s="45">
        <v>0.4</v>
      </c>
      <c r="O2187" s="45">
        <v>0.8</v>
      </c>
      <c r="P2187" s="45">
        <v>1</v>
      </c>
      <c r="Q2187" t="s">
        <v>652</v>
      </c>
      <c r="T2187">
        <f>VLOOKUP(_xlfn.CONCAT(MID(A2187,1,11),F2187),[2]ConIAPI!$G:$K,5,FALSE)</f>
        <v>200</v>
      </c>
      <c r="U2187" t="b">
        <f t="shared" si="34"/>
        <v>1</v>
      </c>
    </row>
    <row r="2188" spans="1:21" hidden="1" x14ac:dyDescent="0.25">
      <c r="A2188" t="s">
        <v>13728</v>
      </c>
      <c r="B2188" t="s">
        <v>9719</v>
      </c>
      <c r="C2188" t="s">
        <v>7278</v>
      </c>
      <c r="D2188" t="s">
        <v>642</v>
      </c>
      <c r="E2188" t="s">
        <v>301</v>
      </c>
      <c r="F2188" s="45" t="s">
        <v>2149</v>
      </c>
      <c r="G2188" s="45" t="s">
        <v>9742</v>
      </c>
      <c r="H2188" s="45" t="s">
        <v>5050</v>
      </c>
      <c r="I2188" s="45" t="s">
        <v>9743</v>
      </c>
      <c r="J2188" s="45">
        <v>1</v>
      </c>
      <c r="K2188" s="45">
        <v>2500</v>
      </c>
      <c r="L2188" s="45">
        <v>2500</v>
      </c>
      <c r="M2188" s="45">
        <v>0.3</v>
      </c>
      <c r="N2188" s="45">
        <v>0.64</v>
      </c>
      <c r="O2188" s="45">
        <v>0.86</v>
      </c>
      <c r="P2188" s="45">
        <v>1</v>
      </c>
      <c r="Q2188" t="s">
        <v>652</v>
      </c>
      <c r="T2188">
        <f>VLOOKUP(_xlfn.CONCAT(MID(A2188,1,11),F2188),[2]ConIAPI!$G:$K,5,FALSE)</f>
        <v>2500</v>
      </c>
      <c r="U2188" t="b">
        <f t="shared" si="34"/>
        <v>1</v>
      </c>
    </row>
    <row r="2189" spans="1:21" hidden="1" x14ac:dyDescent="0.25">
      <c r="A2189" t="s">
        <v>13729</v>
      </c>
      <c r="B2189" t="s">
        <v>9719</v>
      </c>
      <c r="C2189" t="s">
        <v>7278</v>
      </c>
      <c r="D2189" t="s">
        <v>642</v>
      </c>
      <c r="E2189" t="s">
        <v>301</v>
      </c>
      <c r="F2189" s="45" t="s">
        <v>2151</v>
      </c>
      <c r="G2189" s="45" t="s">
        <v>16595</v>
      </c>
      <c r="H2189" s="45" t="s">
        <v>5051</v>
      </c>
      <c r="I2189" s="45" t="s">
        <v>16596</v>
      </c>
      <c r="J2189" s="45">
        <v>1</v>
      </c>
      <c r="K2189" s="45">
        <v>5000</v>
      </c>
      <c r="L2189" s="45">
        <v>5000</v>
      </c>
      <c r="M2189" s="45">
        <v>0.3</v>
      </c>
      <c r="N2189" s="45">
        <v>0.64</v>
      </c>
      <c r="O2189" s="45">
        <v>0.86</v>
      </c>
      <c r="P2189" s="45">
        <v>1</v>
      </c>
      <c r="Q2189" t="s">
        <v>652</v>
      </c>
      <c r="T2189">
        <f>VLOOKUP(_xlfn.CONCAT(MID(A2189,1,11),F2189),[2]ConIAPI!$G:$K,5,FALSE)</f>
        <v>5000</v>
      </c>
      <c r="U2189" t="b">
        <f t="shared" si="34"/>
        <v>1</v>
      </c>
    </row>
    <row r="2190" spans="1:21" hidden="1" x14ac:dyDescent="0.25">
      <c r="A2190" t="s">
        <v>13730</v>
      </c>
      <c r="B2190" t="s">
        <v>9719</v>
      </c>
      <c r="C2190" t="s">
        <v>7278</v>
      </c>
      <c r="D2190" t="s">
        <v>642</v>
      </c>
      <c r="E2190" t="s">
        <v>301</v>
      </c>
      <c r="F2190" s="45" t="s">
        <v>2153</v>
      </c>
      <c r="G2190" s="45" t="s">
        <v>9744</v>
      </c>
      <c r="H2190" s="45" t="s">
        <v>16597</v>
      </c>
      <c r="I2190" s="45" t="s">
        <v>16598</v>
      </c>
      <c r="J2190" s="45">
        <v>1</v>
      </c>
      <c r="K2190" s="45">
        <v>1800</v>
      </c>
      <c r="L2190" s="45">
        <v>1800</v>
      </c>
      <c r="M2190" s="45">
        <v>0.25</v>
      </c>
      <c r="N2190" s="45">
        <v>0.5</v>
      </c>
      <c r="O2190" s="45">
        <v>0.75</v>
      </c>
      <c r="P2190" s="45">
        <v>1</v>
      </c>
      <c r="Q2190" t="s">
        <v>652</v>
      </c>
      <c r="T2190">
        <f>VLOOKUP(_xlfn.CONCAT(MID(A2190,1,11),F2190),[2]ConIAPI!$G:$K,5,FALSE)</f>
        <v>1800</v>
      </c>
      <c r="U2190" t="b">
        <f t="shared" si="34"/>
        <v>1</v>
      </c>
    </row>
    <row r="2191" spans="1:21" hidden="1" x14ac:dyDescent="0.25">
      <c r="A2191" t="s">
        <v>13731</v>
      </c>
      <c r="B2191" t="s">
        <v>9719</v>
      </c>
      <c r="C2191" t="s">
        <v>7278</v>
      </c>
      <c r="D2191" t="s">
        <v>642</v>
      </c>
      <c r="E2191" t="s">
        <v>301</v>
      </c>
      <c r="F2191" s="45" t="s">
        <v>2154</v>
      </c>
      <c r="G2191" s="45" t="s">
        <v>9745</v>
      </c>
      <c r="H2191" s="45" t="s">
        <v>9746</v>
      </c>
      <c r="I2191" s="45" t="s">
        <v>9747</v>
      </c>
      <c r="J2191" s="45">
        <v>1</v>
      </c>
      <c r="K2191" s="45">
        <v>115000</v>
      </c>
      <c r="L2191" s="45">
        <v>115000</v>
      </c>
      <c r="M2191" s="45">
        <v>0.25</v>
      </c>
      <c r="N2191" s="45">
        <v>0.5</v>
      </c>
      <c r="O2191" s="45">
        <v>0.75</v>
      </c>
      <c r="P2191" s="45">
        <v>1</v>
      </c>
      <c r="Q2191" t="s">
        <v>652</v>
      </c>
      <c r="T2191">
        <f>VLOOKUP(_xlfn.CONCAT(MID(A2191,1,11),F2191),[2]ConIAPI!$G:$K,5,FALSE)</f>
        <v>115000</v>
      </c>
      <c r="U2191" t="b">
        <f t="shared" si="34"/>
        <v>1</v>
      </c>
    </row>
    <row r="2192" spans="1:21" hidden="1" x14ac:dyDescent="0.25">
      <c r="A2192" t="s">
        <v>13732</v>
      </c>
      <c r="B2192" t="s">
        <v>9719</v>
      </c>
      <c r="C2192" t="s">
        <v>7278</v>
      </c>
      <c r="D2192" t="s">
        <v>642</v>
      </c>
      <c r="E2192" t="s">
        <v>301</v>
      </c>
      <c r="F2192" s="45" t="s">
        <v>4417</v>
      </c>
      <c r="G2192" s="45" t="s">
        <v>9748</v>
      </c>
      <c r="H2192" s="45" t="s">
        <v>9749</v>
      </c>
      <c r="I2192" s="45" t="s">
        <v>16599</v>
      </c>
      <c r="J2192" s="45">
        <v>1</v>
      </c>
      <c r="K2192" s="45">
        <v>1500</v>
      </c>
      <c r="L2192" s="45">
        <v>1500</v>
      </c>
      <c r="M2192" s="45">
        <v>0.5</v>
      </c>
      <c r="N2192" s="45">
        <v>0.5</v>
      </c>
      <c r="O2192" s="45">
        <v>1</v>
      </c>
      <c r="P2192" s="45">
        <v>1</v>
      </c>
      <c r="Q2192" t="s">
        <v>652</v>
      </c>
      <c r="T2192">
        <f>VLOOKUP(_xlfn.CONCAT(MID(A2192,1,11),F2192),[2]ConIAPI!$G:$K,5,FALSE)</f>
        <v>1500</v>
      </c>
      <c r="U2192" t="b">
        <f t="shared" si="34"/>
        <v>1</v>
      </c>
    </row>
    <row r="2193" spans="1:21" hidden="1" x14ac:dyDescent="0.25">
      <c r="A2193" t="s">
        <v>13746</v>
      </c>
      <c r="B2193" t="s">
        <v>9719</v>
      </c>
      <c r="C2193" t="s">
        <v>4503</v>
      </c>
      <c r="D2193" t="s">
        <v>642</v>
      </c>
      <c r="E2193" t="s">
        <v>309</v>
      </c>
      <c r="F2193" t="s">
        <v>2128</v>
      </c>
      <c r="G2193" t="s">
        <v>2668</v>
      </c>
      <c r="H2193" t="s">
        <v>5053</v>
      </c>
      <c r="I2193" t="s">
        <v>5054</v>
      </c>
      <c r="J2193">
        <v>1</v>
      </c>
      <c r="K2193">
        <v>120</v>
      </c>
      <c r="L2193">
        <v>120</v>
      </c>
      <c r="M2193">
        <v>0.25</v>
      </c>
      <c r="N2193">
        <v>0.5</v>
      </c>
      <c r="O2193">
        <v>0.75</v>
      </c>
      <c r="P2193">
        <v>1</v>
      </c>
      <c r="Q2193" t="s">
        <v>653</v>
      </c>
      <c r="T2193">
        <f>VLOOKUP(_xlfn.CONCAT(MID(A2193,1,11),F2193),[2]ConIAPI!$G:$K,5,FALSE)</f>
        <v>120</v>
      </c>
      <c r="U2193" t="b">
        <f t="shared" si="34"/>
        <v>1</v>
      </c>
    </row>
    <row r="2194" spans="1:21" hidden="1" x14ac:dyDescent="0.25">
      <c r="A2194" t="s">
        <v>13747</v>
      </c>
      <c r="B2194" t="s">
        <v>9719</v>
      </c>
      <c r="C2194" t="s">
        <v>4503</v>
      </c>
      <c r="D2194" t="s">
        <v>642</v>
      </c>
      <c r="E2194" t="s">
        <v>309</v>
      </c>
      <c r="F2194" t="s">
        <v>2129</v>
      </c>
      <c r="G2194" t="s">
        <v>9750</v>
      </c>
      <c r="H2194" t="s">
        <v>9751</v>
      </c>
      <c r="I2194" t="s">
        <v>5055</v>
      </c>
      <c r="J2194">
        <v>1</v>
      </c>
      <c r="K2194">
        <v>120</v>
      </c>
      <c r="L2194">
        <v>120</v>
      </c>
      <c r="M2194">
        <v>0.25</v>
      </c>
      <c r="N2194">
        <v>0.5</v>
      </c>
      <c r="O2194">
        <v>0.75</v>
      </c>
      <c r="P2194">
        <v>1</v>
      </c>
      <c r="Q2194" t="s">
        <v>653</v>
      </c>
      <c r="T2194">
        <f>VLOOKUP(_xlfn.CONCAT(MID(A2194,1,11),F2194),[2]ConIAPI!$G:$K,5,FALSE)</f>
        <v>120</v>
      </c>
      <c r="U2194" t="b">
        <f t="shared" si="34"/>
        <v>1</v>
      </c>
    </row>
    <row r="2195" spans="1:21" hidden="1" x14ac:dyDescent="0.25">
      <c r="A2195" t="s">
        <v>13748</v>
      </c>
      <c r="B2195" t="s">
        <v>9719</v>
      </c>
      <c r="C2195" t="s">
        <v>4503</v>
      </c>
      <c r="D2195" t="s">
        <v>642</v>
      </c>
      <c r="E2195" t="s">
        <v>309</v>
      </c>
      <c r="F2195" t="s">
        <v>2135</v>
      </c>
      <c r="G2195" t="s">
        <v>9752</v>
      </c>
      <c r="H2195" t="s">
        <v>9753</v>
      </c>
      <c r="I2195" t="s">
        <v>9754</v>
      </c>
      <c r="J2195">
        <v>1</v>
      </c>
      <c r="K2195">
        <v>1300</v>
      </c>
      <c r="L2195">
        <v>1300</v>
      </c>
      <c r="M2195">
        <v>0.25</v>
      </c>
      <c r="N2195">
        <v>0.5</v>
      </c>
      <c r="O2195">
        <v>0.75</v>
      </c>
      <c r="P2195">
        <v>1</v>
      </c>
      <c r="Q2195" t="s">
        <v>653</v>
      </c>
      <c r="T2195">
        <f>VLOOKUP(_xlfn.CONCAT(MID(A2195,1,11),F2195),[2]ConIAPI!$G:$K,5,FALSE)</f>
        <v>1300</v>
      </c>
      <c r="U2195" t="b">
        <f t="shared" si="34"/>
        <v>1</v>
      </c>
    </row>
    <row r="2196" spans="1:21" hidden="1" x14ac:dyDescent="0.25">
      <c r="A2196" t="s">
        <v>13749</v>
      </c>
      <c r="B2196" t="s">
        <v>9719</v>
      </c>
      <c r="C2196" t="s">
        <v>4503</v>
      </c>
      <c r="D2196" t="s">
        <v>642</v>
      </c>
      <c r="E2196" t="s">
        <v>309</v>
      </c>
      <c r="F2196" t="s">
        <v>2137</v>
      </c>
      <c r="G2196" t="s">
        <v>9755</v>
      </c>
      <c r="H2196" t="s">
        <v>9756</v>
      </c>
      <c r="I2196" t="s">
        <v>9757</v>
      </c>
      <c r="J2196">
        <v>1</v>
      </c>
      <c r="K2196">
        <v>1300</v>
      </c>
      <c r="L2196">
        <v>1300</v>
      </c>
      <c r="M2196">
        <v>0.25</v>
      </c>
      <c r="N2196">
        <v>0.5</v>
      </c>
      <c r="O2196">
        <v>0.75</v>
      </c>
      <c r="P2196">
        <v>1</v>
      </c>
      <c r="Q2196" t="s">
        <v>653</v>
      </c>
      <c r="T2196">
        <f>VLOOKUP(_xlfn.CONCAT(MID(A2196,1,11),F2196),[2]ConIAPI!$G:$K,5,FALSE)</f>
        <v>1300</v>
      </c>
      <c r="U2196" t="b">
        <f t="shared" si="34"/>
        <v>1</v>
      </c>
    </row>
    <row r="2197" spans="1:21" hidden="1" x14ac:dyDescent="0.25">
      <c r="A2197" t="s">
        <v>13750</v>
      </c>
      <c r="B2197" t="s">
        <v>9719</v>
      </c>
      <c r="C2197" t="s">
        <v>4503</v>
      </c>
      <c r="D2197" t="s">
        <v>642</v>
      </c>
      <c r="E2197" t="s">
        <v>309</v>
      </c>
      <c r="F2197" t="s">
        <v>2139</v>
      </c>
      <c r="G2197" t="s">
        <v>2669</v>
      </c>
      <c r="H2197" t="s">
        <v>5056</v>
      </c>
      <c r="I2197" t="s">
        <v>5057</v>
      </c>
      <c r="J2197">
        <v>1</v>
      </c>
      <c r="K2197">
        <v>2580</v>
      </c>
      <c r="L2197">
        <v>2580</v>
      </c>
      <c r="M2197">
        <v>0.25</v>
      </c>
      <c r="N2197">
        <v>0.5</v>
      </c>
      <c r="O2197">
        <v>0.75</v>
      </c>
      <c r="P2197">
        <v>1</v>
      </c>
      <c r="Q2197" t="s">
        <v>653</v>
      </c>
      <c r="T2197">
        <f>VLOOKUP(_xlfn.CONCAT(MID(A2197,1,11),F2197),[2]ConIAPI!$G:$K,5,FALSE)</f>
        <v>2580</v>
      </c>
      <c r="U2197" t="b">
        <f t="shared" si="34"/>
        <v>1</v>
      </c>
    </row>
    <row r="2198" spans="1:21" hidden="1" x14ac:dyDescent="0.25">
      <c r="A2198" t="s">
        <v>13751</v>
      </c>
      <c r="B2198" t="s">
        <v>9719</v>
      </c>
      <c r="C2198" t="s">
        <v>4503</v>
      </c>
      <c r="D2198" t="s">
        <v>642</v>
      </c>
      <c r="E2198" t="s">
        <v>309</v>
      </c>
      <c r="F2198" t="s">
        <v>2141</v>
      </c>
      <c r="G2198" t="s">
        <v>2670</v>
      </c>
      <c r="H2198" t="s">
        <v>5058</v>
      </c>
      <c r="I2198" t="s">
        <v>5059</v>
      </c>
      <c r="J2198">
        <v>1</v>
      </c>
      <c r="K2198">
        <v>2580</v>
      </c>
      <c r="L2198">
        <v>2580</v>
      </c>
      <c r="M2198">
        <v>0.25</v>
      </c>
      <c r="N2198">
        <v>0.5</v>
      </c>
      <c r="O2198">
        <v>0.75</v>
      </c>
      <c r="P2198">
        <v>1</v>
      </c>
      <c r="Q2198" t="s">
        <v>653</v>
      </c>
      <c r="T2198">
        <f>VLOOKUP(_xlfn.CONCAT(MID(A2198,1,11),F2198),[2]ConIAPI!$G:$K,5,FALSE)</f>
        <v>2580</v>
      </c>
      <c r="U2198" t="b">
        <f t="shared" si="34"/>
        <v>1</v>
      </c>
    </row>
    <row r="2199" spans="1:21" hidden="1" x14ac:dyDescent="0.25">
      <c r="A2199" t="s">
        <v>13752</v>
      </c>
      <c r="B2199" t="s">
        <v>9719</v>
      </c>
      <c r="C2199" t="s">
        <v>4503</v>
      </c>
      <c r="D2199" t="s">
        <v>642</v>
      </c>
      <c r="E2199" t="s">
        <v>309</v>
      </c>
      <c r="F2199" t="s">
        <v>2143</v>
      </c>
      <c r="G2199" t="s">
        <v>2671</v>
      </c>
      <c r="H2199" t="s">
        <v>9758</v>
      </c>
      <c r="I2199" t="s">
        <v>5060</v>
      </c>
      <c r="J2199">
        <v>1</v>
      </c>
      <c r="K2199">
        <v>3000</v>
      </c>
      <c r="L2199">
        <v>3000</v>
      </c>
      <c r="M2199">
        <v>0.25</v>
      </c>
      <c r="N2199">
        <v>0.5</v>
      </c>
      <c r="O2199">
        <v>0.75</v>
      </c>
      <c r="P2199">
        <v>1</v>
      </c>
      <c r="Q2199" t="s">
        <v>653</v>
      </c>
      <c r="T2199">
        <f>VLOOKUP(_xlfn.CONCAT(MID(A2199,1,11),F2199),[2]ConIAPI!$G:$K,5,FALSE)</f>
        <v>3000</v>
      </c>
      <c r="U2199" t="b">
        <f t="shared" si="34"/>
        <v>1</v>
      </c>
    </row>
    <row r="2200" spans="1:21" hidden="1" x14ac:dyDescent="0.25">
      <c r="A2200" t="s">
        <v>13753</v>
      </c>
      <c r="B2200" t="s">
        <v>9719</v>
      </c>
      <c r="C2200" t="s">
        <v>4503</v>
      </c>
      <c r="D2200" t="s">
        <v>642</v>
      </c>
      <c r="E2200" t="s">
        <v>309</v>
      </c>
      <c r="F2200" t="s">
        <v>2145</v>
      </c>
      <c r="G2200" t="s">
        <v>2672</v>
      </c>
      <c r="H2200" t="s">
        <v>5061</v>
      </c>
      <c r="I2200" t="s">
        <v>5060</v>
      </c>
      <c r="J2200">
        <v>1</v>
      </c>
      <c r="K2200">
        <v>3000</v>
      </c>
      <c r="L2200">
        <v>3000</v>
      </c>
      <c r="M2200">
        <v>0.25</v>
      </c>
      <c r="N2200">
        <v>0.5</v>
      </c>
      <c r="O2200">
        <v>0.75</v>
      </c>
      <c r="P2200">
        <v>1</v>
      </c>
      <c r="Q2200" t="s">
        <v>653</v>
      </c>
      <c r="T2200">
        <f>VLOOKUP(_xlfn.CONCAT(MID(A2200,1,11),F2200),[2]ConIAPI!$G:$K,5,FALSE)</f>
        <v>3000</v>
      </c>
      <c r="U2200" t="b">
        <f t="shared" si="34"/>
        <v>1</v>
      </c>
    </row>
    <row r="2201" spans="1:21" hidden="1" x14ac:dyDescent="0.25">
      <c r="A2201" t="s">
        <v>13754</v>
      </c>
      <c r="B2201" t="s">
        <v>9719</v>
      </c>
      <c r="C2201" t="s">
        <v>4503</v>
      </c>
      <c r="D2201" t="s">
        <v>642</v>
      </c>
      <c r="E2201" t="s">
        <v>309</v>
      </c>
      <c r="F2201" t="s">
        <v>2147</v>
      </c>
      <c r="G2201" t="s">
        <v>2673</v>
      </c>
      <c r="H2201" t="s">
        <v>5062</v>
      </c>
      <c r="I2201" t="s">
        <v>5063</v>
      </c>
      <c r="J2201">
        <v>1</v>
      </c>
      <c r="K2201">
        <v>2000</v>
      </c>
      <c r="L2201">
        <v>2000</v>
      </c>
      <c r="M2201">
        <v>0.25</v>
      </c>
      <c r="N2201">
        <v>0.5</v>
      </c>
      <c r="O2201">
        <v>0.75</v>
      </c>
      <c r="P2201">
        <v>1</v>
      </c>
      <c r="Q2201" t="s">
        <v>653</v>
      </c>
      <c r="T2201">
        <f>VLOOKUP(_xlfn.CONCAT(MID(A2201,1,11),F2201),[2]ConIAPI!$G:$K,5,FALSE)</f>
        <v>2000</v>
      </c>
      <c r="U2201" t="b">
        <f t="shared" si="34"/>
        <v>1</v>
      </c>
    </row>
    <row r="2202" spans="1:21" hidden="1" x14ac:dyDescent="0.25">
      <c r="A2202" t="s">
        <v>13755</v>
      </c>
      <c r="B2202" t="s">
        <v>9719</v>
      </c>
      <c r="C2202" t="s">
        <v>4503</v>
      </c>
      <c r="D2202" t="s">
        <v>642</v>
      </c>
      <c r="E2202" t="s">
        <v>309</v>
      </c>
      <c r="F2202" t="s">
        <v>2148</v>
      </c>
      <c r="G2202" t="s">
        <v>2773</v>
      </c>
      <c r="H2202" t="s">
        <v>5064</v>
      </c>
      <c r="I2202" t="s">
        <v>9759</v>
      </c>
      <c r="J2202">
        <v>1</v>
      </c>
      <c r="K2202">
        <v>2000</v>
      </c>
      <c r="L2202">
        <v>2000</v>
      </c>
      <c r="M2202">
        <v>0.25</v>
      </c>
      <c r="N2202">
        <v>0.5</v>
      </c>
      <c r="O2202">
        <v>0.75</v>
      </c>
      <c r="P2202">
        <v>1</v>
      </c>
      <c r="Q2202" t="s">
        <v>653</v>
      </c>
      <c r="T2202">
        <f>VLOOKUP(_xlfn.CONCAT(MID(A2202,1,11),F2202),[2]ConIAPI!$G:$K,5,FALSE)</f>
        <v>2000</v>
      </c>
      <c r="U2202" t="b">
        <f t="shared" si="34"/>
        <v>1</v>
      </c>
    </row>
    <row r="2203" spans="1:21" hidden="1" x14ac:dyDescent="0.25">
      <c r="A2203" t="s">
        <v>13756</v>
      </c>
      <c r="B2203" t="s">
        <v>9719</v>
      </c>
      <c r="C2203" t="s">
        <v>4503</v>
      </c>
      <c r="D2203" t="s">
        <v>642</v>
      </c>
      <c r="E2203" t="s">
        <v>309</v>
      </c>
      <c r="F2203" t="s">
        <v>2149</v>
      </c>
      <c r="G2203" t="s">
        <v>9760</v>
      </c>
      <c r="H2203" t="s">
        <v>9761</v>
      </c>
      <c r="I2203" t="s">
        <v>9762</v>
      </c>
      <c r="J2203">
        <v>1</v>
      </c>
      <c r="K2203">
        <v>3</v>
      </c>
      <c r="L2203">
        <v>3</v>
      </c>
      <c r="M2203">
        <v>0</v>
      </c>
      <c r="N2203">
        <v>0.25</v>
      </c>
      <c r="O2203">
        <v>0.75</v>
      </c>
      <c r="P2203">
        <v>1</v>
      </c>
      <c r="Q2203" t="s">
        <v>653</v>
      </c>
      <c r="T2203">
        <f>VLOOKUP(_xlfn.CONCAT(MID(A2203,1,11),F2203),[2]ConIAPI!$G:$K,5,FALSE)</f>
        <v>3</v>
      </c>
      <c r="U2203" t="b">
        <f t="shared" si="34"/>
        <v>1</v>
      </c>
    </row>
    <row r="2204" spans="1:21" hidden="1" x14ac:dyDescent="0.25">
      <c r="A2204" t="s">
        <v>13757</v>
      </c>
      <c r="B2204" t="s">
        <v>9719</v>
      </c>
      <c r="C2204" t="s">
        <v>4503</v>
      </c>
      <c r="D2204" t="s">
        <v>642</v>
      </c>
      <c r="E2204" t="s">
        <v>309</v>
      </c>
      <c r="F2204" t="s">
        <v>2151</v>
      </c>
      <c r="G2204" t="s">
        <v>2767</v>
      </c>
      <c r="H2204" t="s">
        <v>5066</v>
      </c>
      <c r="I2204" t="s">
        <v>9763</v>
      </c>
      <c r="J2204">
        <v>1</v>
      </c>
      <c r="K2204">
        <v>1</v>
      </c>
      <c r="L2204">
        <v>1</v>
      </c>
      <c r="M2204">
        <v>0</v>
      </c>
      <c r="N2204">
        <v>0.25</v>
      </c>
      <c r="O2204">
        <v>0.75</v>
      </c>
      <c r="P2204">
        <v>1</v>
      </c>
      <c r="Q2204" t="s">
        <v>653</v>
      </c>
      <c r="T2204">
        <f>VLOOKUP(_xlfn.CONCAT(MID(A2204,1,11),F2204),[2]ConIAPI!$G:$K,5,FALSE)</f>
        <v>1</v>
      </c>
      <c r="U2204" t="b">
        <f t="shared" si="34"/>
        <v>1</v>
      </c>
    </row>
    <row r="2205" spans="1:21" hidden="1" x14ac:dyDescent="0.25">
      <c r="A2205" t="s">
        <v>13758</v>
      </c>
      <c r="B2205" t="s">
        <v>9719</v>
      </c>
      <c r="C2205" t="s">
        <v>4503</v>
      </c>
      <c r="D2205" t="s">
        <v>642</v>
      </c>
      <c r="E2205" t="s">
        <v>309</v>
      </c>
      <c r="F2205" t="s">
        <v>2153</v>
      </c>
      <c r="G2205" t="s">
        <v>9764</v>
      </c>
      <c r="H2205" t="s">
        <v>9765</v>
      </c>
      <c r="I2205" t="s">
        <v>9766</v>
      </c>
      <c r="J2205">
        <v>1</v>
      </c>
      <c r="K2205">
        <v>25</v>
      </c>
      <c r="L2205">
        <v>25</v>
      </c>
      <c r="M2205">
        <v>0.5</v>
      </c>
      <c r="N2205">
        <v>1</v>
      </c>
      <c r="O2205">
        <v>1</v>
      </c>
      <c r="P2205">
        <v>1</v>
      </c>
      <c r="Q2205" t="s">
        <v>653</v>
      </c>
      <c r="T2205">
        <f>VLOOKUP(_xlfn.CONCAT(MID(A2205,1,11),F2205),[2]ConIAPI!$G:$K,5,FALSE)</f>
        <v>25</v>
      </c>
      <c r="U2205" t="b">
        <f t="shared" si="34"/>
        <v>1</v>
      </c>
    </row>
    <row r="2206" spans="1:21" hidden="1" x14ac:dyDescent="0.25">
      <c r="A2206" t="s">
        <v>13759</v>
      </c>
      <c r="B2206" t="s">
        <v>9719</v>
      </c>
      <c r="C2206" t="s">
        <v>4503</v>
      </c>
      <c r="D2206" t="s">
        <v>642</v>
      </c>
      <c r="E2206" t="s">
        <v>309</v>
      </c>
      <c r="F2206" t="s">
        <v>2154</v>
      </c>
      <c r="G2206" t="s">
        <v>9767</v>
      </c>
      <c r="H2206" t="s">
        <v>9768</v>
      </c>
      <c r="I2206" t="s">
        <v>9769</v>
      </c>
      <c r="J2206">
        <v>1</v>
      </c>
      <c r="K2206">
        <v>5</v>
      </c>
      <c r="L2206">
        <v>5</v>
      </c>
      <c r="M2206">
        <v>0.5</v>
      </c>
      <c r="N2206">
        <v>1</v>
      </c>
      <c r="O2206">
        <v>1</v>
      </c>
      <c r="P2206">
        <v>1</v>
      </c>
      <c r="Q2206" t="s">
        <v>653</v>
      </c>
      <c r="T2206">
        <f>VLOOKUP(_xlfn.CONCAT(MID(A2206,1,11),F2206),[2]ConIAPI!$G:$K,5,FALSE)</f>
        <v>5</v>
      </c>
      <c r="U2206" t="b">
        <f t="shared" si="34"/>
        <v>1</v>
      </c>
    </row>
    <row r="2207" spans="1:21" hidden="1" x14ac:dyDescent="0.25">
      <c r="A2207" t="s">
        <v>13760</v>
      </c>
      <c r="B2207" t="s">
        <v>9719</v>
      </c>
      <c r="C2207" t="s">
        <v>4503</v>
      </c>
      <c r="D2207" t="s">
        <v>642</v>
      </c>
      <c r="E2207" t="s">
        <v>309</v>
      </c>
      <c r="F2207" t="s">
        <v>2156</v>
      </c>
      <c r="G2207" t="s">
        <v>9770</v>
      </c>
      <c r="H2207" t="s">
        <v>9771</v>
      </c>
      <c r="I2207" t="s">
        <v>9772</v>
      </c>
      <c r="J2207">
        <v>1</v>
      </c>
      <c r="K2207">
        <v>47</v>
      </c>
      <c r="L2207">
        <v>47</v>
      </c>
      <c r="M2207">
        <v>0.25</v>
      </c>
      <c r="N2207">
        <v>0.5</v>
      </c>
      <c r="O2207">
        <v>0.75</v>
      </c>
      <c r="P2207">
        <v>1</v>
      </c>
      <c r="Q2207" t="s">
        <v>653</v>
      </c>
      <c r="T2207">
        <f>VLOOKUP(_xlfn.CONCAT(MID(A2207,1,11),F2207),[2]ConIAPI!$G:$K,5,FALSE)</f>
        <v>47</v>
      </c>
      <c r="U2207" t="b">
        <f t="shared" si="34"/>
        <v>1</v>
      </c>
    </row>
    <row r="2208" spans="1:21" hidden="1" x14ac:dyDescent="0.25">
      <c r="A2208" t="s">
        <v>13761</v>
      </c>
      <c r="B2208" t="s">
        <v>9719</v>
      </c>
      <c r="C2208" t="s">
        <v>4503</v>
      </c>
      <c r="D2208" t="s">
        <v>642</v>
      </c>
      <c r="E2208" t="s">
        <v>309</v>
      </c>
      <c r="F2208" t="s">
        <v>2158</v>
      </c>
      <c r="G2208" t="s">
        <v>2675</v>
      </c>
      <c r="H2208" t="s">
        <v>5069</v>
      </c>
      <c r="I2208" t="s">
        <v>9773</v>
      </c>
      <c r="J2208">
        <v>1</v>
      </c>
      <c r="K2208">
        <v>47</v>
      </c>
      <c r="L2208">
        <v>47</v>
      </c>
      <c r="M2208">
        <v>0.25</v>
      </c>
      <c r="N2208">
        <v>0.5</v>
      </c>
      <c r="O2208">
        <v>0.75</v>
      </c>
      <c r="P2208">
        <v>1</v>
      </c>
      <c r="Q2208" t="s">
        <v>653</v>
      </c>
      <c r="T2208">
        <f>VLOOKUP(_xlfn.CONCAT(MID(A2208,1,11),F2208),[2]ConIAPI!$G:$K,5,FALSE)</f>
        <v>47</v>
      </c>
      <c r="U2208" t="b">
        <f t="shared" si="34"/>
        <v>1</v>
      </c>
    </row>
    <row r="2209" spans="1:21" hidden="1" x14ac:dyDescent="0.25">
      <c r="A2209" t="s">
        <v>13762</v>
      </c>
      <c r="B2209" t="s">
        <v>9719</v>
      </c>
      <c r="C2209" t="s">
        <v>4503</v>
      </c>
      <c r="D2209" t="s">
        <v>642</v>
      </c>
      <c r="E2209" t="s">
        <v>309</v>
      </c>
      <c r="F2209" t="s">
        <v>4420</v>
      </c>
      <c r="G2209" t="s">
        <v>9774</v>
      </c>
      <c r="H2209" t="s">
        <v>9775</v>
      </c>
      <c r="I2209" t="s">
        <v>9776</v>
      </c>
      <c r="J2209">
        <v>1</v>
      </c>
      <c r="K2209">
        <v>1</v>
      </c>
      <c r="L2209">
        <v>1</v>
      </c>
      <c r="M2209">
        <v>0.25</v>
      </c>
      <c r="N2209">
        <v>0.5</v>
      </c>
      <c r="O2209">
        <v>0.75</v>
      </c>
      <c r="P2209">
        <v>1</v>
      </c>
      <c r="Q2209" t="s">
        <v>653</v>
      </c>
      <c r="T2209">
        <f>VLOOKUP(_xlfn.CONCAT(MID(A2209,1,11),F2209),[2]ConIAPI!$G:$K,5,FALSE)</f>
        <v>1</v>
      </c>
      <c r="U2209" t="b">
        <f t="shared" si="34"/>
        <v>1</v>
      </c>
    </row>
    <row r="2210" spans="1:21" hidden="1" x14ac:dyDescent="0.25">
      <c r="A2210" t="s">
        <v>13763</v>
      </c>
      <c r="B2210" t="s">
        <v>9719</v>
      </c>
      <c r="C2210" t="s">
        <v>4503</v>
      </c>
      <c r="D2210" t="s">
        <v>642</v>
      </c>
      <c r="E2210" t="s">
        <v>309</v>
      </c>
      <c r="F2210" t="s">
        <v>4421</v>
      </c>
      <c r="G2210" t="s">
        <v>2770</v>
      </c>
      <c r="H2210" t="s">
        <v>9777</v>
      </c>
      <c r="I2210" t="s">
        <v>9778</v>
      </c>
      <c r="J2210">
        <v>1</v>
      </c>
      <c r="K2210">
        <v>1</v>
      </c>
      <c r="L2210">
        <v>1</v>
      </c>
      <c r="M2210">
        <v>0.25</v>
      </c>
      <c r="N2210">
        <v>0.5</v>
      </c>
      <c r="O2210">
        <v>0.75</v>
      </c>
      <c r="P2210">
        <v>1</v>
      </c>
      <c r="Q2210" t="s">
        <v>653</v>
      </c>
      <c r="T2210">
        <f>VLOOKUP(_xlfn.CONCAT(MID(A2210,1,11),F2210),[2]ConIAPI!$G:$K,5,FALSE)</f>
        <v>1</v>
      </c>
      <c r="U2210" t="b">
        <f t="shared" si="34"/>
        <v>1</v>
      </c>
    </row>
    <row r="2211" spans="1:21" hidden="1" x14ac:dyDescent="0.25">
      <c r="A2211" t="s">
        <v>13764</v>
      </c>
      <c r="B2211" t="s">
        <v>9719</v>
      </c>
      <c r="C2211" t="s">
        <v>4503</v>
      </c>
      <c r="D2211" t="s">
        <v>642</v>
      </c>
      <c r="E2211" t="s">
        <v>309</v>
      </c>
      <c r="F2211" t="s">
        <v>4424</v>
      </c>
      <c r="G2211" t="s">
        <v>9779</v>
      </c>
      <c r="H2211" t="s">
        <v>9780</v>
      </c>
      <c r="I2211" t="s">
        <v>9781</v>
      </c>
      <c r="J2211">
        <v>1</v>
      </c>
      <c r="K2211">
        <v>25</v>
      </c>
      <c r="L2211">
        <v>25</v>
      </c>
      <c r="M2211">
        <v>0.25</v>
      </c>
      <c r="N2211">
        <v>0.5</v>
      </c>
      <c r="O2211">
        <v>0.75</v>
      </c>
      <c r="P2211">
        <v>1</v>
      </c>
      <c r="Q2211" t="s">
        <v>653</v>
      </c>
      <c r="T2211">
        <f>VLOOKUP(_xlfn.CONCAT(MID(A2211,1,11),F2211),[2]ConIAPI!$G:$K,5,FALSE)</f>
        <v>25</v>
      </c>
      <c r="U2211" t="b">
        <f t="shared" si="34"/>
        <v>1</v>
      </c>
    </row>
    <row r="2212" spans="1:21" hidden="1" x14ac:dyDescent="0.25">
      <c r="A2212" t="s">
        <v>13765</v>
      </c>
      <c r="B2212" t="s">
        <v>9719</v>
      </c>
      <c r="C2212" t="s">
        <v>4503</v>
      </c>
      <c r="D2212" t="s">
        <v>642</v>
      </c>
      <c r="E2212" t="s">
        <v>309</v>
      </c>
      <c r="F2212" t="s">
        <v>4425</v>
      </c>
      <c r="G2212" t="s">
        <v>2677</v>
      </c>
      <c r="H2212" t="s">
        <v>5073</v>
      </c>
      <c r="I2212" t="s">
        <v>9782</v>
      </c>
      <c r="J2212">
        <v>1</v>
      </c>
      <c r="K2212">
        <v>25</v>
      </c>
      <c r="L2212">
        <v>25</v>
      </c>
      <c r="M2212">
        <v>0.25</v>
      </c>
      <c r="N2212">
        <v>0.5</v>
      </c>
      <c r="O2212">
        <v>0.75</v>
      </c>
      <c r="P2212">
        <v>1</v>
      </c>
      <c r="Q2212" t="s">
        <v>653</v>
      </c>
      <c r="T2212">
        <f>VLOOKUP(_xlfn.CONCAT(MID(A2212,1,11),F2212),[2]ConIAPI!$G:$K,5,FALSE)</f>
        <v>25</v>
      </c>
      <c r="U2212" t="b">
        <f t="shared" si="34"/>
        <v>1</v>
      </c>
    </row>
    <row r="2213" spans="1:21" hidden="1" x14ac:dyDescent="0.25">
      <c r="A2213" t="s">
        <v>13766</v>
      </c>
      <c r="B2213" t="s">
        <v>9789</v>
      </c>
      <c r="C2213" t="s">
        <v>9790</v>
      </c>
      <c r="D2213" t="s">
        <v>1019</v>
      </c>
      <c r="E2213" t="s">
        <v>1024</v>
      </c>
      <c r="F2213" t="s">
        <v>2128</v>
      </c>
      <c r="G2213" t="s">
        <v>9791</v>
      </c>
      <c r="H2213" t="s">
        <v>9792</v>
      </c>
      <c r="I2213" t="s">
        <v>9793</v>
      </c>
      <c r="J2213">
        <v>100</v>
      </c>
      <c r="K2213">
        <v>40</v>
      </c>
      <c r="L2213">
        <v>40</v>
      </c>
      <c r="M2213">
        <v>0</v>
      </c>
      <c r="N2213">
        <v>0.15</v>
      </c>
      <c r="O2213">
        <v>0.75</v>
      </c>
      <c r="P2213">
        <v>1</v>
      </c>
      <c r="Q2213" t="s">
        <v>1018</v>
      </c>
      <c r="T2213">
        <f>VLOOKUP(_xlfn.CONCAT(MID(A2213,1,11),F2213),[2]ConIAPI!$G:$K,5,FALSE)</f>
        <v>40</v>
      </c>
      <c r="U2213" t="b">
        <f t="shared" si="34"/>
        <v>1</v>
      </c>
    </row>
    <row r="2214" spans="1:21" hidden="1" x14ac:dyDescent="0.25">
      <c r="A2214" t="s">
        <v>13767</v>
      </c>
      <c r="B2214" t="s">
        <v>9789</v>
      </c>
      <c r="C2214" t="s">
        <v>9790</v>
      </c>
      <c r="D2214" t="s">
        <v>1019</v>
      </c>
      <c r="E2214" t="s">
        <v>1024</v>
      </c>
      <c r="F2214" t="s">
        <v>2129</v>
      </c>
      <c r="G2214" t="s">
        <v>9794</v>
      </c>
      <c r="H2214" t="s">
        <v>9795</v>
      </c>
      <c r="I2214" t="s">
        <v>9796</v>
      </c>
      <c r="J2214">
        <v>100</v>
      </c>
      <c r="K2214">
        <v>210</v>
      </c>
      <c r="L2214">
        <v>210</v>
      </c>
      <c r="M2214">
        <v>0.21</v>
      </c>
      <c r="N2214">
        <v>0.55000000000000004</v>
      </c>
      <c r="O2214">
        <v>0.75</v>
      </c>
      <c r="P2214">
        <v>1</v>
      </c>
      <c r="Q2214" t="s">
        <v>1018</v>
      </c>
      <c r="T2214">
        <f>VLOOKUP(_xlfn.CONCAT(MID(A2214,1,11),F2214),[2]ConIAPI!$G:$K,5,FALSE)</f>
        <v>210</v>
      </c>
      <c r="U2214" t="b">
        <f t="shared" si="34"/>
        <v>1</v>
      </c>
    </row>
    <row r="2215" spans="1:21" hidden="1" x14ac:dyDescent="0.25">
      <c r="A2215" t="s">
        <v>13768</v>
      </c>
      <c r="B2215" t="s">
        <v>9789</v>
      </c>
      <c r="C2215" t="s">
        <v>9790</v>
      </c>
      <c r="D2215" t="s">
        <v>1019</v>
      </c>
      <c r="E2215" t="s">
        <v>1024</v>
      </c>
      <c r="F2215" t="s">
        <v>2135</v>
      </c>
      <c r="G2215" t="s">
        <v>9797</v>
      </c>
      <c r="H2215" t="s">
        <v>9798</v>
      </c>
      <c r="I2215" t="s">
        <v>9799</v>
      </c>
      <c r="J2215">
        <v>100</v>
      </c>
      <c r="K2215">
        <v>142</v>
      </c>
      <c r="L2215">
        <v>142</v>
      </c>
      <c r="M2215">
        <v>0</v>
      </c>
      <c r="N2215">
        <v>0.15</v>
      </c>
      <c r="O2215">
        <v>0.75</v>
      </c>
      <c r="P2215">
        <v>1</v>
      </c>
      <c r="Q2215" t="s">
        <v>1018</v>
      </c>
      <c r="T2215">
        <f>VLOOKUP(_xlfn.CONCAT(MID(A2215,1,11),F2215),[2]ConIAPI!$G:$K,5,FALSE)</f>
        <v>142</v>
      </c>
      <c r="U2215" t="b">
        <f t="shared" si="34"/>
        <v>1</v>
      </c>
    </row>
    <row r="2216" spans="1:21" hidden="1" x14ac:dyDescent="0.25">
      <c r="A2216" t="s">
        <v>13769</v>
      </c>
      <c r="B2216" t="s">
        <v>9789</v>
      </c>
      <c r="C2216" t="s">
        <v>9790</v>
      </c>
      <c r="D2216" t="s">
        <v>1019</v>
      </c>
      <c r="E2216" t="s">
        <v>1024</v>
      </c>
      <c r="F2216" t="s">
        <v>2137</v>
      </c>
      <c r="G2216" t="s">
        <v>9800</v>
      </c>
      <c r="H2216" t="s">
        <v>9801</v>
      </c>
      <c r="I2216" t="s">
        <v>9802</v>
      </c>
      <c r="J2216">
        <v>100</v>
      </c>
      <c r="K2216">
        <v>162</v>
      </c>
      <c r="L2216">
        <v>162</v>
      </c>
      <c r="M2216">
        <v>0</v>
      </c>
      <c r="N2216">
        <v>0.03</v>
      </c>
      <c r="O2216">
        <v>0.75</v>
      </c>
      <c r="P2216">
        <v>1</v>
      </c>
      <c r="Q2216" t="s">
        <v>1018</v>
      </c>
      <c r="T2216">
        <f>VLOOKUP(_xlfn.CONCAT(MID(A2216,1,11),F2216),[2]ConIAPI!$G:$K,5,FALSE)</f>
        <v>162</v>
      </c>
      <c r="U2216" t="b">
        <f t="shared" si="34"/>
        <v>1</v>
      </c>
    </row>
    <row r="2217" spans="1:21" hidden="1" x14ac:dyDescent="0.25">
      <c r="A2217" t="s">
        <v>13770</v>
      </c>
      <c r="B2217" t="s">
        <v>9789</v>
      </c>
      <c r="C2217" t="s">
        <v>2270</v>
      </c>
      <c r="D2217" t="s">
        <v>1019</v>
      </c>
      <c r="E2217" t="s">
        <v>119</v>
      </c>
      <c r="F2217" t="s">
        <v>2128</v>
      </c>
      <c r="G2217" t="s">
        <v>2280</v>
      </c>
      <c r="H2217" t="s">
        <v>4880</v>
      </c>
      <c r="I2217" t="s">
        <v>4492</v>
      </c>
      <c r="J2217">
        <v>1</v>
      </c>
      <c r="K2217">
        <v>18</v>
      </c>
      <c r="L2217">
        <v>18</v>
      </c>
      <c r="M2217">
        <v>0</v>
      </c>
      <c r="N2217">
        <v>0.25</v>
      </c>
      <c r="O2217">
        <v>0.75</v>
      </c>
      <c r="P2217">
        <v>1</v>
      </c>
      <c r="Q2217" t="s">
        <v>1032</v>
      </c>
      <c r="T2217">
        <f>VLOOKUP(_xlfn.CONCAT(MID(A2217,1,11),F2217),[2]ConIAPI!$G:$K,5,FALSE)</f>
        <v>18</v>
      </c>
      <c r="U2217" t="b">
        <f t="shared" si="34"/>
        <v>1</v>
      </c>
    </row>
    <row r="2218" spans="1:21" hidden="1" x14ac:dyDescent="0.25">
      <c r="A2218" t="s">
        <v>13771</v>
      </c>
      <c r="B2218" t="s">
        <v>9789</v>
      </c>
      <c r="C2218" t="s">
        <v>2270</v>
      </c>
      <c r="D2218" t="s">
        <v>1019</v>
      </c>
      <c r="E2218" t="s">
        <v>119</v>
      </c>
      <c r="F2218" t="s">
        <v>2129</v>
      </c>
      <c r="G2218" t="s">
        <v>2613</v>
      </c>
      <c r="H2218" t="s">
        <v>4881</v>
      </c>
      <c r="I2218" t="s">
        <v>4882</v>
      </c>
      <c r="J2218">
        <v>1</v>
      </c>
      <c r="K2218">
        <v>4</v>
      </c>
      <c r="L2218">
        <v>4</v>
      </c>
      <c r="M2218">
        <v>0.25</v>
      </c>
      <c r="N2218">
        <v>0.5</v>
      </c>
      <c r="O2218">
        <v>1</v>
      </c>
      <c r="P2218">
        <v>1</v>
      </c>
      <c r="Q2218" t="s">
        <v>1032</v>
      </c>
      <c r="T2218">
        <f>VLOOKUP(_xlfn.CONCAT(MID(A2218,1,11),F2218),[2]ConIAPI!$G:$K,5,FALSE)</f>
        <v>4</v>
      </c>
      <c r="U2218" t="b">
        <f t="shared" si="34"/>
        <v>1</v>
      </c>
    </row>
    <row r="2219" spans="1:21" hidden="1" x14ac:dyDescent="0.25">
      <c r="A2219" t="s">
        <v>13772</v>
      </c>
      <c r="B2219" t="s">
        <v>9789</v>
      </c>
      <c r="C2219" t="s">
        <v>2270</v>
      </c>
      <c r="D2219" t="s">
        <v>1019</v>
      </c>
      <c r="E2219" t="s">
        <v>119</v>
      </c>
      <c r="F2219" t="s">
        <v>2133</v>
      </c>
      <c r="G2219" t="s">
        <v>2587</v>
      </c>
      <c r="H2219" t="s">
        <v>4883</v>
      </c>
      <c r="I2219" t="s">
        <v>4884</v>
      </c>
      <c r="J2219">
        <v>1</v>
      </c>
      <c r="K2219">
        <v>4</v>
      </c>
      <c r="L2219">
        <v>4</v>
      </c>
      <c r="M2219">
        <v>0.25</v>
      </c>
      <c r="N2219">
        <v>0.5</v>
      </c>
      <c r="O2219">
        <v>1</v>
      </c>
      <c r="P2219">
        <v>1</v>
      </c>
      <c r="Q2219" t="s">
        <v>1032</v>
      </c>
      <c r="T2219">
        <f>VLOOKUP(_xlfn.CONCAT(MID(A2219,1,11),F2219),[2]ConIAPI!$G:$K,5,FALSE)</f>
        <v>4</v>
      </c>
      <c r="U2219" t="b">
        <f t="shared" si="34"/>
        <v>1</v>
      </c>
    </row>
    <row r="2220" spans="1:21" x14ac:dyDescent="0.25">
      <c r="A2220" t="s">
        <v>13773</v>
      </c>
      <c r="B2220" s="35" t="s">
        <v>9789</v>
      </c>
      <c r="C2220" s="35" t="s">
        <v>2270</v>
      </c>
      <c r="D2220" s="35" t="s">
        <v>1019</v>
      </c>
      <c r="E2220" s="35" t="s">
        <v>119</v>
      </c>
      <c r="F2220" s="35" t="s">
        <v>2128</v>
      </c>
      <c r="G2220" s="35" t="s">
        <v>2442</v>
      </c>
      <c r="H2220" s="35" t="s">
        <v>4885</v>
      </c>
      <c r="I2220" s="35" t="s">
        <v>2444</v>
      </c>
      <c r="J2220" s="35">
        <v>1</v>
      </c>
      <c r="K2220" s="35">
        <v>2</v>
      </c>
      <c r="L2220" s="35">
        <v>2</v>
      </c>
      <c r="M2220" s="35">
        <v>0</v>
      </c>
      <c r="N2220" s="35">
        <v>0.5</v>
      </c>
      <c r="O2220" s="35">
        <v>1</v>
      </c>
      <c r="P2220" s="35">
        <v>1</v>
      </c>
      <c r="Q2220" t="s">
        <v>1032</v>
      </c>
      <c r="T2220">
        <f>VLOOKUP(_xlfn.CONCAT(MID(A2220,1,11),F2220),[2]ConIAPI!$G:$K,5,FALSE)</f>
        <v>18</v>
      </c>
      <c r="U2220" t="b">
        <f t="shared" si="34"/>
        <v>0</v>
      </c>
    </row>
    <row r="2221" spans="1:21" hidden="1" x14ac:dyDescent="0.25">
      <c r="A2221" t="s">
        <v>13774</v>
      </c>
      <c r="B2221" s="35" t="s">
        <v>9789</v>
      </c>
      <c r="C2221" s="35" t="s">
        <v>2270</v>
      </c>
      <c r="D2221" s="35" t="s">
        <v>1019</v>
      </c>
      <c r="E2221" s="35" t="s">
        <v>119</v>
      </c>
      <c r="F2221" s="35" t="s">
        <v>2129</v>
      </c>
      <c r="G2221" s="35" t="s">
        <v>2583</v>
      </c>
      <c r="H2221" s="35" t="s">
        <v>4875</v>
      </c>
      <c r="I2221" s="35" t="s">
        <v>2444</v>
      </c>
      <c r="J2221" s="35">
        <v>1</v>
      </c>
      <c r="K2221" s="35">
        <v>4</v>
      </c>
      <c r="L2221" s="35">
        <v>4</v>
      </c>
      <c r="M2221" s="35">
        <v>0.25</v>
      </c>
      <c r="N2221" s="35">
        <v>0.5</v>
      </c>
      <c r="O2221" s="35">
        <v>0.75</v>
      </c>
      <c r="P2221" s="35">
        <v>1</v>
      </c>
      <c r="Q2221" t="s">
        <v>1032</v>
      </c>
      <c r="T2221">
        <f>VLOOKUP(_xlfn.CONCAT(MID(A2221,1,11),F2221),[2]ConIAPI!$G:$K,5,FALSE)</f>
        <v>4</v>
      </c>
      <c r="U2221" t="b">
        <f t="shared" si="34"/>
        <v>1</v>
      </c>
    </row>
    <row r="2222" spans="1:21" hidden="1" x14ac:dyDescent="0.25">
      <c r="A2222" t="s">
        <v>13775</v>
      </c>
      <c r="B2222" s="35" t="s">
        <v>4366</v>
      </c>
      <c r="C2222" s="35" t="s">
        <v>9803</v>
      </c>
      <c r="D2222" s="35" t="s">
        <v>960</v>
      </c>
      <c r="E2222" s="35" t="s">
        <v>986</v>
      </c>
      <c r="F2222" s="35" t="s">
        <v>2128</v>
      </c>
      <c r="G2222" s="35" t="s">
        <v>9804</v>
      </c>
      <c r="H2222" s="35" t="s">
        <v>9805</v>
      </c>
      <c r="I2222" s="35" t="s">
        <v>9806</v>
      </c>
      <c r="J2222" s="35">
        <v>1</v>
      </c>
      <c r="K2222" s="35">
        <v>7</v>
      </c>
      <c r="L2222" s="35">
        <v>7</v>
      </c>
      <c r="M2222" s="35">
        <v>0.1</v>
      </c>
      <c r="N2222" s="35">
        <v>0.25</v>
      </c>
      <c r="O2222" s="35">
        <v>0.75</v>
      </c>
      <c r="P2222" s="35">
        <v>1</v>
      </c>
      <c r="Q2222" t="s">
        <v>985</v>
      </c>
      <c r="T2222">
        <f>VLOOKUP(_xlfn.CONCAT(MID(A2222,1,11),F2222),[2]ConIAPI!$G:$K,5,FALSE)</f>
        <v>7</v>
      </c>
      <c r="U2222" t="b">
        <f t="shared" si="34"/>
        <v>1</v>
      </c>
    </row>
    <row r="2223" spans="1:21" hidden="1" x14ac:dyDescent="0.25">
      <c r="A2223" t="s">
        <v>13776</v>
      </c>
      <c r="B2223" s="35" t="s">
        <v>4366</v>
      </c>
      <c r="C2223" s="35" t="s">
        <v>9803</v>
      </c>
      <c r="D2223" s="35" t="s">
        <v>960</v>
      </c>
      <c r="E2223" s="35" t="s">
        <v>986</v>
      </c>
      <c r="F2223" s="35" t="s">
        <v>2129</v>
      </c>
      <c r="G2223" s="35" t="s">
        <v>9807</v>
      </c>
      <c r="H2223" s="35" t="s">
        <v>9808</v>
      </c>
      <c r="I2223" s="35" t="s">
        <v>9809</v>
      </c>
      <c r="J2223" s="35">
        <v>1</v>
      </c>
      <c r="K2223" s="35">
        <v>7</v>
      </c>
      <c r="L2223" s="35">
        <v>7</v>
      </c>
      <c r="M2223" s="35">
        <v>0.6</v>
      </c>
      <c r="N2223" s="35">
        <v>0.8</v>
      </c>
      <c r="O2223" s="35">
        <v>1</v>
      </c>
      <c r="P2223" s="35">
        <v>1</v>
      </c>
      <c r="Q2223" t="s">
        <v>985</v>
      </c>
      <c r="T2223">
        <f>VLOOKUP(_xlfn.CONCAT(MID(A2223,1,11),F2223),[2]ConIAPI!$G:$K,5,FALSE)</f>
        <v>7</v>
      </c>
      <c r="U2223" t="b">
        <f t="shared" si="34"/>
        <v>1</v>
      </c>
    </row>
    <row r="2224" spans="1:21" hidden="1" x14ac:dyDescent="0.25">
      <c r="A2224" t="s">
        <v>13777</v>
      </c>
      <c r="B2224" s="35" t="s">
        <v>4366</v>
      </c>
      <c r="C2224" s="35" t="s">
        <v>9803</v>
      </c>
      <c r="D2224" s="35" t="s">
        <v>960</v>
      </c>
      <c r="E2224" s="35" t="s">
        <v>986</v>
      </c>
      <c r="F2224" s="35" t="s">
        <v>2133</v>
      </c>
      <c r="G2224" s="35" t="s">
        <v>9810</v>
      </c>
      <c r="H2224" s="35" t="s">
        <v>9811</v>
      </c>
      <c r="I2224" s="35" t="s">
        <v>9812</v>
      </c>
      <c r="J2224" s="35">
        <v>1</v>
      </c>
      <c r="K2224" s="35">
        <v>10</v>
      </c>
      <c r="L2224" s="35">
        <v>10</v>
      </c>
      <c r="M2224" s="35">
        <v>0.6</v>
      </c>
      <c r="N2224" s="35">
        <v>0.8</v>
      </c>
      <c r="O2224" s="35">
        <v>1</v>
      </c>
      <c r="P2224" s="35">
        <v>1</v>
      </c>
      <c r="Q2224" t="s">
        <v>985</v>
      </c>
      <c r="T2224">
        <f>VLOOKUP(_xlfn.CONCAT(MID(A2224,1,11),F2224),[2]ConIAPI!$G:$K,5,FALSE)</f>
        <v>10</v>
      </c>
      <c r="U2224" t="b">
        <f t="shared" si="34"/>
        <v>1</v>
      </c>
    </row>
    <row r="2225" spans="1:21" hidden="1" x14ac:dyDescent="0.25">
      <c r="A2225" t="s">
        <v>13778</v>
      </c>
      <c r="B2225" s="35" t="s">
        <v>4366</v>
      </c>
      <c r="C2225" s="35" t="s">
        <v>9803</v>
      </c>
      <c r="D2225" s="36" t="s">
        <v>960</v>
      </c>
      <c r="E2225" s="35" t="s">
        <v>986</v>
      </c>
      <c r="F2225" s="35" t="s">
        <v>2135</v>
      </c>
      <c r="G2225" s="35" t="s">
        <v>9813</v>
      </c>
      <c r="H2225" s="35" t="s">
        <v>9814</v>
      </c>
      <c r="I2225" s="35" t="s">
        <v>9815</v>
      </c>
      <c r="J2225" s="35">
        <v>1</v>
      </c>
      <c r="K2225" s="35">
        <v>25</v>
      </c>
      <c r="L2225" s="35">
        <v>25</v>
      </c>
      <c r="M2225" s="35">
        <v>0.1</v>
      </c>
      <c r="N2225" s="35">
        <v>0.25</v>
      </c>
      <c r="O2225" s="35">
        <v>0.75</v>
      </c>
      <c r="P2225" s="35">
        <v>1</v>
      </c>
      <c r="Q2225" t="s">
        <v>985</v>
      </c>
      <c r="T2225">
        <f>VLOOKUP(_xlfn.CONCAT(MID(A2225,1,11),F2225),[2]ConIAPI!$G:$K,5,FALSE)</f>
        <v>25</v>
      </c>
      <c r="U2225" t="b">
        <f t="shared" si="34"/>
        <v>1</v>
      </c>
    </row>
    <row r="2226" spans="1:21" hidden="1" x14ac:dyDescent="0.25">
      <c r="A2226" t="s">
        <v>13779</v>
      </c>
      <c r="B2226" s="35" t="s">
        <v>4366</v>
      </c>
      <c r="C2226" s="35" t="s">
        <v>9803</v>
      </c>
      <c r="D2226" s="35" t="s">
        <v>960</v>
      </c>
      <c r="E2226" s="35" t="s">
        <v>986</v>
      </c>
      <c r="F2226" s="35" t="s">
        <v>2137</v>
      </c>
      <c r="G2226" s="35" t="s">
        <v>9816</v>
      </c>
      <c r="H2226" s="35" t="s">
        <v>9817</v>
      </c>
      <c r="I2226" s="35" t="s">
        <v>9818</v>
      </c>
      <c r="J2226" s="35">
        <v>1</v>
      </c>
      <c r="K2226" s="35">
        <v>25</v>
      </c>
      <c r="L2226" s="35">
        <v>25</v>
      </c>
      <c r="M2226" s="35">
        <v>0.8</v>
      </c>
      <c r="N2226" s="35">
        <v>0.9</v>
      </c>
      <c r="O2226" s="35">
        <v>1</v>
      </c>
      <c r="P2226" s="35">
        <v>1</v>
      </c>
      <c r="Q2226" t="s">
        <v>985</v>
      </c>
      <c r="T2226">
        <f>VLOOKUP(_xlfn.CONCAT(MID(A2226,1,11),F2226),[2]ConIAPI!$G:$K,5,FALSE)</f>
        <v>25</v>
      </c>
      <c r="U2226" t="b">
        <f t="shared" si="34"/>
        <v>1</v>
      </c>
    </row>
    <row r="2227" spans="1:21" hidden="1" x14ac:dyDescent="0.25">
      <c r="A2227" t="s">
        <v>13780</v>
      </c>
      <c r="B2227" s="35" t="s">
        <v>4366</v>
      </c>
      <c r="C2227" s="35" t="s">
        <v>9803</v>
      </c>
      <c r="D2227" s="35" t="s">
        <v>960</v>
      </c>
      <c r="E2227" s="35" t="s">
        <v>986</v>
      </c>
      <c r="F2227" s="35" t="s">
        <v>2199</v>
      </c>
      <c r="G2227" s="35" t="s">
        <v>9819</v>
      </c>
      <c r="H2227" s="35" t="s">
        <v>9820</v>
      </c>
      <c r="I2227" s="35" t="s">
        <v>9821</v>
      </c>
      <c r="J2227" s="35">
        <v>1</v>
      </c>
      <c r="K2227" s="35">
        <v>31</v>
      </c>
      <c r="L2227" s="35">
        <v>31</v>
      </c>
      <c r="M2227" s="35">
        <v>0.8</v>
      </c>
      <c r="N2227" s="35">
        <v>0.9</v>
      </c>
      <c r="O2227" s="35">
        <v>1</v>
      </c>
      <c r="P2227" s="35">
        <v>1</v>
      </c>
      <c r="Q2227" t="s">
        <v>985</v>
      </c>
      <c r="T2227">
        <f>VLOOKUP(_xlfn.CONCAT(MID(A2227,1,11),F2227),[2]ConIAPI!$G:$K,5,FALSE)</f>
        <v>31</v>
      </c>
      <c r="U2227" t="b">
        <f t="shared" si="34"/>
        <v>1</v>
      </c>
    </row>
    <row r="2228" spans="1:21" hidden="1" x14ac:dyDescent="0.25">
      <c r="A2228" t="s">
        <v>13781</v>
      </c>
      <c r="B2228" t="s">
        <v>4365</v>
      </c>
      <c r="C2228" t="s">
        <v>6898</v>
      </c>
      <c r="D2228" t="s">
        <v>879</v>
      </c>
      <c r="E2228" t="s">
        <v>901</v>
      </c>
      <c r="F2228" t="s">
        <v>2128</v>
      </c>
      <c r="G2228" t="s">
        <v>10195</v>
      </c>
      <c r="H2228" t="s">
        <v>10196</v>
      </c>
      <c r="I2228" t="s">
        <v>10197</v>
      </c>
      <c r="J2228">
        <v>1</v>
      </c>
      <c r="K2228">
        <v>54</v>
      </c>
      <c r="L2228">
        <v>54</v>
      </c>
      <c r="M2228">
        <v>0.3</v>
      </c>
      <c r="N2228">
        <v>0.6</v>
      </c>
      <c r="O2228">
        <v>0.9</v>
      </c>
      <c r="P2228">
        <v>1</v>
      </c>
      <c r="Q2228" t="s">
        <v>900</v>
      </c>
      <c r="T2228">
        <f>VLOOKUP(_xlfn.CONCAT(MID(A2228,1,11),F2228),[2]ConIAPI!$G:$K,5,FALSE)</f>
        <v>54</v>
      </c>
      <c r="U2228" t="b">
        <f t="shared" si="34"/>
        <v>1</v>
      </c>
    </row>
    <row r="2229" spans="1:21" hidden="1" x14ac:dyDescent="0.25">
      <c r="A2229" t="s">
        <v>13782</v>
      </c>
      <c r="B2229" t="s">
        <v>4365</v>
      </c>
      <c r="C2229" t="s">
        <v>6898</v>
      </c>
      <c r="D2229" t="s">
        <v>879</v>
      </c>
      <c r="E2229" t="s">
        <v>901</v>
      </c>
      <c r="F2229" t="s">
        <v>2129</v>
      </c>
      <c r="G2229" t="s">
        <v>10198</v>
      </c>
      <c r="H2229" t="s">
        <v>10199</v>
      </c>
      <c r="I2229" t="s">
        <v>10200</v>
      </c>
      <c r="J2229">
        <v>1</v>
      </c>
      <c r="K2229">
        <v>54</v>
      </c>
      <c r="L2229">
        <v>54</v>
      </c>
      <c r="M2229">
        <v>0.59</v>
      </c>
      <c r="N2229">
        <v>0.8</v>
      </c>
      <c r="O2229">
        <v>1</v>
      </c>
      <c r="P2229">
        <v>1</v>
      </c>
      <c r="Q2229" t="s">
        <v>900</v>
      </c>
      <c r="T2229">
        <f>VLOOKUP(_xlfn.CONCAT(MID(A2229,1,11),F2229),[2]ConIAPI!$G:$K,5,FALSE)</f>
        <v>54</v>
      </c>
      <c r="U2229" t="b">
        <f t="shared" si="34"/>
        <v>1</v>
      </c>
    </row>
    <row r="2230" spans="1:21" hidden="1" x14ac:dyDescent="0.25">
      <c r="A2230" t="s">
        <v>13783</v>
      </c>
      <c r="B2230" t="s">
        <v>4365</v>
      </c>
      <c r="C2230" t="s">
        <v>6898</v>
      </c>
      <c r="D2230" t="s">
        <v>879</v>
      </c>
      <c r="E2230" t="s">
        <v>901</v>
      </c>
      <c r="F2230" t="s">
        <v>2133</v>
      </c>
      <c r="G2230" t="s">
        <v>10201</v>
      </c>
      <c r="H2230" t="s">
        <v>10202</v>
      </c>
      <c r="I2230" t="s">
        <v>10203</v>
      </c>
      <c r="J2230">
        <v>1</v>
      </c>
      <c r="K2230">
        <v>54</v>
      </c>
      <c r="L2230">
        <v>54</v>
      </c>
      <c r="M2230">
        <v>0.6</v>
      </c>
      <c r="N2230">
        <v>0.9</v>
      </c>
      <c r="O2230">
        <v>1</v>
      </c>
      <c r="P2230">
        <v>1</v>
      </c>
      <c r="Q2230" t="s">
        <v>900</v>
      </c>
      <c r="T2230">
        <f>VLOOKUP(_xlfn.CONCAT(MID(A2230,1,11),F2230),[2]ConIAPI!$G:$K,5,FALSE)</f>
        <v>54</v>
      </c>
      <c r="U2230" t="b">
        <f t="shared" si="34"/>
        <v>1</v>
      </c>
    </row>
    <row r="2231" spans="1:21" hidden="1" x14ac:dyDescent="0.25">
      <c r="A2231" t="s">
        <v>13784</v>
      </c>
      <c r="B2231" s="35" t="s">
        <v>4358</v>
      </c>
      <c r="C2231" s="35"/>
      <c r="D2231" s="35" t="s">
        <v>1419</v>
      </c>
      <c r="E2231" s="35" t="s">
        <v>1411</v>
      </c>
      <c r="F2231" s="35" t="s">
        <v>2128</v>
      </c>
      <c r="G2231" s="35" t="s">
        <v>9846</v>
      </c>
      <c r="H2231" s="35" t="s">
        <v>9847</v>
      </c>
      <c r="I2231" s="35"/>
      <c r="J2231" s="35">
        <v>1</v>
      </c>
      <c r="K2231" s="35">
        <v>1260481199</v>
      </c>
      <c r="L2231" s="35">
        <v>1260481199</v>
      </c>
      <c r="M2231" s="35">
        <v>0.22800000000000001</v>
      </c>
      <c r="N2231" s="35">
        <v>0.46300000000000002</v>
      </c>
      <c r="O2231" s="35">
        <v>0.72199999999999998</v>
      </c>
      <c r="P2231" s="35">
        <v>1</v>
      </c>
      <c r="Q2231" t="s">
        <v>1418</v>
      </c>
      <c r="T2231">
        <f>VLOOKUP(_xlfn.CONCAT(MID(A2231,1,11),F2231),[2]ConIAPI!$G:$K,5,FALSE)</f>
        <v>1260481199</v>
      </c>
      <c r="U2231" t="b">
        <f t="shared" si="34"/>
        <v>1</v>
      </c>
    </row>
    <row r="2232" spans="1:21" hidden="1" x14ac:dyDescent="0.25">
      <c r="A2232" t="s">
        <v>13785</v>
      </c>
      <c r="B2232" s="35" t="s">
        <v>4358</v>
      </c>
      <c r="C2232" s="35"/>
      <c r="D2232" s="35" t="s">
        <v>1419</v>
      </c>
      <c r="E2232" s="35" t="s">
        <v>1411</v>
      </c>
      <c r="F2232" s="35" t="s">
        <v>2129</v>
      </c>
      <c r="G2232" s="35" t="s">
        <v>9848</v>
      </c>
      <c r="H2232" s="35" t="s">
        <v>9849</v>
      </c>
      <c r="I2232" s="35"/>
      <c r="J2232" s="35">
        <v>1</v>
      </c>
      <c r="K2232" s="35">
        <v>12</v>
      </c>
      <c r="L2232" s="35">
        <v>12</v>
      </c>
      <c r="M2232" s="35">
        <v>0.25</v>
      </c>
      <c r="N2232" s="35">
        <v>0.5</v>
      </c>
      <c r="O2232" s="35">
        <v>0.75</v>
      </c>
      <c r="P2232" s="35">
        <v>1</v>
      </c>
      <c r="Q2232" t="s">
        <v>1418</v>
      </c>
      <c r="T2232">
        <f>VLOOKUP(_xlfn.CONCAT(MID(A2232,1,11),F2232),[2]ConIAPI!$G:$K,5,FALSE)</f>
        <v>12</v>
      </c>
      <c r="U2232" t="b">
        <f t="shared" si="34"/>
        <v>1</v>
      </c>
    </row>
    <row r="2233" spans="1:21" hidden="1" x14ac:dyDescent="0.25">
      <c r="A2233" t="s">
        <v>13786</v>
      </c>
      <c r="B2233" s="35" t="s">
        <v>4358</v>
      </c>
      <c r="C2233" s="35"/>
      <c r="D2233" s="35" t="s">
        <v>1419</v>
      </c>
      <c r="E2233" s="35" t="s">
        <v>1411</v>
      </c>
      <c r="F2233" s="35" t="s">
        <v>2135</v>
      </c>
      <c r="G2233" s="35" t="s">
        <v>9850</v>
      </c>
      <c r="H2233" s="35" t="s">
        <v>9851</v>
      </c>
      <c r="I2233" s="35"/>
      <c r="J2233" s="35">
        <v>1</v>
      </c>
      <c r="K2233" s="35">
        <v>4</v>
      </c>
      <c r="L2233" s="35">
        <v>4</v>
      </c>
      <c r="M2233" s="35">
        <v>0.5</v>
      </c>
      <c r="N2233" s="35">
        <v>0.5</v>
      </c>
      <c r="O2233" s="35">
        <v>0.75</v>
      </c>
      <c r="P2233" s="35">
        <v>1</v>
      </c>
      <c r="Q2233" t="s">
        <v>1418</v>
      </c>
      <c r="T2233">
        <f>VLOOKUP(_xlfn.CONCAT(MID(A2233,1,11),F2233),[2]ConIAPI!$G:$K,5,FALSE)</f>
        <v>4</v>
      </c>
      <c r="U2233" t="b">
        <f t="shared" si="34"/>
        <v>1</v>
      </c>
    </row>
    <row r="2234" spans="1:21" hidden="1" x14ac:dyDescent="0.25">
      <c r="A2234" t="s">
        <v>13787</v>
      </c>
      <c r="B2234" s="35" t="s">
        <v>4358</v>
      </c>
      <c r="C2234" s="35"/>
      <c r="D2234" s="35" t="s">
        <v>1419</v>
      </c>
      <c r="E2234" s="35" t="s">
        <v>1411</v>
      </c>
      <c r="F2234" s="35" t="s">
        <v>2137</v>
      </c>
      <c r="G2234" s="35" t="s">
        <v>9852</v>
      </c>
      <c r="H2234" s="35" t="s">
        <v>9853</v>
      </c>
      <c r="I2234" s="35"/>
      <c r="J2234" s="35">
        <v>1</v>
      </c>
      <c r="K2234" s="35">
        <v>2</v>
      </c>
      <c r="L2234" s="35">
        <v>2</v>
      </c>
      <c r="M2234" s="35">
        <v>1</v>
      </c>
      <c r="N2234" s="35">
        <v>0</v>
      </c>
      <c r="O2234" s="35">
        <v>0</v>
      </c>
      <c r="P2234" s="35">
        <v>1</v>
      </c>
      <c r="Q2234" t="s">
        <v>1418</v>
      </c>
      <c r="T2234">
        <f>VLOOKUP(_xlfn.CONCAT(MID(A2234,1,11),F2234),[2]ConIAPI!$G:$K,5,FALSE)</f>
        <v>2</v>
      </c>
      <c r="U2234" t="b">
        <f t="shared" si="34"/>
        <v>1</v>
      </c>
    </row>
    <row r="2235" spans="1:21" hidden="1" x14ac:dyDescent="0.25">
      <c r="A2235" t="s">
        <v>13788</v>
      </c>
      <c r="B2235" s="35" t="s">
        <v>4358</v>
      </c>
      <c r="C2235" s="35"/>
      <c r="D2235" s="35" t="s">
        <v>1419</v>
      </c>
      <c r="E2235" s="35" t="s">
        <v>1411</v>
      </c>
      <c r="F2235" s="35" t="s">
        <v>2199</v>
      </c>
      <c r="G2235" s="35" t="s">
        <v>9854</v>
      </c>
      <c r="H2235" s="35" t="s">
        <v>6696</v>
      </c>
      <c r="I2235" s="35"/>
      <c r="J2235" s="35">
        <v>1</v>
      </c>
      <c r="K2235" s="35">
        <v>2</v>
      </c>
      <c r="L2235" s="35">
        <v>2</v>
      </c>
      <c r="M2235" s="35">
        <v>0</v>
      </c>
      <c r="N2235" s="35">
        <v>0</v>
      </c>
      <c r="O2235" s="35">
        <v>0.5</v>
      </c>
      <c r="P2235" s="35">
        <v>1</v>
      </c>
      <c r="Q2235" t="s">
        <v>1418</v>
      </c>
      <c r="T2235">
        <f>VLOOKUP(_xlfn.CONCAT(MID(A2235,1,11),F2235),[2]ConIAPI!$G:$K,5,FALSE)</f>
        <v>2</v>
      </c>
      <c r="U2235" t="b">
        <f t="shared" si="34"/>
        <v>1</v>
      </c>
    </row>
    <row r="2236" spans="1:21" hidden="1" x14ac:dyDescent="0.25">
      <c r="A2236" t="s">
        <v>13789</v>
      </c>
      <c r="B2236" s="35" t="s">
        <v>4358</v>
      </c>
      <c r="C2236" s="35"/>
      <c r="D2236" s="35" t="s">
        <v>1419</v>
      </c>
      <c r="E2236" s="35" t="s">
        <v>1411</v>
      </c>
      <c r="F2236" s="35" t="s">
        <v>2289</v>
      </c>
      <c r="G2236" s="35" t="s">
        <v>9855</v>
      </c>
      <c r="H2236" s="35" t="s">
        <v>6697</v>
      </c>
      <c r="I2236" s="35"/>
      <c r="J2236" s="35">
        <v>1</v>
      </c>
      <c r="K2236" s="35">
        <v>3</v>
      </c>
      <c r="L2236" s="35">
        <v>3</v>
      </c>
      <c r="M2236" s="35">
        <v>0</v>
      </c>
      <c r="N2236" s="35">
        <v>1</v>
      </c>
      <c r="O2236" s="35">
        <v>1</v>
      </c>
      <c r="P2236" s="35">
        <v>1</v>
      </c>
      <c r="Q2236" t="s">
        <v>1418</v>
      </c>
      <c r="T2236">
        <f>VLOOKUP(_xlfn.CONCAT(MID(A2236,1,11),F2236),[2]ConIAPI!$G:$K,5,FALSE)</f>
        <v>3</v>
      </c>
      <c r="U2236" t="b">
        <f t="shared" si="34"/>
        <v>1</v>
      </c>
    </row>
    <row r="2237" spans="1:21" hidden="1" x14ac:dyDescent="0.25">
      <c r="A2237" t="s">
        <v>13790</v>
      </c>
      <c r="B2237" s="35" t="s">
        <v>4358</v>
      </c>
      <c r="C2237" s="35"/>
      <c r="D2237" s="35" t="s">
        <v>1419</v>
      </c>
      <c r="E2237" s="35" t="s">
        <v>1411</v>
      </c>
      <c r="F2237" s="35" t="s">
        <v>2139</v>
      </c>
      <c r="G2237" s="35" t="s">
        <v>9856</v>
      </c>
      <c r="H2237" s="35" t="s">
        <v>9857</v>
      </c>
      <c r="I2237" s="35"/>
      <c r="J2237" s="35">
        <v>1</v>
      </c>
      <c r="K2237" s="35">
        <v>479617</v>
      </c>
      <c r="L2237" s="35">
        <v>479617</v>
      </c>
      <c r="M2237" s="35">
        <v>0.253</v>
      </c>
      <c r="N2237" s="35">
        <v>0.51200000000000001</v>
      </c>
      <c r="O2237" s="35">
        <v>0.75600000000000001</v>
      </c>
      <c r="P2237" s="35">
        <v>1</v>
      </c>
      <c r="Q2237" t="s">
        <v>1418</v>
      </c>
      <c r="T2237">
        <f>VLOOKUP(_xlfn.CONCAT(MID(A2237,1,11),F2237),[2]ConIAPI!$G:$K,5,FALSE)</f>
        <v>479617</v>
      </c>
      <c r="U2237" t="b">
        <f t="shared" si="34"/>
        <v>1</v>
      </c>
    </row>
    <row r="2238" spans="1:21" hidden="1" x14ac:dyDescent="0.25">
      <c r="A2238" t="s">
        <v>13791</v>
      </c>
      <c r="B2238" s="35" t="s">
        <v>4358</v>
      </c>
      <c r="C2238" s="35"/>
      <c r="D2238" s="35" t="s">
        <v>1419</v>
      </c>
      <c r="E2238" s="35" t="s">
        <v>1411</v>
      </c>
      <c r="F2238" s="35" t="s">
        <v>2141</v>
      </c>
      <c r="G2238" s="35" t="s">
        <v>9858</v>
      </c>
      <c r="H2238" s="35" t="s">
        <v>9859</v>
      </c>
      <c r="I2238" s="35"/>
      <c r="J2238" s="35">
        <v>1</v>
      </c>
      <c r="K2238" s="35">
        <v>12</v>
      </c>
      <c r="L2238" s="35">
        <v>12</v>
      </c>
      <c r="M2238" s="35">
        <v>0.25</v>
      </c>
      <c r="N2238" s="35">
        <v>0.5</v>
      </c>
      <c r="O2238" s="35">
        <v>0.75</v>
      </c>
      <c r="P2238" s="35">
        <v>1</v>
      </c>
      <c r="Q2238" t="s">
        <v>1418</v>
      </c>
      <c r="T2238">
        <f>VLOOKUP(_xlfn.CONCAT(MID(A2238,1,11),F2238),[2]ConIAPI!$G:$K,5,FALSE)</f>
        <v>12</v>
      </c>
      <c r="U2238" t="b">
        <f t="shared" si="34"/>
        <v>1</v>
      </c>
    </row>
    <row r="2239" spans="1:21" hidden="1" x14ac:dyDescent="0.25">
      <c r="A2239" t="s">
        <v>13792</v>
      </c>
      <c r="B2239" s="35" t="s">
        <v>4358</v>
      </c>
      <c r="C2239" s="35"/>
      <c r="D2239" s="35" t="s">
        <v>1419</v>
      </c>
      <c r="E2239" s="35" t="s">
        <v>1411</v>
      </c>
      <c r="F2239" s="35" t="s">
        <v>2143</v>
      </c>
      <c r="G2239" s="35" t="s">
        <v>9312</v>
      </c>
      <c r="H2239" s="35" t="s">
        <v>9313</v>
      </c>
      <c r="I2239" s="35"/>
      <c r="J2239" s="35">
        <v>1</v>
      </c>
      <c r="K2239" s="35">
        <v>191457</v>
      </c>
      <c r="L2239" s="35">
        <v>191457</v>
      </c>
      <c r="M2239" s="35">
        <v>0.26</v>
      </c>
      <c r="N2239" s="35">
        <v>0.51870000000000005</v>
      </c>
      <c r="O2239" s="35">
        <v>0.7571</v>
      </c>
      <c r="P2239" s="35">
        <v>1</v>
      </c>
      <c r="Q2239" t="s">
        <v>1418</v>
      </c>
      <c r="T2239">
        <f>VLOOKUP(_xlfn.CONCAT(MID(A2239,1,11),F2239),[2]ConIAPI!$G:$K,5,FALSE)</f>
        <v>191457</v>
      </c>
      <c r="U2239" t="b">
        <f t="shared" si="34"/>
        <v>1</v>
      </c>
    </row>
    <row r="2240" spans="1:21" hidden="1" x14ac:dyDescent="0.25">
      <c r="A2240" t="s">
        <v>13793</v>
      </c>
      <c r="B2240" s="35" t="s">
        <v>4358</v>
      </c>
      <c r="C2240" s="35"/>
      <c r="D2240" s="35" t="s">
        <v>1419</v>
      </c>
      <c r="E2240" s="35" t="s">
        <v>1411</v>
      </c>
      <c r="F2240" s="35" t="s">
        <v>2145</v>
      </c>
      <c r="G2240" s="35" t="s">
        <v>9314</v>
      </c>
      <c r="H2240" s="35" t="s">
        <v>9315</v>
      </c>
      <c r="I2240" s="35"/>
      <c r="J2240" s="35">
        <v>1</v>
      </c>
      <c r="K2240" s="35">
        <v>12</v>
      </c>
      <c r="L2240" s="35">
        <v>12</v>
      </c>
      <c r="M2240" s="35">
        <v>0.25</v>
      </c>
      <c r="N2240" s="35">
        <v>0.5</v>
      </c>
      <c r="O2240" s="35">
        <v>0.75</v>
      </c>
      <c r="P2240" s="35">
        <v>1</v>
      </c>
      <c r="Q2240" t="s">
        <v>1418</v>
      </c>
      <c r="T2240">
        <f>VLOOKUP(_xlfn.CONCAT(MID(A2240,1,11),F2240),[2]ConIAPI!$G:$K,5,FALSE)</f>
        <v>12</v>
      </c>
      <c r="U2240" t="b">
        <f t="shared" si="34"/>
        <v>1</v>
      </c>
    </row>
    <row r="2241" spans="1:21" hidden="1" x14ac:dyDescent="0.25">
      <c r="A2241" t="s">
        <v>13794</v>
      </c>
      <c r="B2241" s="35" t="s">
        <v>4358</v>
      </c>
      <c r="C2241" s="35"/>
      <c r="D2241" s="35" t="s">
        <v>1419</v>
      </c>
      <c r="E2241" s="35" t="s">
        <v>1411</v>
      </c>
      <c r="F2241" s="35" t="s">
        <v>2147</v>
      </c>
      <c r="G2241" s="35" t="s">
        <v>9316</v>
      </c>
      <c r="H2241" s="35" t="s">
        <v>6695</v>
      </c>
      <c r="I2241" s="35"/>
      <c r="J2241" s="35">
        <v>1</v>
      </c>
      <c r="K2241" s="35">
        <v>4284</v>
      </c>
      <c r="L2241" s="35">
        <v>4284</v>
      </c>
      <c r="M2241" s="35">
        <v>0.25</v>
      </c>
      <c r="N2241" s="35">
        <v>0.5</v>
      </c>
      <c r="O2241" s="35">
        <v>0.75</v>
      </c>
      <c r="P2241" s="35">
        <v>1</v>
      </c>
      <c r="Q2241" t="s">
        <v>1418</v>
      </c>
      <c r="T2241">
        <f>VLOOKUP(_xlfn.CONCAT(MID(A2241,1,11),F2241),[2]ConIAPI!$G:$K,5,FALSE)</f>
        <v>4284</v>
      </c>
      <c r="U2241" t="b">
        <f t="shared" si="34"/>
        <v>1</v>
      </c>
    </row>
    <row r="2242" spans="1:21" hidden="1" x14ac:dyDescent="0.25">
      <c r="A2242" t="s">
        <v>13795</v>
      </c>
      <c r="B2242" s="35" t="s">
        <v>4358</v>
      </c>
      <c r="C2242" s="35"/>
      <c r="D2242" s="35" t="s">
        <v>1419</v>
      </c>
      <c r="E2242" s="35" t="s">
        <v>1411</v>
      </c>
      <c r="F2242" s="35" t="s">
        <v>2148</v>
      </c>
      <c r="G2242" s="35" t="s">
        <v>9317</v>
      </c>
      <c r="H2242" s="35" t="s">
        <v>9318</v>
      </c>
      <c r="I2242" s="35"/>
      <c r="J2242" s="35">
        <v>1</v>
      </c>
      <c r="K2242" s="35">
        <v>12</v>
      </c>
      <c r="L2242" s="35">
        <v>12</v>
      </c>
      <c r="M2242" s="35">
        <v>0.25</v>
      </c>
      <c r="N2242" s="35">
        <v>0.5</v>
      </c>
      <c r="O2242" s="35">
        <v>0.75</v>
      </c>
      <c r="P2242" s="35">
        <v>1</v>
      </c>
      <c r="Q2242" t="s">
        <v>1418</v>
      </c>
      <c r="T2242">
        <f>VLOOKUP(_xlfn.CONCAT(MID(A2242,1,11),F2242),[2]ConIAPI!$G:$K,5,FALSE)</f>
        <v>12</v>
      </c>
      <c r="U2242" t="b">
        <f t="shared" si="34"/>
        <v>1</v>
      </c>
    </row>
    <row r="2243" spans="1:21" x14ac:dyDescent="0.25">
      <c r="A2243" t="s">
        <v>13796</v>
      </c>
      <c r="B2243" s="35" t="s">
        <v>4358</v>
      </c>
      <c r="C2243" s="35"/>
      <c r="D2243" s="35" t="s">
        <v>1419</v>
      </c>
      <c r="E2243" s="35" t="s">
        <v>1411</v>
      </c>
      <c r="F2243" s="35" t="s">
        <v>2149</v>
      </c>
      <c r="G2243" s="35" t="s">
        <v>9319</v>
      </c>
      <c r="H2243" s="35" t="s">
        <v>9320</v>
      </c>
      <c r="I2243" s="35"/>
      <c r="J2243" s="35">
        <v>1</v>
      </c>
      <c r="K2243" s="35">
        <v>13</v>
      </c>
      <c r="L2243" s="35">
        <v>13</v>
      </c>
      <c r="M2243" s="35">
        <v>0</v>
      </c>
      <c r="N2243" s="35">
        <v>0.25</v>
      </c>
      <c r="O2243" s="35">
        <v>0.5</v>
      </c>
      <c r="P2243" s="35">
        <v>1</v>
      </c>
      <c r="Q2243" t="s">
        <v>1418</v>
      </c>
      <c r="T2243">
        <f>VLOOKUP(_xlfn.CONCAT(MID(A2243,1,11),F2243),[2]ConIAPI!$G:$K,5,FALSE)</f>
        <v>4</v>
      </c>
      <c r="U2243" t="b">
        <f t="shared" si="34"/>
        <v>0</v>
      </c>
    </row>
    <row r="2244" spans="1:21" x14ac:dyDescent="0.25">
      <c r="A2244" t="s">
        <v>13797</v>
      </c>
      <c r="B2244" s="35" t="s">
        <v>4358</v>
      </c>
      <c r="C2244" s="35"/>
      <c r="D2244" s="35" t="s">
        <v>1419</v>
      </c>
      <c r="E2244" s="35" t="s">
        <v>1411</v>
      </c>
      <c r="F2244" s="35" t="s">
        <v>2151</v>
      </c>
      <c r="G2244" s="35" t="s">
        <v>9321</v>
      </c>
      <c r="H2244" s="35" t="s">
        <v>9322</v>
      </c>
      <c r="I2244" s="35"/>
      <c r="J2244" s="35">
        <v>1</v>
      </c>
      <c r="K2244" s="35">
        <v>13</v>
      </c>
      <c r="L2244" s="35">
        <v>13</v>
      </c>
      <c r="M2244" s="35">
        <v>0</v>
      </c>
      <c r="N2244" s="35">
        <v>0.25</v>
      </c>
      <c r="O2244" s="35">
        <v>0.5</v>
      </c>
      <c r="P2244" s="35">
        <v>1</v>
      </c>
      <c r="Q2244" t="s">
        <v>1418</v>
      </c>
      <c r="T2244">
        <f>VLOOKUP(_xlfn.CONCAT(MID(A2244,1,11),F2244),[2]ConIAPI!$G:$K,5,FALSE)</f>
        <v>4</v>
      </c>
      <c r="U2244" t="b">
        <f t="shared" si="34"/>
        <v>0</v>
      </c>
    </row>
    <row r="2245" spans="1:21" hidden="1" x14ac:dyDescent="0.25">
      <c r="A2245" t="s">
        <v>13798</v>
      </c>
      <c r="B2245" s="35" t="s">
        <v>4327</v>
      </c>
      <c r="C2245" s="35" t="s">
        <v>5431</v>
      </c>
      <c r="D2245" s="35" t="s">
        <v>1544</v>
      </c>
      <c r="E2245" s="35" t="s">
        <v>1554</v>
      </c>
      <c r="F2245" s="35" t="s">
        <v>2128</v>
      </c>
      <c r="G2245" s="35" t="s">
        <v>2837</v>
      </c>
      <c r="H2245" s="35" t="s">
        <v>9860</v>
      </c>
      <c r="I2245" s="35" t="s">
        <v>5432</v>
      </c>
      <c r="J2245" s="35">
        <v>1</v>
      </c>
      <c r="K2245" s="35">
        <v>144</v>
      </c>
      <c r="L2245" s="35">
        <v>144</v>
      </c>
      <c r="M2245" s="35">
        <v>0.22</v>
      </c>
      <c r="N2245" s="35">
        <v>0.5</v>
      </c>
      <c r="O2245" s="35">
        <v>0.75</v>
      </c>
      <c r="P2245" s="35">
        <v>1</v>
      </c>
      <c r="Q2245" t="s">
        <v>1553</v>
      </c>
      <c r="T2245">
        <f>VLOOKUP(_xlfn.CONCAT(MID(A2245,1,11),F2245),[2]ConIAPI!$G:$K,5,FALSE)</f>
        <v>144</v>
      </c>
      <c r="U2245" t="b">
        <f t="shared" ref="U2245:U2308" si="35">EXACT(T2245,L2245)</f>
        <v>1</v>
      </c>
    </row>
    <row r="2246" spans="1:21" hidden="1" x14ac:dyDescent="0.25">
      <c r="A2246" t="s">
        <v>13799</v>
      </c>
      <c r="B2246" s="35" t="s">
        <v>4327</v>
      </c>
      <c r="C2246" s="35" t="s">
        <v>5431</v>
      </c>
      <c r="D2246" s="35" t="s">
        <v>1544</v>
      </c>
      <c r="E2246" s="35" t="s">
        <v>1554</v>
      </c>
      <c r="F2246" s="35" t="s">
        <v>2129</v>
      </c>
      <c r="G2246" s="32" t="s">
        <v>10418</v>
      </c>
      <c r="H2246" s="32" t="s">
        <v>10430</v>
      </c>
      <c r="I2246" s="35" t="s">
        <v>5433</v>
      </c>
      <c r="J2246" s="35">
        <v>1</v>
      </c>
      <c r="K2246" s="32">
        <v>144</v>
      </c>
      <c r="L2246" s="32">
        <v>144</v>
      </c>
      <c r="M2246" s="35">
        <v>0.2</v>
      </c>
      <c r="N2246" s="35">
        <v>0.5</v>
      </c>
      <c r="O2246" s="35">
        <v>0.75</v>
      </c>
      <c r="P2246" s="35">
        <v>1</v>
      </c>
      <c r="Q2246" t="s">
        <v>1553</v>
      </c>
      <c r="T2246">
        <f>VLOOKUP(_xlfn.CONCAT(MID(A2246,1,11),F2246),[2]ConIAPI!$G:$K,5,FALSE)</f>
        <v>144</v>
      </c>
      <c r="U2246" t="b">
        <f t="shared" si="35"/>
        <v>1</v>
      </c>
    </row>
    <row r="2247" spans="1:21" hidden="1" x14ac:dyDescent="0.25">
      <c r="A2247" t="s">
        <v>13800</v>
      </c>
      <c r="B2247" s="35" t="s">
        <v>4327</v>
      </c>
      <c r="C2247" s="35" t="s">
        <v>5431</v>
      </c>
      <c r="D2247" s="35" t="s">
        <v>1544</v>
      </c>
      <c r="E2247" s="35" t="s">
        <v>1554</v>
      </c>
      <c r="F2247" s="35" t="s">
        <v>2135</v>
      </c>
      <c r="G2247" s="35" t="s">
        <v>2838</v>
      </c>
      <c r="H2247" s="35" t="s">
        <v>5434</v>
      </c>
      <c r="I2247" s="35" t="s">
        <v>5435</v>
      </c>
      <c r="J2247" s="35">
        <v>1</v>
      </c>
      <c r="K2247" s="35">
        <v>159</v>
      </c>
      <c r="L2247" s="35">
        <v>159</v>
      </c>
      <c r="M2247" s="35">
        <v>0.15</v>
      </c>
      <c r="N2247" s="35">
        <v>0.5</v>
      </c>
      <c r="O2247" s="35">
        <v>0.75</v>
      </c>
      <c r="P2247" s="35">
        <v>1</v>
      </c>
      <c r="Q2247" t="s">
        <v>1553</v>
      </c>
      <c r="T2247">
        <f>VLOOKUP(_xlfn.CONCAT(MID(A2247,1,11),F2247),[2]ConIAPI!$G:$K,5,FALSE)</f>
        <v>159</v>
      </c>
      <c r="U2247" t="b">
        <f t="shared" si="35"/>
        <v>1</v>
      </c>
    </row>
    <row r="2248" spans="1:21" hidden="1" x14ac:dyDescent="0.25">
      <c r="A2248" t="s">
        <v>13801</v>
      </c>
      <c r="B2248" s="35" t="s">
        <v>4327</v>
      </c>
      <c r="C2248" s="35" t="s">
        <v>5431</v>
      </c>
      <c r="D2248" s="35" t="s">
        <v>1544</v>
      </c>
      <c r="E2248" s="35" t="s">
        <v>1554</v>
      </c>
      <c r="F2248" s="35" t="s">
        <v>2137</v>
      </c>
      <c r="G2248" s="35" t="s">
        <v>2839</v>
      </c>
      <c r="H2248" s="35" t="s">
        <v>5436</v>
      </c>
      <c r="I2248" s="35" t="s">
        <v>5437</v>
      </c>
      <c r="J2248" s="35">
        <v>1</v>
      </c>
      <c r="K2248" s="35">
        <v>159</v>
      </c>
      <c r="L2248" s="35">
        <v>159</v>
      </c>
      <c r="M2248" s="35">
        <v>0.15</v>
      </c>
      <c r="N2248" s="35">
        <v>0.5</v>
      </c>
      <c r="O2248" s="35">
        <v>0.75</v>
      </c>
      <c r="P2248" s="35">
        <v>1</v>
      </c>
      <c r="Q2248" t="s">
        <v>1553</v>
      </c>
      <c r="T2248">
        <f>VLOOKUP(_xlfn.CONCAT(MID(A2248,1,11),F2248),[2]ConIAPI!$G:$K,5,FALSE)</f>
        <v>159</v>
      </c>
      <c r="U2248" t="b">
        <f t="shared" si="35"/>
        <v>1</v>
      </c>
    </row>
    <row r="2249" spans="1:21" hidden="1" x14ac:dyDescent="0.25">
      <c r="A2249" t="s">
        <v>13802</v>
      </c>
      <c r="B2249" s="35" t="s">
        <v>4327</v>
      </c>
      <c r="C2249" s="35" t="s">
        <v>5431</v>
      </c>
      <c r="D2249" s="35" t="s">
        <v>1544</v>
      </c>
      <c r="E2249" s="35" t="s">
        <v>1554</v>
      </c>
      <c r="F2249" s="35" t="s">
        <v>2139</v>
      </c>
      <c r="G2249" s="35" t="s">
        <v>2840</v>
      </c>
      <c r="H2249" s="35" t="s">
        <v>9861</v>
      </c>
      <c r="I2249" s="35" t="s">
        <v>5438</v>
      </c>
      <c r="J2249" s="35">
        <v>1</v>
      </c>
      <c r="K2249" s="35">
        <v>250</v>
      </c>
      <c r="L2249" s="35">
        <v>250</v>
      </c>
      <c r="M2249" s="35">
        <v>0.36</v>
      </c>
      <c r="N2249" s="35">
        <v>0.5</v>
      </c>
      <c r="O2249" s="35">
        <v>0.75</v>
      </c>
      <c r="P2249" s="35">
        <v>1</v>
      </c>
      <c r="Q2249" t="s">
        <v>1553</v>
      </c>
      <c r="T2249">
        <f>VLOOKUP(_xlfn.CONCAT(MID(A2249,1,11),F2249),[2]ConIAPI!$G:$K,5,FALSE)</f>
        <v>250</v>
      </c>
      <c r="U2249" t="b">
        <f t="shared" si="35"/>
        <v>1</v>
      </c>
    </row>
    <row r="2250" spans="1:21" hidden="1" x14ac:dyDescent="0.25">
      <c r="A2250" t="s">
        <v>13803</v>
      </c>
      <c r="B2250" s="35" t="s">
        <v>4327</v>
      </c>
      <c r="C2250" s="35" t="s">
        <v>5431</v>
      </c>
      <c r="D2250" s="35" t="s">
        <v>1544</v>
      </c>
      <c r="E2250" s="35" t="s">
        <v>1554</v>
      </c>
      <c r="F2250" s="35" t="s">
        <v>2141</v>
      </c>
      <c r="G2250" s="32" t="s">
        <v>10418</v>
      </c>
      <c r="H2250" s="32" t="s">
        <v>10431</v>
      </c>
      <c r="I2250" s="35" t="s">
        <v>5433</v>
      </c>
      <c r="J2250" s="35">
        <v>1</v>
      </c>
      <c r="K2250" s="32">
        <v>250</v>
      </c>
      <c r="L2250" s="32">
        <v>250</v>
      </c>
      <c r="M2250" s="35">
        <v>0.39</v>
      </c>
      <c r="N2250" s="35">
        <v>0.5</v>
      </c>
      <c r="O2250" s="35">
        <v>0.75</v>
      </c>
      <c r="P2250" s="35">
        <v>1</v>
      </c>
      <c r="Q2250" t="s">
        <v>1553</v>
      </c>
      <c r="T2250">
        <f>VLOOKUP(_xlfn.CONCAT(MID(A2250,1,11),F2250),[2]ConIAPI!$G:$K,5,FALSE)</f>
        <v>250</v>
      </c>
      <c r="U2250" t="b">
        <f t="shared" si="35"/>
        <v>1</v>
      </c>
    </row>
    <row r="2251" spans="1:21" hidden="1" x14ac:dyDescent="0.25">
      <c r="A2251" t="s">
        <v>13804</v>
      </c>
      <c r="B2251" s="35" t="s">
        <v>4327</v>
      </c>
      <c r="C2251" s="35" t="s">
        <v>5431</v>
      </c>
      <c r="D2251" s="35" t="s">
        <v>1544</v>
      </c>
      <c r="E2251" s="35" t="s">
        <v>1554</v>
      </c>
      <c r="F2251" s="35" t="s">
        <v>2314</v>
      </c>
      <c r="G2251" s="35" t="s">
        <v>9862</v>
      </c>
      <c r="H2251" s="35" t="s">
        <v>9863</v>
      </c>
      <c r="I2251" s="35" t="s">
        <v>9864</v>
      </c>
      <c r="J2251" s="35">
        <v>1</v>
      </c>
      <c r="K2251" s="35">
        <v>4</v>
      </c>
      <c r="L2251" s="35">
        <v>4</v>
      </c>
      <c r="M2251" s="35">
        <v>0.25</v>
      </c>
      <c r="N2251" s="35">
        <v>0.5</v>
      </c>
      <c r="O2251" s="35">
        <v>0.75</v>
      </c>
      <c r="P2251" s="35">
        <v>1</v>
      </c>
      <c r="Q2251" t="s">
        <v>1553</v>
      </c>
      <c r="T2251">
        <f>VLOOKUP(_xlfn.CONCAT(MID(A2251,1,11),F2251),[2]ConIAPI!$G:$K,5,FALSE)</f>
        <v>4</v>
      </c>
      <c r="U2251" t="b">
        <f t="shared" si="35"/>
        <v>1</v>
      </c>
    </row>
    <row r="2252" spans="1:21" hidden="1" x14ac:dyDescent="0.25">
      <c r="A2252" t="s">
        <v>13805</v>
      </c>
      <c r="B2252" s="35" t="s">
        <v>4327</v>
      </c>
      <c r="C2252" s="35" t="s">
        <v>5431</v>
      </c>
      <c r="D2252" s="35" t="s">
        <v>1544</v>
      </c>
      <c r="E2252" s="35" t="s">
        <v>1554</v>
      </c>
      <c r="F2252" s="35" t="s">
        <v>2143</v>
      </c>
      <c r="G2252" s="35" t="s">
        <v>2841</v>
      </c>
      <c r="H2252" s="35" t="s">
        <v>5439</v>
      </c>
      <c r="I2252" s="35" t="s">
        <v>5440</v>
      </c>
      <c r="J2252" s="35">
        <v>1</v>
      </c>
      <c r="K2252" s="35">
        <v>52</v>
      </c>
      <c r="L2252" s="35">
        <v>52</v>
      </c>
      <c r="M2252" s="35">
        <v>1</v>
      </c>
      <c r="N2252" s="35">
        <v>1</v>
      </c>
      <c r="O2252" s="35">
        <v>1</v>
      </c>
      <c r="P2252" s="35">
        <v>1</v>
      </c>
      <c r="Q2252" t="s">
        <v>1553</v>
      </c>
      <c r="T2252">
        <f>VLOOKUP(_xlfn.CONCAT(MID(A2252,1,11),F2252),[2]ConIAPI!$G:$K,5,FALSE)</f>
        <v>52</v>
      </c>
      <c r="U2252" t="b">
        <f t="shared" si="35"/>
        <v>1</v>
      </c>
    </row>
    <row r="2253" spans="1:21" hidden="1" x14ac:dyDescent="0.25">
      <c r="A2253" t="s">
        <v>13806</v>
      </c>
      <c r="B2253" s="35" t="s">
        <v>4327</v>
      </c>
      <c r="C2253" s="35" t="s">
        <v>5431</v>
      </c>
      <c r="D2253" s="35" t="s">
        <v>1544</v>
      </c>
      <c r="E2253" s="35" t="s">
        <v>1554</v>
      </c>
      <c r="F2253" s="35" t="s">
        <v>2145</v>
      </c>
      <c r="G2253" s="35" t="s">
        <v>2842</v>
      </c>
      <c r="H2253" s="35" t="s">
        <v>5441</v>
      </c>
      <c r="I2253" s="35" t="s">
        <v>5442</v>
      </c>
      <c r="J2253" s="35">
        <v>1</v>
      </c>
      <c r="K2253" s="35">
        <v>52</v>
      </c>
      <c r="L2253" s="35">
        <v>52</v>
      </c>
      <c r="M2253" s="35">
        <v>1</v>
      </c>
      <c r="N2253" s="35">
        <v>1</v>
      </c>
      <c r="O2253" s="35">
        <v>1</v>
      </c>
      <c r="P2253" s="35">
        <v>1</v>
      </c>
      <c r="Q2253" t="s">
        <v>1553</v>
      </c>
      <c r="T2253">
        <f>VLOOKUP(_xlfn.CONCAT(MID(A2253,1,11),F2253),[2]ConIAPI!$G:$K,5,FALSE)</f>
        <v>52</v>
      </c>
      <c r="U2253" t="b">
        <f t="shared" si="35"/>
        <v>1</v>
      </c>
    </row>
    <row r="2254" spans="1:21" hidden="1" x14ac:dyDescent="0.25">
      <c r="A2254" t="s">
        <v>13807</v>
      </c>
      <c r="B2254" s="35" t="s">
        <v>4327</v>
      </c>
      <c r="C2254" s="35" t="s">
        <v>5431</v>
      </c>
      <c r="D2254" s="35" t="s">
        <v>1544</v>
      </c>
      <c r="E2254" s="35" t="s">
        <v>1554</v>
      </c>
      <c r="F2254" s="35" t="s">
        <v>2147</v>
      </c>
      <c r="G2254" s="35" t="s">
        <v>2843</v>
      </c>
      <c r="H2254" s="35" t="s">
        <v>5443</v>
      </c>
      <c r="I2254" s="35" t="s">
        <v>5444</v>
      </c>
      <c r="J2254" s="35">
        <v>1</v>
      </c>
      <c r="K2254" s="35">
        <v>120</v>
      </c>
      <c r="L2254" s="35">
        <v>120</v>
      </c>
      <c r="M2254" s="35">
        <v>0.36</v>
      </c>
      <c r="N2254" s="35">
        <v>0.5</v>
      </c>
      <c r="O2254" s="35">
        <v>0.75</v>
      </c>
      <c r="P2254" s="35">
        <v>1</v>
      </c>
      <c r="Q2254" t="s">
        <v>1553</v>
      </c>
      <c r="T2254">
        <f>VLOOKUP(_xlfn.CONCAT(MID(A2254,1,11),F2254),[2]ConIAPI!$G:$K,5,FALSE)</f>
        <v>120</v>
      </c>
      <c r="U2254" t="b">
        <f t="shared" si="35"/>
        <v>1</v>
      </c>
    </row>
    <row r="2255" spans="1:21" hidden="1" x14ac:dyDescent="0.25">
      <c r="A2255" t="s">
        <v>13808</v>
      </c>
      <c r="B2255" s="35" t="s">
        <v>4327</v>
      </c>
      <c r="C2255" s="35" t="s">
        <v>5431</v>
      </c>
      <c r="D2255" s="35" t="s">
        <v>1544</v>
      </c>
      <c r="E2255" s="35" t="s">
        <v>1554</v>
      </c>
      <c r="F2255" s="35" t="s">
        <v>2148</v>
      </c>
      <c r="G2255" s="35" t="s">
        <v>2844</v>
      </c>
      <c r="H2255" s="35" t="s">
        <v>5445</v>
      </c>
      <c r="I2255" s="35" t="s">
        <v>5446</v>
      </c>
      <c r="J2255" s="35">
        <v>1</v>
      </c>
      <c r="K2255" s="35">
        <v>120</v>
      </c>
      <c r="L2255" s="35">
        <v>120</v>
      </c>
      <c r="M2255" s="35">
        <v>0.36</v>
      </c>
      <c r="N2255" s="35">
        <v>0.5</v>
      </c>
      <c r="O2255" s="35">
        <v>0.75</v>
      </c>
      <c r="P2255" s="35">
        <v>1</v>
      </c>
      <c r="Q2255" t="s">
        <v>1553</v>
      </c>
      <c r="T2255">
        <f>VLOOKUP(_xlfn.CONCAT(MID(A2255,1,11),F2255),[2]ConIAPI!$G:$K,5,FALSE)</f>
        <v>120</v>
      </c>
      <c r="U2255" t="b">
        <f t="shared" si="35"/>
        <v>1</v>
      </c>
    </row>
    <row r="2256" spans="1:21" hidden="1" x14ac:dyDescent="0.25">
      <c r="A2256" t="s">
        <v>13809</v>
      </c>
      <c r="B2256" s="35" t="s">
        <v>4327</v>
      </c>
      <c r="C2256" s="35" t="s">
        <v>5447</v>
      </c>
      <c r="D2256" s="35" t="s">
        <v>1544</v>
      </c>
      <c r="E2256" s="35" t="s">
        <v>1559</v>
      </c>
      <c r="F2256" s="35" t="s">
        <v>2128</v>
      </c>
      <c r="G2256" s="35" t="s">
        <v>2845</v>
      </c>
      <c r="H2256" s="35" t="s">
        <v>5448</v>
      </c>
      <c r="I2256" s="35" t="s">
        <v>5449</v>
      </c>
      <c r="J2256" s="35">
        <v>1</v>
      </c>
      <c r="K2256" s="35">
        <v>90</v>
      </c>
      <c r="L2256" s="35">
        <v>90</v>
      </c>
      <c r="M2256" s="35">
        <v>0.08</v>
      </c>
      <c r="N2256" s="35">
        <v>0.5</v>
      </c>
      <c r="O2256" s="35">
        <v>0.75</v>
      </c>
      <c r="P2256" s="35">
        <v>1</v>
      </c>
      <c r="Q2256" t="s">
        <v>1558</v>
      </c>
      <c r="T2256">
        <f>VLOOKUP(_xlfn.CONCAT(MID(A2256,1,11),F2256),[2]ConIAPI!$G:$K,5,FALSE)</f>
        <v>90</v>
      </c>
      <c r="U2256" t="b">
        <f t="shared" si="35"/>
        <v>1</v>
      </c>
    </row>
    <row r="2257" spans="1:21" hidden="1" x14ac:dyDescent="0.25">
      <c r="A2257" t="s">
        <v>13810</v>
      </c>
      <c r="B2257" s="35" t="s">
        <v>4327</v>
      </c>
      <c r="C2257" s="35" t="s">
        <v>5447</v>
      </c>
      <c r="D2257" s="35" t="s">
        <v>1544</v>
      </c>
      <c r="E2257" s="35" t="s">
        <v>1559</v>
      </c>
      <c r="F2257" s="35" t="s">
        <v>2129</v>
      </c>
      <c r="G2257" s="35" t="s">
        <v>2846</v>
      </c>
      <c r="H2257" s="35" t="s">
        <v>5450</v>
      </c>
      <c r="I2257" s="35" t="s">
        <v>5451</v>
      </c>
      <c r="J2257" s="35">
        <v>1</v>
      </c>
      <c r="K2257" s="35">
        <v>90</v>
      </c>
      <c r="L2257" s="35">
        <v>90</v>
      </c>
      <c r="M2257" s="35">
        <v>0.08</v>
      </c>
      <c r="N2257" s="35">
        <v>0.5</v>
      </c>
      <c r="O2257" s="35">
        <v>0.75</v>
      </c>
      <c r="P2257" s="35">
        <v>1</v>
      </c>
      <c r="Q2257" t="s">
        <v>1558</v>
      </c>
      <c r="T2257">
        <f>VLOOKUP(_xlfn.CONCAT(MID(A2257,1,11),F2257),[2]ConIAPI!$G:$K,5,FALSE)</f>
        <v>90</v>
      </c>
      <c r="U2257" t="b">
        <f t="shared" si="35"/>
        <v>1</v>
      </c>
    </row>
    <row r="2258" spans="1:21" hidden="1" x14ac:dyDescent="0.25">
      <c r="A2258" t="s">
        <v>13811</v>
      </c>
      <c r="B2258" s="35" t="s">
        <v>4327</v>
      </c>
      <c r="C2258" s="35" t="s">
        <v>5447</v>
      </c>
      <c r="D2258" s="35" t="s">
        <v>1544</v>
      </c>
      <c r="E2258" s="35" t="s">
        <v>1559</v>
      </c>
      <c r="F2258" s="35" t="s">
        <v>2135</v>
      </c>
      <c r="G2258" s="35" t="s">
        <v>2847</v>
      </c>
      <c r="H2258" s="35" t="s">
        <v>5452</v>
      </c>
      <c r="I2258" s="35" t="s">
        <v>5453</v>
      </c>
      <c r="J2258" s="35">
        <v>1</v>
      </c>
      <c r="K2258" s="35">
        <v>64</v>
      </c>
      <c r="L2258" s="35">
        <v>64</v>
      </c>
      <c r="M2258" s="35">
        <v>0.25</v>
      </c>
      <c r="N2258" s="35">
        <v>0.5</v>
      </c>
      <c r="O2258" s="35">
        <v>0.75</v>
      </c>
      <c r="P2258" s="35">
        <v>1</v>
      </c>
      <c r="Q2258" t="s">
        <v>1558</v>
      </c>
      <c r="T2258">
        <f>VLOOKUP(_xlfn.CONCAT(MID(A2258,1,11),F2258),[2]ConIAPI!$G:$K,5,FALSE)</f>
        <v>64</v>
      </c>
      <c r="U2258" t="b">
        <f t="shared" si="35"/>
        <v>1</v>
      </c>
    </row>
    <row r="2259" spans="1:21" hidden="1" x14ac:dyDescent="0.25">
      <c r="A2259" t="s">
        <v>13812</v>
      </c>
      <c r="B2259" s="35" t="s">
        <v>4327</v>
      </c>
      <c r="C2259" s="35" t="s">
        <v>5447</v>
      </c>
      <c r="D2259" s="35" t="s">
        <v>1544</v>
      </c>
      <c r="E2259" s="35" t="s">
        <v>1559</v>
      </c>
      <c r="F2259" s="35" t="s">
        <v>2137</v>
      </c>
      <c r="G2259" s="35" t="s">
        <v>2848</v>
      </c>
      <c r="H2259" s="35" t="s">
        <v>5454</v>
      </c>
      <c r="I2259" s="35" t="s">
        <v>5455</v>
      </c>
      <c r="J2259" s="35">
        <v>1</v>
      </c>
      <c r="K2259" s="35">
        <v>64</v>
      </c>
      <c r="L2259" s="35">
        <v>64</v>
      </c>
      <c r="M2259" s="35">
        <v>0.25</v>
      </c>
      <c r="N2259" s="35">
        <v>0.5</v>
      </c>
      <c r="O2259" s="35">
        <v>0.75</v>
      </c>
      <c r="P2259" s="35">
        <v>1</v>
      </c>
      <c r="Q2259" t="s">
        <v>1558</v>
      </c>
      <c r="T2259">
        <f>VLOOKUP(_xlfn.CONCAT(MID(A2259,1,11),F2259),[2]ConIAPI!$G:$K,5,FALSE)</f>
        <v>64</v>
      </c>
      <c r="U2259" t="b">
        <f t="shared" si="35"/>
        <v>1</v>
      </c>
    </row>
    <row r="2260" spans="1:21" hidden="1" x14ac:dyDescent="0.25">
      <c r="A2260" t="s">
        <v>13813</v>
      </c>
      <c r="B2260" s="35" t="s">
        <v>4327</v>
      </c>
      <c r="C2260" s="35" t="s">
        <v>5447</v>
      </c>
      <c r="D2260" s="35" t="s">
        <v>1544</v>
      </c>
      <c r="E2260" s="35" t="s">
        <v>1559</v>
      </c>
      <c r="F2260" s="35" t="s">
        <v>2139</v>
      </c>
      <c r="G2260" s="35" t="s">
        <v>2849</v>
      </c>
      <c r="H2260" s="35" t="s">
        <v>5456</v>
      </c>
      <c r="I2260" s="35" t="s">
        <v>5457</v>
      </c>
      <c r="J2260" s="35">
        <v>1</v>
      </c>
      <c r="K2260" s="35">
        <v>24</v>
      </c>
      <c r="L2260" s="35">
        <v>24</v>
      </c>
      <c r="M2260" s="35">
        <v>0.25</v>
      </c>
      <c r="N2260" s="35">
        <v>0.5</v>
      </c>
      <c r="O2260" s="35">
        <v>0.75</v>
      </c>
      <c r="P2260" s="35">
        <v>1</v>
      </c>
      <c r="Q2260" t="s">
        <v>1558</v>
      </c>
      <c r="T2260">
        <f>VLOOKUP(_xlfn.CONCAT(MID(A2260,1,11),F2260),[2]ConIAPI!$G:$K,5,FALSE)</f>
        <v>24</v>
      </c>
      <c r="U2260" t="b">
        <f t="shared" si="35"/>
        <v>1</v>
      </c>
    </row>
    <row r="2261" spans="1:21" hidden="1" x14ac:dyDescent="0.25">
      <c r="A2261" t="s">
        <v>13814</v>
      </c>
      <c r="B2261" s="35" t="s">
        <v>4327</v>
      </c>
      <c r="C2261" s="35" t="s">
        <v>5447</v>
      </c>
      <c r="D2261" s="35" t="s">
        <v>1544</v>
      </c>
      <c r="E2261" s="35" t="s">
        <v>1559</v>
      </c>
      <c r="F2261" s="35" t="s">
        <v>2141</v>
      </c>
      <c r="G2261" s="35" t="s">
        <v>2850</v>
      </c>
      <c r="H2261" s="35" t="s">
        <v>5458</v>
      </c>
      <c r="I2261" s="35" t="s">
        <v>5459</v>
      </c>
      <c r="J2261" s="35">
        <v>1</v>
      </c>
      <c r="K2261" s="35">
        <v>24</v>
      </c>
      <c r="L2261" s="35">
        <v>24</v>
      </c>
      <c r="M2261" s="35">
        <v>0</v>
      </c>
      <c r="N2261" s="35">
        <v>0.5</v>
      </c>
      <c r="O2261" s="35">
        <v>0.75</v>
      </c>
      <c r="P2261" s="35">
        <v>1</v>
      </c>
      <c r="Q2261" t="s">
        <v>1558</v>
      </c>
      <c r="T2261">
        <f>VLOOKUP(_xlfn.CONCAT(MID(A2261,1,11),F2261),[2]ConIAPI!$G:$K,5,FALSE)</f>
        <v>24</v>
      </c>
      <c r="U2261" t="b">
        <f t="shared" si="35"/>
        <v>1</v>
      </c>
    </row>
    <row r="2262" spans="1:21" hidden="1" x14ac:dyDescent="0.25">
      <c r="A2262" t="s">
        <v>13815</v>
      </c>
      <c r="B2262" s="35" t="s">
        <v>4327</v>
      </c>
      <c r="C2262" s="35" t="s">
        <v>5447</v>
      </c>
      <c r="D2262" s="35" t="s">
        <v>1544</v>
      </c>
      <c r="E2262" s="35" t="s">
        <v>1559</v>
      </c>
      <c r="F2262" s="35" t="s">
        <v>2143</v>
      </c>
      <c r="G2262" s="35" t="s">
        <v>2851</v>
      </c>
      <c r="H2262" s="35" t="s">
        <v>5460</v>
      </c>
      <c r="I2262" s="35" t="s">
        <v>5461</v>
      </c>
      <c r="J2262" s="35">
        <v>1</v>
      </c>
      <c r="K2262" s="35">
        <v>70</v>
      </c>
      <c r="L2262" s="35">
        <v>70</v>
      </c>
      <c r="M2262" s="35">
        <v>0.13</v>
      </c>
      <c r="N2262" s="35">
        <v>0.5</v>
      </c>
      <c r="O2262" s="35">
        <v>0.75</v>
      </c>
      <c r="P2262" s="35">
        <v>1</v>
      </c>
      <c r="Q2262" t="s">
        <v>1558</v>
      </c>
      <c r="T2262">
        <f>VLOOKUP(_xlfn.CONCAT(MID(A2262,1,11),F2262),[2]ConIAPI!$G:$K,5,FALSE)</f>
        <v>70</v>
      </c>
      <c r="U2262" t="b">
        <f t="shared" si="35"/>
        <v>1</v>
      </c>
    </row>
    <row r="2263" spans="1:21" hidden="1" x14ac:dyDescent="0.25">
      <c r="A2263" t="s">
        <v>13816</v>
      </c>
      <c r="B2263" s="35" t="s">
        <v>4327</v>
      </c>
      <c r="C2263" s="35" t="s">
        <v>5447</v>
      </c>
      <c r="D2263" s="35" t="s">
        <v>1544</v>
      </c>
      <c r="E2263" s="35" t="s">
        <v>1559</v>
      </c>
      <c r="F2263" s="35" t="s">
        <v>2145</v>
      </c>
      <c r="G2263" s="35" t="s">
        <v>2852</v>
      </c>
      <c r="H2263" s="35" t="s">
        <v>5462</v>
      </c>
      <c r="I2263" s="35" t="s">
        <v>5463</v>
      </c>
      <c r="J2263" s="35">
        <v>1</v>
      </c>
      <c r="K2263" s="35">
        <v>70</v>
      </c>
      <c r="L2263" s="35">
        <v>70</v>
      </c>
      <c r="M2263" s="35">
        <v>0.13</v>
      </c>
      <c r="N2263" s="35">
        <v>0.5</v>
      </c>
      <c r="O2263" s="35">
        <v>0.75</v>
      </c>
      <c r="P2263" s="35">
        <v>1</v>
      </c>
      <c r="Q2263" t="s">
        <v>1558</v>
      </c>
      <c r="T2263">
        <f>VLOOKUP(_xlfn.CONCAT(MID(A2263,1,11),F2263),[2]ConIAPI!$G:$K,5,FALSE)</f>
        <v>70</v>
      </c>
      <c r="U2263" t="b">
        <f t="shared" si="35"/>
        <v>1</v>
      </c>
    </row>
    <row r="2264" spans="1:21" hidden="1" x14ac:dyDescent="0.25">
      <c r="A2264" t="s">
        <v>13817</v>
      </c>
      <c r="B2264" s="35" t="s">
        <v>4327</v>
      </c>
      <c r="C2264" s="35" t="s">
        <v>5447</v>
      </c>
      <c r="D2264" s="35" t="s">
        <v>1544</v>
      </c>
      <c r="E2264" s="35" t="s">
        <v>1559</v>
      </c>
      <c r="F2264" s="35" t="s">
        <v>2147</v>
      </c>
      <c r="G2264" s="35" t="s">
        <v>9865</v>
      </c>
      <c r="H2264" s="35" t="s">
        <v>9866</v>
      </c>
      <c r="I2264" s="35" t="s">
        <v>9867</v>
      </c>
      <c r="J2264" s="35">
        <v>1</v>
      </c>
      <c r="K2264" s="35">
        <v>2150</v>
      </c>
      <c r="L2264" s="35">
        <v>2150</v>
      </c>
      <c r="M2264" s="35">
        <v>0</v>
      </c>
      <c r="N2264" s="35">
        <v>0.5</v>
      </c>
      <c r="O2264" s="35">
        <v>0.75</v>
      </c>
      <c r="P2264" s="35">
        <v>1</v>
      </c>
      <c r="Q2264" t="s">
        <v>1558</v>
      </c>
      <c r="T2264">
        <f>VLOOKUP(_xlfn.CONCAT(MID(A2264,1,11),F2264),[2]ConIAPI!$G:$K,5,FALSE)</f>
        <v>2150</v>
      </c>
      <c r="U2264" t="b">
        <f t="shared" si="35"/>
        <v>1</v>
      </c>
    </row>
    <row r="2265" spans="1:21" hidden="1" x14ac:dyDescent="0.25">
      <c r="A2265" t="s">
        <v>13818</v>
      </c>
      <c r="B2265" s="35" t="s">
        <v>4327</v>
      </c>
      <c r="C2265" s="35" t="s">
        <v>5447</v>
      </c>
      <c r="D2265" s="35" t="s">
        <v>1544</v>
      </c>
      <c r="E2265" s="35" t="s">
        <v>1559</v>
      </c>
      <c r="F2265" s="35" t="s">
        <v>2148</v>
      </c>
      <c r="G2265" s="35" t="s">
        <v>9868</v>
      </c>
      <c r="H2265" s="35" t="s">
        <v>9869</v>
      </c>
      <c r="I2265" s="35" t="s">
        <v>9870</v>
      </c>
      <c r="J2265" s="35">
        <v>1</v>
      </c>
      <c r="K2265" s="35">
        <v>2150</v>
      </c>
      <c r="L2265" s="35">
        <v>2150</v>
      </c>
      <c r="M2265" s="35">
        <v>0</v>
      </c>
      <c r="N2265" s="35">
        <v>0.5</v>
      </c>
      <c r="O2265" s="35">
        <v>0.75</v>
      </c>
      <c r="P2265" s="35">
        <v>1</v>
      </c>
      <c r="Q2265" t="s">
        <v>1558</v>
      </c>
      <c r="T2265">
        <f>VLOOKUP(_xlfn.CONCAT(MID(A2265,1,11),F2265),[2]ConIAPI!$G:$K,5,FALSE)</f>
        <v>2150</v>
      </c>
      <c r="U2265" t="b">
        <f t="shared" si="35"/>
        <v>1</v>
      </c>
    </row>
    <row r="2266" spans="1:21" hidden="1" x14ac:dyDescent="0.25">
      <c r="A2266" t="s">
        <v>13819</v>
      </c>
      <c r="B2266" s="35" t="s">
        <v>4332</v>
      </c>
      <c r="C2266" s="35" t="s">
        <v>5605</v>
      </c>
      <c r="D2266" s="35" t="s">
        <v>2025</v>
      </c>
      <c r="E2266" s="35" t="s">
        <v>2033</v>
      </c>
      <c r="F2266" s="35" t="s">
        <v>2128</v>
      </c>
      <c r="G2266" s="35" t="s">
        <v>9871</v>
      </c>
      <c r="H2266" s="35" t="s">
        <v>9872</v>
      </c>
      <c r="I2266" s="35" t="s">
        <v>9873</v>
      </c>
      <c r="J2266" s="35">
        <v>1</v>
      </c>
      <c r="K2266" s="35" t="s">
        <v>126</v>
      </c>
      <c r="L2266" s="35" t="s">
        <v>126</v>
      </c>
      <c r="M2266" s="35">
        <v>0</v>
      </c>
      <c r="N2266" s="35">
        <v>0.5</v>
      </c>
      <c r="O2266" s="35">
        <v>0.5</v>
      </c>
      <c r="P2266" s="35">
        <v>1</v>
      </c>
      <c r="Q2266" t="s">
        <v>2032</v>
      </c>
      <c r="T2266" t="str">
        <f>VLOOKUP(_xlfn.CONCAT(MID(A2266,1,11),F2266),[2]ConIAPI!$G:$K,5,FALSE)</f>
        <v>2</v>
      </c>
      <c r="U2266" t="b">
        <f t="shared" si="35"/>
        <v>1</v>
      </c>
    </row>
    <row r="2267" spans="1:21" hidden="1" x14ac:dyDescent="0.25">
      <c r="A2267" t="s">
        <v>13820</v>
      </c>
      <c r="B2267" s="35" t="s">
        <v>4332</v>
      </c>
      <c r="C2267" s="35" t="s">
        <v>5605</v>
      </c>
      <c r="D2267" s="35" t="s">
        <v>2025</v>
      </c>
      <c r="E2267" s="35" t="s">
        <v>2033</v>
      </c>
      <c r="F2267" s="35" t="s">
        <v>2129</v>
      </c>
      <c r="G2267" s="35" t="s">
        <v>9874</v>
      </c>
      <c r="H2267" s="35" t="s">
        <v>9875</v>
      </c>
      <c r="I2267" s="35" t="s">
        <v>5606</v>
      </c>
      <c r="J2267" s="35">
        <v>1</v>
      </c>
      <c r="K2267" s="35" t="s">
        <v>258</v>
      </c>
      <c r="L2267" s="35" t="s">
        <v>258</v>
      </c>
      <c r="M2267" s="35">
        <v>0</v>
      </c>
      <c r="N2267" s="35">
        <v>0.5</v>
      </c>
      <c r="O2267" s="35">
        <v>0.83</v>
      </c>
      <c r="P2267" s="35">
        <v>1</v>
      </c>
      <c r="Q2267" t="s">
        <v>2032</v>
      </c>
      <c r="T2267" t="str">
        <f>VLOOKUP(_xlfn.CONCAT(MID(A2267,1,11),F2267),[2]ConIAPI!$G:$K,5,FALSE)</f>
        <v>6</v>
      </c>
      <c r="U2267" t="b">
        <f t="shared" si="35"/>
        <v>1</v>
      </c>
    </row>
    <row r="2268" spans="1:21" hidden="1" x14ac:dyDescent="0.25">
      <c r="A2268" t="s">
        <v>13821</v>
      </c>
      <c r="B2268" s="35" t="s">
        <v>4332</v>
      </c>
      <c r="C2268" s="35" t="s">
        <v>5605</v>
      </c>
      <c r="D2268" s="35" t="s">
        <v>2025</v>
      </c>
      <c r="E2268" s="35" t="s">
        <v>2033</v>
      </c>
      <c r="F2268" s="35" t="s">
        <v>2135</v>
      </c>
      <c r="G2268" s="35" t="s">
        <v>2920</v>
      </c>
      <c r="H2268" s="35" t="s">
        <v>5607</v>
      </c>
      <c r="I2268" s="35" t="s">
        <v>9876</v>
      </c>
      <c r="J2268" s="35">
        <v>1</v>
      </c>
      <c r="K2268" s="35" t="s">
        <v>9877</v>
      </c>
      <c r="L2268" s="35" t="s">
        <v>9878</v>
      </c>
      <c r="M2268" s="35">
        <v>0</v>
      </c>
      <c r="N2268" s="35">
        <v>0.5</v>
      </c>
      <c r="O2268" s="35">
        <v>0.75</v>
      </c>
      <c r="P2268" s="35">
        <v>1</v>
      </c>
      <c r="Q2268" t="s">
        <v>2032</v>
      </c>
      <c r="T2268" t="str">
        <f>VLOOKUP(_xlfn.CONCAT(MID(A2268,1,11),F2268),[2]ConIAPI!$G:$K,5,FALSE)</f>
        <v>200</v>
      </c>
      <c r="U2268" t="b">
        <f t="shared" si="35"/>
        <v>1</v>
      </c>
    </row>
    <row r="2269" spans="1:21" hidden="1" x14ac:dyDescent="0.25">
      <c r="A2269" t="s">
        <v>13822</v>
      </c>
      <c r="B2269" s="35" t="s">
        <v>4332</v>
      </c>
      <c r="C2269" s="35" t="s">
        <v>5605</v>
      </c>
      <c r="D2269" s="35" t="s">
        <v>2025</v>
      </c>
      <c r="E2269" s="35" t="s">
        <v>2033</v>
      </c>
      <c r="F2269" s="35" t="s">
        <v>2137</v>
      </c>
      <c r="G2269" s="35" t="s">
        <v>2921</v>
      </c>
      <c r="H2269" s="35" t="s">
        <v>9879</v>
      </c>
      <c r="I2269" s="35" t="s">
        <v>5608</v>
      </c>
      <c r="J2269" s="35">
        <v>1</v>
      </c>
      <c r="K2269" s="35" t="s">
        <v>9878</v>
      </c>
      <c r="L2269" s="35" t="s">
        <v>9878</v>
      </c>
      <c r="M2269" s="35">
        <v>0</v>
      </c>
      <c r="N2269" s="35">
        <v>0.5</v>
      </c>
      <c r="O2269" s="35">
        <v>0.75</v>
      </c>
      <c r="P2269" s="35">
        <v>1</v>
      </c>
      <c r="Q2269" t="s">
        <v>2032</v>
      </c>
      <c r="T2269" t="str">
        <f>VLOOKUP(_xlfn.CONCAT(MID(A2269,1,11),F2269),[2]ConIAPI!$G:$K,5,FALSE)</f>
        <v>200</v>
      </c>
      <c r="U2269" t="b">
        <f t="shared" si="35"/>
        <v>1</v>
      </c>
    </row>
    <row r="2270" spans="1:21" hidden="1" x14ac:dyDescent="0.25">
      <c r="A2270" t="s">
        <v>13823</v>
      </c>
      <c r="B2270" s="35" t="s">
        <v>4332</v>
      </c>
      <c r="C2270" s="35" t="s">
        <v>5605</v>
      </c>
      <c r="D2270" s="35" t="s">
        <v>2025</v>
      </c>
      <c r="E2270" s="35" t="s">
        <v>2033</v>
      </c>
      <c r="F2270" s="35" t="s">
        <v>2139</v>
      </c>
      <c r="G2270" s="35" t="s">
        <v>9880</v>
      </c>
      <c r="H2270" s="35" t="s">
        <v>9881</v>
      </c>
      <c r="I2270" s="35" t="s">
        <v>9882</v>
      </c>
      <c r="J2270" s="35">
        <v>1</v>
      </c>
      <c r="K2270" s="35" t="s">
        <v>1160</v>
      </c>
      <c r="L2270" s="35" t="s">
        <v>1160</v>
      </c>
      <c r="M2270" s="35">
        <v>0</v>
      </c>
      <c r="N2270" s="35">
        <v>0.5</v>
      </c>
      <c r="O2270" s="35">
        <v>0.75</v>
      </c>
      <c r="P2270" s="35">
        <v>1</v>
      </c>
      <c r="Q2270" t="s">
        <v>2032</v>
      </c>
      <c r="T2270" t="str">
        <f>VLOOKUP(_xlfn.CONCAT(MID(A2270,1,11),F2270),[2]ConIAPI!$G:$K,5,FALSE)</f>
        <v>115</v>
      </c>
      <c r="U2270" t="b">
        <f t="shared" si="35"/>
        <v>1</v>
      </c>
    </row>
    <row r="2271" spans="1:21" hidden="1" x14ac:dyDescent="0.25">
      <c r="A2271" t="s">
        <v>13824</v>
      </c>
      <c r="B2271" s="35" t="s">
        <v>4332</v>
      </c>
      <c r="C2271" s="35" t="s">
        <v>5605</v>
      </c>
      <c r="D2271" s="35" t="s">
        <v>2025</v>
      </c>
      <c r="E2271" s="35" t="s">
        <v>2033</v>
      </c>
      <c r="F2271" s="35" t="s">
        <v>2141</v>
      </c>
      <c r="G2271" s="35" t="s">
        <v>9883</v>
      </c>
      <c r="H2271" s="35" t="s">
        <v>9884</v>
      </c>
      <c r="I2271" s="35" t="s">
        <v>9885</v>
      </c>
      <c r="J2271" s="35">
        <v>1</v>
      </c>
      <c r="K2271" s="35" t="s">
        <v>152</v>
      </c>
      <c r="L2271" s="35" t="s">
        <v>152</v>
      </c>
      <c r="M2271" s="35">
        <v>0</v>
      </c>
      <c r="N2271" s="35">
        <v>0.5</v>
      </c>
      <c r="O2271" s="35">
        <v>0.75</v>
      </c>
      <c r="P2271" s="35">
        <v>1</v>
      </c>
      <c r="Q2271" t="s">
        <v>2032</v>
      </c>
      <c r="T2271" t="str">
        <f>VLOOKUP(_xlfn.CONCAT(MID(A2271,1,11),F2271),[2]ConIAPI!$G:$K,5,FALSE)</f>
        <v>16</v>
      </c>
      <c r="U2271" t="b">
        <f t="shared" si="35"/>
        <v>1</v>
      </c>
    </row>
    <row r="2272" spans="1:21" hidden="1" x14ac:dyDescent="0.25">
      <c r="A2272" t="s">
        <v>13825</v>
      </c>
      <c r="B2272" s="35" t="s">
        <v>4332</v>
      </c>
      <c r="C2272" s="35" t="s">
        <v>5605</v>
      </c>
      <c r="D2272" s="35" t="s">
        <v>2025</v>
      </c>
      <c r="E2272" s="35" t="s">
        <v>2033</v>
      </c>
      <c r="F2272" s="35" t="s">
        <v>2143</v>
      </c>
      <c r="G2272" s="35" t="s">
        <v>9886</v>
      </c>
      <c r="H2272" s="35" t="s">
        <v>9887</v>
      </c>
      <c r="I2272" s="35" t="s">
        <v>9888</v>
      </c>
      <c r="J2272" s="35">
        <v>1</v>
      </c>
      <c r="K2272" s="35" t="s">
        <v>9889</v>
      </c>
      <c r="L2272" s="35" t="s">
        <v>9889</v>
      </c>
      <c r="M2272" s="35">
        <v>0</v>
      </c>
      <c r="N2272" s="35">
        <v>0.5</v>
      </c>
      <c r="O2272" s="35">
        <v>0.75</v>
      </c>
      <c r="P2272" s="35">
        <v>1</v>
      </c>
      <c r="Q2272" t="s">
        <v>2032</v>
      </c>
      <c r="T2272" t="str">
        <f>VLOOKUP(_xlfn.CONCAT(MID(A2272,1,11),F2272),[2]ConIAPI!$G:$K,5,FALSE)</f>
        <v>30</v>
      </c>
      <c r="U2272" t="b">
        <f t="shared" si="35"/>
        <v>1</v>
      </c>
    </row>
    <row r="2273" spans="1:21" hidden="1" x14ac:dyDescent="0.25">
      <c r="A2273" t="s">
        <v>13826</v>
      </c>
      <c r="B2273" s="35" t="s">
        <v>4332</v>
      </c>
      <c r="C2273" s="35" t="s">
        <v>5605</v>
      </c>
      <c r="D2273" s="35" t="s">
        <v>2025</v>
      </c>
      <c r="E2273" s="35" t="s">
        <v>2033</v>
      </c>
      <c r="F2273" s="35" t="s">
        <v>2145</v>
      </c>
      <c r="G2273" s="35" t="s">
        <v>9890</v>
      </c>
      <c r="H2273" s="35" t="s">
        <v>9891</v>
      </c>
      <c r="I2273" s="35" t="s">
        <v>9892</v>
      </c>
      <c r="J2273" s="35">
        <v>1</v>
      </c>
      <c r="K2273" s="35" t="s">
        <v>9889</v>
      </c>
      <c r="L2273" s="35" t="s">
        <v>9889</v>
      </c>
      <c r="M2273" s="35">
        <v>0</v>
      </c>
      <c r="N2273" s="35">
        <v>0.5</v>
      </c>
      <c r="O2273" s="35">
        <v>0.75</v>
      </c>
      <c r="P2273" s="35">
        <v>1</v>
      </c>
      <c r="Q2273" t="s">
        <v>2032</v>
      </c>
      <c r="T2273" t="str">
        <f>VLOOKUP(_xlfn.CONCAT(MID(A2273,1,11),F2273),[2]ConIAPI!$G:$K,5,FALSE)</f>
        <v>30</v>
      </c>
      <c r="U2273" t="b">
        <f t="shared" si="35"/>
        <v>1</v>
      </c>
    </row>
    <row r="2274" spans="1:21" hidden="1" x14ac:dyDescent="0.25">
      <c r="A2274" t="s">
        <v>13827</v>
      </c>
      <c r="B2274" s="35" t="s">
        <v>4324</v>
      </c>
      <c r="C2274" s="35" t="s">
        <v>9893</v>
      </c>
      <c r="D2274" s="35" t="s">
        <v>758</v>
      </c>
      <c r="E2274" s="35" t="s">
        <v>784</v>
      </c>
      <c r="F2274" s="35" t="s">
        <v>2128</v>
      </c>
      <c r="G2274" s="35" t="s">
        <v>9894</v>
      </c>
      <c r="H2274" s="35" t="s">
        <v>9895</v>
      </c>
      <c r="I2274" s="35" t="s">
        <v>9896</v>
      </c>
      <c r="J2274" s="35">
        <v>1</v>
      </c>
      <c r="K2274" s="35">
        <v>272</v>
      </c>
      <c r="L2274" s="35">
        <v>272</v>
      </c>
      <c r="M2274" s="35">
        <v>0.25</v>
      </c>
      <c r="N2274" s="35">
        <v>0.5</v>
      </c>
      <c r="O2274" s="35">
        <v>0.75</v>
      </c>
      <c r="P2274" s="35">
        <v>1</v>
      </c>
      <c r="Q2274" t="s">
        <v>783</v>
      </c>
      <c r="T2274">
        <f>VLOOKUP(_xlfn.CONCAT(MID(A2274,1,11),F2274),[2]ConIAPI!$G:$K,5,FALSE)</f>
        <v>272</v>
      </c>
      <c r="U2274" t="b">
        <f t="shared" si="35"/>
        <v>1</v>
      </c>
    </row>
    <row r="2275" spans="1:21" hidden="1" x14ac:dyDescent="0.25">
      <c r="A2275" t="s">
        <v>13828</v>
      </c>
      <c r="B2275" s="35" t="s">
        <v>4324</v>
      </c>
      <c r="C2275" s="35" t="s">
        <v>9893</v>
      </c>
      <c r="D2275" s="35" t="s">
        <v>758</v>
      </c>
      <c r="E2275" s="35" t="s">
        <v>784</v>
      </c>
      <c r="F2275" s="35" t="s">
        <v>2129</v>
      </c>
      <c r="G2275" s="35" t="s">
        <v>9897</v>
      </c>
      <c r="H2275" s="35" t="s">
        <v>9898</v>
      </c>
      <c r="I2275" s="35" t="s">
        <v>9899</v>
      </c>
      <c r="J2275" s="35">
        <v>1</v>
      </c>
      <c r="K2275" s="35">
        <v>140000</v>
      </c>
      <c r="L2275" s="35">
        <v>140000</v>
      </c>
      <c r="M2275" s="35">
        <v>0.25</v>
      </c>
      <c r="N2275" s="35">
        <v>0.5</v>
      </c>
      <c r="O2275" s="35">
        <v>0.75</v>
      </c>
      <c r="P2275" s="35">
        <v>1</v>
      </c>
      <c r="Q2275" t="s">
        <v>783</v>
      </c>
      <c r="T2275">
        <f>VLOOKUP(_xlfn.CONCAT(MID(A2275,1,11),F2275),[2]ConIAPI!$G:$K,5,FALSE)</f>
        <v>140000</v>
      </c>
      <c r="U2275" t="b">
        <f t="shared" si="35"/>
        <v>1</v>
      </c>
    </row>
    <row r="2276" spans="1:21" hidden="1" x14ac:dyDescent="0.25">
      <c r="A2276" t="s">
        <v>13829</v>
      </c>
      <c r="B2276" s="35" t="s">
        <v>4324</v>
      </c>
      <c r="C2276" s="35" t="s">
        <v>9893</v>
      </c>
      <c r="D2276" s="35" t="s">
        <v>758</v>
      </c>
      <c r="E2276" s="35" t="s">
        <v>784</v>
      </c>
      <c r="F2276" s="35" t="s">
        <v>2133</v>
      </c>
      <c r="G2276" s="35" t="s">
        <v>9900</v>
      </c>
      <c r="H2276" s="35" t="s">
        <v>9901</v>
      </c>
      <c r="I2276" s="35" t="s">
        <v>9902</v>
      </c>
      <c r="J2276" s="35">
        <v>1</v>
      </c>
      <c r="K2276" s="35">
        <v>65000</v>
      </c>
      <c r="L2276" s="35">
        <v>65000</v>
      </c>
      <c r="M2276" s="35">
        <v>0.25</v>
      </c>
      <c r="N2276" s="35">
        <v>0.5</v>
      </c>
      <c r="O2276" s="35">
        <v>0.75</v>
      </c>
      <c r="P2276" s="35">
        <v>1</v>
      </c>
      <c r="Q2276" t="s">
        <v>783</v>
      </c>
      <c r="T2276">
        <f>VLOOKUP(_xlfn.CONCAT(MID(A2276,1,11),F2276),[2]ConIAPI!$G:$K,5,FALSE)</f>
        <v>65000</v>
      </c>
      <c r="U2276" t="b">
        <f t="shared" si="35"/>
        <v>1</v>
      </c>
    </row>
    <row r="2277" spans="1:21" hidden="1" x14ac:dyDescent="0.25">
      <c r="A2277" t="s">
        <v>13830</v>
      </c>
      <c r="B2277" s="35" t="s">
        <v>4324</v>
      </c>
      <c r="C2277" s="35" t="s">
        <v>9893</v>
      </c>
      <c r="D2277" s="35" t="s">
        <v>758</v>
      </c>
      <c r="E2277" s="35" t="s">
        <v>784</v>
      </c>
      <c r="F2277" s="35" t="s">
        <v>2135</v>
      </c>
      <c r="G2277" s="35" t="s">
        <v>9903</v>
      </c>
      <c r="H2277" s="35" t="s">
        <v>9904</v>
      </c>
      <c r="I2277" s="35" t="s">
        <v>9905</v>
      </c>
      <c r="J2277" s="35">
        <v>1</v>
      </c>
      <c r="K2277" s="35">
        <v>2000</v>
      </c>
      <c r="L2277" s="35">
        <v>2000</v>
      </c>
      <c r="M2277" s="35">
        <v>0.25</v>
      </c>
      <c r="N2277" s="35">
        <v>0.5</v>
      </c>
      <c r="O2277" s="35">
        <v>0.75</v>
      </c>
      <c r="P2277" s="35">
        <v>1</v>
      </c>
      <c r="Q2277" t="s">
        <v>783</v>
      </c>
      <c r="T2277">
        <f>VLOOKUP(_xlfn.CONCAT(MID(A2277,1,11),F2277),[2]ConIAPI!$G:$K,5,FALSE)</f>
        <v>2000</v>
      </c>
      <c r="U2277" t="b">
        <f t="shared" si="35"/>
        <v>1</v>
      </c>
    </row>
    <row r="2278" spans="1:21" hidden="1" x14ac:dyDescent="0.25">
      <c r="A2278" t="s">
        <v>13831</v>
      </c>
      <c r="B2278" s="35" t="s">
        <v>4324</v>
      </c>
      <c r="C2278" s="35" t="s">
        <v>9893</v>
      </c>
      <c r="D2278" s="35" t="s">
        <v>758</v>
      </c>
      <c r="E2278" s="35" t="s">
        <v>784</v>
      </c>
      <c r="F2278" s="35" t="s">
        <v>2137</v>
      </c>
      <c r="G2278" s="35" t="s">
        <v>9906</v>
      </c>
      <c r="H2278" s="35" t="s">
        <v>9907</v>
      </c>
      <c r="I2278" s="35" t="s">
        <v>9908</v>
      </c>
      <c r="J2278" s="35">
        <v>1</v>
      </c>
      <c r="K2278" s="35">
        <v>3000</v>
      </c>
      <c r="L2278" s="35">
        <v>3000</v>
      </c>
      <c r="M2278" s="35">
        <v>0.25</v>
      </c>
      <c r="N2278" s="35">
        <v>0.5</v>
      </c>
      <c r="O2278" s="35">
        <v>0.75</v>
      </c>
      <c r="P2278" s="35">
        <v>1</v>
      </c>
      <c r="Q2278" t="s">
        <v>783</v>
      </c>
      <c r="T2278">
        <f>VLOOKUP(_xlfn.CONCAT(MID(A2278,1,11),F2278),[2]ConIAPI!$G:$K,5,FALSE)</f>
        <v>3000</v>
      </c>
      <c r="U2278" t="b">
        <f t="shared" si="35"/>
        <v>1</v>
      </c>
    </row>
    <row r="2279" spans="1:21" hidden="1" x14ac:dyDescent="0.25">
      <c r="A2279" t="s">
        <v>13832</v>
      </c>
      <c r="B2279" s="35" t="s">
        <v>4324</v>
      </c>
      <c r="C2279" s="35" t="s">
        <v>9893</v>
      </c>
      <c r="D2279" s="35" t="s">
        <v>758</v>
      </c>
      <c r="E2279" s="35" t="s">
        <v>784</v>
      </c>
      <c r="F2279" s="35" t="s">
        <v>2139</v>
      </c>
      <c r="G2279" s="35" t="s">
        <v>9909</v>
      </c>
      <c r="H2279" s="35" t="s">
        <v>9910</v>
      </c>
      <c r="I2279" s="35" t="s">
        <v>9911</v>
      </c>
      <c r="J2279" s="35">
        <v>1</v>
      </c>
      <c r="K2279" s="35">
        <v>40</v>
      </c>
      <c r="L2279" s="35">
        <v>40</v>
      </c>
      <c r="M2279" s="35">
        <v>0.25</v>
      </c>
      <c r="N2279" s="35">
        <v>0.5</v>
      </c>
      <c r="O2279" s="35">
        <v>0.75</v>
      </c>
      <c r="P2279" s="35">
        <v>1</v>
      </c>
      <c r="Q2279" t="s">
        <v>783</v>
      </c>
      <c r="T2279">
        <f>VLOOKUP(_xlfn.CONCAT(MID(A2279,1,11),F2279),[2]ConIAPI!$G:$K,5,FALSE)</f>
        <v>40</v>
      </c>
      <c r="U2279" t="b">
        <f t="shared" si="35"/>
        <v>1</v>
      </c>
    </row>
    <row r="2280" spans="1:21" hidden="1" x14ac:dyDescent="0.25">
      <c r="A2280" t="s">
        <v>13833</v>
      </c>
      <c r="B2280" s="35" t="s">
        <v>4324</v>
      </c>
      <c r="C2280" s="35" t="s">
        <v>9893</v>
      </c>
      <c r="D2280" s="35" t="s">
        <v>758</v>
      </c>
      <c r="E2280" s="35" t="s">
        <v>784</v>
      </c>
      <c r="F2280" s="35" t="s">
        <v>2141</v>
      </c>
      <c r="G2280" s="35" t="s">
        <v>9912</v>
      </c>
      <c r="H2280" s="35" t="s">
        <v>9913</v>
      </c>
      <c r="I2280" s="35" t="s">
        <v>9914</v>
      </c>
      <c r="J2280" s="35">
        <v>1</v>
      </c>
      <c r="K2280" s="35">
        <v>1200</v>
      </c>
      <c r="L2280" s="35">
        <v>1200</v>
      </c>
      <c r="M2280" s="35">
        <v>0.25</v>
      </c>
      <c r="N2280" s="35">
        <v>0.5</v>
      </c>
      <c r="O2280" s="35">
        <v>0.75</v>
      </c>
      <c r="P2280" s="35">
        <v>1</v>
      </c>
      <c r="Q2280" t="s">
        <v>783</v>
      </c>
      <c r="T2280">
        <f>VLOOKUP(_xlfn.CONCAT(MID(A2280,1,11),F2280),[2]ConIAPI!$G:$K,5,FALSE)</f>
        <v>1200</v>
      </c>
      <c r="U2280" t="b">
        <f t="shared" si="35"/>
        <v>1</v>
      </c>
    </row>
    <row r="2281" spans="1:21" hidden="1" x14ac:dyDescent="0.25">
      <c r="A2281" t="s">
        <v>13834</v>
      </c>
      <c r="B2281" s="35" t="s">
        <v>4385</v>
      </c>
      <c r="C2281" s="35" t="s">
        <v>7527</v>
      </c>
      <c r="D2281" s="35" t="s">
        <v>1846</v>
      </c>
      <c r="E2281" s="35" t="s">
        <v>1851</v>
      </c>
      <c r="F2281" s="35" t="s">
        <v>2128</v>
      </c>
      <c r="G2281" s="35" t="s">
        <v>9915</v>
      </c>
      <c r="H2281" s="35" t="s">
        <v>9916</v>
      </c>
      <c r="I2281" s="35" t="s">
        <v>7528</v>
      </c>
      <c r="J2281" s="35">
        <v>1</v>
      </c>
      <c r="K2281" s="35">
        <v>20</v>
      </c>
      <c r="L2281" s="35">
        <v>20</v>
      </c>
      <c r="M2281" s="35">
        <v>0.25</v>
      </c>
      <c r="N2281" s="35">
        <v>0.5</v>
      </c>
      <c r="O2281" s="35">
        <v>0.75</v>
      </c>
      <c r="P2281" s="35">
        <v>1</v>
      </c>
      <c r="Q2281" t="s">
        <v>1845</v>
      </c>
      <c r="T2281">
        <f>VLOOKUP(_xlfn.CONCAT(MID(A2281,1,11),F2281),[2]ConIAPI!$G:$K,5,FALSE)</f>
        <v>20</v>
      </c>
      <c r="U2281" t="b">
        <f t="shared" si="35"/>
        <v>1</v>
      </c>
    </row>
    <row r="2282" spans="1:21" hidden="1" x14ac:dyDescent="0.25">
      <c r="A2282" t="s">
        <v>13835</v>
      </c>
      <c r="B2282" s="35" t="s">
        <v>4385</v>
      </c>
      <c r="C2282" s="35" t="s">
        <v>7527</v>
      </c>
      <c r="D2282" s="35" t="s">
        <v>1846</v>
      </c>
      <c r="E2282" s="35" t="s">
        <v>1851</v>
      </c>
      <c r="F2282" s="35" t="s">
        <v>2129</v>
      </c>
      <c r="G2282" s="35" t="s">
        <v>9917</v>
      </c>
      <c r="H2282" s="35" t="s">
        <v>9918</v>
      </c>
      <c r="I2282" s="35" t="s">
        <v>7529</v>
      </c>
      <c r="J2282" s="35">
        <v>1</v>
      </c>
      <c r="K2282" s="35">
        <v>20</v>
      </c>
      <c r="L2282" s="35">
        <v>20</v>
      </c>
      <c r="M2282" s="35">
        <v>0.25</v>
      </c>
      <c r="N2282" s="35">
        <v>0.5</v>
      </c>
      <c r="O2282" s="35">
        <v>0.75</v>
      </c>
      <c r="P2282" s="35">
        <v>1</v>
      </c>
      <c r="Q2282" t="s">
        <v>1845</v>
      </c>
      <c r="T2282">
        <f>VLOOKUP(_xlfn.CONCAT(MID(A2282,1,11),F2282),[2]ConIAPI!$G:$K,5,FALSE)</f>
        <v>20</v>
      </c>
      <c r="U2282" t="b">
        <f t="shared" si="35"/>
        <v>1</v>
      </c>
    </row>
    <row r="2283" spans="1:21" hidden="1" x14ac:dyDescent="0.25">
      <c r="A2283" t="s">
        <v>13836</v>
      </c>
      <c r="B2283" s="35" t="s">
        <v>4385</v>
      </c>
      <c r="C2283" s="35" t="s">
        <v>7527</v>
      </c>
      <c r="D2283" s="35" t="s">
        <v>1846</v>
      </c>
      <c r="E2283" s="35" t="s">
        <v>1851</v>
      </c>
      <c r="F2283" s="35" t="s">
        <v>2135</v>
      </c>
      <c r="G2283" s="35" t="s">
        <v>9919</v>
      </c>
      <c r="H2283" s="35" t="s">
        <v>9920</v>
      </c>
      <c r="I2283" s="35" t="s">
        <v>10432</v>
      </c>
      <c r="J2283" s="35">
        <v>1</v>
      </c>
      <c r="K2283" s="35">
        <v>20</v>
      </c>
      <c r="L2283" s="35">
        <v>20</v>
      </c>
      <c r="M2283" s="35">
        <v>0.3</v>
      </c>
      <c r="N2283" s="35">
        <v>0.6</v>
      </c>
      <c r="O2283" s="35">
        <v>0.9</v>
      </c>
      <c r="P2283" s="35">
        <v>1</v>
      </c>
      <c r="Q2283" t="s">
        <v>1845</v>
      </c>
      <c r="T2283">
        <f>VLOOKUP(_xlfn.CONCAT(MID(A2283,1,11),F2283),[2]ConIAPI!$G:$K,5,FALSE)</f>
        <v>20</v>
      </c>
      <c r="U2283" t="b">
        <f t="shared" si="35"/>
        <v>1</v>
      </c>
    </row>
    <row r="2284" spans="1:21" hidden="1" x14ac:dyDescent="0.25">
      <c r="A2284" t="s">
        <v>13837</v>
      </c>
      <c r="B2284" t="s">
        <v>4385</v>
      </c>
      <c r="C2284" t="s">
        <v>7527</v>
      </c>
      <c r="D2284" t="s">
        <v>1846</v>
      </c>
      <c r="E2284" t="s">
        <v>1851</v>
      </c>
      <c r="F2284" t="s">
        <v>2137</v>
      </c>
      <c r="G2284" t="s">
        <v>9921</v>
      </c>
      <c r="H2284" t="s">
        <v>9922</v>
      </c>
      <c r="I2284" t="s">
        <v>10433</v>
      </c>
      <c r="J2284">
        <v>1</v>
      </c>
      <c r="K2284">
        <v>20</v>
      </c>
      <c r="L2284">
        <v>20</v>
      </c>
      <c r="M2284">
        <v>0.3</v>
      </c>
      <c r="N2284">
        <v>0.6</v>
      </c>
      <c r="O2284">
        <v>0.9</v>
      </c>
      <c r="P2284">
        <v>1</v>
      </c>
      <c r="Q2284" t="s">
        <v>1845</v>
      </c>
      <c r="T2284">
        <f>VLOOKUP(_xlfn.CONCAT(MID(A2284,1,11),F2284),[2]ConIAPI!$G:$K,5,FALSE)</f>
        <v>20</v>
      </c>
      <c r="U2284" t="b">
        <f t="shared" si="35"/>
        <v>1</v>
      </c>
    </row>
    <row r="2285" spans="1:21" hidden="1" x14ac:dyDescent="0.25">
      <c r="A2285" t="s">
        <v>13838</v>
      </c>
      <c r="B2285" t="s">
        <v>4385</v>
      </c>
      <c r="C2285" t="s">
        <v>7527</v>
      </c>
      <c r="D2285" t="s">
        <v>1846</v>
      </c>
      <c r="E2285" t="s">
        <v>1851</v>
      </c>
      <c r="F2285" t="s">
        <v>2199</v>
      </c>
      <c r="G2285" t="s">
        <v>9923</v>
      </c>
      <c r="H2285" t="s">
        <v>10434</v>
      </c>
      <c r="I2285" t="s">
        <v>9924</v>
      </c>
      <c r="J2285">
        <v>1</v>
      </c>
      <c r="K2285">
        <v>12</v>
      </c>
      <c r="L2285">
        <v>12</v>
      </c>
      <c r="M2285">
        <v>0.3</v>
      </c>
      <c r="N2285">
        <v>0.5</v>
      </c>
      <c r="O2285">
        <v>0.75</v>
      </c>
      <c r="P2285">
        <v>1</v>
      </c>
      <c r="Q2285" t="s">
        <v>1845</v>
      </c>
      <c r="T2285">
        <f>VLOOKUP(_xlfn.CONCAT(MID(A2285,1,11),F2285),[2]ConIAPI!$G:$K,5,FALSE)</f>
        <v>12</v>
      </c>
      <c r="U2285" t="b">
        <f t="shared" si="35"/>
        <v>1</v>
      </c>
    </row>
    <row r="2286" spans="1:21" hidden="1" x14ac:dyDescent="0.25">
      <c r="A2286" t="s">
        <v>13839</v>
      </c>
      <c r="B2286" t="s">
        <v>4385</v>
      </c>
      <c r="C2286" t="s">
        <v>7527</v>
      </c>
      <c r="D2286" t="s">
        <v>1846</v>
      </c>
      <c r="E2286" t="s">
        <v>1851</v>
      </c>
      <c r="F2286" t="s">
        <v>2139</v>
      </c>
      <c r="G2286" t="s">
        <v>10435</v>
      </c>
      <c r="H2286" t="s">
        <v>10436</v>
      </c>
      <c r="I2286" t="s">
        <v>10437</v>
      </c>
      <c r="J2286">
        <v>1</v>
      </c>
      <c r="K2286">
        <v>130</v>
      </c>
      <c r="L2286">
        <v>130</v>
      </c>
      <c r="M2286">
        <v>0.3</v>
      </c>
      <c r="N2286">
        <v>0.5</v>
      </c>
      <c r="O2286">
        <v>0.75</v>
      </c>
      <c r="P2286">
        <v>1</v>
      </c>
      <c r="Q2286" t="s">
        <v>1845</v>
      </c>
      <c r="T2286">
        <f>VLOOKUP(_xlfn.CONCAT(MID(A2286,1,11),F2286),[2]ConIAPI!$G:$K,5,FALSE)</f>
        <v>130</v>
      </c>
      <c r="U2286" t="b">
        <f t="shared" si="35"/>
        <v>1</v>
      </c>
    </row>
    <row r="2287" spans="1:21" hidden="1" x14ac:dyDescent="0.25">
      <c r="A2287" t="s">
        <v>13840</v>
      </c>
      <c r="B2287" t="s">
        <v>4385</v>
      </c>
      <c r="C2287" t="s">
        <v>7527</v>
      </c>
      <c r="D2287" t="s">
        <v>1846</v>
      </c>
      <c r="E2287" t="s">
        <v>1851</v>
      </c>
      <c r="F2287" t="s">
        <v>2141</v>
      </c>
      <c r="G2287" t="s">
        <v>10438</v>
      </c>
      <c r="H2287" t="s">
        <v>10439</v>
      </c>
      <c r="I2287" t="s">
        <v>10440</v>
      </c>
      <c r="J2287">
        <v>1</v>
      </c>
      <c r="K2287">
        <v>40</v>
      </c>
      <c r="L2287">
        <v>40</v>
      </c>
      <c r="M2287">
        <v>0.3</v>
      </c>
      <c r="N2287">
        <v>0.4</v>
      </c>
      <c r="O2287">
        <v>0.7</v>
      </c>
      <c r="P2287">
        <v>1</v>
      </c>
      <c r="Q2287" t="s">
        <v>1845</v>
      </c>
      <c r="T2287">
        <f>VLOOKUP(_xlfn.CONCAT(MID(A2287,1,11),F2287),[2]ConIAPI!$G:$K,5,FALSE)</f>
        <v>40</v>
      </c>
      <c r="U2287" t="b">
        <f t="shared" si="35"/>
        <v>1</v>
      </c>
    </row>
    <row r="2288" spans="1:21" hidden="1" x14ac:dyDescent="0.25">
      <c r="A2288" t="s">
        <v>13841</v>
      </c>
      <c r="B2288" t="s">
        <v>4385</v>
      </c>
      <c r="C2288" t="s">
        <v>7527</v>
      </c>
      <c r="D2288" t="s">
        <v>1846</v>
      </c>
      <c r="E2288" t="s">
        <v>1851</v>
      </c>
      <c r="F2288" t="s">
        <v>2143</v>
      </c>
      <c r="G2288" t="s">
        <v>10441</v>
      </c>
      <c r="H2288" t="s">
        <v>9925</v>
      </c>
      <c r="I2288" t="s">
        <v>10442</v>
      </c>
      <c r="J2288">
        <v>1</v>
      </c>
      <c r="K2288">
        <v>12</v>
      </c>
      <c r="L2288">
        <v>12</v>
      </c>
      <c r="M2288">
        <v>0.25</v>
      </c>
      <c r="N2288">
        <v>0.4</v>
      </c>
      <c r="O2288">
        <v>0.75</v>
      </c>
      <c r="P2288">
        <v>1</v>
      </c>
      <c r="Q2288" t="s">
        <v>1845</v>
      </c>
      <c r="T2288">
        <f>VLOOKUP(_xlfn.CONCAT(MID(A2288,1,11),F2288),[2]ConIAPI!$G:$K,5,FALSE)</f>
        <v>12</v>
      </c>
      <c r="U2288" t="b">
        <f t="shared" si="35"/>
        <v>1</v>
      </c>
    </row>
    <row r="2289" spans="1:21" hidden="1" x14ac:dyDescent="0.25">
      <c r="A2289" t="s">
        <v>13842</v>
      </c>
      <c r="B2289" t="s">
        <v>4385</v>
      </c>
      <c r="C2289" t="s">
        <v>7527</v>
      </c>
      <c r="D2289" t="s">
        <v>1846</v>
      </c>
      <c r="E2289" t="s">
        <v>1851</v>
      </c>
      <c r="F2289" t="s">
        <v>2145</v>
      </c>
      <c r="G2289" t="s">
        <v>10443</v>
      </c>
      <c r="H2289" t="s">
        <v>9926</v>
      </c>
      <c r="I2289" t="s">
        <v>9927</v>
      </c>
      <c r="J2289">
        <v>1</v>
      </c>
      <c r="K2289">
        <v>20</v>
      </c>
      <c r="L2289">
        <v>20</v>
      </c>
      <c r="M2289">
        <v>0.25</v>
      </c>
      <c r="N2289">
        <v>0.5</v>
      </c>
      <c r="O2289">
        <v>0.75</v>
      </c>
      <c r="P2289">
        <v>1</v>
      </c>
      <c r="Q2289" t="s">
        <v>1845</v>
      </c>
      <c r="T2289">
        <f>VLOOKUP(_xlfn.CONCAT(MID(A2289,1,11),F2289),[2]ConIAPI!$G:$K,5,FALSE)</f>
        <v>20</v>
      </c>
      <c r="U2289" t="b">
        <f t="shared" si="35"/>
        <v>1</v>
      </c>
    </row>
    <row r="2290" spans="1:21" hidden="1" x14ac:dyDescent="0.25">
      <c r="A2290" t="s">
        <v>13843</v>
      </c>
      <c r="B2290" t="s">
        <v>4385</v>
      </c>
      <c r="C2290" t="s">
        <v>7522</v>
      </c>
      <c r="D2290" t="s">
        <v>1846</v>
      </c>
      <c r="E2290" t="s">
        <v>1861</v>
      </c>
      <c r="F2290" s="40" t="s">
        <v>2128</v>
      </c>
      <c r="G2290" s="40" t="s">
        <v>3931</v>
      </c>
      <c r="H2290" s="40" t="s">
        <v>7523</v>
      </c>
      <c r="I2290" s="40" t="s">
        <v>7524</v>
      </c>
      <c r="J2290" s="40">
        <v>1</v>
      </c>
      <c r="K2290" s="40">
        <v>800</v>
      </c>
      <c r="L2290" s="40">
        <v>800</v>
      </c>
      <c r="M2290" s="40">
        <v>0.15</v>
      </c>
      <c r="N2290" s="40">
        <v>0.25</v>
      </c>
      <c r="O2290" s="40">
        <v>0.5</v>
      </c>
      <c r="P2290" s="40">
        <v>1</v>
      </c>
      <c r="Q2290" s="40" t="s">
        <v>1860</v>
      </c>
      <c r="T2290">
        <f>VLOOKUP(_xlfn.CONCAT(MID(A2290,1,11),F2290),[2]ConIAPI!$G:$K,5,FALSE)</f>
        <v>800</v>
      </c>
      <c r="U2290" t="b">
        <f t="shared" si="35"/>
        <v>1</v>
      </c>
    </row>
    <row r="2291" spans="1:21" hidden="1" x14ac:dyDescent="0.25">
      <c r="A2291" t="s">
        <v>13844</v>
      </c>
      <c r="B2291" t="s">
        <v>4385</v>
      </c>
      <c r="C2291" t="s">
        <v>7522</v>
      </c>
      <c r="D2291" t="s">
        <v>1846</v>
      </c>
      <c r="E2291" t="s">
        <v>1861</v>
      </c>
      <c r="F2291" s="40" t="s">
        <v>2129</v>
      </c>
      <c r="G2291" s="40" t="s">
        <v>3932</v>
      </c>
      <c r="H2291" s="40" t="s">
        <v>9928</v>
      </c>
      <c r="I2291" s="40" t="s">
        <v>9929</v>
      </c>
      <c r="J2291" s="40">
        <v>1</v>
      </c>
      <c r="K2291" s="40">
        <v>700</v>
      </c>
      <c r="L2291" s="40">
        <v>700</v>
      </c>
      <c r="M2291" s="40">
        <v>0.1</v>
      </c>
      <c r="N2291" s="40">
        <v>0.25</v>
      </c>
      <c r="O2291" s="40">
        <v>0.5</v>
      </c>
      <c r="P2291" s="40">
        <v>1</v>
      </c>
      <c r="Q2291" s="40" t="s">
        <v>1860</v>
      </c>
      <c r="T2291">
        <f>VLOOKUP(_xlfn.CONCAT(MID(A2291,1,11),F2291),[2]ConIAPI!$G:$K,5,FALSE)</f>
        <v>700</v>
      </c>
      <c r="U2291" t="b">
        <f t="shared" si="35"/>
        <v>1</v>
      </c>
    </row>
    <row r="2292" spans="1:21" hidden="1" x14ac:dyDescent="0.25">
      <c r="A2292" t="s">
        <v>13845</v>
      </c>
      <c r="B2292" t="s">
        <v>4385</v>
      </c>
      <c r="C2292" t="s">
        <v>7522</v>
      </c>
      <c r="D2292" t="s">
        <v>1846</v>
      </c>
      <c r="E2292" t="s">
        <v>1861</v>
      </c>
      <c r="F2292" s="40" t="s">
        <v>2133</v>
      </c>
      <c r="G2292" s="40" t="s">
        <v>3933</v>
      </c>
      <c r="H2292" s="40" t="s">
        <v>9930</v>
      </c>
      <c r="I2292" s="40" t="s">
        <v>7525</v>
      </c>
      <c r="J2292" s="40">
        <v>1</v>
      </c>
      <c r="K2292" s="40">
        <v>100</v>
      </c>
      <c r="L2292" s="40">
        <v>100</v>
      </c>
      <c r="M2292" s="40">
        <v>0.5</v>
      </c>
      <c r="N2292" s="40">
        <v>0.7</v>
      </c>
      <c r="O2292" s="40">
        <v>0.85</v>
      </c>
      <c r="P2292" s="40">
        <v>1</v>
      </c>
      <c r="Q2292" s="40" t="s">
        <v>1860</v>
      </c>
      <c r="T2292">
        <f>VLOOKUP(_xlfn.CONCAT(MID(A2292,1,11),F2292),[2]ConIAPI!$G:$K,5,FALSE)</f>
        <v>100</v>
      </c>
      <c r="U2292" t="b">
        <f t="shared" si="35"/>
        <v>1</v>
      </c>
    </row>
    <row r="2293" spans="1:21" hidden="1" x14ac:dyDescent="0.25">
      <c r="A2293" t="s">
        <v>13846</v>
      </c>
      <c r="B2293" t="s">
        <v>4385</v>
      </c>
      <c r="C2293" t="s">
        <v>7522</v>
      </c>
      <c r="D2293" t="s">
        <v>1846</v>
      </c>
      <c r="E2293" t="s">
        <v>1861</v>
      </c>
      <c r="F2293" s="40" t="s">
        <v>2135</v>
      </c>
      <c r="G2293" s="40" t="s">
        <v>3934</v>
      </c>
      <c r="H2293" s="40" t="s">
        <v>9931</v>
      </c>
      <c r="I2293" s="40" t="s">
        <v>9932</v>
      </c>
      <c r="J2293" s="40">
        <v>1</v>
      </c>
      <c r="K2293" s="40">
        <v>40</v>
      </c>
      <c r="L2293" s="40">
        <v>40</v>
      </c>
      <c r="M2293" s="40">
        <v>0</v>
      </c>
      <c r="N2293" s="40">
        <v>0.25</v>
      </c>
      <c r="O2293" s="40">
        <v>0.5</v>
      </c>
      <c r="P2293" s="40">
        <v>1</v>
      </c>
      <c r="Q2293" s="40" t="s">
        <v>1860</v>
      </c>
      <c r="T2293">
        <f>VLOOKUP(_xlfn.CONCAT(MID(A2293,1,11),F2293),[2]ConIAPI!$G:$K,5,FALSE)</f>
        <v>40</v>
      </c>
      <c r="U2293" t="b">
        <f t="shared" si="35"/>
        <v>1</v>
      </c>
    </row>
    <row r="2294" spans="1:21" hidden="1" x14ac:dyDescent="0.25">
      <c r="A2294" t="s">
        <v>13847</v>
      </c>
      <c r="B2294" t="s">
        <v>4385</v>
      </c>
      <c r="C2294" t="s">
        <v>7522</v>
      </c>
      <c r="D2294" t="s">
        <v>1846</v>
      </c>
      <c r="E2294" t="s">
        <v>1861</v>
      </c>
      <c r="F2294" s="40" t="s">
        <v>2137</v>
      </c>
      <c r="G2294" s="40" t="s">
        <v>3935</v>
      </c>
      <c r="H2294" s="40" t="s">
        <v>7526</v>
      </c>
      <c r="I2294" s="40" t="s">
        <v>9933</v>
      </c>
      <c r="J2294" s="40">
        <v>1</v>
      </c>
      <c r="K2294" s="40">
        <v>40</v>
      </c>
      <c r="L2294" s="40">
        <v>40</v>
      </c>
      <c r="M2294" s="40">
        <v>0</v>
      </c>
      <c r="N2294" s="40">
        <v>1</v>
      </c>
      <c r="O2294" s="40">
        <v>1</v>
      </c>
      <c r="P2294" s="40">
        <v>1</v>
      </c>
      <c r="Q2294" s="40" t="s">
        <v>1860</v>
      </c>
      <c r="T2294">
        <f>VLOOKUP(_xlfn.CONCAT(MID(A2294,1,11),F2294),[2]ConIAPI!$G:$K,5,FALSE)</f>
        <v>40</v>
      </c>
      <c r="U2294" t="b">
        <f t="shared" si="35"/>
        <v>1</v>
      </c>
    </row>
    <row r="2295" spans="1:21" hidden="1" x14ac:dyDescent="0.25">
      <c r="A2295" t="s">
        <v>13848</v>
      </c>
      <c r="B2295" t="s">
        <v>4383</v>
      </c>
      <c r="C2295" t="s">
        <v>7487</v>
      </c>
      <c r="D2295" t="s">
        <v>1826</v>
      </c>
      <c r="E2295" t="s">
        <v>1835</v>
      </c>
      <c r="F2295" t="s">
        <v>2128</v>
      </c>
      <c r="G2295" t="s">
        <v>9934</v>
      </c>
      <c r="H2295" t="s">
        <v>9935</v>
      </c>
      <c r="I2295" t="s">
        <v>9936</v>
      </c>
      <c r="J2295">
        <v>1</v>
      </c>
      <c r="K2295">
        <v>53</v>
      </c>
      <c r="L2295">
        <v>53</v>
      </c>
      <c r="M2295">
        <v>0.23</v>
      </c>
      <c r="N2295">
        <v>0.55000000000000004</v>
      </c>
      <c r="O2295">
        <v>0.79</v>
      </c>
      <c r="P2295">
        <v>1</v>
      </c>
      <c r="Q2295" t="s">
        <v>1834</v>
      </c>
      <c r="T2295">
        <f>VLOOKUP(_xlfn.CONCAT(MID(A2295,1,11),F2295),[2]ConIAPI!$G:$K,5,FALSE)</f>
        <v>53</v>
      </c>
      <c r="U2295" t="b">
        <f t="shared" si="35"/>
        <v>1</v>
      </c>
    </row>
    <row r="2296" spans="1:21" hidden="1" x14ac:dyDescent="0.25">
      <c r="A2296" t="s">
        <v>13849</v>
      </c>
      <c r="B2296" t="s">
        <v>4383</v>
      </c>
      <c r="C2296" t="s">
        <v>7487</v>
      </c>
      <c r="D2296" t="s">
        <v>1826</v>
      </c>
      <c r="E2296" t="s">
        <v>1835</v>
      </c>
      <c r="F2296" t="s">
        <v>2129</v>
      </c>
      <c r="G2296" t="s">
        <v>9937</v>
      </c>
      <c r="H2296" t="s">
        <v>9938</v>
      </c>
      <c r="I2296" t="s">
        <v>9939</v>
      </c>
      <c r="J2296">
        <v>1</v>
      </c>
      <c r="K2296">
        <v>28</v>
      </c>
      <c r="L2296">
        <v>28</v>
      </c>
      <c r="M2296">
        <v>0.04</v>
      </c>
      <c r="N2296">
        <v>0.5</v>
      </c>
      <c r="O2296">
        <v>0.75</v>
      </c>
      <c r="P2296">
        <v>1</v>
      </c>
      <c r="Q2296" t="s">
        <v>1834</v>
      </c>
      <c r="T2296">
        <f>VLOOKUP(_xlfn.CONCAT(MID(A2296,1,11),F2296),[2]ConIAPI!$G:$K,5,FALSE)</f>
        <v>28</v>
      </c>
      <c r="U2296" t="b">
        <f t="shared" si="35"/>
        <v>1</v>
      </c>
    </row>
    <row r="2297" spans="1:21" hidden="1" x14ac:dyDescent="0.25">
      <c r="A2297" t="s">
        <v>13850</v>
      </c>
      <c r="B2297" t="s">
        <v>4383</v>
      </c>
      <c r="C2297" t="s">
        <v>7487</v>
      </c>
      <c r="D2297" t="s">
        <v>1826</v>
      </c>
      <c r="E2297" t="s">
        <v>1835</v>
      </c>
      <c r="F2297" t="s">
        <v>2133</v>
      </c>
      <c r="G2297" t="s">
        <v>9940</v>
      </c>
      <c r="H2297" t="s">
        <v>9941</v>
      </c>
      <c r="I2297" t="s">
        <v>9942</v>
      </c>
      <c r="J2297">
        <v>1</v>
      </c>
      <c r="K2297">
        <v>212</v>
      </c>
      <c r="L2297">
        <v>212</v>
      </c>
      <c r="M2297">
        <v>0.2</v>
      </c>
      <c r="N2297">
        <v>0.6</v>
      </c>
      <c r="O2297">
        <v>0.8</v>
      </c>
      <c r="P2297">
        <v>1</v>
      </c>
      <c r="Q2297" t="s">
        <v>1834</v>
      </c>
      <c r="T2297">
        <f>VLOOKUP(_xlfn.CONCAT(MID(A2297,1,11),F2297),[2]ConIAPI!$G:$K,5,FALSE)</f>
        <v>212</v>
      </c>
      <c r="U2297" t="b">
        <f t="shared" si="35"/>
        <v>1</v>
      </c>
    </row>
    <row r="2298" spans="1:21" hidden="1" x14ac:dyDescent="0.25">
      <c r="A2298" t="s">
        <v>13851</v>
      </c>
      <c r="B2298" t="s">
        <v>4383</v>
      </c>
      <c r="C2298" t="s">
        <v>7487</v>
      </c>
      <c r="D2298" t="s">
        <v>1826</v>
      </c>
      <c r="E2298" t="s">
        <v>1835</v>
      </c>
      <c r="F2298" t="s">
        <v>2342</v>
      </c>
      <c r="G2298" t="s">
        <v>3910</v>
      </c>
      <c r="H2298" t="s">
        <v>7488</v>
      </c>
      <c r="I2298" t="s">
        <v>9943</v>
      </c>
      <c r="J2298">
        <v>1</v>
      </c>
      <c r="K2298">
        <v>1635</v>
      </c>
      <c r="L2298">
        <v>1635</v>
      </c>
      <c r="M2298">
        <v>0.35</v>
      </c>
      <c r="N2298">
        <v>0.52</v>
      </c>
      <c r="O2298">
        <v>0.74</v>
      </c>
      <c r="P2298">
        <v>1</v>
      </c>
      <c r="Q2298" t="s">
        <v>1834</v>
      </c>
      <c r="T2298">
        <f>VLOOKUP(_xlfn.CONCAT(MID(A2298,1,11),F2298),[2]ConIAPI!$G:$K,5,FALSE)</f>
        <v>1635</v>
      </c>
      <c r="U2298" t="b">
        <f t="shared" si="35"/>
        <v>1</v>
      </c>
    </row>
    <row r="2299" spans="1:21" hidden="1" x14ac:dyDescent="0.25">
      <c r="A2299" t="s">
        <v>13852</v>
      </c>
      <c r="B2299" t="s">
        <v>4383</v>
      </c>
      <c r="C2299" t="s">
        <v>7487</v>
      </c>
      <c r="D2299" t="s">
        <v>1826</v>
      </c>
      <c r="E2299" t="s">
        <v>1835</v>
      </c>
      <c r="F2299" t="s">
        <v>2135</v>
      </c>
      <c r="G2299" t="s">
        <v>3911</v>
      </c>
      <c r="H2299" t="s">
        <v>7489</v>
      </c>
      <c r="I2299" t="s">
        <v>9944</v>
      </c>
      <c r="J2299">
        <v>1</v>
      </c>
      <c r="K2299">
        <v>1791</v>
      </c>
      <c r="L2299">
        <v>1791</v>
      </c>
      <c r="M2299">
        <v>0.21</v>
      </c>
      <c r="N2299">
        <v>0.57999999999999996</v>
      </c>
      <c r="O2299">
        <v>0.9</v>
      </c>
      <c r="P2299">
        <v>1</v>
      </c>
      <c r="Q2299" t="s">
        <v>1834</v>
      </c>
      <c r="T2299">
        <f>VLOOKUP(_xlfn.CONCAT(MID(A2299,1,11),F2299),[2]ConIAPI!$G:$K,5,FALSE)</f>
        <v>1791</v>
      </c>
      <c r="U2299" t="b">
        <f t="shared" si="35"/>
        <v>1</v>
      </c>
    </row>
    <row r="2300" spans="1:21" hidden="1" x14ac:dyDescent="0.25">
      <c r="A2300" t="s">
        <v>13853</v>
      </c>
      <c r="B2300" t="s">
        <v>4383</v>
      </c>
      <c r="C2300" t="s">
        <v>7487</v>
      </c>
      <c r="D2300" t="s">
        <v>1826</v>
      </c>
      <c r="E2300" t="s">
        <v>1835</v>
      </c>
      <c r="F2300" t="s">
        <v>2137</v>
      </c>
      <c r="G2300" t="s">
        <v>3912</v>
      </c>
      <c r="H2300" t="s">
        <v>7490</v>
      </c>
      <c r="I2300" t="s">
        <v>9945</v>
      </c>
      <c r="J2300">
        <v>1</v>
      </c>
      <c r="K2300">
        <v>275</v>
      </c>
      <c r="L2300">
        <v>275</v>
      </c>
      <c r="M2300">
        <v>0.08</v>
      </c>
      <c r="N2300">
        <v>0.56000000000000005</v>
      </c>
      <c r="O2300">
        <v>0.84</v>
      </c>
      <c r="P2300">
        <v>1</v>
      </c>
      <c r="Q2300" t="s">
        <v>1834</v>
      </c>
      <c r="T2300">
        <f>VLOOKUP(_xlfn.CONCAT(MID(A2300,1,11),F2300),[2]ConIAPI!$G:$K,5,FALSE)</f>
        <v>275</v>
      </c>
      <c r="U2300" t="b">
        <f t="shared" si="35"/>
        <v>1</v>
      </c>
    </row>
    <row r="2301" spans="1:21" hidden="1" x14ac:dyDescent="0.25">
      <c r="A2301" t="s">
        <v>13854</v>
      </c>
      <c r="B2301" t="s">
        <v>4383</v>
      </c>
      <c r="C2301" t="s">
        <v>7487</v>
      </c>
      <c r="D2301" t="s">
        <v>1826</v>
      </c>
      <c r="E2301" t="s">
        <v>1835</v>
      </c>
      <c r="F2301" t="s">
        <v>2139</v>
      </c>
      <c r="G2301" t="s">
        <v>3913</v>
      </c>
      <c r="H2301" t="s">
        <v>7491</v>
      </c>
      <c r="I2301" t="s">
        <v>9946</v>
      </c>
      <c r="J2301">
        <v>1</v>
      </c>
      <c r="K2301">
        <v>1028</v>
      </c>
      <c r="L2301">
        <v>1028</v>
      </c>
      <c r="M2301">
        <v>0.32</v>
      </c>
      <c r="N2301">
        <v>0.5</v>
      </c>
      <c r="O2301">
        <v>0.75</v>
      </c>
      <c r="P2301">
        <v>1</v>
      </c>
      <c r="Q2301" t="s">
        <v>1834</v>
      </c>
      <c r="T2301">
        <f>VLOOKUP(_xlfn.CONCAT(MID(A2301,1,11),F2301),[2]ConIAPI!$G:$K,5,FALSE)</f>
        <v>1028</v>
      </c>
      <c r="U2301" t="b">
        <f t="shared" si="35"/>
        <v>1</v>
      </c>
    </row>
    <row r="2302" spans="1:21" hidden="1" x14ac:dyDescent="0.25">
      <c r="A2302" t="s">
        <v>13855</v>
      </c>
      <c r="B2302" t="s">
        <v>4383</v>
      </c>
      <c r="C2302" t="s">
        <v>7487</v>
      </c>
      <c r="D2302" t="s">
        <v>1826</v>
      </c>
      <c r="E2302" t="s">
        <v>1835</v>
      </c>
      <c r="F2302" t="s">
        <v>2141</v>
      </c>
      <c r="G2302" t="s">
        <v>3914</v>
      </c>
      <c r="H2302" t="s">
        <v>7492</v>
      </c>
      <c r="I2302" t="s">
        <v>9947</v>
      </c>
      <c r="J2302">
        <v>1</v>
      </c>
      <c r="K2302">
        <v>2274</v>
      </c>
      <c r="L2302">
        <v>2274</v>
      </c>
      <c r="M2302">
        <v>0.15</v>
      </c>
      <c r="N2302">
        <v>0.6</v>
      </c>
      <c r="O2302">
        <v>0.9</v>
      </c>
      <c r="P2302">
        <v>1</v>
      </c>
      <c r="Q2302" t="s">
        <v>1834</v>
      </c>
      <c r="T2302">
        <f>VLOOKUP(_xlfn.CONCAT(MID(A2302,1,11),F2302),[2]ConIAPI!$G:$K,5,FALSE)</f>
        <v>2274</v>
      </c>
      <c r="U2302" t="b">
        <f t="shared" si="35"/>
        <v>1</v>
      </c>
    </row>
    <row r="2303" spans="1:21" hidden="1" x14ac:dyDescent="0.25">
      <c r="A2303" t="s">
        <v>13856</v>
      </c>
      <c r="B2303" t="s">
        <v>4383</v>
      </c>
      <c r="C2303" t="s">
        <v>7487</v>
      </c>
      <c r="D2303" t="s">
        <v>1826</v>
      </c>
      <c r="E2303" t="s">
        <v>1835</v>
      </c>
      <c r="F2303" t="s">
        <v>2143</v>
      </c>
      <c r="G2303" t="s">
        <v>9948</v>
      </c>
      <c r="H2303" t="s">
        <v>9949</v>
      </c>
      <c r="I2303" t="s">
        <v>7493</v>
      </c>
      <c r="J2303">
        <v>1</v>
      </c>
      <c r="K2303">
        <v>16630</v>
      </c>
      <c r="L2303">
        <v>16630</v>
      </c>
      <c r="M2303">
        <v>0.3</v>
      </c>
      <c r="N2303">
        <v>0.6</v>
      </c>
      <c r="O2303">
        <v>0.8</v>
      </c>
      <c r="P2303">
        <v>1</v>
      </c>
      <c r="Q2303" t="s">
        <v>1834</v>
      </c>
      <c r="T2303">
        <f>VLOOKUP(_xlfn.CONCAT(MID(A2303,1,11),F2303),[2]ConIAPI!$G:$K,5,FALSE)</f>
        <v>16630</v>
      </c>
      <c r="U2303" t="b">
        <f t="shared" si="35"/>
        <v>1</v>
      </c>
    </row>
    <row r="2304" spans="1:21" hidden="1" x14ac:dyDescent="0.25">
      <c r="A2304" t="s">
        <v>13857</v>
      </c>
      <c r="B2304" t="s">
        <v>4383</v>
      </c>
      <c r="C2304" t="s">
        <v>7487</v>
      </c>
      <c r="D2304" t="s">
        <v>1826</v>
      </c>
      <c r="E2304" t="s">
        <v>1835</v>
      </c>
      <c r="F2304" t="s">
        <v>2145</v>
      </c>
      <c r="G2304" t="s">
        <v>3915</v>
      </c>
      <c r="H2304" t="s">
        <v>7494</v>
      </c>
      <c r="I2304" t="s">
        <v>9950</v>
      </c>
      <c r="J2304">
        <v>1</v>
      </c>
      <c r="K2304">
        <v>2244</v>
      </c>
      <c r="L2304">
        <v>2244</v>
      </c>
      <c r="M2304">
        <v>0.25</v>
      </c>
      <c r="N2304">
        <v>0.5</v>
      </c>
      <c r="O2304">
        <v>0.75</v>
      </c>
      <c r="P2304">
        <v>1</v>
      </c>
      <c r="Q2304" t="s">
        <v>1834</v>
      </c>
      <c r="T2304">
        <f>VLOOKUP(_xlfn.CONCAT(MID(A2304,1,11),F2304),[2]ConIAPI!$G:$K,5,FALSE)</f>
        <v>2244</v>
      </c>
      <c r="U2304" t="b">
        <f t="shared" si="35"/>
        <v>1</v>
      </c>
    </row>
    <row r="2305" spans="1:21" hidden="1" x14ac:dyDescent="0.25">
      <c r="A2305" t="s">
        <v>13858</v>
      </c>
      <c r="B2305" t="s">
        <v>4383</v>
      </c>
      <c r="C2305" t="s">
        <v>7487</v>
      </c>
      <c r="D2305" t="s">
        <v>1826</v>
      </c>
      <c r="E2305" t="s">
        <v>1835</v>
      </c>
      <c r="F2305" t="s">
        <v>4413</v>
      </c>
      <c r="G2305" t="s">
        <v>3916</v>
      </c>
      <c r="H2305" t="s">
        <v>7495</v>
      </c>
      <c r="I2305" t="s">
        <v>9951</v>
      </c>
      <c r="J2305">
        <v>1</v>
      </c>
      <c r="K2305">
        <v>36</v>
      </c>
      <c r="L2305">
        <v>36</v>
      </c>
      <c r="M2305">
        <v>0.31</v>
      </c>
      <c r="N2305">
        <v>0.5</v>
      </c>
      <c r="O2305">
        <v>0.75</v>
      </c>
      <c r="P2305">
        <v>1</v>
      </c>
      <c r="Q2305" t="s">
        <v>1834</v>
      </c>
      <c r="T2305">
        <f>VLOOKUP(_xlfn.CONCAT(MID(A2305,1,11),F2305),[2]ConIAPI!$G:$K,5,FALSE)</f>
        <v>36</v>
      </c>
      <c r="U2305" t="b">
        <f t="shared" si="35"/>
        <v>1</v>
      </c>
    </row>
    <row r="2306" spans="1:21" hidden="1" x14ac:dyDescent="0.25">
      <c r="A2306" t="s">
        <v>13859</v>
      </c>
      <c r="B2306" t="s">
        <v>4383</v>
      </c>
      <c r="C2306" t="s">
        <v>7487</v>
      </c>
      <c r="D2306" t="s">
        <v>1826</v>
      </c>
      <c r="E2306" t="s">
        <v>1835</v>
      </c>
      <c r="F2306" t="s">
        <v>4414</v>
      </c>
      <c r="G2306" t="s">
        <v>9226</v>
      </c>
      <c r="H2306" t="s">
        <v>7475</v>
      </c>
      <c r="I2306" t="s">
        <v>9952</v>
      </c>
      <c r="J2306">
        <v>1</v>
      </c>
      <c r="K2306">
        <v>20</v>
      </c>
      <c r="L2306">
        <v>20</v>
      </c>
      <c r="M2306">
        <v>0.3</v>
      </c>
      <c r="N2306">
        <v>0.5</v>
      </c>
      <c r="O2306">
        <v>0.75</v>
      </c>
      <c r="P2306">
        <v>1</v>
      </c>
      <c r="Q2306" t="s">
        <v>1834</v>
      </c>
      <c r="T2306">
        <f>VLOOKUP(_xlfn.CONCAT(MID(A2306,1,11),F2306),[2]ConIAPI!$G:$K,5,FALSE)</f>
        <v>20</v>
      </c>
      <c r="U2306" t="b">
        <f t="shared" si="35"/>
        <v>1</v>
      </c>
    </row>
    <row r="2307" spans="1:21" hidden="1" x14ac:dyDescent="0.25">
      <c r="A2307" t="s">
        <v>13860</v>
      </c>
      <c r="B2307" t="s">
        <v>4383</v>
      </c>
      <c r="C2307" t="s">
        <v>7487</v>
      </c>
      <c r="D2307" t="s">
        <v>1826</v>
      </c>
      <c r="E2307" t="s">
        <v>1835</v>
      </c>
      <c r="F2307" t="s">
        <v>2147</v>
      </c>
      <c r="G2307" t="s">
        <v>3917</v>
      </c>
      <c r="H2307" t="s">
        <v>7496</v>
      </c>
      <c r="I2307" t="s">
        <v>9953</v>
      </c>
      <c r="J2307">
        <v>1</v>
      </c>
      <c r="K2307">
        <v>1230</v>
      </c>
      <c r="L2307">
        <v>1230</v>
      </c>
      <c r="M2307">
        <v>0.16</v>
      </c>
      <c r="N2307">
        <v>0.3</v>
      </c>
      <c r="O2307">
        <v>0.76</v>
      </c>
      <c r="P2307">
        <v>1</v>
      </c>
      <c r="Q2307" t="s">
        <v>1834</v>
      </c>
      <c r="T2307">
        <f>VLOOKUP(_xlfn.CONCAT(MID(A2307,1,11),F2307),[2]ConIAPI!$G:$K,5,FALSE)</f>
        <v>1230</v>
      </c>
      <c r="U2307" t="b">
        <f t="shared" si="35"/>
        <v>1</v>
      </c>
    </row>
    <row r="2308" spans="1:21" hidden="1" x14ac:dyDescent="0.25">
      <c r="A2308" t="s">
        <v>13861</v>
      </c>
      <c r="B2308" t="s">
        <v>4383</v>
      </c>
      <c r="C2308" t="s">
        <v>7487</v>
      </c>
      <c r="D2308" t="s">
        <v>1826</v>
      </c>
      <c r="E2308" t="s">
        <v>1835</v>
      </c>
      <c r="F2308" t="s">
        <v>2148</v>
      </c>
      <c r="G2308" t="s">
        <v>3918</v>
      </c>
      <c r="H2308" t="s">
        <v>7497</v>
      </c>
      <c r="I2308" t="s">
        <v>9954</v>
      </c>
      <c r="J2308">
        <v>1</v>
      </c>
      <c r="K2308">
        <v>57</v>
      </c>
      <c r="L2308">
        <v>57</v>
      </c>
      <c r="M2308">
        <v>0.18</v>
      </c>
      <c r="N2308">
        <v>0.6</v>
      </c>
      <c r="O2308">
        <v>0.9</v>
      </c>
      <c r="P2308">
        <v>1</v>
      </c>
      <c r="Q2308" t="s">
        <v>1834</v>
      </c>
      <c r="T2308">
        <f>VLOOKUP(_xlfn.CONCAT(MID(A2308,1,11),F2308),[2]ConIAPI!$G:$K,5,FALSE)</f>
        <v>57</v>
      </c>
      <c r="U2308" t="b">
        <f t="shared" si="35"/>
        <v>1</v>
      </c>
    </row>
    <row r="2309" spans="1:21" hidden="1" x14ac:dyDescent="0.25">
      <c r="A2309" t="s">
        <v>13862</v>
      </c>
      <c r="B2309" t="s">
        <v>4383</v>
      </c>
      <c r="C2309" t="s">
        <v>7487</v>
      </c>
      <c r="D2309" t="s">
        <v>1826</v>
      </c>
      <c r="E2309" t="s">
        <v>1835</v>
      </c>
      <c r="F2309" t="s">
        <v>4423</v>
      </c>
      <c r="G2309" t="s">
        <v>3919</v>
      </c>
      <c r="H2309" t="s">
        <v>7498</v>
      </c>
      <c r="I2309" t="s">
        <v>9955</v>
      </c>
      <c r="J2309">
        <v>1</v>
      </c>
      <c r="K2309">
        <v>30</v>
      </c>
      <c r="L2309">
        <v>30</v>
      </c>
      <c r="M2309">
        <v>0.3</v>
      </c>
      <c r="N2309">
        <v>0.6</v>
      </c>
      <c r="O2309">
        <v>0.9</v>
      </c>
      <c r="P2309">
        <v>1</v>
      </c>
      <c r="Q2309" t="s">
        <v>1834</v>
      </c>
      <c r="T2309">
        <f>VLOOKUP(_xlfn.CONCAT(MID(A2309,1,11),F2309),[2]ConIAPI!$G:$K,5,FALSE)</f>
        <v>30</v>
      </c>
      <c r="U2309" t="b">
        <f t="shared" ref="U2309:U2372" si="36">EXACT(T2309,L2309)</f>
        <v>1</v>
      </c>
    </row>
    <row r="2310" spans="1:21" hidden="1" x14ac:dyDescent="0.25">
      <c r="A2310" t="s">
        <v>13863</v>
      </c>
      <c r="B2310" t="s">
        <v>4383</v>
      </c>
      <c r="C2310" t="s">
        <v>7487</v>
      </c>
      <c r="D2310" t="s">
        <v>1826</v>
      </c>
      <c r="E2310" t="s">
        <v>1835</v>
      </c>
      <c r="F2310" t="s">
        <v>4430</v>
      </c>
      <c r="G2310" t="s">
        <v>9956</v>
      </c>
      <c r="H2310" t="s">
        <v>9957</v>
      </c>
      <c r="I2310" t="s">
        <v>9958</v>
      </c>
      <c r="J2310">
        <v>1</v>
      </c>
      <c r="K2310">
        <v>130</v>
      </c>
      <c r="L2310">
        <v>130</v>
      </c>
      <c r="M2310">
        <v>0.15</v>
      </c>
      <c r="N2310">
        <v>0.25</v>
      </c>
      <c r="O2310">
        <v>0.75</v>
      </c>
      <c r="P2310">
        <v>1</v>
      </c>
      <c r="Q2310" t="s">
        <v>1834</v>
      </c>
      <c r="T2310">
        <f>VLOOKUP(_xlfn.CONCAT(MID(A2310,1,11),F2310),[2]ConIAPI!$G:$K,5,FALSE)</f>
        <v>130</v>
      </c>
      <c r="U2310" t="b">
        <f t="shared" si="36"/>
        <v>1</v>
      </c>
    </row>
    <row r="2311" spans="1:21" hidden="1" x14ac:dyDescent="0.25">
      <c r="A2311" t="s">
        <v>13864</v>
      </c>
      <c r="B2311" t="s">
        <v>4383</v>
      </c>
      <c r="C2311" t="s">
        <v>7487</v>
      </c>
      <c r="D2311" s="31" t="s">
        <v>1826</v>
      </c>
      <c r="E2311" t="s">
        <v>1835</v>
      </c>
      <c r="F2311" t="s">
        <v>2149</v>
      </c>
      <c r="G2311" t="s">
        <v>9959</v>
      </c>
      <c r="H2311" t="s">
        <v>9960</v>
      </c>
      <c r="I2311" t="s">
        <v>9961</v>
      </c>
      <c r="J2311">
        <v>1</v>
      </c>
      <c r="K2311">
        <v>350</v>
      </c>
      <c r="L2311">
        <v>350</v>
      </c>
      <c r="M2311">
        <v>0.15</v>
      </c>
      <c r="N2311">
        <v>0.25</v>
      </c>
      <c r="O2311">
        <v>0.75</v>
      </c>
      <c r="P2311">
        <v>1</v>
      </c>
      <c r="Q2311" t="s">
        <v>1834</v>
      </c>
      <c r="T2311">
        <f>VLOOKUP(_xlfn.CONCAT(MID(A2311,1,11),F2311),[2]ConIAPI!$G:$K,5,FALSE)</f>
        <v>350</v>
      </c>
      <c r="U2311" t="b">
        <f t="shared" si="36"/>
        <v>1</v>
      </c>
    </row>
    <row r="2312" spans="1:21" hidden="1" x14ac:dyDescent="0.25">
      <c r="A2312" t="s">
        <v>13865</v>
      </c>
      <c r="B2312" t="s">
        <v>4383</v>
      </c>
      <c r="C2312" t="s">
        <v>7487</v>
      </c>
      <c r="D2312" t="s">
        <v>1826</v>
      </c>
      <c r="E2312" t="s">
        <v>1835</v>
      </c>
      <c r="F2312" t="s">
        <v>2151</v>
      </c>
      <c r="G2312" t="s">
        <v>9962</v>
      </c>
      <c r="H2312" t="s">
        <v>9963</v>
      </c>
      <c r="I2312" t="s">
        <v>9964</v>
      </c>
      <c r="J2312">
        <v>1</v>
      </c>
      <c r="K2312">
        <v>400</v>
      </c>
      <c r="L2312">
        <v>400</v>
      </c>
      <c r="M2312">
        <v>0.15</v>
      </c>
      <c r="N2312">
        <v>0.25</v>
      </c>
      <c r="O2312">
        <v>0.75</v>
      </c>
      <c r="P2312">
        <v>1</v>
      </c>
      <c r="Q2312" t="s">
        <v>1834</v>
      </c>
      <c r="T2312">
        <f>VLOOKUP(_xlfn.CONCAT(MID(A2312,1,11),F2312),[2]ConIAPI!$G:$K,5,FALSE)</f>
        <v>400</v>
      </c>
      <c r="U2312" t="b">
        <f t="shared" si="36"/>
        <v>1</v>
      </c>
    </row>
    <row r="2313" spans="1:21" hidden="1" x14ac:dyDescent="0.25">
      <c r="A2313" t="s">
        <v>13866</v>
      </c>
      <c r="B2313" t="s">
        <v>4317</v>
      </c>
      <c r="C2313" t="s">
        <v>4948</v>
      </c>
      <c r="D2313" t="s">
        <v>139</v>
      </c>
      <c r="E2313" t="s">
        <v>145</v>
      </c>
      <c r="F2313" t="s">
        <v>2128</v>
      </c>
      <c r="G2313" t="s">
        <v>9979</v>
      </c>
      <c r="H2313" t="s">
        <v>9980</v>
      </c>
      <c r="I2313" t="s">
        <v>9981</v>
      </c>
      <c r="J2313">
        <v>1</v>
      </c>
      <c r="K2313">
        <v>16362</v>
      </c>
      <c r="L2313">
        <v>16362</v>
      </c>
      <c r="M2313">
        <v>0.25</v>
      </c>
      <c r="N2313">
        <v>0.5</v>
      </c>
      <c r="O2313">
        <v>0.75</v>
      </c>
      <c r="P2313">
        <v>1</v>
      </c>
      <c r="Q2313" t="s">
        <v>138</v>
      </c>
      <c r="T2313">
        <f>VLOOKUP(_xlfn.CONCAT(MID(A2313,1,11),F2313),[2]ConIAPI!$G:$K,5,FALSE)</f>
        <v>16362</v>
      </c>
      <c r="U2313" t="b">
        <f t="shared" si="36"/>
        <v>1</v>
      </c>
    </row>
    <row r="2314" spans="1:21" hidden="1" x14ac:dyDescent="0.25">
      <c r="A2314" t="s">
        <v>13867</v>
      </c>
      <c r="B2314" t="s">
        <v>4317</v>
      </c>
      <c r="C2314" t="s">
        <v>4948</v>
      </c>
      <c r="D2314" t="s">
        <v>139</v>
      </c>
      <c r="E2314" t="s">
        <v>145</v>
      </c>
      <c r="F2314" t="s">
        <v>2129</v>
      </c>
      <c r="G2314" t="s">
        <v>9982</v>
      </c>
      <c r="H2314" t="s">
        <v>9983</v>
      </c>
      <c r="I2314" t="s">
        <v>9984</v>
      </c>
      <c r="J2314">
        <v>1</v>
      </c>
      <c r="K2314">
        <v>1</v>
      </c>
      <c r="L2314">
        <v>1</v>
      </c>
      <c r="M2314">
        <v>1</v>
      </c>
      <c r="N2314">
        <v>1</v>
      </c>
      <c r="O2314">
        <v>1</v>
      </c>
      <c r="P2314">
        <v>1</v>
      </c>
      <c r="Q2314" t="s">
        <v>138</v>
      </c>
      <c r="T2314">
        <f>VLOOKUP(_xlfn.CONCAT(MID(A2314,1,11),F2314),[2]ConIAPI!$G:$K,5,FALSE)</f>
        <v>1</v>
      </c>
      <c r="U2314" t="b">
        <f t="shared" si="36"/>
        <v>1</v>
      </c>
    </row>
    <row r="2315" spans="1:21" hidden="1" x14ac:dyDescent="0.25">
      <c r="A2315" t="s">
        <v>13868</v>
      </c>
      <c r="B2315" t="s">
        <v>4317</v>
      </c>
      <c r="C2315" t="s">
        <v>4948</v>
      </c>
      <c r="D2315" t="s">
        <v>139</v>
      </c>
      <c r="E2315" t="s">
        <v>145</v>
      </c>
      <c r="F2315" t="s">
        <v>2135</v>
      </c>
      <c r="G2315" t="s">
        <v>2781</v>
      </c>
      <c r="H2315" t="s">
        <v>9965</v>
      </c>
      <c r="I2315" t="s">
        <v>9966</v>
      </c>
      <c r="J2315">
        <v>1</v>
      </c>
      <c r="K2315">
        <v>884719</v>
      </c>
      <c r="L2315">
        <v>884719</v>
      </c>
      <c r="M2315">
        <v>0.25102207593597514</v>
      </c>
      <c r="N2315">
        <v>0.5</v>
      </c>
      <c r="O2315">
        <v>0.75</v>
      </c>
      <c r="P2315">
        <v>1</v>
      </c>
      <c r="Q2315" t="s">
        <v>138</v>
      </c>
      <c r="T2315">
        <f>VLOOKUP(_xlfn.CONCAT(MID(A2315,1,11),F2315),[2]ConIAPI!$G:$K,5,FALSE)</f>
        <v>884719</v>
      </c>
      <c r="U2315" t="b">
        <f t="shared" si="36"/>
        <v>1</v>
      </c>
    </row>
    <row r="2316" spans="1:21" hidden="1" x14ac:dyDescent="0.25">
      <c r="A2316" t="s">
        <v>13869</v>
      </c>
      <c r="B2316" t="s">
        <v>4317</v>
      </c>
      <c r="C2316" t="s">
        <v>4948</v>
      </c>
      <c r="D2316" t="s">
        <v>139</v>
      </c>
      <c r="E2316" t="s">
        <v>145</v>
      </c>
      <c r="F2316" t="s">
        <v>2137</v>
      </c>
      <c r="G2316" t="s">
        <v>9967</v>
      </c>
      <c r="H2316" t="s">
        <v>9968</v>
      </c>
      <c r="I2316" t="s">
        <v>9969</v>
      </c>
      <c r="J2316">
        <v>0.92694754171967375</v>
      </c>
      <c r="K2316">
        <v>743208</v>
      </c>
      <c r="L2316">
        <v>801780</v>
      </c>
      <c r="M2316">
        <v>0.25063234303674325</v>
      </c>
      <c r="N2316">
        <v>0.48</v>
      </c>
      <c r="O2316">
        <v>0.71</v>
      </c>
      <c r="P2316">
        <v>0.93</v>
      </c>
      <c r="Q2316" t="s">
        <v>138</v>
      </c>
      <c r="T2316">
        <f>VLOOKUP(_xlfn.CONCAT(MID(A2316,1,11),F2316),[2]ConIAPI!$G:$K,5,FALSE)</f>
        <v>801780</v>
      </c>
      <c r="U2316" t="b">
        <f t="shared" si="36"/>
        <v>1</v>
      </c>
    </row>
    <row r="2317" spans="1:21" hidden="1" x14ac:dyDescent="0.25">
      <c r="A2317" t="s">
        <v>13870</v>
      </c>
      <c r="B2317" t="s">
        <v>4317</v>
      </c>
      <c r="C2317" t="s">
        <v>4948</v>
      </c>
      <c r="D2317" t="s">
        <v>139</v>
      </c>
      <c r="E2317" t="s">
        <v>145</v>
      </c>
      <c r="F2317" t="s">
        <v>2199</v>
      </c>
      <c r="G2317" t="s">
        <v>9970</v>
      </c>
      <c r="H2317" t="s">
        <v>9971</v>
      </c>
      <c r="I2317" t="s">
        <v>9972</v>
      </c>
      <c r="J2317">
        <v>0.93667659206528808</v>
      </c>
      <c r="K2317">
        <v>6782493</v>
      </c>
      <c r="L2317">
        <v>7241019</v>
      </c>
      <c r="M2317">
        <v>0.21805287349750083</v>
      </c>
      <c r="N2317">
        <v>0.46</v>
      </c>
      <c r="O2317">
        <v>0.7</v>
      </c>
      <c r="P2317">
        <v>0.94</v>
      </c>
      <c r="Q2317" t="s">
        <v>138</v>
      </c>
      <c r="T2317">
        <f>VLOOKUP(_xlfn.CONCAT(MID(A2317,1,11),F2317),[2]ConIAPI!$G:$K,5,FALSE)</f>
        <v>7241019</v>
      </c>
      <c r="U2317" t="b">
        <f t="shared" si="36"/>
        <v>1</v>
      </c>
    </row>
    <row r="2318" spans="1:21" hidden="1" x14ac:dyDescent="0.25">
      <c r="A2318" t="s">
        <v>13871</v>
      </c>
      <c r="B2318" t="s">
        <v>4317</v>
      </c>
      <c r="C2318" t="s">
        <v>4948</v>
      </c>
      <c r="D2318" t="s">
        <v>139</v>
      </c>
      <c r="E2318" t="s">
        <v>145</v>
      </c>
      <c r="F2318" t="s">
        <v>2139</v>
      </c>
      <c r="G2318" t="s">
        <v>9973</v>
      </c>
      <c r="H2318" t="s">
        <v>9974</v>
      </c>
      <c r="I2318" t="s">
        <v>9975</v>
      </c>
      <c r="J2318">
        <v>1</v>
      </c>
      <c r="K2318">
        <v>105423</v>
      </c>
      <c r="L2318">
        <v>105423</v>
      </c>
      <c r="M2318">
        <v>0.23327926543543628</v>
      </c>
      <c r="N2318">
        <v>0.5</v>
      </c>
      <c r="O2318">
        <v>0.75</v>
      </c>
      <c r="P2318">
        <v>1</v>
      </c>
      <c r="Q2318" t="s">
        <v>138</v>
      </c>
      <c r="T2318">
        <f>VLOOKUP(_xlfn.CONCAT(MID(A2318,1,11),F2318),[2]ConIAPI!$G:$K,5,FALSE)</f>
        <v>105423</v>
      </c>
      <c r="U2318" t="b">
        <f t="shared" si="36"/>
        <v>1</v>
      </c>
    </row>
    <row r="2319" spans="1:21" hidden="1" x14ac:dyDescent="0.25">
      <c r="A2319" t="s">
        <v>13872</v>
      </c>
      <c r="B2319" t="s">
        <v>4317</v>
      </c>
      <c r="C2319" t="s">
        <v>4948</v>
      </c>
      <c r="D2319" t="s">
        <v>139</v>
      </c>
      <c r="E2319" t="s">
        <v>145</v>
      </c>
      <c r="F2319" t="s">
        <v>2141</v>
      </c>
      <c r="G2319" t="s">
        <v>9976</v>
      </c>
      <c r="H2319" t="s">
        <v>9977</v>
      </c>
      <c r="I2319" t="s">
        <v>9978</v>
      </c>
      <c r="J2319">
        <v>1</v>
      </c>
      <c r="K2319">
        <v>30</v>
      </c>
      <c r="L2319">
        <v>30</v>
      </c>
      <c r="M2319">
        <v>0.27</v>
      </c>
      <c r="N2319">
        <v>0.5</v>
      </c>
      <c r="O2319">
        <v>0.73</v>
      </c>
      <c r="P2319">
        <v>1</v>
      </c>
      <c r="Q2319" t="s">
        <v>138</v>
      </c>
      <c r="T2319">
        <f>VLOOKUP(_xlfn.CONCAT(MID(A2319,1,11),F2319),[2]ConIAPI!$G:$K,5,FALSE)</f>
        <v>30</v>
      </c>
      <c r="U2319" t="b">
        <f t="shared" si="36"/>
        <v>1</v>
      </c>
    </row>
    <row r="2320" spans="1:21" hidden="1" x14ac:dyDescent="0.25">
      <c r="A2320" t="s">
        <v>13873</v>
      </c>
      <c r="B2320" t="s">
        <v>2404</v>
      </c>
      <c r="C2320" t="s">
        <v>2405</v>
      </c>
      <c r="D2320" t="s">
        <v>210</v>
      </c>
      <c r="E2320" t="s">
        <v>220</v>
      </c>
      <c r="F2320" t="s">
        <v>2128</v>
      </c>
      <c r="G2320" t="s">
        <v>9985</v>
      </c>
      <c r="H2320" t="s">
        <v>9986</v>
      </c>
      <c r="I2320" t="s">
        <v>9987</v>
      </c>
      <c r="J2320">
        <v>1</v>
      </c>
      <c r="K2320">
        <v>2500</v>
      </c>
      <c r="L2320">
        <v>2500</v>
      </c>
      <c r="M2320">
        <v>0.25</v>
      </c>
      <c r="N2320">
        <v>0.5</v>
      </c>
      <c r="O2320">
        <v>0.75</v>
      </c>
      <c r="P2320">
        <v>1</v>
      </c>
      <c r="Q2320" t="s">
        <v>219</v>
      </c>
      <c r="T2320">
        <f>VLOOKUP(_xlfn.CONCAT(MID(A2320,1,11),F2320),[2]ConIAPI!$G:$K,5,FALSE)</f>
        <v>2500</v>
      </c>
      <c r="U2320" t="b">
        <f t="shared" si="36"/>
        <v>1</v>
      </c>
    </row>
    <row r="2321" spans="1:21" hidden="1" x14ac:dyDescent="0.25">
      <c r="A2321" t="s">
        <v>13874</v>
      </c>
      <c r="B2321" t="s">
        <v>2404</v>
      </c>
      <c r="C2321" t="s">
        <v>2405</v>
      </c>
      <c r="D2321" t="s">
        <v>210</v>
      </c>
      <c r="E2321" t="s">
        <v>220</v>
      </c>
      <c r="F2321" t="s">
        <v>2129</v>
      </c>
      <c r="G2321" t="s">
        <v>9988</v>
      </c>
      <c r="H2321" t="s">
        <v>9989</v>
      </c>
      <c r="I2321" t="s">
        <v>9990</v>
      </c>
      <c r="J2321">
        <v>1</v>
      </c>
      <c r="K2321">
        <v>3130</v>
      </c>
      <c r="L2321">
        <v>3130</v>
      </c>
      <c r="M2321">
        <v>0.25</v>
      </c>
      <c r="N2321">
        <v>0.5</v>
      </c>
      <c r="O2321">
        <v>0.75</v>
      </c>
      <c r="P2321">
        <v>1</v>
      </c>
      <c r="Q2321" t="s">
        <v>219</v>
      </c>
      <c r="T2321">
        <f>VLOOKUP(_xlfn.CONCAT(MID(A2321,1,11),F2321),[2]ConIAPI!$G:$K,5,FALSE)</f>
        <v>3130</v>
      </c>
      <c r="U2321" t="b">
        <f t="shared" si="36"/>
        <v>1</v>
      </c>
    </row>
    <row r="2322" spans="1:21" hidden="1" x14ac:dyDescent="0.25">
      <c r="A2322" t="s">
        <v>13875</v>
      </c>
      <c r="B2322" t="s">
        <v>2404</v>
      </c>
      <c r="C2322" t="s">
        <v>2405</v>
      </c>
      <c r="D2322" t="s">
        <v>210</v>
      </c>
      <c r="E2322" t="s">
        <v>220</v>
      </c>
      <c r="F2322" t="s">
        <v>2135</v>
      </c>
      <c r="G2322" t="s">
        <v>9991</v>
      </c>
      <c r="H2322" t="s">
        <v>9992</v>
      </c>
      <c r="I2322" t="s">
        <v>9993</v>
      </c>
      <c r="J2322">
        <v>1</v>
      </c>
      <c r="K2322">
        <v>450</v>
      </c>
      <c r="L2322">
        <v>450</v>
      </c>
      <c r="M2322">
        <v>0.25</v>
      </c>
      <c r="N2322">
        <v>0.5</v>
      </c>
      <c r="O2322">
        <v>0.75</v>
      </c>
      <c r="P2322">
        <v>1</v>
      </c>
      <c r="Q2322" t="s">
        <v>219</v>
      </c>
      <c r="T2322">
        <f>VLOOKUP(_xlfn.CONCAT(MID(A2322,1,11),F2322),[2]ConIAPI!$G:$K,5,FALSE)</f>
        <v>450</v>
      </c>
      <c r="U2322" t="b">
        <f t="shared" si="36"/>
        <v>1</v>
      </c>
    </row>
    <row r="2323" spans="1:21" hidden="1" x14ac:dyDescent="0.25">
      <c r="A2323" t="s">
        <v>13876</v>
      </c>
      <c r="B2323" t="s">
        <v>2404</v>
      </c>
      <c r="C2323" t="s">
        <v>2405</v>
      </c>
      <c r="D2323" t="s">
        <v>210</v>
      </c>
      <c r="E2323" t="s">
        <v>220</v>
      </c>
      <c r="F2323" t="s">
        <v>2137</v>
      </c>
      <c r="G2323" t="s">
        <v>9994</v>
      </c>
      <c r="H2323" t="s">
        <v>9995</v>
      </c>
      <c r="I2323" t="s">
        <v>9996</v>
      </c>
      <c r="J2323">
        <v>1</v>
      </c>
      <c r="K2323">
        <v>150</v>
      </c>
      <c r="L2323">
        <v>150</v>
      </c>
      <c r="M2323">
        <v>0.25</v>
      </c>
      <c r="N2323">
        <v>0.5</v>
      </c>
      <c r="O2323">
        <v>0.75</v>
      </c>
      <c r="P2323">
        <v>1</v>
      </c>
      <c r="Q2323" t="s">
        <v>219</v>
      </c>
      <c r="T2323">
        <f>VLOOKUP(_xlfn.CONCAT(MID(A2323,1,11),F2323),[2]ConIAPI!$G:$K,5,FALSE)</f>
        <v>150</v>
      </c>
      <c r="U2323" t="b">
        <f t="shared" si="36"/>
        <v>1</v>
      </c>
    </row>
    <row r="2324" spans="1:21" hidden="1" x14ac:dyDescent="0.25">
      <c r="A2324" t="s">
        <v>13877</v>
      </c>
      <c r="B2324" t="s">
        <v>2404</v>
      </c>
      <c r="C2324" t="s">
        <v>2405</v>
      </c>
      <c r="D2324" t="s">
        <v>210</v>
      </c>
      <c r="E2324" t="s">
        <v>220</v>
      </c>
      <c r="F2324" t="s">
        <v>2139</v>
      </c>
      <c r="G2324" t="s">
        <v>9997</v>
      </c>
      <c r="H2324" t="s">
        <v>9998</v>
      </c>
      <c r="I2324" t="s">
        <v>9999</v>
      </c>
      <c r="J2324">
        <v>1</v>
      </c>
      <c r="K2324">
        <v>42000</v>
      </c>
      <c r="L2324">
        <v>42000</v>
      </c>
      <c r="M2324">
        <v>0.45</v>
      </c>
      <c r="N2324">
        <v>0.75</v>
      </c>
      <c r="O2324">
        <v>0.9</v>
      </c>
      <c r="P2324">
        <v>1</v>
      </c>
      <c r="Q2324" t="s">
        <v>219</v>
      </c>
      <c r="T2324">
        <f>VLOOKUP(_xlfn.CONCAT(MID(A2324,1,11),F2324),[2]ConIAPI!$G:$K,5,FALSE)</f>
        <v>42000</v>
      </c>
      <c r="U2324" t="b">
        <f t="shared" si="36"/>
        <v>1</v>
      </c>
    </row>
    <row r="2325" spans="1:21" hidden="1" x14ac:dyDescent="0.25">
      <c r="A2325" t="s">
        <v>13878</v>
      </c>
      <c r="B2325" t="s">
        <v>2404</v>
      </c>
      <c r="C2325" t="s">
        <v>2405</v>
      </c>
      <c r="D2325" t="s">
        <v>210</v>
      </c>
      <c r="E2325" t="s">
        <v>220</v>
      </c>
      <c r="F2325" t="s">
        <v>2141</v>
      </c>
      <c r="G2325" t="s">
        <v>10000</v>
      </c>
      <c r="H2325" t="s">
        <v>10001</v>
      </c>
      <c r="I2325" t="s">
        <v>10002</v>
      </c>
      <c r="J2325">
        <v>1</v>
      </c>
      <c r="K2325">
        <v>1200</v>
      </c>
      <c r="L2325">
        <v>1200</v>
      </c>
      <c r="M2325">
        <v>0.4</v>
      </c>
      <c r="N2325">
        <v>0.6</v>
      </c>
      <c r="O2325">
        <v>0.8</v>
      </c>
      <c r="P2325">
        <v>1</v>
      </c>
      <c r="Q2325" t="s">
        <v>219</v>
      </c>
      <c r="T2325">
        <f>VLOOKUP(_xlfn.CONCAT(MID(A2325,1,11),F2325),[2]ConIAPI!$G:$K,5,FALSE)</f>
        <v>1200</v>
      </c>
      <c r="U2325" t="b">
        <f t="shared" si="36"/>
        <v>1</v>
      </c>
    </row>
    <row r="2326" spans="1:21" hidden="1" x14ac:dyDescent="0.25">
      <c r="A2326" t="s">
        <v>13879</v>
      </c>
      <c r="B2326" t="s">
        <v>2404</v>
      </c>
      <c r="C2326" t="s">
        <v>2405</v>
      </c>
      <c r="D2326" t="s">
        <v>210</v>
      </c>
      <c r="E2326" t="s">
        <v>220</v>
      </c>
      <c r="F2326" t="s">
        <v>2314</v>
      </c>
      <c r="G2326" t="s">
        <v>10003</v>
      </c>
      <c r="H2326" t="s">
        <v>10004</v>
      </c>
      <c r="I2326" t="s">
        <v>10005</v>
      </c>
      <c r="J2326">
        <v>1</v>
      </c>
      <c r="K2326">
        <v>2500</v>
      </c>
      <c r="L2326">
        <v>2500</v>
      </c>
      <c r="M2326">
        <v>0.28999999999999998</v>
      </c>
      <c r="N2326">
        <v>0.55000000000000004</v>
      </c>
      <c r="O2326">
        <v>0.75</v>
      </c>
      <c r="P2326">
        <v>1</v>
      </c>
      <c r="Q2326" t="s">
        <v>219</v>
      </c>
      <c r="T2326">
        <f>VLOOKUP(_xlfn.CONCAT(MID(A2326,1,11),F2326),[2]ConIAPI!$G:$K,5,FALSE)</f>
        <v>2500</v>
      </c>
      <c r="U2326" t="b">
        <f t="shared" si="36"/>
        <v>1</v>
      </c>
    </row>
    <row r="2327" spans="1:21" hidden="1" x14ac:dyDescent="0.25">
      <c r="A2327" t="s">
        <v>13880</v>
      </c>
      <c r="B2327" t="s">
        <v>2188</v>
      </c>
      <c r="C2327" t="s">
        <v>2189</v>
      </c>
      <c r="D2327" t="s">
        <v>1629</v>
      </c>
      <c r="E2327" t="s">
        <v>1635</v>
      </c>
      <c r="F2327" t="s">
        <v>2128</v>
      </c>
      <c r="G2327" t="s">
        <v>2190</v>
      </c>
      <c r="H2327" t="s">
        <v>2191</v>
      </c>
      <c r="I2327" t="s">
        <v>2192</v>
      </c>
      <c r="J2327">
        <v>1</v>
      </c>
      <c r="K2327">
        <v>320060</v>
      </c>
      <c r="L2327">
        <v>320060</v>
      </c>
      <c r="M2327">
        <v>0.25</v>
      </c>
      <c r="N2327">
        <v>0.5</v>
      </c>
      <c r="O2327">
        <v>0.75</v>
      </c>
      <c r="P2327">
        <v>1</v>
      </c>
      <c r="Q2327" t="s">
        <v>1628</v>
      </c>
      <c r="T2327">
        <f>VLOOKUP(_xlfn.CONCAT(MID(A2327,1,11),F2327),[2]ConIAPI!$G:$K,5,FALSE)</f>
        <v>320060</v>
      </c>
      <c r="U2327" t="b">
        <f t="shared" si="36"/>
        <v>1</v>
      </c>
    </row>
    <row r="2328" spans="1:21" hidden="1" x14ac:dyDescent="0.25">
      <c r="A2328" t="s">
        <v>13881</v>
      </c>
      <c r="B2328" t="s">
        <v>2188</v>
      </c>
      <c r="C2328" t="s">
        <v>2189</v>
      </c>
      <c r="D2328" t="s">
        <v>1629</v>
      </c>
      <c r="E2328" t="s">
        <v>1635</v>
      </c>
      <c r="F2328" t="s">
        <v>2129</v>
      </c>
      <c r="G2328" t="s">
        <v>2193</v>
      </c>
      <c r="H2328" t="s">
        <v>2194</v>
      </c>
      <c r="I2328" t="s">
        <v>2195</v>
      </c>
      <c r="J2328">
        <v>1</v>
      </c>
      <c r="K2328">
        <v>24</v>
      </c>
      <c r="L2328">
        <v>24</v>
      </c>
      <c r="M2328">
        <v>0.25</v>
      </c>
      <c r="N2328">
        <v>0.5</v>
      </c>
      <c r="O2328">
        <v>0.75</v>
      </c>
      <c r="P2328">
        <v>1</v>
      </c>
      <c r="Q2328" t="s">
        <v>1628</v>
      </c>
      <c r="T2328">
        <f>VLOOKUP(_xlfn.CONCAT(MID(A2328,1,11),F2328),[2]ConIAPI!$G:$K,5,FALSE)</f>
        <v>24</v>
      </c>
      <c r="U2328" t="b">
        <f t="shared" si="36"/>
        <v>1</v>
      </c>
    </row>
    <row r="2329" spans="1:21" hidden="1" x14ac:dyDescent="0.25">
      <c r="A2329" t="s">
        <v>13882</v>
      </c>
      <c r="B2329" t="s">
        <v>2188</v>
      </c>
      <c r="C2329" t="s">
        <v>2189</v>
      </c>
      <c r="D2329" t="s">
        <v>1629</v>
      </c>
      <c r="E2329" t="s">
        <v>1635</v>
      </c>
      <c r="F2329" t="s">
        <v>2133</v>
      </c>
      <c r="G2329" t="s">
        <v>2196</v>
      </c>
      <c r="H2329" t="s">
        <v>2197</v>
      </c>
      <c r="I2329" t="s">
        <v>2198</v>
      </c>
      <c r="J2329">
        <v>1</v>
      </c>
      <c r="K2329">
        <v>14308</v>
      </c>
      <c r="L2329">
        <v>14308</v>
      </c>
      <c r="M2329">
        <v>0.25</v>
      </c>
      <c r="N2329">
        <v>0.5</v>
      </c>
      <c r="O2329">
        <v>0.75</v>
      </c>
      <c r="P2329">
        <v>1</v>
      </c>
      <c r="Q2329" t="s">
        <v>1628</v>
      </c>
      <c r="T2329">
        <f>VLOOKUP(_xlfn.CONCAT(MID(A2329,1,11),F2329),[2]ConIAPI!$G:$K,5,FALSE)</f>
        <v>14308</v>
      </c>
      <c r="U2329" t="b">
        <f t="shared" si="36"/>
        <v>1</v>
      </c>
    </row>
    <row r="2330" spans="1:21" hidden="1" x14ac:dyDescent="0.25">
      <c r="A2330" t="s">
        <v>13883</v>
      </c>
      <c r="B2330" t="s">
        <v>2188</v>
      </c>
      <c r="C2330" t="s">
        <v>2189</v>
      </c>
      <c r="D2330" t="s">
        <v>1629</v>
      </c>
      <c r="E2330" t="s">
        <v>1635</v>
      </c>
      <c r="F2330" t="s">
        <v>2135</v>
      </c>
      <c r="G2330" t="s">
        <v>10006</v>
      </c>
      <c r="H2330" t="s">
        <v>10007</v>
      </c>
      <c r="I2330" t="s">
        <v>10008</v>
      </c>
      <c r="J2330">
        <v>1</v>
      </c>
      <c r="K2330">
        <v>368470</v>
      </c>
      <c r="L2330">
        <v>368470</v>
      </c>
      <c r="M2330">
        <v>0.25</v>
      </c>
      <c r="N2330">
        <v>0.5</v>
      </c>
      <c r="O2330">
        <v>0.75</v>
      </c>
      <c r="P2330">
        <v>1</v>
      </c>
      <c r="Q2330" t="s">
        <v>1628</v>
      </c>
      <c r="T2330">
        <f>VLOOKUP(_xlfn.CONCAT(MID(A2330,1,11),F2330),[2]ConIAPI!$G:$K,5,FALSE)</f>
        <v>368470</v>
      </c>
      <c r="U2330" t="b">
        <f t="shared" si="36"/>
        <v>1</v>
      </c>
    </row>
    <row r="2331" spans="1:21" hidden="1" x14ac:dyDescent="0.25">
      <c r="A2331" t="s">
        <v>13884</v>
      </c>
      <c r="B2331" t="s">
        <v>2188</v>
      </c>
      <c r="C2331" t="s">
        <v>2189</v>
      </c>
      <c r="D2331" t="s">
        <v>1629</v>
      </c>
      <c r="E2331" t="s">
        <v>1635</v>
      </c>
      <c r="F2331" t="s">
        <v>2137</v>
      </c>
      <c r="G2331" t="s">
        <v>2200</v>
      </c>
      <c r="H2331" t="s">
        <v>2201</v>
      </c>
      <c r="I2331" t="s">
        <v>2202</v>
      </c>
      <c r="J2331">
        <v>1</v>
      </c>
      <c r="K2331">
        <v>1600</v>
      </c>
      <c r="L2331">
        <v>1600</v>
      </c>
      <c r="M2331">
        <v>0.25</v>
      </c>
      <c r="N2331">
        <v>0.5</v>
      </c>
      <c r="O2331">
        <v>0.75</v>
      </c>
      <c r="P2331">
        <v>1</v>
      </c>
      <c r="Q2331" t="s">
        <v>1628</v>
      </c>
      <c r="T2331">
        <f>VLOOKUP(_xlfn.CONCAT(MID(A2331,1,11),F2331),[2]ConIAPI!$G:$K,5,FALSE)</f>
        <v>1600</v>
      </c>
      <c r="U2331" t="b">
        <f t="shared" si="36"/>
        <v>1</v>
      </c>
    </row>
    <row r="2332" spans="1:21" hidden="1" x14ac:dyDescent="0.25">
      <c r="A2332" t="s">
        <v>13885</v>
      </c>
      <c r="B2332" t="s">
        <v>2188</v>
      </c>
      <c r="C2332" t="s">
        <v>2189</v>
      </c>
      <c r="D2332" t="s">
        <v>1629</v>
      </c>
      <c r="E2332" t="s">
        <v>1635</v>
      </c>
      <c r="F2332" t="s">
        <v>2199</v>
      </c>
      <c r="G2332" t="s">
        <v>10009</v>
      </c>
      <c r="H2332" t="s">
        <v>10010</v>
      </c>
      <c r="I2332" t="s">
        <v>10011</v>
      </c>
      <c r="J2332">
        <v>1</v>
      </c>
      <c r="K2332">
        <v>18761</v>
      </c>
      <c r="L2332">
        <v>18761</v>
      </c>
      <c r="M2332">
        <v>0.25</v>
      </c>
      <c r="N2332">
        <v>0.5</v>
      </c>
      <c r="O2332">
        <v>0.75</v>
      </c>
      <c r="P2332">
        <v>1</v>
      </c>
      <c r="Q2332" t="s">
        <v>1628</v>
      </c>
      <c r="T2332">
        <f>VLOOKUP(_xlfn.CONCAT(MID(A2332,1,11),F2332),[2]ConIAPI!$G:$K,5,FALSE)</f>
        <v>18761</v>
      </c>
      <c r="U2332" t="b">
        <f t="shared" si="36"/>
        <v>1</v>
      </c>
    </row>
    <row r="2333" spans="1:21" hidden="1" x14ac:dyDescent="0.25">
      <c r="A2333" t="s">
        <v>13886</v>
      </c>
      <c r="B2333" t="s">
        <v>2188</v>
      </c>
      <c r="C2333" t="s">
        <v>2189</v>
      </c>
      <c r="D2333" t="s">
        <v>1629</v>
      </c>
      <c r="E2333" t="s">
        <v>1635</v>
      </c>
      <c r="F2333" t="s">
        <v>2289</v>
      </c>
      <c r="G2333" t="s">
        <v>10012</v>
      </c>
      <c r="H2333" t="s">
        <v>10013</v>
      </c>
      <c r="I2333" t="s">
        <v>10014</v>
      </c>
      <c r="J2333">
        <v>1</v>
      </c>
      <c r="K2333">
        <v>24</v>
      </c>
      <c r="L2333">
        <v>24</v>
      </c>
      <c r="M2333">
        <v>0.25</v>
      </c>
      <c r="N2333">
        <v>0.5</v>
      </c>
      <c r="O2333">
        <v>0.75</v>
      </c>
      <c r="P2333">
        <v>1</v>
      </c>
      <c r="Q2333" t="s">
        <v>1628</v>
      </c>
      <c r="T2333">
        <f>VLOOKUP(_xlfn.CONCAT(MID(A2333,1,11),F2333),[2]ConIAPI!$G:$K,5,FALSE)</f>
        <v>24</v>
      </c>
      <c r="U2333" t="b">
        <f t="shared" si="36"/>
        <v>1</v>
      </c>
    </row>
    <row r="2334" spans="1:21" hidden="1" x14ac:dyDescent="0.25">
      <c r="A2334" t="s">
        <v>13887</v>
      </c>
      <c r="B2334" t="s">
        <v>2188</v>
      </c>
      <c r="C2334" t="s">
        <v>2210</v>
      </c>
      <c r="D2334" t="s">
        <v>1629</v>
      </c>
      <c r="E2334" t="s">
        <v>1647</v>
      </c>
      <c r="F2334" t="s">
        <v>2211</v>
      </c>
      <c r="G2334" t="s">
        <v>2212</v>
      </c>
      <c r="H2334" t="s">
        <v>2213</v>
      </c>
      <c r="I2334" t="s">
        <v>2214</v>
      </c>
      <c r="J2334">
        <v>1</v>
      </c>
      <c r="K2334">
        <v>21856</v>
      </c>
      <c r="L2334">
        <v>21856</v>
      </c>
      <c r="M2334">
        <v>0.25</v>
      </c>
      <c r="N2334">
        <v>0.5</v>
      </c>
      <c r="O2334">
        <v>0.75</v>
      </c>
      <c r="P2334">
        <v>1</v>
      </c>
      <c r="Q2334" t="s">
        <v>1646</v>
      </c>
      <c r="T2334" t="e">
        <f>VLOOKUP(_xlfn.CONCAT(MID(A2334,1,11),F2334),[2]ConIAPI!$G:$K,5,FALSE)</f>
        <v>#N/A</v>
      </c>
      <c r="U2334" t="e">
        <f t="shared" si="36"/>
        <v>#N/A</v>
      </c>
    </row>
    <row r="2335" spans="1:21" hidden="1" x14ac:dyDescent="0.25">
      <c r="A2335" t="s">
        <v>13888</v>
      </c>
      <c r="B2335" t="s">
        <v>2188</v>
      </c>
      <c r="C2335" t="s">
        <v>2210</v>
      </c>
      <c r="D2335" t="s">
        <v>1629</v>
      </c>
      <c r="E2335" t="s">
        <v>1647</v>
      </c>
      <c r="F2335" t="s">
        <v>4429</v>
      </c>
      <c r="G2335" t="s">
        <v>10015</v>
      </c>
      <c r="H2335" t="s">
        <v>10016</v>
      </c>
      <c r="I2335" t="s">
        <v>10017</v>
      </c>
      <c r="J2335">
        <v>1</v>
      </c>
      <c r="K2335">
        <v>21856</v>
      </c>
      <c r="L2335">
        <v>21856</v>
      </c>
      <c r="M2335">
        <v>0.25</v>
      </c>
      <c r="N2335">
        <v>0.5</v>
      </c>
      <c r="O2335">
        <v>0.75</v>
      </c>
      <c r="P2335">
        <v>1</v>
      </c>
      <c r="Q2335" t="s">
        <v>1646</v>
      </c>
      <c r="T2335" t="e">
        <f>VLOOKUP(_xlfn.CONCAT(MID(A2335,1,11),F2335),[2]ConIAPI!$G:$K,5,FALSE)</f>
        <v>#N/A</v>
      </c>
      <c r="U2335" t="e">
        <f t="shared" si="36"/>
        <v>#N/A</v>
      </c>
    </row>
    <row r="2336" spans="1:21" hidden="1" x14ac:dyDescent="0.25">
      <c r="A2336" t="s">
        <v>13889</v>
      </c>
      <c r="B2336" t="s">
        <v>2188</v>
      </c>
      <c r="C2336" t="s">
        <v>2210</v>
      </c>
      <c r="D2336" t="s">
        <v>1629</v>
      </c>
      <c r="E2336" t="s">
        <v>1647</v>
      </c>
      <c r="F2336" t="s">
        <v>2215</v>
      </c>
      <c r="G2336" t="s">
        <v>10222</v>
      </c>
      <c r="H2336" t="s">
        <v>10018</v>
      </c>
      <c r="I2336" t="s">
        <v>2216</v>
      </c>
      <c r="J2336">
        <v>1</v>
      </c>
      <c r="K2336">
        <v>31610</v>
      </c>
      <c r="L2336">
        <v>31610</v>
      </c>
      <c r="M2336">
        <v>0.25</v>
      </c>
      <c r="N2336">
        <v>0.5</v>
      </c>
      <c r="O2336">
        <v>0.75</v>
      </c>
      <c r="P2336">
        <v>1</v>
      </c>
      <c r="Q2336" t="s">
        <v>1646</v>
      </c>
      <c r="T2336" t="e">
        <f>VLOOKUP(_xlfn.CONCAT(MID(A2336,1,11),F2336),[2]ConIAPI!$G:$K,5,FALSE)</f>
        <v>#N/A</v>
      </c>
      <c r="U2336" t="e">
        <f t="shared" si="36"/>
        <v>#N/A</v>
      </c>
    </row>
    <row r="2337" spans="1:21" hidden="1" x14ac:dyDescent="0.25">
      <c r="A2337" t="s">
        <v>13890</v>
      </c>
      <c r="B2337" t="s">
        <v>2188</v>
      </c>
      <c r="C2337" t="s">
        <v>2210</v>
      </c>
      <c r="D2337" t="s">
        <v>1629</v>
      </c>
      <c r="E2337" t="s">
        <v>1647</v>
      </c>
      <c r="F2337" t="s">
        <v>4463</v>
      </c>
      <c r="G2337" t="s">
        <v>10019</v>
      </c>
      <c r="H2337" t="s">
        <v>10020</v>
      </c>
      <c r="I2337" t="s">
        <v>10223</v>
      </c>
      <c r="J2337">
        <v>1</v>
      </c>
      <c r="K2337">
        <v>37946</v>
      </c>
      <c r="L2337">
        <v>37946</v>
      </c>
      <c r="M2337">
        <v>0.25</v>
      </c>
      <c r="N2337">
        <v>0.5</v>
      </c>
      <c r="O2337">
        <v>0.75</v>
      </c>
      <c r="P2337">
        <v>1</v>
      </c>
      <c r="Q2337" t="s">
        <v>1646</v>
      </c>
      <c r="T2337" t="e">
        <f>VLOOKUP(_xlfn.CONCAT(MID(A2337,1,11),F2337),[2]ConIAPI!$G:$K,5,FALSE)</f>
        <v>#N/A</v>
      </c>
      <c r="U2337" t="e">
        <f t="shared" si="36"/>
        <v>#N/A</v>
      </c>
    </row>
    <row r="2338" spans="1:21" hidden="1" x14ac:dyDescent="0.25">
      <c r="A2338" t="s">
        <v>13891</v>
      </c>
      <c r="B2338" t="s">
        <v>2188</v>
      </c>
      <c r="C2338" t="s">
        <v>2210</v>
      </c>
      <c r="D2338" t="s">
        <v>1629</v>
      </c>
      <c r="E2338" t="s">
        <v>1647</v>
      </c>
      <c r="F2338" t="s">
        <v>2217</v>
      </c>
      <c r="G2338" t="s">
        <v>2218</v>
      </c>
      <c r="H2338" t="s">
        <v>2219</v>
      </c>
      <c r="I2338" t="s">
        <v>10224</v>
      </c>
      <c r="J2338">
        <v>1</v>
      </c>
      <c r="K2338">
        <v>4607</v>
      </c>
      <c r="L2338">
        <v>4607</v>
      </c>
      <c r="M2338">
        <v>0.25</v>
      </c>
      <c r="N2338">
        <v>0.5</v>
      </c>
      <c r="O2338">
        <v>0.75</v>
      </c>
      <c r="P2338">
        <v>1</v>
      </c>
      <c r="Q2338" t="s">
        <v>1646</v>
      </c>
      <c r="T2338" t="e">
        <f>VLOOKUP(_xlfn.CONCAT(MID(A2338,1,11),F2338),[2]ConIAPI!$G:$K,5,FALSE)</f>
        <v>#N/A</v>
      </c>
      <c r="U2338" t="e">
        <f t="shared" si="36"/>
        <v>#N/A</v>
      </c>
    </row>
    <row r="2339" spans="1:21" hidden="1" x14ac:dyDescent="0.25">
      <c r="A2339" t="s">
        <v>13892</v>
      </c>
      <c r="B2339" t="s">
        <v>2188</v>
      </c>
      <c r="C2339" t="s">
        <v>2210</v>
      </c>
      <c r="D2339" t="s">
        <v>1629</v>
      </c>
      <c r="E2339" t="s">
        <v>1647</v>
      </c>
      <c r="F2339" t="s">
        <v>10021</v>
      </c>
      <c r="G2339" t="s">
        <v>10022</v>
      </c>
      <c r="H2339" t="s">
        <v>10023</v>
      </c>
      <c r="I2339" t="s">
        <v>10225</v>
      </c>
      <c r="J2339">
        <v>1</v>
      </c>
      <c r="K2339">
        <v>5804</v>
      </c>
      <c r="L2339">
        <v>5804</v>
      </c>
      <c r="M2339">
        <v>0.25</v>
      </c>
      <c r="N2339">
        <v>0.5</v>
      </c>
      <c r="O2339">
        <v>0.75</v>
      </c>
      <c r="P2339">
        <v>1</v>
      </c>
      <c r="Q2339" t="s">
        <v>1646</v>
      </c>
      <c r="T2339" t="e">
        <f>VLOOKUP(_xlfn.CONCAT(MID(A2339,1,11),F2339),[2]ConIAPI!$G:$K,5,FALSE)</f>
        <v>#N/A</v>
      </c>
      <c r="U2339" t="e">
        <f t="shared" si="36"/>
        <v>#N/A</v>
      </c>
    </row>
    <row r="2340" spans="1:21" hidden="1" x14ac:dyDescent="0.25">
      <c r="A2340" t="s">
        <v>13893</v>
      </c>
      <c r="B2340" t="s">
        <v>2188</v>
      </c>
      <c r="C2340" t="s">
        <v>2210</v>
      </c>
      <c r="D2340" t="s">
        <v>1629</v>
      </c>
      <c r="E2340" t="s">
        <v>1647</v>
      </c>
      <c r="F2340" t="s">
        <v>2220</v>
      </c>
      <c r="G2340" t="s">
        <v>2221</v>
      </c>
      <c r="H2340" t="s">
        <v>10226</v>
      </c>
      <c r="I2340" t="s">
        <v>2222</v>
      </c>
      <c r="J2340">
        <v>1</v>
      </c>
      <c r="K2340">
        <v>95106</v>
      </c>
      <c r="L2340">
        <v>57582</v>
      </c>
      <c r="M2340">
        <v>0.25</v>
      </c>
      <c r="N2340">
        <v>0.5</v>
      </c>
      <c r="O2340">
        <v>0.75</v>
      </c>
      <c r="P2340">
        <v>1</v>
      </c>
      <c r="Q2340" t="s">
        <v>1646</v>
      </c>
      <c r="T2340" t="e">
        <f>VLOOKUP(_xlfn.CONCAT(MID(A2340,1,11),F2340),[2]ConIAPI!$G:$K,5,FALSE)</f>
        <v>#N/A</v>
      </c>
      <c r="U2340" t="e">
        <f t="shared" si="36"/>
        <v>#N/A</v>
      </c>
    </row>
    <row r="2341" spans="1:21" hidden="1" x14ac:dyDescent="0.25">
      <c r="A2341" t="s">
        <v>13894</v>
      </c>
      <c r="B2341" t="s">
        <v>2188</v>
      </c>
      <c r="C2341" t="s">
        <v>2210</v>
      </c>
      <c r="D2341" t="s">
        <v>1629</v>
      </c>
      <c r="E2341" t="s">
        <v>1647</v>
      </c>
      <c r="F2341" t="s">
        <v>2223</v>
      </c>
      <c r="G2341" t="s">
        <v>2224</v>
      </c>
      <c r="H2341" t="s">
        <v>2225</v>
      </c>
      <c r="I2341" t="s">
        <v>2226</v>
      </c>
      <c r="J2341">
        <v>1</v>
      </c>
      <c r="K2341">
        <v>37524</v>
      </c>
      <c r="L2341">
        <v>37524</v>
      </c>
      <c r="M2341">
        <v>0.25</v>
      </c>
      <c r="N2341">
        <v>0.5</v>
      </c>
      <c r="O2341">
        <v>0.75</v>
      </c>
      <c r="P2341">
        <v>1</v>
      </c>
      <c r="Q2341" t="s">
        <v>1646</v>
      </c>
      <c r="T2341" t="e">
        <f>VLOOKUP(_xlfn.CONCAT(MID(A2341,1,11),F2341),[2]ConIAPI!$G:$K,5,FALSE)</f>
        <v>#N/A</v>
      </c>
      <c r="U2341" t="e">
        <f t="shared" si="36"/>
        <v>#N/A</v>
      </c>
    </row>
    <row r="2342" spans="1:21" hidden="1" x14ac:dyDescent="0.25">
      <c r="A2342" t="s">
        <v>13895</v>
      </c>
      <c r="B2342" t="s">
        <v>2188</v>
      </c>
      <c r="C2342" t="s">
        <v>2210</v>
      </c>
      <c r="D2342" t="s">
        <v>1629</v>
      </c>
      <c r="E2342" t="s">
        <v>1647</v>
      </c>
      <c r="F2342" t="s">
        <v>2227</v>
      </c>
      <c r="G2342" t="s">
        <v>2228</v>
      </c>
      <c r="H2342" t="s">
        <v>2229</v>
      </c>
      <c r="I2342" t="s">
        <v>2230</v>
      </c>
      <c r="J2342">
        <v>1</v>
      </c>
      <c r="K2342">
        <v>20829</v>
      </c>
      <c r="L2342">
        <v>20829</v>
      </c>
      <c r="M2342">
        <v>0.25</v>
      </c>
      <c r="N2342">
        <v>0.5</v>
      </c>
      <c r="O2342">
        <v>0.75</v>
      </c>
      <c r="P2342">
        <v>1</v>
      </c>
      <c r="Q2342" t="s">
        <v>1646</v>
      </c>
      <c r="T2342" t="e">
        <f>VLOOKUP(_xlfn.CONCAT(MID(A2342,1,11),F2342),[2]ConIAPI!$G:$K,5,FALSE)</f>
        <v>#N/A</v>
      </c>
      <c r="U2342" t="e">
        <f t="shared" si="36"/>
        <v>#N/A</v>
      </c>
    </row>
    <row r="2343" spans="1:21" hidden="1" x14ac:dyDescent="0.25">
      <c r="A2343" t="s">
        <v>13896</v>
      </c>
      <c r="B2343" t="s">
        <v>2188</v>
      </c>
      <c r="C2343" t="s">
        <v>2210</v>
      </c>
      <c r="D2343" t="s">
        <v>1629</v>
      </c>
      <c r="E2343" t="s">
        <v>1647</v>
      </c>
      <c r="F2343" t="s">
        <v>2231</v>
      </c>
      <c r="G2343" t="s">
        <v>10024</v>
      </c>
      <c r="H2343" t="s">
        <v>10025</v>
      </c>
      <c r="I2343" t="s">
        <v>10227</v>
      </c>
      <c r="J2343">
        <v>0.12</v>
      </c>
      <c r="K2343">
        <v>2033</v>
      </c>
      <c r="L2343" s="40">
        <v>13667</v>
      </c>
      <c r="M2343">
        <v>0.25</v>
      </c>
      <c r="N2343">
        <v>0.5</v>
      </c>
      <c r="O2343">
        <v>0.75</v>
      </c>
      <c r="P2343">
        <v>1</v>
      </c>
      <c r="Q2343" t="s">
        <v>1646</v>
      </c>
      <c r="T2343" t="e">
        <f>VLOOKUP(_xlfn.CONCAT(MID(A2343,1,11),F2343),[2]ConIAPI!$G:$K,5,FALSE)</f>
        <v>#N/A</v>
      </c>
      <c r="U2343" t="e">
        <f t="shared" si="36"/>
        <v>#N/A</v>
      </c>
    </row>
    <row r="2344" spans="1:21" hidden="1" x14ac:dyDescent="0.25">
      <c r="A2344" t="s">
        <v>13897</v>
      </c>
      <c r="B2344" t="s">
        <v>2188</v>
      </c>
      <c r="C2344" t="s">
        <v>2210</v>
      </c>
      <c r="D2344" t="s">
        <v>1629</v>
      </c>
      <c r="E2344" t="s">
        <v>1647</v>
      </c>
      <c r="F2344" t="s">
        <v>2232</v>
      </c>
      <c r="G2344" t="s">
        <v>10228</v>
      </c>
      <c r="H2344" t="s">
        <v>10026</v>
      </c>
      <c r="I2344" t="s">
        <v>10229</v>
      </c>
      <c r="J2344">
        <v>0.95</v>
      </c>
      <c r="K2344">
        <v>12984</v>
      </c>
      <c r="L2344" s="40">
        <v>1640</v>
      </c>
      <c r="M2344">
        <v>0.25</v>
      </c>
      <c r="N2344">
        <v>0.5</v>
      </c>
      <c r="O2344">
        <v>0.75</v>
      </c>
      <c r="P2344">
        <v>1</v>
      </c>
      <c r="Q2344" t="s">
        <v>1646</v>
      </c>
      <c r="T2344" t="e">
        <f>VLOOKUP(_xlfn.CONCAT(MID(A2344,1,11),F2344),[2]ConIAPI!$G:$K,5,FALSE)</f>
        <v>#N/A</v>
      </c>
      <c r="U2344" t="e">
        <f t="shared" si="36"/>
        <v>#N/A</v>
      </c>
    </row>
    <row r="2345" spans="1:21" x14ac:dyDescent="0.25">
      <c r="A2345" t="s">
        <v>13898</v>
      </c>
      <c r="B2345" t="s">
        <v>2188</v>
      </c>
      <c r="C2345" t="s">
        <v>2210</v>
      </c>
      <c r="D2345" t="s">
        <v>1629</v>
      </c>
      <c r="E2345" t="s">
        <v>1647</v>
      </c>
      <c r="F2345" t="s">
        <v>2149</v>
      </c>
      <c r="G2345" t="s">
        <v>10230</v>
      </c>
      <c r="H2345" t="s">
        <v>10027</v>
      </c>
      <c r="I2345" t="s">
        <v>10028</v>
      </c>
      <c r="J2345">
        <v>7.0000000000000007E-2</v>
      </c>
      <c r="K2345">
        <v>4259</v>
      </c>
      <c r="L2345" s="40">
        <v>55654</v>
      </c>
      <c r="M2345">
        <v>0.25</v>
      </c>
      <c r="N2345">
        <v>0.5</v>
      </c>
      <c r="O2345">
        <v>0.75</v>
      </c>
      <c r="P2345">
        <v>1</v>
      </c>
      <c r="Q2345" t="s">
        <v>1646</v>
      </c>
      <c r="T2345">
        <f>VLOOKUP(_xlfn.CONCAT(MID(A2345,1,11),F2345),[2]ConIAPI!$G:$K,5,FALSE)</f>
        <v>55804</v>
      </c>
      <c r="U2345" t="b">
        <f t="shared" si="36"/>
        <v>0</v>
      </c>
    </row>
    <row r="2346" spans="1:21" hidden="1" x14ac:dyDescent="0.25">
      <c r="A2346" t="s">
        <v>13899</v>
      </c>
      <c r="B2346" t="s">
        <v>2188</v>
      </c>
      <c r="C2346" t="s">
        <v>2210</v>
      </c>
      <c r="D2346" t="s">
        <v>1629</v>
      </c>
      <c r="E2346" t="s">
        <v>1647</v>
      </c>
      <c r="F2346" t="s">
        <v>2233</v>
      </c>
      <c r="G2346" t="s">
        <v>10029</v>
      </c>
      <c r="H2346" t="s">
        <v>10231</v>
      </c>
      <c r="I2346" t="s">
        <v>10030</v>
      </c>
      <c r="J2346">
        <v>0.95</v>
      </c>
      <c r="K2346">
        <v>52871</v>
      </c>
      <c r="L2346" s="40">
        <v>3906</v>
      </c>
      <c r="M2346">
        <v>0.25</v>
      </c>
      <c r="N2346">
        <v>0.5</v>
      </c>
      <c r="O2346">
        <v>0.75</v>
      </c>
      <c r="P2346">
        <v>1</v>
      </c>
      <c r="Q2346" t="s">
        <v>1646</v>
      </c>
      <c r="T2346" t="e">
        <f>VLOOKUP(_xlfn.CONCAT(MID(A2346,1,11),F2346),[2]ConIAPI!$G:$K,5,FALSE)</f>
        <v>#N/A</v>
      </c>
      <c r="U2346" t="e">
        <f t="shared" si="36"/>
        <v>#N/A</v>
      </c>
    </row>
    <row r="2347" spans="1:21" hidden="1" x14ac:dyDescent="0.25">
      <c r="A2347" t="s">
        <v>13900</v>
      </c>
      <c r="B2347" t="s">
        <v>2188</v>
      </c>
      <c r="C2347" t="s">
        <v>2234</v>
      </c>
      <c r="D2347" t="s">
        <v>1629</v>
      </c>
      <c r="E2347" t="s">
        <v>1650</v>
      </c>
      <c r="F2347" t="s">
        <v>2128</v>
      </c>
      <c r="G2347" t="s">
        <v>2235</v>
      </c>
      <c r="H2347" t="s">
        <v>2236</v>
      </c>
      <c r="I2347" t="s">
        <v>2237</v>
      </c>
      <c r="J2347">
        <v>1</v>
      </c>
      <c r="K2347">
        <v>58322</v>
      </c>
      <c r="L2347">
        <v>58322</v>
      </c>
      <c r="M2347">
        <v>0.25019999999999998</v>
      </c>
      <c r="N2347">
        <v>0.49669999999999997</v>
      </c>
      <c r="O2347">
        <v>0.75009999999999999</v>
      </c>
      <c r="P2347">
        <v>1</v>
      </c>
      <c r="Q2347" t="s">
        <v>1649</v>
      </c>
      <c r="T2347">
        <f>VLOOKUP(_xlfn.CONCAT(MID(A2347,1,11),F2347),[2]ConIAPI!$G:$K,5,FALSE)</f>
        <v>58322</v>
      </c>
      <c r="U2347" t="b">
        <f t="shared" si="36"/>
        <v>1</v>
      </c>
    </row>
    <row r="2348" spans="1:21" hidden="1" x14ac:dyDescent="0.25">
      <c r="A2348" t="s">
        <v>13901</v>
      </c>
      <c r="B2348" t="s">
        <v>2188</v>
      </c>
      <c r="C2348" t="s">
        <v>2234</v>
      </c>
      <c r="D2348" t="s">
        <v>1629</v>
      </c>
      <c r="E2348" t="s">
        <v>1650</v>
      </c>
      <c r="F2348" t="s">
        <v>2129</v>
      </c>
      <c r="G2348" t="s">
        <v>2238</v>
      </c>
      <c r="H2348" t="s">
        <v>2239</v>
      </c>
      <c r="I2348" t="s">
        <v>2240</v>
      </c>
      <c r="J2348">
        <v>1</v>
      </c>
      <c r="K2348">
        <v>4</v>
      </c>
      <c r="L2348">
        <v>4</v>
      </c>
      <c r="M2348">
        <v>0.25</v>
      </c>
      <c r="N2348">
        <v>0.5</v>
      </c>
      <c r="O2348">
        <v>0.75</v>
      </c>
      <c r="P2348">
        <v>1</v>
      </c>
      <c r="Q2348" t="s">
        <v>1649</v>
      </c>
      <c r="T2348">
        <f>VLOOKUP(_xlfn.CONCAT(MID(A2348,1,11),F2348),[2]ConIAPI!$G:$K,5,FALSE)</f>
        <v>4</v>
      </c>
      <c r="U2348" t="b">
        <f t="shared" si="36"/>
        <v>1</v>
      </c>
    </row>
    <row r="2349" spans="1:21" hidden="1" x14ac:dyDescent="0.25">
      <c r="A2349" t="s">
        <v>13902</v>
      </c>
      <c r="B2349" t="s">
        <v>2188</v>
      </c>
      <c r="C2349" t="s">
        <v>2234</v>
      </c>
      <c r="D2349" t="s">
        <v>1629</v>
      </c>
      <c r="E2349" t="s">
        <v>1650</v>
      </c>
      <c r="F2349" t="s">
        <v>2135</v>
      </c>
      <c r="G2349" t="s">
        <v>2241</v>
      </c>
      <c r="H2349" t="s">
        <v>2242</v>
      </c>
      <c r="I2349" t="s">
        <v>2243</v>
      </c>
      <c r="J2349">
        <v>1</v>
      </c>
      <c r="K2349">
        <v>71875</v>
      </c>
      <c r="L2349">
        <v>71875</v>
      </c>
      <c r="M2349">
        <v>0.20039999999999999</v>
      </c>
      <c r="N2349">
        <v>0.38290000000000002</v>
      </c>
      <c r="O2349">
        <v>0.55630000000000002</v>
      </c>
      <c r="P2349">
        <v>1</v>
      </c>
      <c r="Q2349" t="s">
        <v>1649</v>
      </c>
      <c r="T2349">
        <f>VLOOKUP(_xlfn.CONCAT(MID(A2349,1,11),F2349),[2]ConIAPI!$G:$K,5,FALSE)</f>
        <v>71875</v>
      </c>
      <c r="U2349" t="b">
        <f t="shared" si="36"/>
        <v>1</v>
      </c>
    </row>
    <row r="2350" spans="1:21" hidden="1" x14ac:dyDescent="0.25">
      <c r="A2350" t="s">
        <v>13903</v>
      </c>
      <c r="B2350" t="s">
        <v>2188</v>
      </c>
      <c r="C2350" t="s">
        <v>2234</v>
      </c>
      <c r="D2350" t="s">
        <v>1629</v>
      </c>
      <c r="E2350" t="s">
        <v>1650</v>
      </c>
      <c r="F2350" t="s">
        <v>2137</v>
      </c>
      <c r="G2350" t="s">
        <v>2244</v>
      </c>
      <c r="H2350" t="s">
        <v>2245</v>
      </c>
      <c r="I2350" t="s">
        <v>2246</v>
      </c>
      <c r="J2350">
        <v>1</v>
      </c>
      <c r="K2350">
        <v>30</v>
      </c>
      <c r="L2350">
        <v>30</v>
      </c>
      <c r="N2350">
        <v>0.5</v>
      </c>
      <c r="P2350">
        <v>1</v>
      </c>
      <c r="Q2350" t="s">
        <v>1649</v>
      </c>
      <c r="T2350">
        <f>VLOOKUP(_xlfn.CONCAT(MID(A2350,1,11),F2350),[2]ConIAPI!$G:$K,5,FALSE)</f>
        <v>30</v>
      </c>
      <c r="U2350" t="b">
        <f t="shared" si="36"/>
        <v>1</v>
      </c>
    </row>
    <row r="2351" spans="1:21" hidden="1" x14ac:dyDescent="0.25">
      <c r="A2351" t="s">
        <v>13904</v>
      </c>
      <c r="B2351" t="s">
        <v>2188</v>
      </c>
      <c r="C2351" t="s">
        <v>2234</v>
      </c>
      <c r="D2351" t="s">
        <v>1629</v>
      </c>
      <c r="E2351" t="s">
        <v>1650</v>
      </c>
      <c r="F2351" t="s">
        <v>2139</v>
      </c>
      <c r="G2351" t="s">
        <v>2247</v>
      </c>
      <c r="H2351" t="s">
        <v>2248</v>
      </c>
      <c r="I2351" t="s">
        <v>2249</v>
      </c>
      <c r="J2351">
        <v>1</v>
      </c>
      <c r="K2351">
        <v>34650</v>
      </c>
      <c r="L2351">
        <v>34650</v>
      </c>
      <c r="M2351">
        <v>0.26369999999999999</v>
      </c>
      <c r="N2351">
        <v>0.4869</v>
      </c>
      <c r="O2351">
        <v>0.73970000000000002</v>
      </c>
      <c r="P2351">
        <v>1</v>
      </c>
      <c r="Q2351" t="s">
        <v>1649</v>
      </c>
      <c r="T2351">
        <f>VLOOKUP(_xlfn.CONCAT(MID(A2351,1,11),F2351),[2]ConIAPI!$G:$K,5,FALSE)</f>
        <v>34650</v>
      </c>
      <c r="U2351" t="b">
        <f t="shared" si="36"/>
        <v>1</v>
      </c>
    </row>
    <row r="2352" spans="1:21" hidden="1" x14ac:dyDescent="0.25">
      <c r="A2352" t="s">
        <v>13905</v>
      </c>
      <c r="B2352" t="s">
        <v>2188</v>
      </c>
      <c r="C2352" t="s">
        <v>2234</v>
      </c>
      <c r="D2352" t="s">
        <v>1629</v>
      </c>
      <c r="E2352" t="s">
        <v>1650</v>
      </c>
      <c r="F2352" t="s">
        <v>2141</v>
      </c>
      <c r="G2352" t="s">
        <v>2250</v>
      </c>
      <c r="H2352" t="s">
        <v>2251</v>
      </c>
      <c r="I2352" t="s">
        <v>2252</v>
      </c>
      <c r="J2352">
        <v>1</v>
      </c>
      <c r="K2352">
        <v>4</v>
      </c>
      <c r="L2352">
        <v>4</v>
      </c>
      <c r="M2352">
        <v>0.25</v>
      </c>
      <c r="N2352">
        <v>0.5</v>
      </c>
      <c r="O2352">
        <v>0.75</v>
      </c>
      <c r="P2352">
        <v>1</v>
      </c>
      <c r="Q2352" t="s">
        <v>1649</v>
      </c>
      <c r="T2352">
        <f>VLOOKUP(_xlfn.CONCAT(MID(A2352,1,11),F2352),[2]ConIAPI!$G:$K,5,FALSE)</f>
        <v>4</v>
      </c>
      <c r="U2352" t="b">
        <f t="shared" si="36"/>
        <v>1</v>
      </c>
    </row>
    <row r="2353" spans="1:21" hidden="1" x14ac:dyDescent="0.25">
      <c r="A2353" t="s">
        <v>13906</v>
      </c>
      <c r="B2353" t="s">
        <v>2188</v>
      </c>
      <c r="C2353" t="s">
        <v>2234</v>
      </c>
      <c r="D2353" t="s">
        <v>1629</v>
      </c>
      <c r="E2353" t="s">
        <v>1650</v>
      </c>
      <c r="F2353" t="s">
        <v>2143</v>
      </c>
      <c r="G2353" t="s">
        <v>2253</v>
      </c>
      <c r="H2353" t="s">
        <v>2254</v>
      </c>
      <c r="I2353" t="s">
        <v>2255</v>
      </c>
      <c r="J2353">
        <v>1</v>
      </c>
      <c r="K2353">
        <v>951799</v>
      </c>
      <c r="L2353">
        <v>951799</v>
      </c>
      <c r="M2353">
        <v>0.25059999999999999</v>
      </c>
      <c r="N2353">
        <v>0.49969999999999998</v>
      </c>
      <c r="O2353">
        <v>0.75260000000000005</v>
      </c>
      <c r="P2353">
        <v>1</v>
      </c>
      <c r="Q2353" t="s">
        <v>1649</v>
      </c>
      <c r="T2353">
        <f>VLOOKUP(_xlfn.CONCAT(MID(A2353,1,11),F2353),[2]ConIAPI!$G:$K,5,FALSE)</f>
        <v>951799</v>
      </c>
      <c r="U2353" t="b">
        <f t="shared" si="36"/>
        <v>1</v>
      </c>
    </row>
    <row r="2354" spans="1:21" hidden="1" x14ac:dyDescent="0.25">
      <c r="A2354" t="s">
        <v>13907</v>
      </c>
      <c r="B2354" t="s">
        <v>2188</v>
      </c>
      <c r="C2354" t="s">
        <v>2234</v>
      </c>
      <c r="D2354" t="s">
        <v>1629</v>
      </c>
      <c r="E2354" t="s">
        <v>1650</v>
      </c>
      <c r="F2354" t="s">
        <v>2145</v>
      </c>
      <c r="G2354" t="s">
        <v>2256</v>
      </c>
      <c r="H2354" t="s">
        <v>2257</v>
      </c>
      <c r="I2354" t="s">
        <v>2258</v>
      </c>
      <c r="J2354">
        <v>1</v>
      </c>
      <c r="K2354">
        <v>12</v>
      </c>
      <c r="L2354">
        <v>12</v>
      </c>
      <c r="M2354">
        <v>0.25</v>
      </c>
      <c r="N2354">
        <v>0.5</v>
      </c>
      <c r="O2354">
        <v>0.75</v>
      </c>
      <c r="P2354">
        <v>1</v>
      </c>
      <c r="Q2354" t="s">
        <v>1649</v>
      </c>
      <c r="T2354">
        <f>VLOOKUP(_xlfn.CONCAT(MID(A2354,1,11),F2354),[2]ConIAPI!$G:$K,5,FALSE)</f>
        <v>12</v>
      </c>
      <c r="U2354" t="b">
        <f t="shared" si="36"/>
        <v>1</v>
      </c>
    </row>
    <row r="2355" spans="1:21" hidden="1" x14ac:dyDescent="0.25">
      <c r="A2355" t="s">
        <v>13908</v>
      </c>
      <c r="B2355" t="s">
        <v>2188</v>
      </c>
      <c r="C2355" t="s">
        <v>2259</v>
      </c>
      <c r="D2355" t="s">
        <v>1629</v>
      </c>
      <c r="E2355" t="s">
        <v>119</v>
      </c>
      <c r="F2355" t="s">
        <v>2128</v>
      </c>
      <c r="G2355" t="s">
        <v>2260</v>
      </c>
      <c r="H2355" t="s">
        <v>2261</v>
      </c>
      <c r="I2355" t="s">
        <v>2262</v>
      </c>
      <c r="J2355">
        <v>1</v>
      </c>
      <c r="K2355">
        <v>12</v>
      </c>
      <c r="L2355">
        <v>12</v>
      </c>
      <c r="M2355">
        <v>0.255</v>
      </c>
      <c r="N2355">
        <v>0.6</v>
      </c>
      <c r="O2355">
        <v>0.9</v>
      </c>
      <c r="P2355">
        <v>1</v>
      </c>
      <c r="Q2355" t="s">
        <v>1654</v>
      </c>
      <c r="T2355">
        <f>VLOOKUP(_xlfn.CONCAT(MID(A2355,1,11),F2355),[2]ConIAPI!$G:$K,5,FALSE)</f>
        <v>12</v>
      </c>
      <c r="U2355" t="b">
        <f t="shared" si="36"/>
        <v>1</v>
      </c>
    </row>
    <row r="2356" spans="1:21" hidden="1" x14ac:dyDescent="0.25">
      <c r="A2356" t="s">
        <v>13909</v>
      </c>
      <c r="B2356" t="s">
        <v>2188</v>
      </c>
      <c r="C2356" t="s">
        <v>2259</v>
      </c>
      <c r="D2356" t="s">
        <v>1629</v>
      </c>
      <c r="E2356" t="s">
        <v>119</v>
      </c>
      <c r="F2356" t="s">
        <v>2129</v>
      </c>
      <c r="G2356" t="s">
        <v>10031</v>
      </c>
      <c r="H2356" t="s">
        <v>10032</v>
      </c>
      <c r="I2356" t="s">
        <v>10033</v>
      </c>
      <c r="J2356">
        <v>1</v>
      </c>
      <c r="K2356">
        <v>1</v>
      </c>
      <c r="L2356">
        <v>1</v>
      </c>
      <c r="M2356">
        <v>0</v>
      </c>
      <c r="N2356">
        <v>1</v>
      </c>
      <c r="O2356">
        <v>1</v>
      </c>
      <c r="P2356">
        <v>1</v>
      </c>
      <c r="Q2356" t="s">
        <v>1654</v>
      </c>
      <c r="T2356">
        <f>VLOOKUP(_xlfn.CONCAT(MID(A2356,1,11),F2356),[2]ConIAPI!$G:$K,5,FALSE)</f>
        <v>1</v>
      </c>
      <c r="U2356" t="b">
        <f t="shared" si="36"/>
        <v>1</v>
      </c>
    </row>
    <row r="2357" spans="1:21" hidden="1" x14ac:dyDescent="0.25">
      <c r="A2357" t="s">
        <v>13910</v>
      </c>
      <c r="B2357" t="s">
        <v>2188</v>
      </c>
      <c r="C2357" t="s">
        <v>2259</v>
      </c>
      <c r="D2357" t="s">
        <v>1629</v>
      </c>
      <c r="E2357" t="s">
        <v>119</v>
      </c>
      <c r="F2357" t="s">
        <v>2135</v>
      </c>
      <c r="G2357" t="s">
        <v>2263</v>
      </c>
      <c r="H2357" t="s">
        <v>2264</v>
      </c>
      <c r="I2357" t="s">
        <v>2265</v>
      </c>
      <c r="J2357">
        <v>1</v>
      </c>
      <c r="K2357">
        <v>164</v>
      </c>
      <c r="L2357">
        <v>164</v>
      </c>
      <c r="M2357">
        <v>1</v>
      </c>
      <c r="N2357">
        <v>1</v>
      </c>
      <c r="O2357">
        <v>1</v>
      </c>
      <c r="P2357">
        <v>1</v>
      </c>
      <c r="Q2357" t="s">
        <v>1654</v>
      </c>
      <c r="T2357">
        <f>VLOOKUP(_xlfn.CONCAT(MID(A2357,1,11),F2357),[2]ConIAPI!$G:$K,5,FALSE)</f>
        <v>164</v>
      </c>
      <c r="U2357" t="b">
        <f t="shared" si="36"/>
        <v>1</v>
      </c>
    </row>
    <row r="2358" spans="1:21" hidden="1" x14ac:dyDescent="0.25">
      <c r="A2358" t="s">
        <v>13911</v>
      </c>
      <c r="B2358" t="s">
        <v>2188</v>
      </c>
      <c r="C2358" t="s">
        <v>2259</v>
      </c>
      <c r="D2358" t="s">
        <v>1629</v>
      </c>
      <c r="E2358" t="s">
        <v>119</v>
      </c>
      <c r="F2358" t="s">
        <v>2137</v>
      </c>
      <c r="G2358" t="s">
        <v>2266</v>
      </c>
      <c r="H2358" t="s">
        <v>2267</v>
      </c>
      <c r="I2358" t="s">
        <v>2268</v>
      </c>
      <c r="J2358">
        <v>1</v>
      </c>
      <c r="K2358">
        <v>4</v>
      </c>
      <c r="L2358">
        <v>4</v>
      </c>
      <c r="M2358">
        <v>1</v>
      </c>
      <c r="N2358">
        <v>1</v>
      </c>
      <c r="O2358">
        <v>1</v>
      </c>
      <c r="P2358">
        <v>1</v>
      </c>
      <c r="Q2358" t="s">
        <v>1654</v>
      </c>
      <c r="T2358">
        <f>VLOOKUP(_xlfn.CONCAT(MID(A2358,1,11),F2358),[2]ConIAPI!$G:$K,5,FALSE)</f>
        <v>4</v>
      </c>
      <c r="U2358" t="b">
        <f t="shared" si="36"/>
        <v>1</v>
      </c>
    </row>
    <row r="2359" spans="1:21" hidden="1" x14ac:dyDescent="0.25">
      <c r="A2359" t="s">
        <v>13912</v>
      </c>
      <c r="B2359" t="s">
        <v>2188</v>
      </c>
      <c r="C2359" t="s">
        <v>2259</v>
      </c>
      <c r="D2359" t="s">
        <v>1629</v>
      </c>
      <c r="E2359" t="s">
        <v>119</v>
      </c>
      <c r="F2359" t="s">
        <v>2199</v>
      </c>
      <c r="G2359" t="s">
        <v>10034</v>
      </c>
      <c r="H2359" t="s">
        <v>10035</v>
      </c>
      <c r="I2359" t="s">
        <v>10036</v>
      </c>
      <c r="J2359">
        <v>1</v>
      </c>
      <c r="K2359">
        <v>285</v>
      </c>
      <c r="L2359">
        <v>285</v>
      </c>
      <c r="M2359">
        <v>0</v>
      </c>
      <c r="N2359">
        <v>0</v>
      </c>
      <c r="O2359">
        <v>0.5</v>
      </c>
      <c r="P2359">
        <v>1</v>
      </c>
      <c r="Q2359" t="s">
        <v>1654</v>
      </c>
      <c r="T2359">
        <f>VLOOKUP(_xlfn.CONCAT(MID(A2359,1,11),F2359),[2]ConIAPI!$G:$K,5,FALSE)</f>
        <v>285</v>
      </c>
      <c r="U2359" t="b">
        <f t="shared" si="36"/>
        <v>1</v>
      </c>
    </row>
    <row r="2360" spans="1:21" hidden="1" x14ac:dyDescent="0.25">
      <c r="A2360" t="s">
        <v>10042</v>
      </c>
      <c r="B2360" t="s">
        <v>10043</v>
      </c>
      <c r="C2360" t="s">
        <v>10044</v>
      </c>
      <c r="D2360" t="s">
        <v>923</v>
      </c>
      <c r="E2360" t="s">
        <v>942</v>
      </c>
      <c r="F2360" t="s">
        <v>2128</v>
      </c>
      <c r="G2360" t="s">
        <v>10045</v>
      </c>
      <c r="H2360" t="s">
        <v>10046</v>
      </c>
      <c r="I2360" t="s">
        <v>10047</v>
      </c>
      <c r="J2360">
        <v>1</v>
      </c>
      <c r="K2360">
        <v>9</v>
      </c>
      <c r="L2360">
        <v>9</v>
      </c>
      <c r="M2360">
        <v>0</v>
      </c>
      <c r="N2360">
        <v>0.25</v>
      </c>
      <c r="O2360">
        <v>0.75</v>
      </c>
      <c r="P2360">
        <v>1</v>
      </c>
      <c r="Q2360" t="s">
        <v>941</v>
      </c>
      <c r="T2360">
        <f>VLOOKUP(_xlfn.CONCAT(MID(A2360,1,11),F2360),[2]ConIAPI!$G:$K,5,FALSE)</f>
        <v>9</v>
      </c>
      <c r="U2360" t="b">
        <f t="shared" si="36"/>
        <v>1</v>
      </c>
    </row>
    <row r="2361" spans="1:21" hidden="1" x14ac:dyDescent="0.25">
      <c r="A2361" t="s">
        <v>10048</v>
      </c>
      <c r="B2361" t="s">
        <v>10043</v>
      </c>
      <c r="C2361" t="s">
        <v>10044</v>
      </c>
      <c r="D2361" t="s">
        <v>923</v>
      </c>
      <c r="E2361" t="s">
        <v>942</v>
      </c>
      <c r="F2361" t="s">
        <v>2129</v>
      </c>
      <c r="G2361" t="s">
        <v>10049</v>
      </c>
      <c r="H2361" t="s">
        <v>10050</v>
      </c>
      <c r="I2361" t="s">
        <v>10051</v>
      </c>
      <c r="J2361">
        <v>1</v>
      </c>
      <c r="K2361">
        <v>746</v>
      </c>
      <c r="L2361">
        <v>746</v>
      </c>
      <c r="M2361">
        <v>0</v>
      </c>
      <c r="N2361">
        <v>0.25</v>
      </c>
      <c r="O2361">
        <v>0.75</v>
      </c>
      <c r="P2361">
        <v>1</v>
      </c>
      <c r="Q2361" t="s">
        <v>941</v>
      </c>
      <c r="T2361">
        <f>VLOOKUP(_xlfn.CONCAT(MID(A2361,1,11),F2361),[2]ConIAPI!$G:$K,5,FALSE)</f>
        <v>746</v>
      </c>
      <c r="U2361" t="b">
        <f t="shared" si="36"/>
        <v>1</v>
      </c>
    </row>
    <row r="2362" spans="1:21" hidden="1" x14ac:dyDescent="0.25">
      <c r="A2362" t="s">
        <v>10052</v>
      </c>
      <c r="B2362" t="s">
        <v>10043</v>
      </c>
      <c r="C2362" t="s">
        <v>10044</v>
      </c>
      <c r="D2362" t="s">
        <v>923</v>
      </c>
      <c r="E2362" t="s">
        <v>942</v>
      </c>
      <c r="F2362" t="s">
        <v>2135</v>
      </c>
      <c r="G2362" t="s">
        <v>10053</v>
      </c>
      <c r="H2362" t="s">
        <v>10054</v>
      </c>
      <c r="I2362" t="s">
        <v>10047</v>
      </c>
      <c r="J2362">
        <v>1</v>
      </c>
      <c r="K2362">
        <v>2</v>
      </c>
      <c r="L2362">
        <v>2</v>
      </c>
      <c r="M2362">
        <v>0</v>
      </c>
      <c r="N2362">
        <v>0.25</v>
      </c>
      <c r="O2362">
        <v>0.75</v>
      </c>
      <c r="P2362">
        <v>1</v>
      </c>
      <c r="Q2362" t="s">
        <v>941</v>
      </c>
      <c r="T2362">
        <f>VLOOKUP(_xlfn.CONCAT(MID(A2362,1,11),F2362),[2]ConIAPI!$G:$K,5,FALSE)</f>
        <v>2</v>
      </c>
      <c r="U2362" t="b">
        <f t="shared" si="36"/>
        <v>1</v>
      </c>
    </row>
    <row r="2363" spans="1:21" hidden="1" x14ac:dyDescent="0.25">
      <c r="A2363" t="s">
        <v>10055</v>
      </c>
      <c r="B2363" t="s">
        <v>10043</v>
      </c>
      <c r="C2363" t="s">
        <v>10044</v>
      </c>
      <c r="D2363" t="s">
        <v>923</v>
      </c>
      <c r="E2363" t="s">
        <v>942</v>
      </c>
      <c r="F2363" t="s">
        <v>2199</v>
      </c>
      <c r="G2363" t="s">
        <v>10056</v>
      </c>
      <c r="H2363" t="s">
        <v>10050</v>
      </c>
      <c r="I2363" t="s">
        <v>10051</v>
      </c>
      <c r="J2363">
        <v>1</v>
      </c>
      <c r="K2363">
        <v>200</v>
      </c>
      <c r="L2363">
        <v>200</v>
      </c>
      <c r="M2363">
        <v>0</v>
      </c>
      <c r="N2363">
        <v>0.25</v>
      </c>
      <c r="O2363">
        <v>0.75</v>
      </c>
      <c r="P2363">
        <v>1</v>
      </c>
      <c r="Q2363" t="s">
        <v>941</v>
      </c>
      <c r="T2363">
        <f>VLOOKUP(_xlfn.CONCAT(MID(A2363,1,11),F2363),[2]ConIAPI!$G:$K,5,FALSE)</f>
        <v>200</v>
      </c>
      <c r="U2363" t="b">
        <f t="shared" si="36"/>
        <v>1</v>
      </c>
    </row>
    <row r="2364" spans="1:21" hidden="1" x14ac:dyDescent="0.25">
      <c r="A2364" t="s">
        <v>10057</v>
      </c>
      <c r="B2364" t="s">
        <v>4367</v>
      </c>
      <c r="C2364" t="s">
        <v>10058</v>
      </c>
      <c r="D2364" t="s">
        <v>923</v>
      </c>
      <c r="E2364" t="s">
        <v>925</v>
      </c>
      <c r="F2364" t="s">
        <v>2128</v>
      </c>
      <c r="G2364" t="s">
        <v>10059</v>
      </c>
      <c r="H2364" t="s">
        <v>10060</v>
      </c>
      <c r="I2364" t="s">
        <v>10061</v>
      </c>
      <c r="J2364">
        <v>1</v>
      </c>
      <c r="K2364">
        <v>10</v>
      </c>
      <c r="L2364">
        <v>10</v>
      </c>
      <c r="M2364">
        <v>0</v>
      </c>
      <c r="N2364">
        <v>0.25</v>
      </c>
      <c r="O2364">
        <v>0.75</v>
      </c>
      <c r="P2364">
        <v>1</v>
      </c>
      <c r="Q2364" t="s">
        <v>922</v>
      </c>
      <c r="T2364">
        <f>VLOOKUP(_xlfn.CONCAT(MID(A2364,1,11),F2364),[2]ConIAPI!$G:$K,5,FALSE)</f>
        <v>10</v>
      </c>
      <c r="U2364" t="b">
        <f t="shared" si="36"/>
        <v>1</v>
      </c>
    </row>
    <row r="2365" spans="1:21" hidden="1" x14ac:dyDescent="0.25">
      <c r="A2365" t="s">
        <v>10062</v>
      </c>
      <c r="B2365" t="s">
        <v>4367</v>
      </c>
      <c r="C2365" t="s">
        <v>10058</v>
      </c>
      <c r="D2365" t="s">
        <v>923</v>
      </c>
      <c r="E2365" t="s">
        <v>925</v>
      </c>
      <c r="F2365" t="s">
        <v>2129</v>
      </c>
      <c r="G2365" t="s">
        <v>10063</v>
      </c>
      <c r="H2365" t="s">
        <v>10064</v>
      </c>
      <c r="I2365" t="s">
        <v>10065</v>
      </c>
      <c r="J2365">
        <v>1</v>
      </c>
      <c r="K2365">
        <v>7</v>
      </c>
      <c r="L2365">
        <v>7</v>
      </c>
      <c r="M2365">
        <v>0</v>
      </c>
      <c r="N2365">
        <v>0.25</v>
      </c>
      <c r="O2365">
        <v>0.75</v>
      </c>
      <c r="P2365">
        <v>1</v>
      </c>
      <c r="Q2365" t="s">
        <v>922</v>
      </c>
      <c r="T2365">
        <f>VLOOKUP(_xlfn.CONCAT(MID(A2365,1,11),F2365),[2]ConIAPI!$G:$K,5,FALSE)</f>
        <v>7</v>
      </c>
      <c r="U2365" t="b">
        <f t="shared" si="36"/>
        <v>1</v>
      </c>
    </row>
    <row r="2366" spans="1:21" hidden="1" x14ac:dyDescent="0.25">
      <c r="A2366" t="s">
        <v>10066</v>
      </c>
      <c r="B2366" t="s">
        <v>4367</v>
      </c>
      <c r="C2366" t="s">
        <v>10058</v>
      </c>
      <c r="D2366" t="s">
        <v>923</v>
      </c>
      <c r="E2366" t="s">
        <v>925</v>
      </c>
      <c r="F2366" t="s">
        <v>2133</v>
      </c>
      <c r="G2366" t="s">
        <v>10067</v>
      </c>
      <c r="H2366" t="s">
        <v>10068</v>
      </c>
      <c r="I2366" t="s">
        <v>10065</v>
      </c>
      <c r="J2366">
        <v>1</v>
      </c>
      <c r="K2366">
        <v>3</v>
      </c>
      <c r="L2366">
        <v>3</v>
      </c>
      <c r="M2366">
        <v>0</v>
      </c>
      <c r="N2366">
        <v>0.25</v>
      </c>
      <c r="O2366">
        <v>0.75</v>
      </c>
      <c r="P2366">
        <v>1</v>
      </c>
      <c r="Q2366" t="s">
        <v>922</v>
      </c>
      <c r="T2366">
        <f>VLOOKUP(_xlfn.CONCAT(MID(A2366,1,11),F2366),[2]ConIAPI!$G:$K,5,FALSE)</f>
        <v>3</v>
      </c>
      <c r="U2366" t="b">
        <f t="shared" si="36"/>
        <v>1</v>
      </c>
    </row>
    <row r="2367" spans="1:21" hidden="1" x14ac:dyDescent="0.25">
      <c r="A2367" t="s">
        <v>13913</v>
      </c>
      <c r="B2367" s="37" t="s">
        <v>10092</v>
      </c>
      <c r="C2367" s="37" t="s">
        <v>10093</v>
      </c>
      <c r="D2367" s="37" t="s">
        <v>838</v>
      </c>
      <c r="E2367" s="37" t="s">
        <v>844</v>
      </c>
      <c r="F2367" s="37" t="s">
        <v>2128</v>
      </c>
      <c r="G2367" s="37" t="s">
        <v>10094</v>
      </c>
      <c r="H2367" s="37" t="s">
        <v>10095</v>
      </c>
      <c r="I2367" s="37" t="s">
        <v>10096</v>
      </c>
      <c r="J2367" s="37">
        <v>1</v>
      </c>
      <c r="K2367" s="37">
        <v>300000</v>
      </c>
      <c r="L2367" s="37">
        <v>300000</v>
      </c>
      <c r="M2367" s="37">
        <v>0.25</v>
      </c>
      <c r="N2367" s="37">
        <v>0.5</v>
      </c>
      <c r="O2367" s="37">
        <v>0.75</v>
      </c>
      <c r="P2367" s="37">
        <v>1</v>
      </c>
      <c r="Q2367" s="37" t="s">
        <v>837</v>
      </c>
      <c r="T2367">
        <f>VLOOKUP(_xlfn.CONCAT(MID(A2367,1,11),F2367),[2]ConIAPI!$G:$K,5,FALSE)</f>
        <v>300000</v>
      </c>
      <c r="U2367" t="b">
        <f t="shared" si="36"/>
        <v>1</v>
      </c>
    </row>
    <row r="2368" spans="1:21" hidden="1" x14ac:dyDescent="0.25">
      <c r="A2368" t="s">
        <v>13914</v>
      </c>
      <c r="B2368" s="37" t="s">
        <v>10092</v>
      </c>
      <c r="C2368" s="37" t="s">
        <v>10093</v>
      </c>
      <c r="D2368" s="37" t="s">
        <v>838</v>
      </c>
      <c r="E2368" s="37" t="s">
        <v>844</v>
      </c>
      <c r="F2368" s="37" t="s">
        <v>2129</v>
      </c>
      <c r="G2368" s="37" t="s">
        <v>10097</v>
      </c>
      <c r="H2368" s="37" t="s">
        <v>10098</v>
      </c>
      <c r="I2368" s="37" t="s">
        <v>10099</v>
      </c>
      <c r="J2368" s="37">
        <v>1</v>
      </c>
      <c r="K2368" s="37">
        <v>200000</v>
      </c>
      <c r="L2368" s="37">
        <v>200000</v>
      </c>
      <c r="M2368" s="37">
        <v>0.25</v>
      </c>
      <c r="N2368" s="37">
        <v>0.5</v>
      </c>
      <c r="O2368" s="37">
        <v>0.75</v>
      </c>
      <c r="P2368" s="37">
        <v>1</v>
      </c>
      <c r="Q2368" s="37" t="s">
        <v>837</v>
      </c>
      <c r="T2368">
        <f>VLOOKUP(_xlfn.CONCAT(MID(A2368,1,11),F2368),[2]ConIAPI!$G:$K,5,FALSE)</f>
        <v>200000</v>
      </c>
      <c r="U2368" t="b">
        <f t="shared" si="36"/>
        <v>1</v>
      </c>
    </row>
    <row r="2369" spans="1:21" hidden="1" x14ac:dyDescent="0.25">
      <c r="A2369" t="s">
        <v>13915</v>
      </c>
      <c r="B2369" s="37" t="s">
        <v>10092</v>
      </c>
      <c r="C2369" s="37" t="s">
        <v>10093</v>
      </c>
      <c r="D2369" s="37" t="s">
        <v>838</v>
      </c>
      <c r="E2369" s="37" t="s">
        <v>844</v>
      </c>
      <c r="F2369" s="37" t="s">
        <v>2135</v>
      </c>
      <c r="G2369" s="37" t="s">
        <v>10100</v>
      </c>
      <c r="H2369" s="37" t="s">
        <v>10101</v>
      </c>
      <c r="I2369" s="37" t="s">
        <v>10102</v>
      </c>
      <c r="J2369" s="37">
        <v>1</v>
      </c>
      <c r="K2369" s="37">
        <v>4</v>
      </c>
      <c r="L2369" s="37">
        <v>4</v>
      </c>
      <c r="M2369" s="37">
        <v>0.25</v>
      </c>
      <c r="N2369" s="37">
        <v>0.5</v>
      </c>
      <c r="O2369" s="37">
        <v>0.75</v>
      </c>
      <c r="P2369" s="37">
        <v>1</v>
      </c>
      <c r="Q2369" s="37" t="s">
        <v>837</v>
      </c>
      <c r="T2369">
        <f>VLOOKUP(_xlfn.CONCAT(MID(A2369,1,11),F2369),[2]ConIAPI!$G:$K,5,FALSE)</f>
        <v>4</v>
      </c>
      <c r="U2369" t="b">
        <f t="shared" si="36"/>
        <v>1</v>
      </c>
    </row>
    <row r="2370" spans="1:21" hidden="1" x14ac:dyDescent="0.25">
      <c r="A2370" t="s">
        <v>13916</v>
      </c>
      <c r="B2370" s="37" t="s">
        <v>10092</v>
      </c>
      <c r="C2370" s="37" t="s">
        <v>10093</v>
      </c>
      <c r="D2370" s="37" t="s">
        <v>838</v>
      </c>
      <c r="E2370" s="37" t="s">
        <v>844</v>
      </c>
      <c r="F2370" s="37" t="s">
        <v>2137</v>
      </c>
      <c r="G2370" s="37" t="s">
        <v>10103</v>
      </c>
      <c r="H2370" s="37" t="s">
        <v>10104</v>
      </c>
      <c r="I2370" s="37" t="s">
        <v>10105</v>
      </c>
      <c r="J2370" s="37">
        <v>1</v>
      </c>
      <c r="K2370" s="37">
        <v>1</v>
      </c>
      <c r="L2370" s="37">
        <v>1</v>
      </c>
      <c r="M2370" s="37">
        <v>1</v>
      </c>
      <c r="N2370" s="37">
        <v>1</v>
      </c>
      <c r="O2370" s="37">
        <v>1</v>
      </c>
      <c r="P2370" s="37">
        <v>1</v>
      </c>
      <c r="Q2370" s="37" t="s">
        <v>837</v>
      </c>
      <c r="T2370">
        <f>VLOOKUP(_xlfn.CONCAT(MID(A2370,1,11),F2370),[2]ConIAPI!$G:$K,5,FALSE)</f>
        <v>1</v>
      </c>
      <c r="U2370" t="b">
        <f t="shared" si="36"/>
        <v>1</v>
      </c>
    </row>
    <row r="2371" spans="1:21" hidden="1" x14ac:dyDescent="0.25">
      <c r="A2371" t="s">
        <v>13917</v>
      </c>
      <c r="B2371" s="37" t="s">
        <v>10092</v>
      </c>
      <c r="C2371" s="37" t="s">
        <v>10093</v>
      </c>
      <c r="D2371" s="37" t="s">
        <v>838</v>
      </c>
      <c r="E2371" s="37" t="s">
        <v>844</v>
      </c>
      <c r="F2371" s="37" t="s">
        <v>2139</v>
      </c>
      <c r="G2371" s="37" t="s">
        <v>10106</v>
      </c>
      <c r="H2371" s="37" t="s">
        <v>10107</v>
      </c>
      <c r="I2371" s="37" t="s">
        <v>10108</v>
      </c>
      <c r="J2371" s="37">
        <v>1</v>
      </c>
      <c r="K2371" s="37">
        <v>365</v>
      </c>
      <c r="L2371" s="37">
        <v>365</v>
      </c>
      <c r="M2371" s="37">
        <v>0.25</v>
      </c>
      <c r="N2371" s="37">
        <v>0.5</v>
      </c>
      <c r="O2371" s="37">
        <v>0.75</v>
      </c>
      <c r="P2371" s="37">
        <v>1</v>
      </c>
      <c r="Q2371" s="37" t="s">
        <v>837</v>
      </c>
      <c r="T2371">
        <f>VLOOKUP(_xlfn.CONCAT(MID(A2371,1,11),F2371),[2]ConIAPI!$G:$K,5,FALSE)</f>
        <v>365</v>
      </c>
      <c r="U2371" t="b">
        <f t="shared" si="36"/>
        <v>1</v>
      </c>
    </row>
    <row r="2372" spans="1:21" hidden="1" x14ac:dyDescent="0.25">
      <c r="A2372" t="s">
        <v>13918</v>
      </c>
      <c r="B2372" s="37" t="s">
        <v>4368</v>
      </c>
      <c r="C2372" s="37" t="s">
        <v>10109</v>
      </c>
      <c r="D2372" s="37" t="s">
        <v>838</v>
      </c>
      <c r="E2372" s="37" t="s">
        <v>851</v>
      </c>
      <c r="F2372" s="37" t="s">
        <v>2128</v>
      </c>
      <c r="G2372" s="37" t="s">
        <v>10110</v>
      </c>
      <c r="H2372" s="37" t="s">
        <v>10111</v>
      </c>
      <c r="I2372" s="37" t="s">
        <v>10112</v>
      </c>
      <c r="J2372" s="37">
        <v>1</v>
      </c>
      <c r="K2372" s="37">
        <v>5235422</v>
      </c>
      <c r="L2372" s="37">
        <v>5235422</v>
      </c>
      <c r="M2372" s="37">
        <v>0.25</v>
      </c>
      <c r="N2372" s="37">
        <v>0.5</v>
      </c>
      <c r="O2372" s="37">
        <v>0.75</v>
      </c>
      <c r="P2372" s="37">
        <v>1</v>
      </c>
      <c r="Q2372" s="37" t="s">
        <v>850</v>
      </c>
      <c r="T2372">
        <f>VLOOKUP(_xlfn.CONCAT(MID(A2372,1,11),F2372),[2]ConIAPI!$G:$K,5,FALSE)</f>
        <v>5235422</v>
      </c>
      <c r="U2372" t="b">
        <f t="shared" si="36"/>
        <v>1</v>
      </c>
    </row>
    <row r="2373" spans="1:21" hidden="1" x14ac:dyDescent="0.25">
      <c r="A2373" t="s">
        <v>13919</v>
      </c>
      <c r="B2373" s="37" t="s">
        <v>4368</v>
      </c>
      <c r="C2373" s="37" t="s">
        <v>10109</v>
      </c>
      <c r="D2373" s="37" t="s">
        <v>838</v>
      </c>
      <c r="E2373" s="37" t="s">
        <v>851</v>
      </c>
      <c r="F2373" s="37" t="s">
        <v>2129</v>
      </c>
      <c r="G2373" s="37" t="s">
        <v>10113</v>
      </c>
      <c r="H2373" s="37" t="s">
        <v>10114</v>
      </c>
      <c r="I2373" s="37" t="s">
        <v>10115</v>
      </c>
      <c r="J2373" s="37">
        <v>1</v>
      </c>
      <c r="K2373" s="37">
        <v>1095</v>
      </c>
      <c r="L2373" s="37">
        <v>1095</v>
      </c>
      <c r="M2373" s="37">
        <v>0.25</v>
      </c>
      <c r="N2373" s="37">
        <v>0.5</v>
      </c>
      <c r="O2373" s="37">
        <v>0.75</v>
      </c>
      <c r="P2373" s="37">
        <v>1</v>
      </c>
      <c r="Q2373" s="37" t="s">
        <v>850</v>
      </c>
      <c r="T2373">
        <f>VLOOKUP(_xlfn.CONCAT(MID(A2373,1,11),F2373),[2]ConIAPI!$G:$K,5,FALSE)</f>
        <v>1095</v>
      </c>
      <c r="U2373" t="b">
        <f t="shared" ref="U2373:U2436" si="37">EXACT(T2373,L2373)</f>
        <v>1</v>
      </c>
    </row>
    <row r="2374" spans="1:21" hidden="1" x14ac:dyDescent="0.25">
      <c r="A2374" t="s">
        <v>13920</v>
      </c>
      <c r="B2374" s="37" t="s">
        <v>4368</v>
      </c>
      <c r="C2374" s="37" t="s">
        <v>10109</v>
      </c>
      <c r="D2374" s="37" t="s">
        <v>838</v>
      </c>
      <c r="E2374" s="37" t="s">
        <v>851</v>
      </c>
      <c r="F2374" s="37" t="s">
        <v>2135</v>
      </c>
      <c r="G2374" s="37" t="s">
        <v>10116</v>
      </c>
      <c r="H2374" s="37" t="s">
        <v>10117</v>
      </c>
      <c r="I2374" s="37" t="s">
        <v>10118</v>
      </c>
      <c r="J2374" s="37">
        <v>1</v>
      </c>
      <c r="K2374" s="37">
        <v>829581</v>
      </c>
      <c r="L2374" s="37">
        <v>829581</v>
      </c>
      <c r="M2374" s="37">
        <v>0.25</v>
      </c>
      <c r="N2374" s="37">
        <v>0.5</v>
      </c>
      <c r="O2374" s="37">
        <v>0.75</v>
      </c>
      <c r="P2374" s="37">
        <v>1</v>
      </c>
      <c r="Q2374" s="37" t="s">
        <v>850</v>
      </c>
      <c r="T2374">
        <f>VLOOKUP(_xlfn.CONCAT(MID(A2374,1,11),F2374),[2]ConIAPI!$G:$K,5,FALSE)</f>
        <v>829581</v>
      </c>
      <c r="U2374" t="b">
        <f t="shared" si="37"/>
        <v>1</v>
      </c>
    </row>
    <row r="2375" spans="1:21" hidden="1" x14ac:dyDescent="0.25">
      <c r="A2375" t="s">
        <v>13921</v>
      </c>
      <c r="B2375" s="37" t="s">
        <v>4368</v>
      </c>
      <c r="C2375" s="37" t="s">
        <v>10109</v>
      </c>
      <c r="D2375" s="37" t="s">
        <v>838</v>
      </c>
      <c r="E2375" s="37" t="s">
        <v>851</v>
      </c>
      <c r="F2375" s="37" t="s">
        <v>2137</v>
      </c>
      <c r="G2375" s="37" t="s">
        <v>10119</v>
      </c>
      <c r="H2375" s="37" t="s">
        <v>10120</v>
      </c>
      <c r="I2375" s="37" t="s">
        <v>10121</v>
      </c>
      <c r="J2375" s="37">
        <v>1</v>
      </c>
      <c r="K2375" s="37">
        <v>1095</v>
      </c>
      <c r="L2375" s="37">
        <v>1095</v>
      </c>
      <c r="M2375" s="37">
        <v>0.25</v>
      </c>
      <c r="N2375" s="37">
        <v>0.5</v>
      </c>
      <c r="O2375" s="37">
        <v>0.75</v>
      </c>
      <c r="P2375" s="37">
        <v>1</v>
      </c>
      <c r="Q2375" s="37" t="s">
        <v>850</v>
      </c>
      <c r="T2375">
        <f>VLOOKUP(_xlfn.CONCAT(MID(A2375,1,11),F2375),[2]ConIAPI!$G:$K,5,FALSE)</f>
        <v>1095</v>
      </c>
      <c r="U2375" t="b">
        <f t="shared" si="37"/>
        <v>1</v>
      </c>
    </row>
    <row r="2376" spans="1:21" hidden="1" x14ac:dyDescent="0.25">
      <c r="A2376" t="s">
        <v>13922</v>
      </c>
      <c r="B2376" s="37" t="s">
        <v>4368</v>
      </c>
      <c r="C2376" s="37" t="s">
        <v>10109</v>
      </c>
      <c r="D2376" s="37" t="s">
        <v>838</v>
      </c>
      <c r="E2376" s="37" t="s">
        <v>851</v>
      </c>
      <c r="F2376" s="37" t="s">
        <v>2139</v>
      </c>
      <c r="G2376" s="37" t="s">
        <v>10122</v>
      </c>
      <c r="H2376" s="37" t="s">
        <v>10123</v>
      </c>
      <c r="I2376" s="37" t="s">
        <v>10124</v>
      </c>
      <c r="J2376" s="37">
        <v>1</v>
      </c>
      <c r="K2376" s="37">
        <v>24235</v>
      </c>
      <c r="L2376" s="37">
        <v>24235</v>
      </c>
      <c r="M2376" s="37">
        <v>0.25</v>
      </c>
      <c r="N2376" s="37">
        <v>0.5</v>
      </c>
      <c r="O2376" s="37">
        <v>0.75</v>
      </c>
      <c r="P2376" s="37">
        <v>1</v>
      </c>
      <c r="Q2376" s="37" t="s">
        <v>850</v>
      </c>
      <c r="T2376">
        <f>VLOOKUP(_xlfn.CONCAT(MID(A2376,1,11),F2376),[2]ConIAPI!$G:$K,5,FALSE)</f>
        <v>24235</v>
      </c>
      <c r="U2376" t="b">
        <f t="shared" si="37"/>
        <v>1</v>
      </c>
    </row>
    <row r="2377" spans="1:21" hidden="1" x14ac:dyDescent="0.25">
      <c r="A2377" t="s">
        <v>13923</v>
      </c>
      <c r="B2377" s="37" t="s">
        <v>4368</v>
      </c>
      <c r="C2377" s="37" t="s">
        <v>10109</v>
      </c>
      <c r="D2377" s="37" t="s">
        <v>838</v>
      </c>
      <c r="E2377" s="37" t="s">
        <v>851</v>
      </c>
      <c r="F2377" s="37" t="s">
        <v>2141</v>
      </c>
      <c r="G2377" s="37" t="s">
        <v>10125</v>
      </c>
      <c r="H2377" s="37" t="s">
        <v>10126</v>
      </c>
      <c r="I2377" s="37" t="s">
        <v>10121</v>
      </c>
      <c r="J2377" s="37">
        <v>1</v>
      </c>
      <c r="K2377" s="37">
        <v>1095</v>
      </c>
      <c r="L2377" s="37">
        <v>1095</v>
      </c>
      <c r="M2377" s="37">
        <v>0.25</v>
      </c>
      <c r="N2377" s="37">
        <v>0.5</v>
      </c>
      <c r="O2377" s="37">
        <v>0.75</v>
      </c>
      <c r="P2377" s="37">
        <v>1</v>
      </c>
      <c r="Q2377" s="37" t="s">
        <v>850</v>
      </c>
      <c r="T2377">
        <f>VLOOKUP(_xlfn.CONCAT(MID(A2377,1,11),F2377),[2]ConIAPI!$G:$K,5,FALSE)</f>
        <v>1095</v>
      </c>
      <c r="U2377" t="b">
        <f t="shared" si="37"/>
        <v>1</v>
      </c>
    </row>
    <row r="2378" spans="1:21" hidden="1" x14ac:dyDescent="0.25">
      <c r="A2378" t="s">
        <v>13924</v>
      </c>
      <c r="B2378" s="37" t="s">
        <v>4368</v>
      </c>
      <c r="C2378" s="37" t="s">
        <v>10109</v>
      </c>
      <c r="D2378" s="37" t="s">
        <v>838</v>
      </c>
      <c r="E2378" s="37" t="s">
        <v>851</v>
      </c>
      <c r="F2378" s="37" t="s">
        <v>2143</v>
      </c>
      <c r="G2378" s="37" t="s">
        <v>10127</v>
      </c>
      <c r="H2378" s="37" t="s">
        <v>10128</v>
      </c>
      <c r="I2378" s="37" t="s">
        <v>2400</v>
      </c>
      <c r="J2378" s="37">
        <v>1</v>
      </c>
      <c r="K2378" s="37">
        <v>1316811</v>
      </c>
      <c r="L2378" s="37">
        <v>1316811</v>
      </c>
      <c r="M2378" s="37">
        <v>0.25</v>
      </c>
      <c r="N2378" s="37">
        <v>0.5</v>
      </c>
      <c r="O2378" s="37">
        <v>0.75</v>
      </c>
      <c r="P2378" s="37">
        <v>1</v>
      </c>
      <c r="Q2378" s="37" t="s">
        <v>850</v>
      </c>
      <c r="T2378">
        <f>VLOOKUP(_xlfn.CONCAT(MID(A2378,1,11),F2378),[2]ConIAPI!$G:$K,5,FALSE)</f>
        <v>1316811</v>
      </c>
      <c r="U2378" t="b">
        <f t="shared" si="37"/>
        <v>1</v>
      </c>
    </row>
    <row r="2379" spans="1:21" hidden="1" x14ac:dyDescent="0.25">
      <c r="A2379" t="s">
        <v>13925</v>
      </c>
      <c r="B2379" s="37" t="s">
        <v>4368</v>
      </c>
      <c r="C2379" s="37" t="s">
        <v>10109</v>
      </c>
      <c r="D2379" s="37" t="s">
        <v>838</v>
      </c>
      <c r="E2379" s="37" t="s">
        <v>851</v>
      </c>
      <c r="F2379" s="37" t="s">
        <v>2145</v>
      </c>
      <c r="G2379" s="37" t="s">
        <v>10129</v>
      </c>
      <c r="H2379" s="37" t="s">
        <v>10130</v>
      </c>
      <c r="I2379" s="37" t="s">
        <v>2400</v>
      </c>
      <c r="J2379" s="37">
        <v>1</v>
      </c>
      <c r="K2379" s="37">
        <v>1095</v>
      </c>
      <c r="L2379" s="37">
        <v>1095</v>
      </c>
      <c r="M2379" s="37">
        <v>0.25</v>
      </c>
      <c r="N2379" s="37">
        <v>0.5</v>
      </c>
      <c r="O2379" s="37">
        <v>0.75</v>
      </c>
      <c r="P2379" s="37">
        <v>1</v>
      </c>
      <c r="Q2379" s="37" t="s">
        <v>850</v>
      </c>
      <c r="T2379">
        <f>VLOOKUP(_xlfn.CONCAT(MID(A2379,1,11),F2379),[2]ConIAPI!$G:$K,5,FALSE)</f>
        <v>1095</v>
      </c>
      <c r="U2379" t="b">
        <f t="shared" si="37"/>
        <v>1</v>
      </c>
    </row>
    <row r="2380" spans="1:21" hidden="1" x14ac:dyDescent="0.25">
      <c r="A2380" t="s">
        <v>13926</v>
      </c>
      <c r="B2380" s="37" t="s">
        <v>4368</v>
      </c>
      <c r="C2380" s="37" t="s">
        <v>10109</v>
      </c>
      <c r="D2380" s="37" t="s">
        <v>838</v>
      </c>
      <c r="E2380" s="37" t="s">
        <v>851</v>
      </c>
      <c r="F2380" s="37" t="s">
        <v>2147</v>
      </c>
      <c r="G2380" s="37" t="s">
        <v>10131</v>
      </c>
      <c r="H2380" s="37" t="s">
        <v>10132</v>
      </c>
      <c r="I2380" s="37" t="s">
        <v>10133</v>
      </c>
      <c r="J2380" s="37">
        <v>1</v>
      </c>
      <c r="K2380" s="37">
        <v>5</v>
      </c>
      <c r="L2380" s="37">
        <v>5</v>
      </c>
      <c r="M2380" s="37">
        <v>0.25</v>
      </c>
      <c r="N2380" s="37">
        <v>0.5</v>
      </c>
      <c r="O2380" s="37">
        <v>0.75</v>
      </c>
      <c r="P2380" s="37">
        <v>1</v>
      </c>
      <c r="Q2380" s="37" t="s">
        <v>850</v>
      </c>
      <c r="T2380">
        <f>VLOOKUP(_xlfn.CONCAT(MID(A2380,1,11),F2380),[2]ConIAPI!$G:$K,5,FALSE)</f>
        <v>5</v>
      </c>
      <c r="U2380" t="b">
        <f t="shared" si="37"/>
        <v>1</v>
      </c>
    </row>
    <row r="2381" spans="1:21" hidden="1" x14ac:dyDescent="0.25">
      <c r="A2381" t="s">
        <v>13927</v>
      </c>
      <c r="B2381" s="37" t="s">
        <v>4368</v>
      </c>
      <c r="C2381" s="37" t="s">
        <v>10109</v>
      </c>
      <c r="D2381" s="37" t="s">
        <v>838</v>
      </c>
      <c r="E2381" s="37" t="s">
        <v>851</v>
      </c>
      <c r="F2381" s="37" t="s">
        <v>2148</v>
      </c>
      <c r="G2381" s="37" t="s">
        <v>10134</v>
      </c>
      <c r="H2381" s="37" t="s">
        <v>10135</v>
      </c>
      <c r="I2381" s="37" t="s">
        <v>10136</v>
      </c>
      <c r="J2381" s="37">
        <v>1</v>
      </c>
      <c r="K2381" s="37">
        <v>4</v>
      </c>
      <c r="L2381" s="37">
        <v>4</v>
      </c>
      <c r="M2381" s="37">
        <v>0.25</v>
      </c>
      <c r="N2381" s="37">
        <v>0.5</v>
      </c>
      <c r="O2381" s="37">
        <v>0.75</v>
      </c>
      <c r="P2381" s="37">
        <v>1</v>
      </c>
      <c r="Q2381" s="37" t="s">
        <v>850</v>
      </c>
      <c r="T2381">
        <f>VLOOKUP(_xlfn.CONCAT(MID(A2381,1,11),F2381),[2]ConIAPI!$G:$K,5,FALSE)</f>
        <v>4</v>
      </c>
      <c r="U2381" t="b">
        <f t="shared" si="37"/>
        <v>1</v>
      </c>
    </row>
    <row r="2382" spans="1:21" hidden="1" x14ac:dyDescent="0.25">
      <c r="A2382" t="s">
        <v>13928</v>
      </c>
      <c r="B2382" s="37" t="s">
        <v>4368</v>
      </c>
      <c r="C2382" s="37" t="s">
        <v>10137</v>
      </c>
      <c r="D2382" s="37" t="s">
        <v>838</v>
      </c>
      <c r="E2382" s="37" t="s">
        <v>859</v>
      </c>
      <c r="F2382" s="37" t="s">
        <v>2128</v>
      </c>
      <c r="G2382" s="37" t="s">
        <v>10138</v>
      </c>
      <c r="H2382" s="37" t="s">
        <v>10139</v>
      </c>
      <c r="I2382" s="37" t="s">
        <v>10140</v>
      </c>
      <c r="J2382" s="37">
        <v>1</v>
      </c>
      <c r="K2382" s="37">
        <v>400</v>
      </c>
      <c r="L2382" s="37">
        <v>400</v>
      </c>
      <c r="M2382" s="37">
        <v>0.25</v>
      </c>
      <c r="N2382" s="37">
        <v>0.5</v>
      </c>
      <c r="O2382" s="37">
        <v>0.75</v>
      </c>
      <c r="P2382" s="37">
        <v>1</v>
      </c>
      <c r="Q2382" s="37" t="s">
        <v>858</v>
      </c>
      <c r="T2382">
        <f>VLOOKUP(_xlfn.CONCAT(MID(A2382,1,11),F2382),[2]ConIAPI!$G:$K,5,FALSE)</f>
        <v>400</v>
      </c>
      <c r="U2382" t="b">
        <f t="shared" si="37"/>
        <v>1</v>
      </c>
    </row>
    <row r="2383" spans="1:21" hidden="1" x14ac:dyDescent="0.25">
      <c r="A2383" t="s">
        <v>13929</v>
      </c>
      <c r="B2383" s="37" t="s">
        <v>4368</v>
      </c>
      <c r="C2383" s="37" t="s">
        <v>10137</v>
      </c>
      <c r="D2383" s="37" t="s">
        <v>838</v>
      </c>
      <c r="E2383" s="37" t="s">
        <v>859</v>
      </c>
      <c r="F2383" s="37" t="s">
        <v>2129</v>
      </c>
      <c r="G2383" s="37" t="s">
        <v>10141</v>
      </c>
      <c r="H2383" s="37" t="s">
        <v>10142</v>
      </c>
      <c r="I2383" s="37" t="s">
        <v>10143</v>
      </c>
      <c r="J2383" s="37">
        <v>1</v>
      </c>
      <c r="K2383" s="37">
        <v>400</v>
      </c>
      <c r="L2383" s="37">
        <v>400</v>
      </c>
      <c r="M2383" s="37">
        <v>0.25</v>
      </c>
      <c r="N2383" s="37">
        <v>0.5</v>
      </c>
      <c r="O2383" s="37">
        <v>0.75</v>
      </c>
      <c r="P2383" s="37">
        <v>1</v>
      </c>
      <c r="Q2383" s="37" t="s">
        <v>858</v>
      </c>
      <c r="T2383">
        <f>VLOOKUP(_xlfn.CONCAT(MID(A2383,1,11),F2383),[2]ConIAPI!$G:$K,5,FALSE)</f>
        <v>400</v>
      </c>
      <c r="U2383" t="b">
        <f t="shared" si="37"/>
        <v>1</v>
      </c>
    </row>
    <row r="2384" spans="1:21" hidden="1" x14ac:dyDescent="0.25">
      <c r="A2384" t="s">
        <v>13930</v>
      </c>
      <c r="B2384" s="37" t="s">
        <v>4368</v>
      </c>
      <c r="C2384" s="37" t="s">
        <v>10137</v>
      </c>
      <c r="D2384" s="37" t="s">
        <v>838</v>
      </c>
      <c r="E2384" s="37" t="s">
        <v>859</v>
      </c>
      <c r="F2384" s="37" t="s">
        <v>2133</v>
      </c>
      <c r="G2384" s="37" t="s">
        <v>10144</v>
      </c>
      <c r="H2384" s="37" t="s">
        <v>10145</v>
      </c>
      <c r="I2384" s="37" t="s">
        <v>10146</v>
      </c>
      <c r="J2384" s="37">
        <v>1</v>
      </c>
      <c r="K2384" s="37">
        <v>250</v>
      </c>
      <c r="L2384" s="37">
        <v>250</v>
      </c>
      <c r="M2384" s="37">
        <v>0.25</v>
      </c>
      <c r="N2384" s="37">
        <v>0.5</v>
      </c>
      <c r="O2384" s="37">
        <v>0.75</v>
      </c>
      <c r="P2384" s="37">
        <v>1</v>
      </c>
      <c r="Q2384" s="37" t="s">
        <v>858</v>
      </c>
      <c r="T2384">
        <f>VLOOKUP(_xlfn.CONCAT(MID(A2384,1,11),F2384),[2]ConIAPI!$G:$K,5,FALSE)</f>
        <v>250</v>
      </c>
      <c r="U2384" t="b">
        <f t="shared" si="37"/>
        <v>1</v>
      </c>
    </row>
    <row r="2385" spans="1:21" hidden="1" x14ac:dyDescent="0.25">
      <c r="A2385" t="s">
        <v>13931</v>
      </c>
      <c r="B2385" s="37" t="s">
        <v>4368</v>
      </c>
      <c r="C2385" s="37" t="s">
        <v>10137</v>
      </c>
      <c r="D2385" s="37" t="s">
        <v>838</v>
      </c>
      <c r="E2385" s="37" t="s">
        <v>859</v>
      </c>
      <c r="F2385" s="37" t="s">
        <v>2135</v>
      </c>
      <c r="G2385" s="37" t="s">
        <v>10147</v>
      </c>
      <c r="H2385" s="37" t="s">
        <v>10148</v>
      </c>
      <c r="I2385" s="37" t="s">
        <v>10149</v>
      </c>
      <c r="J2385" s="37">
        <v>1</v>
      </c>
      <c r="K2385" s="37">
        <v>50000</v>
      </c>
      <c r="L2385" s="37">
        <v>50000</v>
      </c>
      <c r="M2385" s="37">
        <v>0.25</v>
      </c>
      <c r="N2385" s="37">
        <v>0.5</v>
      </c>
      <c r="O2385" s="37">
        <v>0.75</v>
      </c>
      <c r="P2385" s="37">
        <v>1</v>
      </c>
      <c r="Q2385" s="37" t="s">
        <v>858</v>
      </c>
      <c r="T2385">
        <f>VLOOKUP(_xlfn.CONCAT(MID(A2385,1,11),F2385),[2]ConIAPI!$G:$K,5,FALSE)</f>
        <v>50000</v>
      </c>
      <c r="U2385" t="b">
        <f t="shared" si="37"/>
        <v>1</v>
      </c>
    </row>
    <row r="2386" spans="1:21" hidden="1" x14ac:dyDescent="0.25">
      <c r="A2386" t="s">
        <v>13932</v>
      </c>
      <c r="B2386" s="37" t="s">
        <v>4368</v>
      </c>
      <c r="C2386" s="37" t="s">
        <v>10137</v>
      </c>
      <c r="D2386" s="37" t="s">
        <v>838</v>
      </c>
      <c r="E2386" s="37" t="s">
        <v>859</v>
      </c>
      <c r="F2386" s="37" t="s">
        <v>2137</v>
      </c>
      <c r="G2386" s="37" t="s">
        <v>10150</v>
      </c>
      <c r="H2386" s="37" t="s">
        <v>10151</v>
      </c>
      <c r="I2386" s="37" t="s">
        <v>10152</v>
      </c>
      <c r="J2386" s="37">
        <v>1</v>
      </c>
      <c r="K2386" s="37">
        <v>120</v>
      </c>
      <c r="L2386" s="37">
        <v>120</v>
      </c>
      <c r="M2386" s="37">
        <v>0.25</v>
      </c>
      <c r="N2386" s="37">
        <v>0.5</v>
      </c>
      <c r="O2386" s="37">
        <v>0.75</v>
      </c>
      <c r="P2386" s="37">
        <v>1</v>
      </c>
      <c r="Q2386" s="37" t="s">
        <v>858</v>
      </c>
      <c r="T2386">
        <f>VLOOKUP(_xlfn.CONCAT(MID(A2386,1,11),F2386),[2]ConIAPI!$G:$K,5,FALSE)</f>
        <v>120</v>
      </c>
      <c r="U2386" t="b">
        <f t="shared" si="37"/>
        <v>1</v>
      </c>
    </row>
    <row r="2387" spans="1:21" hidden="1" x14ac:dyDescent="0.25">
      <c r="A2387" t="s">
        <v>13933</v>
      </c>
      <c r="B2387" s="37" t="s">
        <v>4368</v>
      </c>
      <c r="C2387" s="37" t="s">
        <v>10137</v>
      </c>
      <c r="D2387" s="37" t="s">
        <v>838</v>
      </c>
      <c r="E2387" s="37" t="s">
        <v>859</v>
      </c>
      <c r="F2387" s="37" t="s">
        <v>2199</v>
      </c>
      <c r="G2387" s="37" t="s">
        <v>10153</v>
      </c>
      <c r="H2387" s="37" t="s">
        <v>10154</v>
      </c>
      <c r="I2387" s="37" t="s">
        <v>10155</v>
      </c>
      <c r="J2387" s="37">
        <v>1</v>
      </c>
      <c r="K2387" s="37">
        <v>250</v>
      </c>
      <c r="L2387" s="37">
        <v>250</v>
      </c>
      <c r="M2387" s="37">
        <v>0.25</v>
      </c>
      <c r="N2387" s="37">
        <v>0.5</v>
      </c>
      <c r="O2387" s="37">
        <v>0.75</v>
      </c>
      <c r="P2387" s="37">
        <v>1</v>
      </c>
      <c r="Q2387" s="37" t="s">
        <v>858</v>
      </c>
      <c r="T2387">
        <f>VLOOKUP(_xlfn.CONCAT(MID(A2387,1,11),F2387),[2]ConIAPI!$G:$K,5,FALSE)</f>
        <v>250</v>
      </c>
      <c r="U2387" t="b">
        <f t="shared" si="37"/>
        <v>1</v>
      </c>
    </row>
    <row r="2388" spans="1:21" hidden="1" x14ac:dyDescent="0.25">
      <c r="A2388" t="s">
        <v>13934</v>
      </c>
      <c r="B2388" s="37" t="s">
        <v>4368</v>
      </c>
      <c r="C2388" s="37" t="s">
        <v>10137</v>
      </c>
      <c r="D2388" s="37" t="s">
        <v>838</v>
      </c>
      <c r="E2388" s="37" t="s">
        <v>859</v>
      </c>
      <c r="F2388" s="37" t="s">
        <v>2139</v>
      </c>
      <c r="G2388" s="37" t="s">
        <v>10156</v>
      </c>
      <c r="H2388" s="37" t="s">
        <v>10157</v>
      </c>
      <c r="I2388" s="37" t="s">
        <v>10158</v>
      </c>
      <c r="J2388" s="37">
        <v>1</v>
      </c>
      <c r="K2388" s="37">
        <v>50</v>
      </c>
      <c r="L2388" s="37">
        <v>50</v>
      </c>
      <c r="M2388" s="37">
        <v>0.25</v>
      </c>
      <c r="N2388" s="37">
        <v>0.5</v>
      </c>
      <c r="O2388" s="37">
        <v>0.75</v>
      </c>
      <c r="P2388" s="37">
        <v>1</v>
      </c>
      <c r="Q2388" s="37" t="s">
        <v>858</v>
      </c>
      <c r="T2388">
        <f>VLOOKUP(_xlfn.CONCAT(MID(A2388,1,11),F2388),[2]ConIAPI!$G:$K,5,FALSE)</f>
        <v>50</v>
      </c>
      <c r="U2388" t="b">
        <f t="shared" si="37"/>
        <v>1</v>
      </c>
    </row>
    <row r="2389" spans="1:21" hidden="1" x14ac:dyDescent="0.25">
      <c r="A2389" t="s">
        <v>13935</v>
      </c>
      <c r="B2389" s="37" t="s">
        <v>4368</v>
      </c>
      <c r="C2389" s="37" t="s">
        <v>10137</v>
      </c>
      <c r="D2389" s="37" t="s">
        <v>838</v>
      </c>
      <c r="E2389" s="37" t="s">
        <v>859</v>
      </c>
      <c r="F2389" s="37" t="s">
        <v>2141</v>
      </c>
      <c r="G2389" s="37" t="s">
        <v>10159</v>
      </c>
      <c r="H2389" s="37" t="s">
        <v>10160</v>
      </c>
      <c r="I2389" s="37" t="s">
        <v>10161</v>
      </c>
      <c r="J2389" s="37">
        <v>1</v>
      </c>
      <c r="K2389" s="37">
        <v>365</v>
      </c>
      <c r="L2389" s="37">
        <v>365</v>
      </c>
      <c r="M2389" s="37">
        <v>0.25</v>
      </c>
      <c r="N2389" s="37">
        <v>0.5</v>
      </c>
      <c r="O2389" s="37">
        <v>0.75</v>
      </c>
      <c r="P2389" s="37">
        <v>1</v>
      </c>
      <c r="Q2389" s="37" t="s">
        <v>858</v>
      </c>
      <c r="T2389">
        <f>VLOOKUP(_xlfn.CONCAT(MID(A2389,1,11),F2389),[2]ConIAPI!$G:$K,5,FALSE)</f>
        <v>365</v>
      </c>
      <c r="U2389" t="b">
        <f t="shared" si="37"/>
        <v>1</v>
      </c>
    </row>
    <row r="2390" spans="1:21" hidden="1" x14ac:dyDescent="0.25">
      <c r="A2390" t="s">
        <v>13936</v>
      </c>
      <c r="B2390" s="37" t="s">
        <v>4368</v>
      </c>
      <c r="C2390" s="37" t="s">
        <v>10137</v>
      </c>
      <c r="D2390" s="37" t="s">
        <v>838</v>
      </c>
      <c r="E2390" s="37" t="s">
        <v>859</v>
      </c>
      <c r="F2390" s="37" t="s">
        <v>2143</v>
      </c>
      <c r="G2390" s="37" t="s">
        <v>10162</v>
      </c>
      <c r="H2390" s="37" t="s">
        <v>10163</v>
      </c>
      <c r="I2390" s="37" t="s">
        <v>10164</v>
      </c>
      <c r="J2390" s="37">
        <v>1</v>
      </c>
      <c r="K2390" s="37">
        <v>30</v>
      </c>
      <c r="L2390" s="37">
        <v>30</v>
      </c>
      <c r="M2390" s="37">
        <v>0.25</v>
      </c>
      <c r="N2390" s="37">
        <v>0.5</v>
      </c>
      <c r="O2390" s="37">
        <v>0.75</v>
      </c>
      <c r="P2390" s="37">
        <v>1</v>
      </c>
      <c r="Q2390" s="37" t="s">
        <v>858</v>
      </c>
      <c r="T2390">
        <f>VLOOKUP(_xlfn.CONCAT(MID(A2390,1,11),F2390),[2]ConIAPI!$G:$K,5,FALSE)</f>
        <v>30</v>
      </c>
      <c r="U2390" t="b">
        <f t="shared" si="37"/>
        <v>1</v>
      </c>
    </row>
    <row r="2391" spans="1:21" hidden="1" x14ac:dyDescent="0.25">
      <c r="A2391" t="s">
        <v>13937</v>
      </c>
      <c r="B2391" s="37" t="s">
        <v>4368</v>
      </c>
      <c r="C2391" s="37" t="s">
        <v>10137</v>
      </c>
      <c r="D2391" s="37" t="s">
        <v>838</v>
      </c>
      <c r="E2391" s="37" t="s">
        <v>859</v>
      </c>
      <c r="F2391" s="37" t="s">
        <v>2145</v>
      </c>
      <c r="G2391" s="37" t="s">
        <v>10165</v>
      </c>
      <c r="H2391" s="37" t="s">
        <v>10166</v>
      </c>
      <c r="I2391" s="37" t="s">
        <v>10167</v>
      </c>
      <c r="J2391" s="37">
        <v>1</v>
      </c>
      <c r="K2391" s="37">
        <v>30</v>
      </c>
      <c r="L2391" s="37">
        <v>30</v>
      </c>
      <c r="M2391" s="37">
        <v>0.25</v>
      </c>
      <c r="N2391" s="37">
        <v>0.5</v>
      </c>
      <c r="O2391" s="37">
        <v>0.75</v>
      </c>
      <c r="P2391" s="37">
        <v>1</v>
      </c>
      <c r="Q2391" s="37" t="s">
        <v>858</v>
      </c>
      <c r="T2391">
        <f>VLOOKUP(_xlfn.CONCAT(MID(A2391,1,11),F2391),[2]ConIAPI!$G:$K,5,FALSE)</f>
        <v>30</v>
      </c>
      <c r="U2391" t="b">
        <f t="shared" si="37"/>
        <v>1</v>
      </c>
    </row>
    <row r="2392" spans="1:21" hidden="1" x14ac:dyDescent="0.25">
      <c r="A2392" t="s">
        <v>13938</v>
      </c>
      <c r="B2392" s="37" t="s">
        <v>4368</v>
      </c>
      <c r="C2392" s="37" t="s">
        <v>10137</v>
      </c>
      <c r="D2392" s="37" t="s">
        <v>838</v>
      </c>
      <c r="E2392" s="37" t="s">
        <v>859</v>
      </c>
      <c r="F2392" s="37" t="s">
        <v>2147</v>
      </c>
      <c r="G2392" s="37" t="s">
        <v>10168</v>
      </c>
      <c r="H2392" s="37" t="s">
        <v>10169</v>
      </c>
      <c r="I2392" s="37" t="s">
        <v>10170</v>
      </c>
      <c r="J2392" s="37">
        <v>1</v>
      </c>
      <c r="K2392" s="37">
        <v>3000</v>
      </c>
      <c r="L2392" s="37">
        <v>3000</v>
      </c>
      <c r="M2392" s="37">
        <v>0.25</v>
      </c>
      <c r="N2392" s="37">
        <v>0.5</v>
      </c>
      <c r="O2392" s="37">
        <v>0.75</v>
      </c>
      <c r="P2392" s="37">
        <v>1</v>
      </c>
      <c r="Q2392" s="37" t="s">
        <v>858</v>
      </c>
      <c r="T2392">
        <f>VLOOKUP(_xlfn.CONCAT(MID(A2392,1,11),F2392),[2]ConIAPI!$G:$K,5,FALSE)</f>
        <v>3000</v>
      </c>
      <c r="U2392" t="b">
        <f t="shared" si="37"/>
        <v>1</v>
      </c>
    </row>
    <row r="2393" spans="1:21" hidden="1" x14ac:dyDescent="0.25">
      <c r="A2393" t="s">
        <v>13939</v>
      </c>
      <c r="B2393" s="37" t="s">
        <v>4368</v>
      </c>
      <c r="C2393" s="37" t="s">
        <v>10137</v>
      </c>
      <c r="D2393" s="37" t="s">
        <v>838</v>
      </c>
      <c r="E2393" s="37" t="s">
        <v>859</v>
      </c>
      <c r="F2393" s="37" t="s">
        <v>2148</v>
      </c>
      <c r="G2393" s="37" t="s">
        <v>10171</v>
      </c>
      <c r="H2393" s="37" t="s">
        <v>10172</v>
      </c>
      <c r="I2393" s="37" t="s">
        <v>10173</v>
      </c>
      <c r="J2393" s="37">
        <v>1</v>
      </c>
      <c r="K2393" s="37">
        <v>3000</v>
      </c>
      <c r="L2393" s="37">
        <v>3000</v>
      </c>
      <c r="M2393" s="37">
        <v>0.25</v>
      </c>
      <c r="N2393" s="37">
        <v>0.5</v>
      </c>
      <c r="O2393" s="37">
        <v>0.75</v>
      </c>
      <c r="P2393" s="37">
        <v>1</v>
      </c>
      <c r="Q2393" s="37" t="s">
        <v>858</v>
      </c>
      <c r="T2393">
        <f>VLOOKUP(_xlfn.CONCAT(MID(A2393,1,11),F2393),[2]ConIAPI!$G:$K,5,FALSE)</f>
        <v>3000</v>
      </c>
      <c r="U2393" t="b">
        <f t="shared" si="37"/>
        <v>1</v>
      </c>
    </row>
    <row r="2394" spans="1:21" hidden="1" x14ac:dyDescent="0.25">
      <c r="A2394" t="s">
        <v>13940</v>
      </c>
      <c r="B2394" s="37" t="s">
        <v>4368</v>
      </c>
      <c r="C2394" s="37" t="s">
        <v>6985</v>
      </c>
      <c r="D2394" s="37" t="s">
        <v>838</v>
      </c>
      <c r="E2394" s="37" t="s">
        <v>875</v>
      </c>
      <c r="F2394" s="37" t="s">
        <v>2128</v>
      </c>
      <c r="G2394" s="37" t="s">
        <v>3648</v>
      </c>
      <c r="H2394" s="37" t="s">
        <v>6986</v>
      </c>
      <c r="I2394" s="37" t="s">
        <v>6987</v>
      </c>
      <c r="J2394" s="37">
        <v>1</v>
      </c>
      <c r="K2394" s="37">
        <v>1</v>
      </c>
      <c r="L2394" s="37">
        <v>1</v>
      </c>
      <c r="M2394" s="37">
        <v>0</v>
      </c>
      <c r="N2394" s="37">
        <v>0</v>
      </c>
      <c r="O2394" s="37">
        <v>0</v>
      </c>
      <c r="P2394" s="37">
        <v>1</v>
      </c>
      <c r="Q2394" s="37" t="s">
        <v>874</v>
      </c>
      <c r="T2394">
        <f>VLOOKUP(_xlfn.CONCAT(MID(A2394,1,11),F2394),[2]ConIAPI!$G:$K,5,FALSE)</f>
        <v>1</v>
      </c>
      <c r="U2394" t="b">
        <f t="shared" si="37"/>
        <v>1</v>
      </c>
    </row>
    <row r="2395" spans="1:21" hidden="1" x14ac:dyDescent="0.25">
      <c r="A2395" t="s">
        <v>13941</v>
      </c>
      <c r="B2395" s="37" t="s">
        <v>4368</v>
      </c>
      <c r="C2395" s="37" t="s">
        <v>6985</v>
      </c>
      <c r="D2395" s="37" t="s">
        <v>838</v>
      </c>
      <c r="E2395" s="37" t="s">
        <v>875</v>
      </c>
      <c r="F2395" s="37" t="s">
        <v>2129</v>
      </c>
      <c r="G2395" s="37" t="s">
        <v>10174</v>
      </c>
      <c r="H2395" s="37" t="s">
        <v>10175</v>
      </c>
      <c r="I2395" s="37" t="s">
        <v>10176</v>
      </c>
      <c r="J2395" s="37">
        <v>1</v>
      </c>
      <c r="K2395" s="37">
        <v>4</v>
      </c>
      <c r="L2395" s="37">
        <v>4</v>
      </c>
      <c r="M2395" s="37">
        <v>0.25</v>
      </c>
      <c r="N2395" s="37">
        <v>0.5</v>
      </c>
      <c r="O2395" s="37">
        <v>0.75</v>
      </c>
      <c r="P2395" s="37">
        <v>1</v>
      </c>
      <c r="Q2395" s="37" t="s">
        <v>874</v>
      </c>
      <c r="T2395">
        <f>VLOOKUP(_xlfn.CONCAT(MID(A2395,1,11),F2395),[2]ConIAPI!$G:$K,5,FALSE)</f>
        <v>4</v>
      </c>
      <c r="U2395" t="b">
        <f t="shared" si="37"/>
        <v>1</v>
      </c>
    </row>
    <row r="2396" spans="1:21" hidden="1" x14ac:dyDescent="0.25">
      <c r="A2396" t="s">
        <v>13942</v>
      </c>
      <c r="B2396" s="37" t="s">
        <v>4368</v>
      </c>
      <c r="C2396" s="37" t="s">
        <v>6985</v>
      </c>
      <c r="D2396" s="37" t="s">
        <v>838</v>
      </c>
      <c r="E2396" s="37" t="s">
        <v>875</v>
      </c>
      <c r="F2396" s="37" t="s">
        <v>2135</v>
      </c>
      <c r="G2396" s="37" t="s">
        <v>10177</v>
      </c>
      <c r="H2396" s="37" t="s">
        <v>6988</v>
      </c>
      <c r="I2396" s="37" t="s">
        <v>6989</v>
      </c>
      <c r="J2396" s="37">
        <v>1</v>
      </c>
      <c r="K2396" s="37">
        <v>3</v>
      </c>
      <c r="L2396" s="37">
        <v>3</v>
      </c>
      <c r="M2396" s="37">
        <v>0</v>
      </c>
      <c r="N2396" s="37">
        <v>0.33</v>
      </c>
      <c r="O2396" s="37">
        <v>0.66</v>
      </c>
      <c r="P2396" s="37">
        <v>1</v>
      </c>
      <c r="Q2396" s="37" t="s">
        <v>874</v>
      </c>
      <c r="T2396">
        <f>VLOOKUP(_xlfn.CONCAT(MID(A2396,1,11),F2396),[2]ConIAPI!$G:$K,5,FALSE)</f>
        <v>3</v>
      </c>
      <c r="U2396" t="b">
        <f t="shared" si="37"/>
        <v>1</v>
      </c>
    </row>
    <row r="2397" spans="1:21" hidden="1" x14ac:dyDescent="0.25">
      <c r="A2397" t="s">
        <v>13943</v>
      </c>
      <c r="B2397" s="37" t="s">
        <v>4368</v>
      </c>
      <c r="C2397" s="37" t="s">
        <v>6985</v>
      </c>
      <c r="D2397" s="37" t="s">
        <v>838</v>
      </c>
      <c r="E2397" s="37" t="s">
        <v>875</v>
      </c>
      <c r="F2397" s="37" t="s">
        <v>2137</v>
      </c>
      <c r="G2397" s="37" t="s">
        <v>10178</v>
      </c>
      <c r="H2397" s="37" t="s">
        <v>10179</v>
      </c>
      <c r="I2397" s="37" t="s">
        <v>10180</v>
      </c>
      <c r="J2397" s="37">
        <v>1</v>
      </c>
      <c r="K2397" s="37">
        <v>3</v>
      </c>
      <c r="L2397" s="37">
        <v>3</v>
      </c>
      <c r="M2397" s="37">
        <v>1</v>
      </c>
      <c r="N2397" s="37">
        <v>1</v>
      </c>
      <c r="O2397" s="37">
        <v>1</v>
      </c>
      <c r="P2397" s="37">
        <v>1</v>
      </c>
      <c r="Q2397" s="37" t="s">
        <v>874</v>
      </c>
      <c r="T2397">
        <f>VLOOKUP(_xlfn.CONCAT(MID(A2397,1,11),F2397),[2]ConIAPI!$G:$K,5,FALSE)</f>
        <v>3</v>
      </c>
      <c r="U2397" t="b">
        <f t="shared" si="37"/>
        <v>1</v>
      </c>
    </row>
    <row r="2398" spans="1:21" hidden="1" x14ac:dyDescent="0.25">
      <c r="A2398" t="s">
        <v>13944</v>
      </c>
      <c r="B2398" s="37" t="s">
        <v>4368</v>
      </c>
      <c r="C2398" s="37" t="s">
        <v>6985</v>
      </c>
      <c r="D2398" s="37" t="s">
        <v>838</v>
      </c>
      <c r="E2398" s="37" t="s">
        <v>875</v>
      </c>
      <c r="F2398" s="37" t="s">
        <v>2139</v>
      </c>
      <c r="G2398" s="37" t="s">
        <v>10181</v>
      </c>
      <c r="H2398" s="37" t="s">
        <v>10182</v>
      </c>
      <c r="I2398" s="37" t="s">
        <v>10183</v>
      </c>
      <c r="J2398" s="37">
        <v>1</v>
      </c>
      <c r="K2398" s="37">
        <v>1</v>
      </c>
      <c r="L2398" s="37">
        <v>1</v>
      </c>
      <c r="M2398" s="37">
        <v>0</v>
      </c>
      <c r="N2398" s="37">
        <v>0</v>
      </c>
      <c r="O2398" s="37">
        <v>0</v>
      </c>
      <c r="P2398" s="37">
        <v>1</v>
      </c>
      <c r="Q2398" s="37" t="s">
        <v>874</v>
      </c>
      <c r="T2398">
        <f>VLOOKUP(_xlfn.CONCAT(MID(A2398,1,11),F2398),[2]ConIAPI!$G:$K,5,FALSE)</f>
        <v>1</v>
      </c>
      <c r="U2398" t="b">
        <f t="shared" si="37"/>
        <v>1</v>
      </c>
    </row>
    <row r="2399" spans="1:21" hidden="1" x14ac:dyDescent="0.25">
      <c r="A2399" t="s">
        <v>13945</v>
      </c>
      <c r="B2399" s="37" t="s">
        <v>4368</v>
      </c>
      <c r="C2399" s="37" t="s">
        <v>6985</v>
      </c>
      <c r="D2399" s="37" t="s">
        <v>838</v>
      </c>
      <c r="E2399" s="37" t="s">
        <v>875</v>
      </c>
      <c r="F2399" s="37" t="s">
        <v>2141</v>
      </c>
      <c r="G2399" s="37" t="s">
        <v>10184</v>
      </c>
      <c r="H2399" s="37" t="s">
        <v>10185</v>
      </c>
      <c r="I2399" s="37" t="s">
        <v>10186</v>
      </c>
      <c r="J2399" s="37">
        <v>1</v>
      </c>
      <c r="K2399" s="37">
        <v>4</v>
      </c>
      <c r="L2399" s="37">
        <v>4</v>
      </c>
      <c r="M2399" s="37">
        <v>0.25</v>
      </c>
      <c r="N2399" s="37">
        <v>0.5</v>
      </c>
      <c r="O2399" s="37">
        <v>0.75</v>
      </c>
      <c r="P2399" s="37">
        <v>1</v>
      </c>
      <c r="Q2399" s="37" t="s">
        <v>874</v>
      </c>
      <c r="T2399">
        <f>VLOOKUP(_xlfn.CONCAT(MID(A2399,1,11),F2399),[2]ConIAPI!$G:$K,5,FALSE)</f>
        <v>4</v>
      </c>
      <c r="U2399" t="b">
        <f t="shared" si="37"/>
        <v>1</v>
      </c>
    </row>
    <row r="2400" spans="1:21" hidden="1" x14ac:dyDescent="0.25">
      <c r="A2400" t="s">
        <v>13946</v>
      </c>
      <c r="B2400" s="37" t="s">
        <v>4368</v>
      </c>
      <c r="C2400" s="37" t="s">
        <v>6985</v>
      </c>
      <c r="D2400" s="37" t="s">
        <v>838</v>
      </c>
      <c r="E2400" s="37" t="s">
        <v>875</v>
      </c>
      <c r="F2400" s="37" t="s">
        <v>2143</v>
      </c>
      <c r="G2400" s="37" t="s">
        <v>10187</v>
      </c>
      <c r="H2400" s="37" t="s">
        <v>10188</v>
      </c>
      <c r="I2400" s="37" t="s">
        <v>10189</v>
      </c>
      <c r="J2400" s="37">
        <v>1</v>
      </c>
      <c r="K2400" s="37">
        <v>2</v>
      </c>
      <c r="L2400" s="37">
        <v>2</v>
      </c>
      <c r="M2400" s="37">
        <v>0</v>
      </c>
      <c r="N2400" s="37">
        <v>0.5</v>
      </c>
      <c r="O2400" s="37">
        <v>0.5</v>
      </c>
      <c r="P2400" s="37">
        <v>1</v>
      </c>
      <c r="Q2400" s="37" t="s">
        <v>874</v>
      </c>
      <c r="T2400">
        <f>VLOOKUP(_xlfn.CONCAT(MID(A2400,1,11),F2400),[2]ConIAPI!$G:$K,5,FALSE)</f>
        <v>2</v>
      </c>
      <c r="U2400" t="b">
        <f t="shared" si="37"/>
        <v>1</v>
      </c>
    </row>
    <row r="2401" spans="1:21" hidden="1" x14ac:dyDescent="0.25">
      <c r="A2401" t="s">
        <v>13947</v>
      </c>
      <c r="B2401" s="37" t="s">
        <v>4368</v>
      </c>
      <c r="C2401" s="37" t="s">
        <v>6985</v>
      </c>
      <c r="D2401" s="37" t="s">
        <v>838</v>
      </c>
      <c r="E2401" s="37" t="s">
        <v>875</v>
      </c>
      <c r="F2401" s="37" t="s">
        <v>2145</v>
      </c>
      <c r="G2401" s="37" t="s">
        <v>10190</v>
      </c>
      <c r="H2401" s="37" t="s">
        <v>10191</v>
      </c>
      <c r="I2401" s="37" t="s">
        <v>10192</v>
      </c>
      <c r="J2401" s="37">
        <v>1</v>
      </c>
      <c r="K2401" s="37">
        <v>80</v>
      </c>
      <c r="L2401" s="37">
        <v>80</v>
      </c>
      <c r="M2401" s="37">
        <v>0</v>
      </c>
      <c r="N2401" s="37">
        <v>0.3</v>
      </c>
      <c r="O2401" s="37">
        <v>0.6</v>
      </c>
      <c r="P2401" s="37">
        <v>1</v>
      </c>
      <c r="Q2401" s="37" t="s">
        <v>874</v>
      </c>
      <c r="T2401">
        <f>VLOOKUP(_xlfn.CONCAT(MID(A2401,1,11),F2401),[2]ConIAPI!$G:$K,5,FALSE)</f>
        <v>80</v>
      </c>
      <c r="U2401" t="b">
        <f t="shared" si="37"/>
        <v>1</v>
      </c>
    </row>
    <row r="2402" spans="1:21" hidden="1" x14ac:dyDescent="0.25">
      <c r="A2402" t="s">
        <v>13948</v>
      </c>
      <c r="B2402" s="35" t="s">
        <v>4365</v>
      </c>
      <c r="C2402" s="35" t="s">
        <v>6898</v>
      </c>
      <c r="D2402" s="35" t="s">
        <v>879</v>
      </c>
      <c r="E2402" s="35" t="s">
        <v>901</v>
      </c>
      <c r="F2402" s="35" t="s">
        <v>2135</v>
      </c>
      <c r="G2402" s="35" t="s">
        <v>9822</v>
      </c>
      <c r="H2402" s="35" t="s">
        <v>9823</v>
      </c>
      <c r="I2402" s="35" t="s">
        <v>9824</v>
      </c>
      <c r="J2402" s="35">
        <v>1</v>
      </c>
      <c r="K2402" s="35">
        <v>6</v>
      </c>
      <c r="L2402" s="35">
        <v>6</v>
      </c>
      <c r="M2402" s="35">
        <v>0</v>
      </c>
      <c r="N2402" s="35">
        <v>0.2</v>
      </c>
      <c r="O2402" s="35">
        <v>0.6</v>
      </c>
      <c r="P2402" s="35">
        <v>1</v>
      </c>
      <c r="Q2402" t="s">
        <v>900</v>
      </c>
      <c r="T2402">
        <f>VLOOKUP(_xlfn.CONCAT(MID(A2402,1,11),F2402),[2]ConIAPI!$G:$K,5,FALSE)</f>
        <v>6</v>
      </c>
      <c r="U2402" t="b">
        <f t="shared" si="37"/>
        <v>1</v>
      </c>
    </row>
    <row r="2403" spans="1:21" hidden="1" x14ac:dyDescent="0.25">
      <c r="A2403" t="s">
        <v>13949</v>
      </c>
      <c r="B2403" s="35" t="s">
        <v>4365</v>
      </c>
      <c r="C2403" s="35" t="s">
        <v>6898</v>
      </c>
      <c r="D2403" s="35" t="s">
        <v>879</v>
      </c>
      <c r="E2403" s="35" t="s">
        <v>901</v>
      </c>
      <c r="F2403" s="35" t="s">
        <v>2137</v>
      </c>
      <c r="G2403" s="35" t="s">
        <v>9825</v>
      </c>
      <c r="H2403" s="35" t="s">
        <v>9826</v>
      </c>
      <c r="I2403" s="35" t="s">
        <v>9827</v>
      </c>
      <c r="J2403" s="35">
        <v>1</v>
      </c>
      <c r="K2403" s="35">
        <v>6</v>
      </c>
      <c r="L2403" s="35">
        <v>6</v>
      </c>
      <c r="M2403" s="35">
        <v>0</v>
      </c>
      <c r="N2403" s="35">
        <v>0.4</v>
      </c>
      <c r="O2403" s="35">
        <v>0.9</v>
      </c>
      <c r="P2403" s="35">
        <v>1</v>
      </c>
      <c r="Q2403" t="s">
        <v>900</v>
      </c>
      <c r="T2403">
        <f>VLOOKUP(_xlfn.CONCAT(MID(A2403,1,11),F2403),[2]ConIAPI!$G:$K,5,FALSE)</f>
        <v>6</v>
      </c>
      <c r="U2403" t="b">
        <f t="shared" si="37"/>
        <v>1</v>
      </c>
    </row>
    <row r="2404" spans="1:21" hidden="1" x14ac:dyDescent="0.25">
      <c r="A2404" t="s">
        <v>13950</v>
      </c>
      <c r="B2404" s="35" t="s">
        <v>4365</v>
      </c>
      <c r="C2404" s="35" t="s">
        <v>6898</v>
      </c>
      <c r="D2404" s="35" t="s">
        <v>879</v>
      </c>
      <c r="E2404" s="35" t="s">
        <v>901</v>
      </c>
      <c r="F2404" s="35" t="s">
        <v>2199</v>
      </c>
      <c r="G2404" s="35" t="s">
        <v>9828</v>
      </c>
      <c r="H2404" s="35" t="s">
        <v>9829</v>
      </c>
      <c r="I2404" s="35" t="s">
        <v>9830</v>
      </c>
      <c r="J2404" s="35">
        <v>1</v>
      </c>
      <c r="K2404" s="35">
        <v>6</v>
      </c>
      <c r="L2404" s="35">
        <v>6</v>
      </c>
      <c r="M2404" s="35">
        <v>0</v>
      </c>
      <c r="N2404" s="35">
        <v>0.4</v>
      </c>
      <c r="O2404" s="35">
        <v>0.9</v>
      </c>
      <c r="P2404" s="35">
        <v>1</v>
      </c>
      <c r="Q2404" t="s">
        <v>900</v>
      </c>
      <c r="T2404">
        <f>VLOOKUP(_xlfn.CONCAT(MID(A2404,1,11),F2404),[2]ConIAPI!$G:$K,5,FALSE)</f>
        <v>6</v>
      </c>
      <c r="U2404" t="b">
        <f t="shared" si="37"/>
        <v>1</v>
      </c>
    </row>
    <row r="2405" spans="1:21" hidden="1" x14ac:dyDescent="0.25">
      <c r="A2405" t="s">
        <v>10204</v>
      </c>
      <c r="B2405" t="s">
        <v>2188</v>
      </c>
      <c r="C2405" t="s">
        <v>2203</v>
      </c>
      <c r="D2405" t="s">
        <v>1629</v>
      </c>
      <c r="E2405" t="s">
        <v>1641</v>
      </c>
      <c r="F2405" t="s">
        <v>2128</v>
      </c>
      <c r="G2405" t="s">
        <v>2204</v>
      </c>
      <c r="H2405" t="s">
        <v>2205</v>
      </c>
      <c r="I2405" t="s">
        <v>2206</v>
      </c>
      <c r="J2405">
        <v>1</v>
      </c>
      <c r="K2405">
        <v>1613969</v>
      </c>
      <c r="L2405">
        <v>1613969</v>
      </c>
      <c r="M2405">
        <v>0.25</v>
      </c>
      <c r="N2405">
        <v>0.51</v>
      </c>
      <c r="O2405">
        <v>0.76</v>
      </c>
      <c r="P2405">
        <v>1</v>
      </c>
      <c r="Q2405" t="s">
        <v>1640</v>
      </c>
      <c r="T2405">
        <f>VLOOKUP(_xlfn.CONCAT(MID(A2405,1,11),F2405),[2]ConIAPI!$G:$K,5,FALSE)</f>
        <v>1613969</v>
      </c>
      <c r="U2405" t="b">
        <f t="shared" si="37"/>
        <v>1</v>
      </c>
    </row>
    <row r="2406" spans="1:21" hidden="1" x14ac:dyDescent="0.25">
      <c r="A2406" t="s">
        <v>10205</v>
      </c>
      <c r="B2406" t="s">
        <v>2188</v>
      </c>
      <c r="C2406" t="s">
        <v>2203</v>
      </c>
      <c r="D2406" t="s">
        <v>1629</v>
      </c>
      <c r="E2406" t="s">
        <v>1641</v>
      </c>
      <c r="F2406" t="s">
        <v>2129</v>
      </c>
      <c r="G2406" t="s">
        <v>10206</v>
      </c>
      <c r="H2406" t="s">
        <v>10207</v>
      </c>
      <c r="I2406" t="s">
        <v>10208</v>
      </c>
      <c r="J2406">
        <v>1</v>
      </c>
      <c r="K2406">
        <v>1613969</v>
      </c>
      <c r="L2406">
        <v>1613969</v>
      </c>
      <c r="M2406">
        <v>0.25</v>
      </c>
      <c r="N2406">
        <v>0.5</v>
      </c>
      <c r="O2406">
        <v>0.75</v>
      </c>
      <c r="P2406">
        <v>1</v>
      </c>
      <c r="Q2406" t="s">
        <v>1640</v>
      </c>
      <c r="T2406">
        <f>VLOOKUP(_xlfn.CONCAT(MID(A2406,1,11),F2406),[2]ConIAPI!$G:$K,5,FALSE)</f>
        <v>1613969</v>
      </c>
      <c r="U2406" t="b">
        <f t="shared" si="37"/>
        <v>1</v>
      </c>
    </row>
    <row r="2407" spans="1:21" hidden="1" x14ac:dyDescent="0.25">
      <c r="A2407" t="s">
        <v>10209</v>
      </c>
      <c r="B2407" t="s">
        <v>2188</v>
      </c>
      <c r="C2407" t="s">
        <v>2203</v>
      </c>
      <c r="D2407" t="s">
        <v>1629</v>
      </c>
      <c r="E2407" t="s">
        <v>1641</v>
      </c>
      <c r="F2407" t="s">
        <v>2133</v>
      </c>
      <c r="G2407" t="s">
        <v>10210</v>
      </c>
      <c r="H2407" t="s">
        <v>10211</v>
      </c>
      <c r="I2407" t="s">
        <v>10212</v>
      </c>
      <c r="J2407">
        <v>1</v>
      </c>
      <c r="K2407">
        <v>6204</v>
      </c>
      <c r="L2407">
        <v>6204</v>
      </c>
      <c r="M2407">
        <v>0.25</v>
      </c>
      <c r="N2407">
        <v>0.5</v>
      </c>
      <c r="O2407">
        <v>0.75</v>
      </c>
      <c r="P2407">
        <v>1</v>
      </c>
      <c r="Q2407" t="s">
        <v>1640</v>
      </c>
      <c r="T2407">
        <f>VLOOKUP(_xlfn.CONCAT(MID(A2407,1,11),F2407),[2]ConIAPI!$G:$K,5,FALSE)</f>
        <v>6204</v>
      </c>
      <c r="U2407" t="b">
        <f t="shared" si="37"/>
        <v>1</v>
      </c>
    </row>
    <row r="2408" spans="1:21" hidden="1" x14ac:dyDescent="0.25">
      <c r="A2408" t="s">
        <v>10213</v>
      </c>
      <c r="B2408" t="s">
        <v>2188</v>
      </c>
      <c r="C2408" t="s">
        <v>2203</v>
      </c>
      <c r="D2408" t="s">
        <v>1629</v>
      </c>
      <c r="E2408" t="s">
        <v>1641</v>
      </c>
      <c r="F2408" t="s">
        <v>2135</v>
      </c>
      <c r="G2408" t="s">
        <v>2207</v>
      </c>
      <c r="H2408" t="s">
        <v>2208</v>
      </c>
      <c r="I2408" t="s">
        <v>2209</v>
      </c>
      <c r="J2408">
        <v>1</v>
      </c>
      <c r="K2408">
        <v>246373</v>
      </c>
      <c r="L2408">
        <v>246373</v>
      </c>
      <c r="M2408">
        <v>0.28000000000000003</v>
      </c>
      <c r="N2408">
        <v>0.51</v>
      </c>
      <c r="O2408">
        <v>0.79</v>
      </c>
      <c r="P2408">
        <v>1</v>
      </c>
      <c r="Q2408" t="s">
        <v>1640</v>
      </c>
      <c r="T2408">
        <f>VLOOKUP(_xlfn.CONCAT(MID(A2408,1,11),F2408),[2]ConIAPI!$G:$K,5,FALSE)</f>
        <v>246373</v>
      </c>
      <c r="U2408" t="b">
        <f t="shared" si="37"/>
        <v>1</v>
      </c>
    </row>
    <row r="2409" spans="1:21" hidden="1" x14ac:dyDescent="0.25">
      <c r="A2409" t="s">
        <v>10214</v>
      </c>
      <c r="B2409" t="s">
        <v>2188</v>
      </c>
      <c r="C2409" t="s">
        <v>2203</v>
      </c>
      <c r="D2409" t="s">
        <v>1629</v>
      </c>
      <c r="E2409" t="s">
        <v>1641</v>
      </c>
      <c r="F2409" t="s">
        <v>2137</v>
      </c>
      <c r="G2409" t="s">
        <v>10215</v>
      </c>
      <c r="H2409" t="s">
        <v>10216</v>
      </c>
      <c r="I2409" t="s">
        <v>10217</v>
      </c>
      <c r="J2409">
        <v>1</v>
      </c>
      <c r="K2409">
        <v>24667</v>
      </c>
      <c r="L2409">
        <v>24667</v>
      </c>
      <c r="M2409">
        <v>0.28000000000000003</v>
      </c>
      <c r="N2409">
        <v>0.51</v>
      </c>
      <c r="O2409">
        <v>0.79</v>
      </c>
      <c r="P2409">
        <v>1</v>
      </c>
      <c r="Q2409" t="s">
        <v>1640</v>
      </c>
      <c r="T2409">
        <f>VLOOKUP(_xlfn.CONCAT(MID(A2409,1,11),F2409),[2]ConIAPI!$G:$K,5,FALSE)</f>
        <v>24667</v>
      </c>
      <c r="U2409" t="b">
        <f t="shared" si="37"/>
        <v>1</v>
      </c>
    </row>
    <row r="2410" spans="1:21" hidden="1" x14ac:dyDescent="0.25">
      <c r="A2410" t="s">
        <v>10218</v>
      </c>
      <c r="B2410" t="s">
        <v>2188</v>
      </c>
      <c r="C2410" t="s">
        <v>2203</v>
      </c>
      <c r="D2410" s="31" t="s">
        <v>1629</v>
      </c>
      <c r="E2410" t="s">
        <v>1641</v>
      </c>
      <c r="F2410" t="s">
        <v>2199</v>
      </c>
      <c r="G2410" t="s">
        <v>10219</v>
      </c>
      <c r="H2410" t="s">
        <v>10220</v>
      </c>
      <c r="I2410" t="s">
        <v>10221</v>
      </c>
      <c r="J2410">
        <v>1</v>
      </c>
      <c r="K2410">
        <v>75040</v>
      </c>
      <c r="L2410">
        <v>75040</v>
      </c>
      <c r="M2410">
        <v>0.28000000000000003</v>
      </c>
      <c r="N2410">
        <v>0.51</v>
      </c>
      <c r="O2410">
        <v>0.79</v>
      </c>
      <c r="P2410">
        <v>1</v>
      </c>
      <c r="Q2410" t="s">
        <v>1640</v>
      </c>
      <c r="T2410">
        <f>VLOOKUP(_xlfn.CONCAT(MID(A2410,1,11),F2410),[2]ConIAPI!$G:$K,5,FALSE)</f>
        <v>75040</v>
      </c>
      <c r="U2410" t="b">
        <f t="shared" si="37"/>
        <v>1</v>
      </c>
    </row>
    <row r="2411" spans="1:21" hidden="1" x14ac:dyDescent="0.25">
      <c r="A2411" t="s">
        <v>13951</v>
      </c>
      <c r="B2411" t="s">
        <v>4334</v>
      </c>
      <c r="C2411" t="s">
        <v>5669</v>
      </c>
      <c r="D2411" t="s">
        <v>1230</v>
      </c>
      <c r="E2411" t="s">
        <v>1260</v>
      </c>
      <c r="F2411" t="s">
        <v>2128</v>
      </c>
      <c r="G2411" t="s">
        <v>2951</v>
      </c>
      <c r="H2411" t="s">
        <v>9219</v>
      </c>
      <c r="I2411" t="s">
        <v>5670</v>
      </c>
      <c r="J2411">
        <v>1</v>
      </c>
      <c r="K2411">
        <v>4</v>
      </c>
      <c r="L2411">
        <v>4</v>
      </c>
      <c r="M2411">
        <v>0.25</v>
      </c>
      <c r="N2411">
        <v>0.5</v>
      </c>
      <c r="O2411">
        <v>0.75</v>
      </c>
      <c r="P2411">
        <v>1</v>
      </c>
      <c r="Q2411" t="s">
        <v>1259</v>
      </c>
      <c r="T2411">
        <f>VLOOKUP(_xlfn.CONCAT(MID(A2411,1,11),F2411),[2]ConIAPI!$G:$K,5,FALSE)</f>
        <v>4</v>
      </c>
      <c r="U2411" t="b">
        <f t="shared" si="37"/>
        <v>1</v>
      </c>
    </row>
    <row r="2412" spans="1:21" hidden="1" x14ac:dyDescent="0.25">
      <c r="A2412" t="s">
        <v>13952</v>
      </c>
      <c r="B2412" t="s">
        <v>4334</v>
      </c>
      <c r="C2412" t="s">
        <v>5669</v>
      </c>
      <c r="D2412" t="s">
        <v>1230</v>
      </c>
      <c r="E2412" t="s">
        <v>1260</v>
      </c>
      <c r="F2412" t="s">
        <v>2129</v>
      </c>
      <c r="G2412" t="s">
        <v>2952</v>
      </c>
      <c r="H2412" t="s">
        <v>10232</v>
      </c>
      <c r="I2412" t="s">
        <v>5671</v>
      </c>
      <c r="J2412">
        <v>1</v>
      </c>
      <c r="K2412">
        <v>9</v>
      </c>
      <c r="L2412">
        <v>9</v>
      </c>
      <c r="M2412">
        <v>0.22</v>
      </c>
      <c r="N2412">
        <v>0.55000000000000004</v>
      </c>
      <c r="O2412">
        <v>0.77</v>
      </c>
      <c r="P2412">
        <v>1</v>
      </c>
      <c r="Q2412" t="s">
        <v>1259</v>
      </c>
      <c r="T2412">
        <f>VLOOKUP(_xlfn.CONCAT(MID(A2412,1,11),F2412),[2]ConIAPI!$G:$K,5,FALSE)</f>
        <v>9</v>
      </c>
      <c r="U2412" t="b">
        <f t="shared" si="37"/>
        <v>1</v>
      </c>
    </row>
    <row r="2413" spans="1:21" hidden="1" x14ac:dyDescent="0.25">
      <c r="A2413" t="s">
        <v>13953</v>
      </c>
      <c r="B2413" t="s">
        <v>4334</v>
      </c>
      <c r="C2413" t="s">
        <v>5669</v>
      </c>
      <c r="D2413" t="s">
        <v>1230</v>
      </c>
      <c r="E2413" t="s">
        <v>1260</v>
      </c>
      <c r="F2413" t="s">
        <v>2133</v>
      </c>
      <c r="G2413" t="s">
        <v>2953</v>
      </c>
      <c r="H2413" t="s">
        <v>9220</v>
      </c>
      <c r="I2413" t="s">
        <v>5672</v>
      </c>
      <c r="J2413">
        <v>1</v>
      </c>
      <c r="K2413">
        <v>4</v>
      </c>
      <c r="L2413">
        <v>4</v>
      </c>
      <c r="M2413">
        <v>0.25</v>
      </c>
      <c r="N2413">
        <v>0.5</v>
      </c>
      <c r="O2413">
        <v>0.75</v>
      </c>
      <c r="P2413">
        <v>1</v>
      </c>
      <c r="Q2413" t="s">
        <v>1259</v>
      </c>
      <c r="T2413">
        <f>VLOOKUP(_xlfn.CONCAT(MID(A2413,1,11),F2413),[2]ConIAPI!$G:$K,5,FALSE)</f>
        <v>4</v>
      </c>
      <c r="U2413" t="b">
        <f t="shared" si="37"/>
        <v>1</v>
      </c>
    </row>
    <row r="2414" spans="1:21" hidden="1" x14ac:dyDescent="0.25">
      <c r="A2414" t="s">
        <v>13954</v>
      </c>
      <c r="B2414" t="s">
        <v>4334</v>
      </c>
      <c r="C2414" t="s">
        <v>5669</v>
      </c>
      <c r="D2414" t="s">
        <v>1230</v>
      </c>
      <c r="E2414" t="s">
        <v>1260</v>
      </c>
      <c r="F2414" t="s">
        <v>2135</v>
      </c>
      <c r="G2414" t="s">
        <v>2954</v>
      </c>
      <c r="H2414" t="s">
        <v>9290</v>
      </c>
      <c r="I2414" t="s">
        <v>5673</v>
      </c>
      <c r="J2414">
        <v>1</v>
      </c>
      <c r="K2414">
        <v>4</v>
      </c>
      <c r="L2414">
        <v>4</v>
      </c>
      <c r="M2414">
        <v>0</v>
      </c>
      <c r="N2414">
        <v>0.5</v>
      </c>
      <c r="O2414">
        <v>1</v>
      </c>
      <c r="P2414">
        <v>1</v>
      </c>
      <c r="Q2414" t="s">
        <v>1259</v>
      </c>
      <c r="T2414">
        <f>VLOOKUP(_xlfn.CONCAT(MID(A2414,1,11),F2414),[2]ConIAPI!$G:$K,5,FALSE)</f>
        <v>4</v>
      </c>
      <c r="U2414" t="b">
        <f t="shared" si="37"/>
        <v>1</v>
      </c>
    </row>
    <row r="2415" spans="1:21" hidden="1" x14ac:dyDescent="0.25">
      <c r="A2415" t="s">
        <v>13955</v>
      </c>
      <c r="B2415" t="s">
        <v>4334</v>
      </c>
      <c r="C2415" t="s">
        <v>5669</v>
      </c>
      <c r="D2415" t="s">
        <v>1230</v>
      </c>
      <c r="E2415" t="s">
        <v>1260</v>
      </c>
      <c r="F2415" t="s">
        <v>2137</v>
      </c>
      <c r="G2415" t="s">
        <v>2955</v>
      </c>
      <c r="H2415" t="s">
        <v>9221</v>
      </c>
      <c r="I2415" t="s">
        <v>5674</v>
      </c>
      <c r="J2415">
        <v>1</v>
      </c>
      <c r="K2415">
        <v>4</v>
      </c>
      <c r="L2415">
        <v>4</v>
      </c>
      <c r="M2415">
        <v>0</v>
      </c>
      <c r="N2415">
        <v>0.5</v>
      </c>
      <c r="O2415">
        <v>1</v>
      </c>
      <c r="P2415">
        <v>1</v>
      </c>
      <c r="Q2415" t="s">
        <v>1259</v>
      </c>
      <c r="T2415">
        <f>VLOOKUP(_xlfn.CONCAT(MID(A2415,1,11),F2415),[2]ConIAPI!$G:$K,5,FALSE)</f>
        <v>4</v>
      </c>
      <c r="U2415" t="b">
        <f t="shared" si="37"/>
        <v>1</v>
      </c>
    </row>
    <row r="2416" spans="1:21" hidden="1" x14ac:dyDescent="0.25">
      <c r="A2416" t="s">
        <v>13956</v>
      </c>
      <c r="B2416" t="s">
        <v>4334</v>
      </c>
      <c r="C2416" t="s">
        <v>5669</v>
      </c>
      <c r="D2416" t="s">
        <v>1230</v>
      </c>
      <c r="E2416" t="s">
        <v>1260</v>
      </c>
      <c r="F2416" t="s">
        <v>2199</v>
      </c>
      <c r="G2416" t="s">
        <v>2956</v>
      </c>
      <c r="H2416" t="s">
        <v>9222</v>
      </c>
      <c r="I2416" t="s">
        <v>5675</v>
      </c>
      <c r="J2416">
        <v>1</v>
      </c>
      <c r="K2416">
        <v>3</v>
      </c>
      <c r="L2416">
        <v>3</v>
      </c>
      <c r="M2416">
        <v>0.67</v>
      </c>
      <c r="N2416">
        <v>1</v>
      </c>
      <c r="O2416">
        <v>1</v>
      </c>
      <c r="P2416">
        <v>1</v>
      </c>
      <c r="Q2416" t="s">
        <v>1259</v>
      </c>
      <c r="T2416">
        <f>VLOOKUP(_xlfn.CONCAT(MID(A2416,1,11),F2416),[2]ConIAPI!$G:$K,5,FALSE)</f>
        <v>3</v>
      </c>
      <c r="U2416" t="b">
        <f t="shared" si="37"/>
        <v>1</v>
      </c>
    </row>
    <row r="2417" spans="1:21" hidden="1" x14ac:dyDescent="0.25">
      <c r="A2417" t="s">
        <v>13957</v>
      </c>
      <c r="B2417" t="s">
        <v>4334</v>
      </c>
      <c r="C2417" t="s">
        <v>5669</v>
      </c>
      <c r="D2417" t="s">
        <v>1230</v>
      </c>
      <c r="E2417" t="s">
        <v>1260</v>
      </c>
      <c r="F2417" t="s">
        <v>2139</v>
      </c>
      <c r="G2417" t="s">
        <v>2957</v>
      </c>
      <c r="H2417" t="s">
        <v>9223</v>
      </c>
      <c r="I2417" t="s">
        <v>5676</v>
      </c>
      <c r="J2417">
        <v>1</v>
      </c>
      <c r="K2417">
        <v>2</v>
      </c>
      <c r="L2417">
        <v>2</v>
      </c>
      <c r="M2417">
        <v>0</v>
      </c>
      <c r="N2417">
        <v>0</v>
      </c>
      <c r="O2417">
        <v>0.5</v>
      </c>
      <c r="P2417">
        <v>1</v>
      </c>
      <c r="Q2417" t="s">
        <v>1259</v>
      </c>
      <c r="T2417">
        <f>VLOOKUP(_xlfn.CONCAT(MID(A2417,1,11),F2417),[2]ConIAPI!$G:$K,5,FALSE)</f>
        <v>2</v>
      </c>
      <c r="U2417" t="b">
        <f t="shared" si="37"/>
        <v>1</v>
      </c>
    </row>
    <row r="2418" spans="1:21" hidden="1" x14ac:dyDescent="0.25">
      <c r="A2418" t="s">
        <v>13958</v>
      </c>
      <c r="B2418" t="s">
        <v>4334</v>
      </c>
      <c r="C2418" t="s">
        <v>5669</v>
      </c>
      <c r="D2418" t="s">
        <v>1230</v>
      </c>
      <c r="E2418" t="s">
        <v>1260</v>
      </c>
      <c r="F2418" t="s">
        <v>2141</v>
      </c>
      <c r="G2418" t="s">
        <v>2958</v>
      </c>
      <c r="H2418" t="s">
        <v>9224</v>
      </c>
      <c r="I2418" t="s">
        <v>10233</v>
      </c>
      <c r="J2418">
        <v>0.88</v>
      </c>
      <c r="K2418">
        <v>525</v>
      </c>
      <c r="L2418">
        <v>525</v>
      </c>
      <c r="M2418">
        <v>0</v>
      </c>
      <c r="N2418">
        <v>0</v>
      </c>
      <c r="O2418">
        <v>0.6</v>
      </c>
      <c r="P2418">
        <v>0.88</v>
      </c>
      <c r="Q2418" t="s">
        <v>1259</v>
      </c>
      <c r="T2418">
        <f>VLOOKUP(_xlfn.CONCAT(MID(A2418,1,11),F2418),[2]ConIAPI!$G:$K,5,FALSE)</f>
        <v>525</v>
      </c>
      <c r="U2418" t="b">
        <f t="shared" si="37"/>
        <v>1</v>
      </c>
    </row>
    <row r="2419" spans="1:21" hidden="1" x14ac:dyDescent="0.25">
      <c r="A2419" t="s">
        <v>13959</v>
      </c>
      <c r="B2419" t="s">
        <v>4334</v>
      </c>
      <c r="C2419" t="s">
        <v>5669</v>
      </c>
      <c r="D2419" t="s">
        <v>1230</v>
      </c>
      <c r="E2419" t="s">
        <v>1260</v>
      </c>
      <c r="F2419" t="s">
        <v>2314</v>
      </c>
      <c r="G2419" t="s">
        <v>2959</v>
      </c>
      <c r="H2419" t="s">
        <v>9225</v>
      </c>
      <c r="I2419" t="s">
        <v>5677</v>
      </c>
      <c r="J2419">
        <v>1</v>
      </c>
      <c r="K2419">
        <v>2</v>
      </c>
      <c r="L2419">
        <v>2</v>
      </c>
      <c r="M2419">
        <v>0</v>
      </c>
      <c r="N2419">
        <v>0</v>
      </c>
      <c r="O2419">
        <v>0.5</v>
      </c>
      <c r="P2419">
        <v>1</v>
      </c>
      <c r="Q2419" t="s">
        <v>1259</v>
      </c>
      <c r="T2419">
        <f>VLOOKUP(_xlfn.CONCAT(MID(A2419,1,11),F2419),[2]ConIAPI!$G:$K,5,FALSE)</f>
        <v>2</v>
      </c>
      <c r="U2419" t="b">
        <f t="shared" si="37"/>
        <v>1</v>
      </c>
    </row>
    <row r="2420" spans="1:21" hidden="1" x14ac:dyDescent="0.25">
      <c r="A2420" t="s">
        <v>13960</v>
      </c>
      <c r="B2420" t="s">
        <v>4334</v>
      </c>
      <c r="C2420" t="s">
        <v>5669</v>
      </c>
      <c r="D2420" t="s">
        <v>1230</v>
      </c>
      <c r="E2420" t="s">
        <v>1260</v>
      </c>
      <c r="F2420" t="s">
        <v>2143</v>
      </c>
      <c r="G2420" t="s">
        <v>9291</v>
      </c>
      <c r="H2420" t="s">
        <v>10234</v>
      </c>
      <c r="I2420" t="s">
        <v>10235</v>
      </c>
      <c r="J2420">
        <v>1</v>
      </c>
      <c r="K2420">
        <v>22</v>
      </c>
      <c r="L2420">
        <v>22</v>
      </c>
      <c r="M2420">
        <v>0.57169999999999999</v>
      </c>
      <c r="N2420">
        <v>0.86</v>
      </c>
      <c r="O2420">
        <v>0.93</v>
      </c>
      <c r="P2420">
        <v>1</v>
      </c>
      <c r="Q2420" t="s">
        <v>1259</v>
      </c>
      <c r="T2420">
        <f>VLOOKUP(_xlfn.CONCAT(MID(A2420,1,11),F2420),[2]ConIAPI!$G:$K,5,FALSE)</f>
        <v>22</v>
      </c>
      <c r="U2420" t="b">
        <f t="shared" si="37"/>
        <v>1</v>
      </c>
    </row>
    <row r="2421" spans="1:21" hidden="1" x14ac:dyDescent="0.25">
      <c r="A2421" t="s">
        <v>13961</v>
      </c>
      <c r="B2421" t="s">
        <v>4334</v>
      </c>
      <c r="C2421" t="s">
        <v>5669</v>
      </c>
      <c r="D2421" t="s">
        <v>1230</v>
      </c>
      <c r="E2421" t="s">
        <v>1260</v>
      </c>
      <c r="F2421" t="s">
        <v>2147</v>
      </c>
      <c r="G2421" t="s">
        <v>9292</v>
      </c>
      <c r="H2421" t="s">
        <v>10236</v>
      </c>
      <c r="I2421" t="s">
        <v>10237</v>
      </c>
      <c r="J2421">
        <v>1</v>
      </c>
      <c r="K2421">
        <v>15</v>
      </c>
      <c r="L2421">
        <v>15</v>
      </c>
      <c r="M2421">
        <v>0.09</v>
      </c>
      <c r="N2421">
        <v>0.18</v>
      </c>
      <c r="O2421">
        <v>0.44</v>
      </c>
      <c r="P2421">
        <v>1</v>
      </c>
      <c r="Q2421" t="s">
        <v>1259</v>
      </c>
      <c r="T2421">
        <f>VLOOKUP(_xlfn.CONCAT(MID(A2421,1,11),F2421),[2]ConIAPI!$G:$K,5,FALSE)</f>
        <v>15</v>
      </c>
      <c r="U2421" t="b">
        <f t="shared" si="37"/>
        <v>1</v>
      </c>
    </row>
    <row r="2422" spans="1:21" hidden="1" x14ac:dyDescent="0.25">
      <c r="A2422" t="s">
        <v>13962</v>
      </c>
      <c r="B2422" t="s">
        <v>4334</v>
      </c>
      <c r="C2422" t="s">
        <v>5669</v>
      </c>
      <c r="D2422" t="s">
        <v>1230</v>
      </c>
      <c r="E2422" t="s">
        <v>1260</v>
      </c>
      <c r="F2422" t="s">
        <v>2148</v>
      </c>
      <c r="G2422" t="s">
        <v>9293</v>
      </c>
      <c r="H2422" t="s">
        <v>10238</v>
      </c>
      <c r="I2422" t="s">
        <v>10239</v>
      </c>
      <c r="J2422">
        <v>1</v>
      </c>
      <c r="K2422">
        <v>15</v>
      </c>
      <c r="L2422">
        <v>15</v>
      </c>
      <c r="M2422">
        <v>0.09</v>
      </c>
      <c r="N2422">
        <v>0.18</v>
      </c>
      <c r="O2422">
        <v>0.44</v>
      </c>
      <c r="P2422">
        <v>1</v>
      </c>
      <c r="Q2422" t="s">
        <v>1259</v>
      </c>
      <c r="T2422">
        <f>VLOOKUP(_xlfn.CONCAT(MID(A2422,1,11),F2422),[2]ConIAPI!$G:$K,5,FALSE)</f>
        <v>15</v>
      </c>
      <c r="U2422" t="b">
        <f t="shared" si="37"/>
        <v>1</v>
      </c>
    </row>
    <row r="2423" spans="1:21" hidden="1" x14ac:dyDescent="0.25">
      <c r="A2423" t="s">
        <v>13963</v>
      </c>
      <c r="B2423" t="s">
        <v>4334</v>
      </c>
      <c r="C2423" t="s">
        <v>5669</v>
      </c>
      <c r="D2423" t="s">
        <v>1230</v>
      </c>
      <c r="E2423" t="s">
        <v>1260</v>
      </c>
      <c r="F2423" t="s">
        <v>2149</v>
      </c>
      <c r="G2423" t="s">
        <v>9294</v>
      </c>
      <c r="H2423" t="s">
        <v>9295</v>
      </c>
      <c r="I2423" t="s">
        <v>10240</v>
      </c>
      <c r="J2423">
        <v>1</v>
      </c>
      <c r="K2423">
        <v>1569</v>
      </c>
      <c r="L2423">
        <v>1569</v>
      </c>
      <c r="M2423">
        <v>0.27469725940089229</v>
      </c>
      <c r="N2423">
        <v>0.49</v>
      </c>
      <c r="O2423">
        <v>0.7</v>
      </c>
      <c r="P2423">
        <v>1</v>
      </c>
      <c r="Q2423" t="s">
        <v>1259</v>
      </c>
      <c r="T2423">
        <f>VLOOKUP(_xlfn.CONCAT(MID(A2423,1,11),F2423),[2]ConIAPI!$G:$K,5,FALSE)</f>
        <v>1569</v>
      </c>
      <c r="U2423" t="b">
        <f t="shared" si="37"/>
        <v>1</v>
      </c>
    </row>
    <row r="2424" spans="1:21" hidden="1" x14ac:dyDescent="0.25">
      <c r="A2424" t="s">
        <v>13964</v>
      </c>
      <c r="B2424" t="s">
        <v>4334</v>
      </c>
      <c r="C2424" t="s">
        <v>5669</v>
      </c>
      <c r="D2424" t="s">
        <v>1230</v>
      </c>
      <c r="E2424" t="s">
        <v>1260</v>
      </c>
      <c r="F2424" t="s">
        <v>2153</v>
      </c>
      <c r="G2424" t="s">
        <v>10241</v>
      </c>
      <c r="H2424" t="s">
        <v>10242</v>
      </c>
      <c r="I2424" t="s">
        <v>10243</v>
      </c>
      <c r="J2424">
        <v>1</v>
      </c>
      <c r="K2424">
        <v>21</v>
      </c>
      <c r="L2424">
        <v>21</v>
      </c>
      <c r="M2424">
        <v>0.19</v>
      </c>
      <c r="N2424">
        <v>0.71</v>
      </c>
      <c r="O2424">
        <v>1</v>
      </c>
      <c r="P2424">
        <v>1</v>
      </c>
      <c r="Q2424" t="s">
        <v>1259</v>
      </c>
      <c r="T2424">
        <f>VLOOKUP(_xlfn.CONCAT(MID(A2424,1,11),F2424),[2]ConIAPI!$G:$K,5,FALSE)</f>
        <v>21</v>
      </c>
      <c r="U2424" t="b">
        <f t="shared" si="37"/>
        <v>1</v>
      </c>
    </row>
    <row r="2425" spans="1:21" hidden="1" x14ac:dyDescent="0.25">
      <c r="A2425" t="s">
        <v>13965</v>
      </c>
      <c r="B2425" t="s">
        <v>4334</v>
      </c>
      <c r="C2425" t="s">
        <v>5669</v>
      </c>
      <c r="D2425" t="s">
        <v>1230</v>
      </c>
      <c r="E2425" t="s">
        <v>1260</v>
      </c>
      <c r="F2425" t="s">
        <v>2154</v>
      </c>
      <c r="G2425" t="s">
        <v>10244</v>
      </c>
      <c r="H2425" t="s">
        <v>10245</v>
      </c>
      <c r="I2425" t="s">
        <v>10246</v>
      </c>
      <c r="J2425">
        <v>1</v>
      </c>
      <c r="K2425">
        <v>25</v>
      </c>
      <c r="L2425">
        <v>25</v>
      </c>
      <c r="M2425">
        <v>0</v>
      </c>
      <c r="N2425">
        <v>0.7</v>
      </c>
      <c r="O2425">
        <v>0.95</v>
      </c>
      <c r="P2425">
        <v>1</v>
      </c>
      <c r="Q2425" t="s">
        <v>1259</v>
      </c>
      <c r="T2425">
        <f>VLOOKUP(_xlfn.CONCAT(MID(A2425,1,11),F2425),[2]ConIAPI!$G:$K,5,FALSE)</f>
        <v>25</v>
      </c>
      <c r="U2425" t="b">
        <f t="shared" si="37"/>
        <v>1</v>
      </c>
    </row>
    <row r="2426" spans="1:21" hidden="1" x14ac:dyDescent="0.25">
      <c r="A2426" t="s">
        <v>13966</v>
      </c>
      <c r="B2426" t="s">
        <v>4334</v>
      </c>
      <c r="C2426" t="s">
        <v>5669</v>
      </c>
      <c r="D2426" t="s">
        <v>1230</v>
      </c>
      <c r="E2426" t="s">
        <v>1260</v>
      </c>
      <c r="F2426" t="s">
        <v>4417</v>
      </c>
      <c r="G2426" t="s">
        <v>2960</v>
      </c>
      <c r="H2426" t="s">
        <v>10247</v>
      </c>
      <c r="I2426" t="s">
        <v>10248</v>
      </c>
      <c r="J2426">
        <v>0.2</v>
      </c>
      <c r="K2426">
        <v>152</v>
      </c>
      <c r="L2426">
        <v>152</v>
      </c>
      <c r="M2426">
        <v>0.01</v>
      </c>
      <c r="N2426">
        <v>0.13</v>
      </c>
      <c r="O2426">
        <v>0.17</v>
      </c>
      <c r="P2426">
        <v>0.2</v>
      </c>
      <c r="Q2426" t="s">
        <v>1259</v>
      </c>
      <c r="T2426">
        <f>VLOOKUP(_xlfn.CONCAT(MID(A2426,1,11),F2426),[2]ConIAPI!$G:$K,5,FALSE)</f>
        <v>152</v>
      </c>
      <c r="U2426" t="b">
        <f t="shared" si="37"/>
        <v>1</v>
      </c>
    </row>
    <row r="2427" spans="1:21" hidden="1" x14ac:dyDescent="0.25">
      <c r="A2427" t="s">
        <v>13967</v>
      </c>
      <c r="B2427" t="s">
        <v>4334</v>
      </c>
      <c r="C2427" t="s">
        <v>5669</v>
      </c>
      <c r="D2427" t="s">
        <v>1230</v>
      </c>
      <c r="E2427" t="s">
        <v>1260</v>
      </c>
      <c r="F2427" t="s">
        <v>4418</v>
      </c>
      <c r="G2427" t="s">
        <v>10244</v>
      </c>
      <c r="H2427" t="s">
        <v>10249</v>
      </c>
      <c r="I2427" t="s">
        <v>10250</v>
      </c>
      <c r="J2427">
        <v>1</v>
      </c>
      <c r="K2427">
        <v>25</v>
      </c>
      <c r="L2427">
        <v>25</v>
      </c>
      <c r="M2427">
        <v>0</v>
      </c>
      <c r="N2427">
        <v>0.7</v>
      </c>
      <c r="O2427">
        <v>0.95</v>
      </c>
      <c r="P2427">
        <v>1</v>
      </c>
      <c r="Q2427" t="s">
        <v>1259</v>
      </c>
      <c r="T2427">
        <f>VLOOKUP(_xlfn.CONCAT(MID(A2427,1,11),F2427),[2]ConIAPI!$G:$K,5,FALSE)</f>
        <v>25</v>
      </c>
      <c r="U2427" t="b">
        <f t="shared" si="37"/>
        <v>1</v>
      </c>
    </row>
    <row r="2428" spans="1:21" hidden="1" x14ac:dyDescent="0.25">
      <c r="A2428" t="s">
        <v>13968</v>
      </c>
      <c r="B2428" t="s">
        <v>4334</v>
      </c>
      <c r="C2428" t="s">
        <v>5669</v>
      </c>
      <c r="D2428" t="s">
        <v>1230</v>
      </c>
      <c r="E2428" t="s">
        <v>1260</v>
      </c>
      <c r="F2428" t="s">
        <v>2156</v>
      </c>
      <c r="G2428" t="s">
        <v>2961</v>
      </c>
      <c r="H2428" t="s">
        <v>10251</v>
      </c>
      <c r="I2428" t="s">
        <v>10252</v>
      </c>
      <c r="J2428">
        <v>1</v>
      </c>
      <c r="K2428">
        <v>9</v>
      </c>
      <c r="L2428">
        <v>9</v>
      </c>
      <c r="M2428">
        <v>0.11</v>
      </c>
      <c r="N2428">
        <v>0.77</v>
      </c>
      <c r="O2428">
        <v>0.88</v>
      </c>
      <c r="P2428">
        <v>1</v>
      </c>
      <c r="Q2428" t="s">
        <v>1259</v>
      </c>
      <c r="T2428">
        <f>VLOOKUP(_xlfn.CONCAT(MID(A2428,1,11),F2428),[2]ConIAPI!$G:$K,5,FALSE)</f>
        <v>9</v>
      </c>
      <c r="U2428" t="b">
        <f t="shared" si="37"/>
        <v>1</v>
      </c>
    </row>
    <row r="2429" spans="1:21" hidden="1" x14ac:dyDescent="0.25">
      <c r="A2429" t="s">
        <v>13969</v>
      </c>
      <c r="B2429" t="s">
        <v>4334</v>
      </c>
      <c r="C2429" t="s">
        <v>5669</v>
      </c>
      <c r="D2429" t="s">
        <v>1230</v>
      </c>
      <c r="E2429" t="s">
        <v>1260</v>
      </c>
      <c r="F2429" t="s">
        <v>2158</v>
      </c>
      <c r="G2429" t="s">
        <v>10253</v>
      </c>
      <c r="H2429" t="s">
        <v>10254</v>
      </c>
      <c r="I2429" t="s">
        <v>10255</v>
      </c>
      <c r="J2429">
        <v>1</v>
      </c>
      <c r="K2429">
        <v>39</v>
      </c>
      <c r="L2429">
        <v>39</v>
      </c>
      <c r="M2429">
        <v>0.230769230769231</v>
      </c>
      <c r="N2429">
        <v>0.51282051282051289</v>
      </c>
      <c r="O2429">
        <v>0.76923076923076927</v>
      </c>
      <c r="P2429">
        <v>1</v>
      </c>
      <c r="Q2429" t="s">
        <v>1259</v>
      </c>
      <c r="T2429">
        <f>VLOOKUP(_xlfn.CONCAT(MID(A2429,1,11),F2429),[2]ConIAPI!$G:$K,5,FALSE)</f>
        <v>39</v>
      </c>
      <c r="U2429" t="b">
        <f t="shared" si="37"/>
        <v>1</v>
      </c>
    </row>
    <row r="2430" spans="1:21" hidden="1" x14ac:dyDescent="0.25">
      <c r="A2430" t="s">
        <v>13970</v>
      </c>
      <c r="B2430" t="s">
        <v>4334</v>
      </c>
      <c r="C2430" t="s">
        <v>5669</v>
      </c>
      <c r="D2430" t="s">
        <v>1230</v>
      </c>
      <c r="E2430" t="s">
        <v>1260</v>
      </c>
      <c r="F2430" t="s">
        <v>4420</v>
      </c>
      <c r="G2430" t="s">
        <v>2962</v>
      </c>
      <c r="H2430" t="s">
        <v>10256</v>
      </c>
      <c r="I2430" t="s">
        <v>10257</v>
      </c>
      <c r="J2430">
        <v>1</v>
      </c>
      <c r="K2430">
        <v>4</v>
      </c>
      <c r="L2430">
        <v>4</v>
      </c>
      <c r="M2430">
        <v>0.25</v>
      </c>
      <c r="N2430">
        <v>0.5</v>
      </c>
      <c r="O2430">
        <v>0.75</v>
      </c>
      <c r="P2430">
        <v>1</v>
      </c>
      <c r="Q2430" t="s">
        <v>1259</v>
      </c>
      <c r="T2430">
        <f>VLOOKUP(_xlfn.CONCAT(MID(A2430,1,11),F2430),[2]ConIAPI!$G:$K,5,FALSE)</f>
        <v>4</v>
      </c>
      <c r="U2430" t="b">
        <f t="shared" si="37"/>
        <v>1</v>
      </c>
    </row>
    <row r="2431" spans="1:21" hidden="1" x14ac:dyDescent="0.25">
      <c r="A2431" t="s">
        <v>13971</v>
      </c>
      <c r="B2431" t="s">
        <v>4334</v>
      </c>
      <c r="C2431" t="s">
        <v>5669</v>
      </c>
      <c r="D2431" t="s">
        <v>1230</v>
      </c>
      <c r="E2431" t="s">
        <v>1260</v>
      </c>
      <c r="F2431" t="s">
        <v>4421</v>
      </c>
      <c r="G2431" t="s">
        <v>10258</v>
      </c>
      <c r="H2431" t="s">
        <v>10259</v>
      </c>
      <c r="I2431" t="s">
        <v>10260</v>
      </c>
      <c r="J2431">
        <v>1</v>
      </c>
      <c r="K2431">
        <v>212</v>
      </c>
      <c r="L2431">
        <v>212</v>
      </c>
      <c r="M2431">
        <v>0.25</v>
      </c>
      <c r="N2431">
        <v>0.5</v>
      </c>
      <c r="O2431">
        <v>0.75</v>
      </c>
      <c r="P2431">
        <v>1</v>
      </c>
      <c r="Q2431" t="s">
        <v>1259</v>
      </c>
      <c r="T2431">
        <f>VLOOKUP(_xlfn.CONCAT(MID(A2431,1,11),F2431),[2]ConIAPI!$G:$K,5,FALSE)</f>
        <v>212</v>
      </c>
      <c r="U2431" t="b">
        <f t="shared" si="37"/>
        <v>1</v>
      </c>
    </row>
    <row r="2432" spans="1:21" hidden="1" x14ac:dyDescent="0.25">
      <c r="A2432" t="s">
        <v>13972</v>
      </c>
      <c r="B2432" t="s">
        <v>4334</v>
      </c>
      <c r="C2432" t="s">
        <v>5669</v>
      </c>
      <c r="D2432" t="s">
        <v>1230</v>
      </c>
      <c r="E2432" t="s">
        <v>1260</v>
      </c>
      <c r="F2432" t="s">
        <v>4424</v>
      </c>
      <c r="G2432" t="s">
        <v>2963</v>
      </c>
      <c r="H2432" t="s">
        <v>10261</v>
      </c>
      <c r="I2432" t="s">
        <v>10262</v>
      </c>
      <c r="J2432">
        <v>1</v>
      </c>
      <c r="K2432">
        <v>5</v>
      </c>
      <c r="L2432">
        <v>5</v>
      </c>
      <c r="M2432">
        <v>0.2</v>
      </c>
      <c r="N2432">
        <v>0.4</v>
      </c>
      <c r="O2432">
        <v>0.8</v>
      </c>
      <c r="P2432">
        <v>0.99980000000000002</v>
      </c>
      <c r="Q2432" t="s">
        <v>1259</v>
      </c>
      <c r="T2432">
        <f>VLOOKUP(_xlfn.CONCAT(MID(A2432,1,11),F2432),[2]ConIAPI!$G:$K,5,FALSE)</f>
        <v>5</v>
      </c>
      <c r="U2432" t="b">
        <f t="shared" si="37"/>
        <v>1</v>
      </c>
    </row>
    <row r="2433" spans="1:21" hidden="1" x14ac:dyDescent="0.25">
      <c r="A2433" t="s">
        <v>13973</v>
      </c>
      <c r="B2433" t="s">
        <v>4334</v>
      </c>
      <c r="C2433" t="s">
        <v>5669</v>
      </c>
      <c r="D2433" t="s">
        <v>1230</v>
      </c>
      <c r="E2433" t="s">
        <v>1260</v>
      </c>
      <c r="F2433" t="s">
        <v>4425</v>
      </c>
      <c r="G2433" t="s">
        <v>2964</v>
      </c>
      <c r="H2433" t="s">
        <v>5678</v>
      </c>
      <c r="I2433" t="s">
        <v>10263</v>
      </c>
      <c r="J2433">
        <v>1</v>
      </c>
      <c r="K2433">
        <v>12685</v>
      </c>
      <c r="L2433">
        <v>12685</v>
      </c>
      <c r="M2433">
        <v>0.2</v>
      </c>
      <c r="N2433">
        <v>0.4</v>
      </c>
      <c r="O2433">
        <v>0.8</v>
      </c>
      <c r="P2433">
        <v>1</v>
      </c>
      <c r="Q2433" t="s">
        <v>1259</v>
      </c>
      <c r="T2433">
        <f>VLOOKUP(_xlfn.CONCAT(MID(A2433,1,11),F2433),[2]ConIAPI!$G:$K,5,FALSE)</f>
        <v>12685</v>
      </c>
      <c r="U2433" t="b">
        <f t="shared" si="37"/>
        <v>1</v>
      </c>
    </row>
    <row r="2434" spans="1:21" hidden="1" x14ac:dyDescent="0.25">
      <c r="A2434" t="s">
        <v>13974</v>
      </c>
      <c r="B2434" t="s">
        <v>4334</v>
      </c>
      <c r="C2434" t="s">
        <v>5669</v>
      </c>
      <c r="D2434" t="s">
        <v>1230</v>
      </c>
      <c r="E2434" t="s">
        <v>1260</v>
      </c>
      <c r="F2434" t="s">
        <v>4426</v>
      </c>
      <c r="G2434" t="s">
        <v>2965</v>
      </c>
      <c r="H2434" t="s">
        <v>5679</v>
      </c>
      <c r="I2434" t="s">
        <v>10264</v>
      </c>
      <c r="J2434">
        <v>1</v>
      </c>
      <c r="K2434">
        <v>456</v>
      </c>
      <c r="L2434">
        <v>456</v>
      </c>
      <c r="M2434">
        <v>0.25</v>
      </c>
      <c r="N2434">
        <v>0.5</v>
      </c>
      <c r="O2434">
        <v>0.75</v>
      </c>
      <c r="P2434">
        <v>1</v>
      </c>
      <c r="Q2434" t="s">
        <v>1259</v>
      </c>
      <c r="T2434">
        <f>VLOOKUP(_xlfn.CONCAT(MID(A2434,1,11),F2434),[2]ConIAPI!$G:$K,5,FALSE)</f>
        <v>456</v>
      </c>
      <c r="U2434" t="b">
        <f t="shared" si="37"/>
        <v>1</v>
      </c>
    </row>
    <row r="2435" spans="1:21" hidden="1" x14ac:dyDescent="0.25">
      <c r="A2435" t="s">
        <v>13975</v>
      </c>
      <c r="B2435" t="s">
        <v>4334</v>
      </c>
      <c r="C2435" t="s">
        <v>5669</v>
      </c>
      <c r="D2435" t="s">
        <v>1230</v>
      </c>
      <c r="E2435" t="s">
        <v>1260</v>
      </c>
      <c r="F2435" t="s">
        <v>4444</v>
      </c>
      <c r="G2435" t="s">
        <v>2966</v>
      </c>
      <c r="H2435" t="s">
        <v>5680</v>
      </c>
      <c r="I2435" t="s">
        <v>10265</v>
      </c>
      <c r="J2435">
        <v>1</v>
      </c>
      <c r="K2435">
        <v>13</v>
      </c>
      <c r="L2435">
        <v>13</v>
      </c>
      <c r="M2435">
        <v>0.23</v>
      </c>
      <c r="N2435">
        <v>0.54</v>
      </c>
      <c r="O2435">
        <v>0.77</v>
      </c>
      <c r="P2435">
        <v>1</v>
      </c>
      <c r="Q2435" t="s">
        <v>1259</v>
      </c>
      <c r="T2435">
        <f>VLOOKUP(_xlfn.CONCAT(MID(A2435,1,11),F2435),[2]ConIAPI!$G:$K,5,FALSE)</f>
        <v>13</v>
      </c>
      <c r="U2435" t="b">
        <f t="shared" si="37"/>
        <v>1</v>
      </c>
    </row>
    <row r="2436" spans="1:21" hidden="1" x14ac:dyDescent="0.25">
      <c r="A2436" t="s">
        <v>13976</v>
      </c>
      <c r="B2436" t="s">
        <v>4334</v>
      </c>
      <c r="C2436" t="s">
        <v>5669</v>
      </c>
      <c r="D2436" t="s">
        <v>1230</v>
      </c>
      <c r="E2436" t="s">
        <v>1260</v>
      </c>
      <c r="F2436" t="s">
        <v>4445</v>
      </c>
      <c r="G2436" t="s">
        <v>2967</v>
      </c>
      <c r="H2436" t="s">
        <v>10266</v>
      </c>
      <c r="I2436" t="s">
        <v>10267</v>
      </c>
      <c r="J2436">
        <v>1</v>
      </c>
      <c r="K2436">
        <v>1342</v>
      </c>
      <c r="L2436">
        <v>1342</v>
      </c>
      <c r="M2436">
        <v>0.23</v>
      </c>
      <c r="N2436">
        <v>0.54</v>
      </c>
      <c r="O2436">
        <v>0.77</v>
      </c>
      <c r="P2436">
        <v>1</v>
      </c>
      <c r="Q2436" t="s">
        <v>1259</v>
      </c>
      <c r="T2436">
        <f>VLOOKUP(_xlfn.CONCAT(MID(A2436,1,11),F2436),[2]ConIAPI!$G:$K,5,FALSE)</f>
        <v>1342</v>
      </c>
      <c r="U2436" t="b">
        <f t="shared" si="37"/>
        <v>1</v>
      </c>
    </row>
    <row r="2437" spans="1:21" hidden="1" x14ac:dyDescent="0.25">
      <c r="A2437" t="s">
        <v>13977</v>
      </c>
      <c r="B2437" t="s">
        <v>4334</v>
      </c>
      <c r="C2437" t="s">
        <v>5669</v>
      </c>
      <c r="D2437" t="s">
        <v>1230</v>
      </c>
      <c r="E2437" t="s">
        <v>1260</v>
      </c>
      <c r="F2437" t="s">
        <v>9285</v>
      </c>
      <c r="G2437" t="s">
        <v>2968</v>
      </c>
      <c r="H2437" t="s">
        <v>5681</v>
      </c>
      <c r="I2437" t="s">
        <v>10264</v>
      </c>
      <c r="J2437">
        <v>1</v>
      </c>
      <c r="K2437">
        <v>570</v>
      </c>
      <c r="L2437">
        <v>570</v>
      </c>
      <c r="M2437">
        <v>0.2</v>
      </c>
      <c r="N2437">
        <v>0.6</v>
      </c>
      <c r="O2437">
        <v>0.8</v>
      </c>
      <c r="P2437">
        <v>1</v>
      </c>
      <c r="Q2437" t="s">
        <v>1259</v>
      </c>
      <c r="T2437">
        <f>VLOOKUP(_xlfn.CONCAT(MID(A2437,1,11),F2437),[2]ConIAPI!$G:$K,5,FALSE)</f>
        <v>570</v>
      </c>
      <c r="U2437" t="b">
        <f t="shared" ref="U2437:U2500" si="38">EXACT(T2437,L2437)</f>
        <v>1</v>
      </c>
    </row>
    <row r="2438" spans="1:21" hidden="1" x14ac:dyDescent="0.25">
      <c r="A2438" t="s">
        <v>13978</v>
      </c>
      <c r="B2438" t="s">
        <v>4334</v>
      </c>
      <c r="C2438" t="s">
        <v>5669</v>
      </c>
      <c r="D2438" t="s">
        <v>1230</v>
      </c>
      <c r="E2438" t="s">
        <v>1260</v>
      </c>
      <c r="F2438" t="s">
        <v>9286</v>
      </c>
      <c r="G2438" t="s">
        <v>10417</v>
      </c>
      <c r="H2438" t="s">
        <v>10268</v>
      </c>
      <c r="I2438" t="s">
        <v>10269</v>
      </c>
      <c r="J2438">
        <v>0.96</v>
      </c>
      <c r="K2438">
        <v>114</v>
      </c>
      <c r="L2438">
        <v>114</v>
      </c>
      <c r="M2438">
        <v>0.18</v>
      </c>
      <c r="N2438">
        <v>0.19</v>
      </c>
      <c r="O2438">
        <v>0.3</v>
      </c>
      <c r="P2438">
        <v>0.96</v>
      </c>
      <c r="Q2438" t="s">
        <v>1259</v>
      </c>
      <c r="T2438">
        <f>VLOOKUP(_xlfn.CONCAT(MID(A2438,1,11),F2438),[2]ConIAPI!$G:$K,5,FALSE)</f>
        <v>114</v>
      </c>
      <c r="U2438" t="b">
        <f t="shared" si="38"/>
        <v>1</v>
      </c>
    </row>
    <row r="2439" spans="1:21" hidden="1" x14ac:dyDescent="0.25">
      <c r="A2439" t="s">
        <v>13979</v>
      </c>
      <c r="B2439" t="s">
        <v>4334</v>
      </c>
      <c r="C2439" t="s">
        <v>5669</v>
      </c>
      <c r="D2439" t="s">
        <v>1230</v>
      </c>
      <c r="E2439" t="s">
        <v>1260</v>
      </c>
      <c r="F2439" t="s">
        <v>9248</v>
      </c>
      <c r="G2439" t="s">
        <v>9296</v>
      </c>
      <c r="H2439" t="s">
        <v>9297</v>
      </c>
      <c r="I2439" t="s">
        <v>10270</v>
      </c>
      <c r="J2439">
        <v>0.9</v>
      </c>
      <c r="K2439">
        <v>122000</v>
      </c>
      <c r="L2439">
        <v>134640</v>
      </c>
      <c r="M2439">
        <v>0.11</v>
      </c>
      <c r="N2439">
        <v>0.35</v>
      </c>
      <c r="O2439">
        <v>0.65</v>
      </c>
      <c r="P2439">
        <v>0.9</v>
      </c>
      <c r="Q2439" t="s">
        <v>1259</v>
      </c>
      <c r="T2439">
        <f>VLOOKUP(_xlfn.CONCAT(MID(A2439,1,11),F2439),[2]ConIAPI!$G:$K,5,FALSE)</f>
        <v>134640</v>
      </c>
      <c r="U2439" t="b">
        <f t="shared" si="38"/>
        <v>1</v>
      </c>
    </row>
    <row r="2440" spans="1:21" hidden="1" x14ac:dyDescent="0.25">
      <c r="A2440" t="s">
        <v>13980</v>
      </c>
      <c r="B2440" t="s">
        <v>4334</v>
      </c>
      <c r="C2440" t="s">
        <v>5669</v>
      </c>
      <c r="D2440" t="s">
        <v>1230</v>
      </c>
      <c r="E2440" t="s">
        <v>1260</v>
      </c>
      <c r="F2440" t="s">
        <v>9287</v>
      </c>
      <c r="G2440" t="s">
        <v>9298</v>
      </c>
      <c r="H2440" t="s">
        <v>9299</v>
      </c>
      <c r="I2440" t="s">
        <v>10271</v>
      </c>
      <c r="J2440">
        <v>0.9</v>
      </c>
      <c r="K2440">
        <v>6300</v>
      </c>
      <c r="L2440">
        <v>7000</v>
      </c>
      <c r="M2440">
        <v>0.12</v>
      </c>
      <c r="N2440">
        <v>0.4</v>
      </c>
      <c r="O2440">
        <v>0.8</v>
      </c>
      <c r="P2440">
        <v>0.9</v>
      </c>
      <c r="Q2440" t="s">
        <v>1259</v>
      </c>
      <c r="T2440">
        <f>VLOOKUP(_xlfn.CONCAT(MID(A2440,1,11),F2440),[2]ConIAPI!$G:$K,5,FALSE)</f>
        <v>7000</v>
      </c>
      <c r="U2440" t="b">
        <f t="shared" si="38"/>
        <v>1</v>
      </c>
    </row>
    <row r="2441" spans="1:21" hidden="1" x14ac:dyDescent="0.25">
      <c r="A2441" t="s">
        <v>13981</v>
      </c>
      <c r="B2441" t="s">
        <v>4334</v>
      </c>
      <c r="C2441" t="s">
        <v>5669</v>
      </c>
      <c r="D2441" t="s">
        <v>1230</v>
      </c>
      <c r="E2441" t="s">
        <v>1260</v>
      </c>
      <c r="F2441" t="s">
        <v>9288</v>
      </c>
      <c r="G2441" t="s">
        <v>9300</v>
      </c>
      <c r="H2441" t="s">
        <v>9301</v>
      </c>
      <c r="I2441" t="s">
        <v>10272</v>
      </c>
      <c r="J2441">
        <v>1</v>
      </c>
      <c r="K2441">
        <v>1482</v>
      </c>
      <c r="L2441">
        <v>1482</v>
      </c>
      <c r="M2441">
        <v>0.14399999999999999</v>
      </c>
      <c r="N2441">
        <v>0.38</v>
      </c>
      <c r="O2441">
        <v>0.62</v>
      </c>
      <c r="P2441">
        <v>1</v>
      </c>
      <c r="Q2441" t="s">
        <v>1259</v>
      </c>
      <c r="T2441">
        <f>VLOOKUP(_xlfn.CONCAT(MID(A2441,1,11),F2441),[2]ConIAPI!$G:$K,5,FALSE)</f>
        <v>1482</v>
      </c>
      <c r="U2441" t="b">
        <f t="shared" si="38"/>
        <v>1</v>
      </c>
    </row>
    <row r="2442" spans="1:21" hidden="1" x14ac:dyDescent="0.25">
      <c r="A2442" t="s">
        <v>13982</v>
      </c>
      <c r="B2442" t="s">
        <v>4334</v>
      </c>
      <c r="C2442" t="s">
        <v>5669</v>
      </c>
      <c r="D2442" t="s">
        <v>1230</v>
      </c>
      <c r="E2442" t="s">
        <v>1260</v>
      </c>
      <c r="F2442" t="s">
        <v>9289</v>
      </c>
      <c r="G2442" t="s">
        <v>9302</v>
      </c>
      <c r="H2442" t="s">
        <v>10273</v>
      </c>
      <c r="I2442" t="s">
        <v>10274</v>
      </c>
      <c r="J2442">
        <v>0.83</v>
      </c>
      <c r="K2442">
        <v>40534</v>
      </c>
      <c r="L2442">
        <v>48964</v>
      </c>
      <c r="M2442">
        <v>0.25</v>
      </c>
      <c r="N2442">
        <v>0.4</v>
      </c>
      <c r="O2442">
        <v>0.7</v>
      </c>
      <c r="P2442">
        <v>0.83</v>
      </c>
      <c r="Q2442" t="s">
        <v>1259</v>
      </c>
      <c r="T2442">
        <f>VLOOKUP(_xlfn.CONCAT(MID(A2442,1,11),F2442),[2]ConIAPI!$G:$K,5,FALSE)</f>
        <v>48964</v>
      </c>
      <c r="U2442" t="b">
        <f t="shared" si="38"/>
        <v>1</v>
      </c>
    </row>
    <row r="2443" spans="1:21" hidden="1" x14ac:dyDescent="0.25">
      <c r="A2443" t="s">
        <v>10445</v>
      </c>
      <c r="B2443" t="s">
        <v>2269</v>
      </c>
      <c r="C2443" t="s">
        <v>2293</v>
      </c>
      <c r="D2443" t="s">
        <v>1656</v>
      </c>
      <c r="E2443" t="s">
        <v>1661</v>
      </c>
      <c r="F2443" t="s">
        <v>2128</v>
      </c>
      <c r="G2443" t="s">
        <v>10446</v>
      </c>
      <c r="H2443" t="s">
        <v>10447</v>
      </c>
      <c r="I2443" t="s">
        <v>10448</v>
      </c>
      <c r="J2443">
        <v>1</v>
      </c>
      <c r="K2443">
        <v>29000</v>
      </c>
      <c r="L2443">
        <v>29000</v>
      </c>
      <c r="M2443">
        <v>0.25</v>
      </c>
      <c r="N2443">
        <v>0.5</v>
      </c>
      <c r="O2443">
        <v>0.75</v>
      </c>
      <c r="P2443">
        <v>1</v>
      </c>
      <c r="Q2443" t="s">
        <v>1655</v>
      </c>
      <c r="T2443">
        <f>VLOOKUP(_xlfn.CONCAT(MID(A2443,1,11),F2443),[2]ConIAPI!$G:$K,5,FALSE)</f>
        <v>29000</v>
      </c>
      <c r="U2443" t="b">
        <f t="shared" si="38"/>
        <v>1</v>
      </c>
    </row>
    <row r="2444" spans="1:21" hidden="1" x14ac:dyDescent="0.25">
      <c r="A2444" t="s">
        <v>10449</v>
      </c>
      <c r="B2444" t="s">
        <v>2269</v>
      </c>
      <c r="C2444" t="s">
        <v>2293</v>
      </c>
      <c r="D2444" t="s">
        <v>1656</v>
      </c>
      <c r="E2444" t="s">
        <v>1661</v>
      </c>
      <c r="F2444" t="s">
        <v>2129</v>
      </c>
      <c r="G2444" t="s">
        <v>10450</v>
      </c>
      <c r="H2444" t="s">
        <v>10451</v>
      </c>
      <c r="I2444" t="s">
        <v>10452</v>
      </c>
      <c r="J2444">
        <v>1</v>
      </c>
      <c r="K2444">
        <v>20000</v>
      </c>
      <c r="L2444">
        <v>20000</v>
      </c>
      <c r="M2444">
        <v>0.25</v>
      </c>
      <c r="N2444">
        <v>0.4</v>
      </c>
      <c r="O2444">
        <v>0.6</v>
      </c>
      <c r="P2444">
        <v>1</v>
      </c>
      <c r="Q2444" t="s">
        <v>1655</v>
      </c>
      <c r="T2444">
        <f>VLOOKUP(_xlfn.CONCAT(MID(A2444,1,11),F2444),[2]ConIAPI!$G:$K,5,FALSE)</f>
        <v>20000</v>
      </c>
      <c r="U2444" t="b">
        <f t="shared" si="38"/>
        <v>1</v>
      </c>
    </row>
    <row r="2445" spans="1:21" hidden="1" x14ac:dyDescent="0.25">
      <c r="A2445" t="s">
        <v>10453</v>
      </c>
      <c r="B2445" t="s">
        <v>2269</v>
      </c>
      <c r="C2445" t="s">
        <v>2293</v>
      </c>
      <c r="D2445" t="s">
        <v>1656</v>
      </c>
      <c r="E2445" t="s">
        <v>1661</v>
      </c>
      <c r="F2445" t="s">
        <v>2133</v>
      </c>
      <c r="G2445" t="s">
        <v>10454</v>
      </c>
      <c r="H2445" t="s">
        <v>10455</v>
      </c>
      <c r="I2445" t="s">
        <v>10456</v>
      </c>
      <c r="J2445">
        <v>1</v>
      </c>
      <c r="K2445">
        <v>5100</v>
      </c>
      <c r="L2445">
        <v>5100</v>
      </c>
      <c r="M2445">
        <v>0.25</v>
      </c>
      <c r="N2445">
        <v>0.5</v>
      </c>
      <c r="O2445">
        <v>0.75</v>
      </c>
      <c r="P2445">
        <v>1</v>
      </c>
      <c r="Q2445" t="s">
        <v>1655</v>
      </c>
      <c r="T2445">
        <f>VLOOKUP(_xlfn.CONCAT(MID(A2445,1,11),F2445),[2]ConIAPI!$G:$K,5,FALSE)</f>
        <v>5100</v>
      </c>
      <c r="U2445" t="b">
        <f t="shared" si="38"/>
        <v>1</v>
      </c>
    </row>
    <row r="2446" spans="1:21" hidden="1" x14ac:dyDescent="0.25">
      <c r="A2446" t="s">
        <v>10457</v>
      </c>
      <c r="B2446" t="s">
        <v>2269</v>
      </c>
      <c r="C2446" t="s">
        <v>2293</v>
      </c>
      <c r="D2446" t="s">
        <v>1656</v>
      </c>
      <c r="E2446" t="s">
        <v>1661</v>
      </c>
      <c r="F2446" t="s">
        <v>2135</v>
      </c>
      <c r="G2446" t="s">
        <v>10458</v>
      </c>
      <c r="H2446" t="s">
        <v>10459</v>
      </c>
      <c r="I2446" t="s">
        <v>10460</v>
      </c>
      <c r="J2446">
        <v>1</v>
      </c>
      <c r="K2446">
        <v>64500</v>
      </c>
      <c r="L2446">
        <v>64500</v>
      </c>
      <c r="M2446">
        <v>0.26</v>
      </c>
      <c r="N2446">
        <v>0.5</v>
      </c>
      <c r="O2446">
        <v>0.75</v>
      </c>
      <c r="P2446">
        <v>1</v>
      </c>
      <c r="Q2446" t="s">
        <v>1655</v>
      </c>
      <c r="T2446">
        <f>VLOOKUP(_xlfn.CONCAT(MID(A2446,1,11),F2446),[2]ConIAPI!$G:$K,5,FALSE)</f>
        <v>64500</v>
      </c>
      <c r="U2446" t="b">
        <f t="shared" si="38"/>
        <v>1</v>
      </c>
    </row>
    <row r="2447" spans="1:21" hidden="1" x14ac:dyDescent="0.25">
      <c r="A2447" t="s">
        <v>10461</v>
      </c>
      <c r="B2447" t="s">
        <v>2269</v>
      </c>
      <c r="C2447" t="s">
        <v>2293</v>
      </c>
      <c r="D2447" t="s">
        <v>1656</v>
      </c>
      <c r="E2447" t="s">
        <v>1661</v>
      </c>
      <c r="F2447" t="s">
        <v>2199</v>
      </c>
      <c r="G2447" t="s">
        <v>10462</v>
      </c>
      <c r="H2447" t="s">
        <v>10463</v>
      </c>
      <c r="I2447" t="s">
        <v>10464</v>
      </c>
      <c r="J2447">
        <v>1</v>
      </c>
      <c r="K2447">
        <v>64500</v>
      </c>
      <c r="L2447">
        <v>64500</v>
      </c>
      <c r="M2447">
        <v>0.26</v>
      </c>
      <c r="N2447">
        <v>0.5</v>
      </c>
      <c r="O2447">
        <v>0.75</v>
      </c>
      <c r="P2447">
        <v>1</v>
      </c>
      <c r="Q2447" t="s">
        <v>1655</v>
      </c>
      <c r="T2447">
        <f>VLOOKUP(_xlfn.CONCAT(MID(A2447,1,11),F2447),[2]ConIAPI!$G:$K,5,FALSE)</f>
        <v>64500</v>
      </c>
      <c r="U2447" t="b">
        <f t="shared" si="38"/>
        <v>1</v>
      </c>
    </row>
    <row r="2448" spans="1:21" hidden="1" x14ac:dyDescent="0.25">
      <c r="A2448" t="s">
        <v>10465</v>
      </c>
      <c r="B2448" t="s">
        <v>2269</v>
      </c>
      <c r="C2448" t="s">
        <v>2293</v>
      </c>
      <c r="D2448" t="s">
        <v>1656</v>
      </c>
      <c r="E2448" t="s">
        <v>1661</v>
      </c>
      <c r="F2448" t="s">
        <v>2139</v>
      </c>
      <c r="G2448" t="s">
        <v>10466</v>
      </c>
      <c r="H2448" t="s">
        <v>10467</v>
      </c>
      <c r="I2448" t="s">
        <v>10468</v>
      </c>
      <c r="J2448">
        <v>1</v>
      </c>
      <c r="K2448">
        <v>3600</v>
      </c>
      <c r="L2448">
        <v>3600</v>
      </c>
      <c r="M2448">
        <v>0.25</v>
      </c>
      <c r="N2448">
        <v>0.5</v>
      </c>
      <c r="O2448">
        <v>0.75</v>
      </c>
      <c r="P2448">
        <v>1</v>
      </c>
      <c r="Q2448" t="s">
        <v>1655</v>
      </c>
      <c r="T2448">
        <f>VLOOKUP(_xlfn.CONCAT(MID(A2448,1,11),F2448),[2]ConIAPI!$G:$K,5,FALSE)</f>
        <v>3600</v>
      </c>
      <c r="U2448" t="b">
        <f t="shared" si="38"/>
        <v>1</v>
      </c>
    </row>
    <row r="2449" spans="1:21" hidden="1" x14ac:dyDescent="0.25">
      <c r="A2449" t="s">
        <v>10469</v>
      </c>
      <c r="B2449" t="s">
        <v>2269</v>
      </c>
      <c r="C2449" t="s">
        <v>2293</v>
      </c>
      <c r="D2449" t="s">
        <v>1656</v>
      </c>
      <c r="E2449" t="s">
        <v>1661</v>
      </c>
      <c r="F2449" t="s">
        <v>2141</v>
      </c>
      <c r="G2449" t="s">
        <v>10470</v>
      </c>
      <c r="H2449" t="s">
        <v>10471</v>
      </c>
      <c r="I2449" t="s">
        <v>10472</v>
      </c>
      <c r="J2449">
        <v>1</v>
      </c>
      <c r="K2449">
        <v>6400</v>
      </c>
      <c r="L2449">
        <v>6400</v>
      </c>
      <c r="M2449">
        <v>0.18</v>
      </c>
      <c r="N2449">
        <v>0.38</v>
      </c>
      <c r="O2449">
        <v>0.7</v>
      </c>
      <c r="P2449">
        <v>1</v>
      </c>
      <c r="Q2449" t="s">
        <v>1655</v>
      </c>
      <c r="T2449">
        <f>VLOOKUP(_xlfn.CONCAT(MID(A2449,1,11),F2449),[2]ConIAPI!$G:$K,5,FALSE)</f>
        <v>6400</v>
      </c>
      <c r="U2449" t="b">
        <f t="shared" si="38"/>
        <v>1</v>
      </c>
    </row>
    <row r="2450" spans="1:21" hidden="1" x14ac:dyDescent="0.25">
      <c r="A2450" s="41" t="s">
        <v>10478</v>
      </c>
      <c r="B2450" s="41" t="s">
        <v>4346</v>
      </c>
      <c r="C2450" s="41" t="s">
        <v>5845</v>
      </c>
      <c r="D2450" s="41" t="s">
        <v>372</v>
      </c>
      <c r="E2450" s="41" t="s">
        <v>254</v>
      </c>
      <c r="F2450" s="41" t="s">
        <v>2128</v>
      </c>
      <c r="G2450" s="41" t="s">
        <v>3039</v>
      </c>
      <c r="H2450" s="41" t="s">
        <v>5846</v>
      </c>
      <c r="I2450" s="41" t="s">
        <v>5847</v>
      </c>
      <c r="J2450" s="41">
        <v>1</v>
      </c>
      <c r="K2450" s="41">
        <v>4500</v>
      </c>
      <c r="L2450" s="41">
        <v>4500</v>
      </c>
      <c r="M2450" s="41">
        <v>0.24</v>
      </c>
      <c r="N2450" s="41">
        <v>0.51</v>
      </c>
      <c r="O2450" s="41">
        <v>0.76</v>
      </c>
      <c r="P2450" s="41">
        <v>1</v>
      </c>
      <c r="Q2450" s="41" t="s">
        <v>377</v>
      </c>
      <c r="R2450" t="s">
        <v>10563</v>
      </c>
      <c r="T2450">
        <f>VLOOKUP(_xlfn.CONCAT(MID(A2450,1,11),F2450),[2]ConIAPI!$G:$K,5,FALSE)</f>
        <v>4500</v>
      </c>
      <c r="U2450" t="b">
        <f t="shared" si="38"/>
        <v>1</v>
      </c>
    </row>
    <row r="2451" spans="1:21" hidden="1" x14ac:dyDescent="0.25">
      <c r="A2451" s="41" t="s">
        <v>10479</v>
      </c>
      <c r="B2451" s="41" t="s">
        <v>4346</v>
      </c>
      <c r="C2451" s="41" t="s">
        <v>5845</v>
      </c>
      <c r="D2451" s="41" t="s">
        <v>372</v>
      </c>
      <c r="E2451" s="41" t="s">
        <v>254</v>
      </c>
      <c r="F2451" s="41" t="s">
        <v>2129</v>
      </c>
      <c r="G2451" s="41" t="s">
        <v>3040</v>
      </c>
      <c r="H2451" s="41" t="s">
        <v>5848</v>
      </c>
      <c r="I2451" s="41" t="s">
        <v>5849</v>
      </c>
      <c r="J2451" s="41">
        <v>1</v>
      </c>
      <c r="K2451" s="41">
        <v>12</v>
      </c>
      <c r="L2451" s="41">
        <v>12</v>
      </c>
      <c r="M2451" s="41">
        <v>0.25</v>
      </c>
      <c r="N2451" s="41">
        <v>0.5</v>
      </c>
      <c r="O2451" s="41">
        <v>0.75</v>
      </c>
      <c r="P2451" s="41">
        <v>1</v>
      </c>
      <c r="Q2451" s="41" t="s">
        <v>377</v>
      </c>
      <c r="T2451">
        <f>VLOOKUP(_xlfn.CONCAT(MID(A2451,1,11),F2451),[2]ConIAPI!$G:$K,5,FALSE)</f>
        <v>12</v>
      </c>
      <c r="U2451" t="b">
        <f t="shared" si="38"/>
        <v>1</v>
      </c>
    </row>
    <row r="2452" spans="1:21" hidden="1" x14ac:dyDescent="0.25">
      <c r="A2452" s="41" t="s">
        <v>10480</v>
      </c>
      <c r="B2452" s="41" t="s">
        <v>4346</v>
      </c>
      <c r="C2452" s="41" t="s">
        <v>5845</v>
      </c>
      <c r="D2452" s="41" t="s">
        <v>372</v>
      </c>
      <c r="E2452" s="41" t="s">
        <v>254</v>
      </c>
      <c r="F2452" s="41" t="s">
        <v>2135</v>
      </c>
      <c r="G2452" s="41" t="s">
        <v>3041</v>
      </c>
      <c r="H2452" s="41" t="s">
        <v>5850</v>
      </c>
      <c r="I2452" s="41" t="s">
        <v>5851</v>
      </c>
      <c r="J2452" s="41">
        <v>1</v>
      </c>
      <c r="K2452" s="41">
        <v>813742</v>
      </c>
      <c r="L2452" s="41">
        <v>813742</v>
      </c>
      <c r="M2452" s="41">
        <v>0.25</v>
      </c>
      <c r="N2452" s="41">
        <v>0.5</v>
      </c>
      <c r="O2452" s="41">
        <v>0.75</v>
      </c>
      <c r="P2452" s="41">
        <v>1</v>
      </c>
      <c r="Q2452" s="41" t="s">
        <v>377</v>
      </c>
      <c r="T2452">
        <f>VLOOKUP(_xlfn.CONCAT(MID(A2452,1,11),F2452),[2]ConIAPI!$G:$K,5,FALSE)</f>
        <v>813742</v>
      </c>
      <c r="U2452" t="b">
        <f t="shared" si="38"/>
        <v>1</v>
      </c>
    </row>
    <row r="2453" spans="1:21" hidden="1" x14ac:dyDescent="0.25">
      <c r="A2453" s="41" t="s">
        <v>10481</v>
      </c>
      <c r="B2453" s="41" t="s">
        <v>4346</v>
      </c>
      <c r="C2453" s="41" t="s">
        <v>5845</v>
      </c>
      <c r="D2453" s="41" t="s">
        <v>372</v>
      </c>
      <c r="E2453" s="41" t="s">
        <v>254</v>
      </c>
      <c r="F2453" s="41" t="s">
        <v>2137</v>
      </c>
      <c r="G2453" s="41" t="s">
        <v>3042</v>
      </c>
      <c r="H2453" s="41" t="s">
        <v>5852</v>
      </c>
      <c r="I2453" s="41" t="s">
        <v>5853</v>
      </c>
      <c r="J2453" s="41">
        <v>1</v>
      </c>
      <c r="K2453" s="41">
        <v>20000</v>
      </c>
      <c r="L2453" s="41">
        <v>20000</v>
      </c>
      <c r="M2453" s="41">
        <v>0.09</v>
      </c>
      <c r="N2453" s="41">
        <v>0.26</v>
      </c>
      <c r="O2453" s="41">
        <v>0.82</v>
      </c>
      <c r="P2453" s="41">
        <v>1</v>
      </c>
      <c r="Q2453" s="41" t="s">
        <v>377</v>
      </c>
      <c r="T2453">
        <f>VLOOKUP(_xlfn.CONCAT(MID(A2453,1,11),F2453),[2]ConIAPI!$G:$K,5,FALSE)</f>
        <v>20000</v>
      </c>
      <c r="U2453" t="b">
        <f t="shared" si="38"/>
        <v>1</v>
      </c>
    </row>
    <row r="2454" spans="1:21" hidden="1" x14ac:dyDescent="0.25">
      <c r="A2454" s="41" t="s">
        <v>10482</v>
      </c>
      <c r="B2454" s="41" t="s">
        <v>4346</v>
      </c>
      <c r="C2454" s="41" t="s">
        <v>5845</v>
      </c>
      <c r="D2454" s="41" t="s">
        <v>372</v>
      </c>
      <c r="E2454" s="41" t="s">
        <v>254</v>
      </c>
      <c r="F2454" s="41" t="s">
        <v>2139</v>
      </c>
      <c r="G2454" s="41" t="s">
        <v>3043</v>
      </c>
      <c r="H2454" s="41" t="s">
        <v>5854</v>
      </c>
      <c r="I2454" s="41" t="s">
        <v>5855</v>
      </c>
      <c r="J2454" s="41">
        <v>1</v>
      </c>
      <c r="K2454" s="41">
        <v>1350</v>
      </c>
      <c r="L2454" s="41">
        <v>1350</v>
      </c>
      <c r="M2454" s="41">
        <v>0.23</v>
      </c>
      <c r="N2454" s="41">
        <v>0.5</v>
      </c>
      <c r="O2454" s="41">
        <v>0.72</v>
      </c>
      <c r="P2454" s="41">
        <v>1</v>
      </c>
      <c r="Q2454" s="41" t="s">
        <v>377</v>
      </c>
      <c r="T2454">
        <f>VLOOKUP(_xlfn.CONCAT(MID(A2454,1,11),F2454),[2]ConIAPI!$G:$K,5,FALSE)</f>
        <v>1350</v>
      </c>
      <c r="U2454" t="b">
        <f t="shared" si="38"/>
        <v>1</v>
      </c>
    </row>
    <row r="2455" spans="1:21" hidden="1" x14ac:dyDescent="0.25">
      <c r="A2455" s="41" t="s">
        <v>10483</v>
      </c>
      <c r="B2455" s="41" t="s">
        <v>4346</v>
      </c>
      <c r="C2455" s="41" t="s">
        <v>5845</v>
      </c>
      <c r="D2455" s="41" t="s">
        <v>372</v>
      </c>
      <c r="E2455" s="41" t="s">
        <v>254</v>
      </c>
      <c r="F2455" s="41" t="s">
        <v>2141</v>
      </c>
      <c r="G2455" s="41" t="s">
        <v>3044</v>
      </c>
      <c r="H2455" s="41" t="s">
        <v>5856</v>
      </c>
      <c r="I2455" s="41" t="s">
        <v>5857</v>
      </c>
      <c r="J2455" s="41">
        <v>1</v>
      </c>
      <c r="K2455" s="41">
        <v>12</v>
      </c>
      <c r="L2455" s="41">
        <v>12</v>
      </c>
      <c r="M2455" s="41">
        <v>0.25</v>
      </c>
      <c r="N2455" s="41">
        <v>0.5</v>
      </c>
      <c r="O2455" s="41">
        <v>0.75</v>
      </c>
      <c r="P2455" s="41">
        <v>1</v>
      </c>
      <c r="Q2455" s="41" t="s">
        <v>377</v>
      </c>
      <c r="T2455">
        <f>VLOOKUP(_xlfn.CONCAT(MID(A2455,1,11),F2455),[2]ConIAPI!$G:$K,5,FALSE)</f>
        <v>12</v>
      </c>
      <c r="U2455" t="b">
        <f t="shared" si="38"/>
        <v>1</v>
      </c>
    </row>
    <row r="2456" spans="1:21" hidden="1" x14ac:dyDescent="0.25">
      <c r="A2456" s="41" t="s">
        <v>10484</v>
      </c>
      <c r="B2456" s="41" t="s">
        <v>4346</v>
      </c>
      <c r="C2456" s="41" t="s">
        <v>5845</v>
      </c>
      <c r="D2456" s="41" t="s">
        <v>372</v>
      </c>
      <c r="E2456" s="41" t="s">
        <v>254</v>
      </c>
      <c r="F2456" s="41" t="s">
        <v>2143</v>
      </c>
      <c r="G2456" s="41" t="s">
        <v>2726</v>
      </c>
      <c r="H2456" s="41" t="s">
        <v>5858</v>
      </c>
      <c r="I2456" s="41" t="s">
        <v>5859</v>
      </c>
      <c r="J2456" s="41">
        <v>1</v>
      </c>
      <c r="K2456" s="41">
        <v>217000</v>
      </c>
      <c r="L2456" s="41">
        <v>217000</v>
      </c>
      <c r="M2456" s="41">
        <v>0.24</v>
      </c>
      <c r="N2456" s="41">
        <v>0.49</v>
      </c>
      <c r="O2456" s="41">
        <v>0.74</v>
      </c>
      <c r="P2456" s="41">
        <v>1</v>
      </c>
      <c r="Q2456" s="41" t="s">
        <v>377</v>
      </c>
      <c r="T2456">
        <f>VLOOKUP(_xlfn.CONCAT(MID(A2456,1,11),F2456),[2]ConIAPI!$G:$K,5,FALSE)</f>
        <v>217000</v>
      </c>
      <c r="U2456" t="b">
        <f t="shared" si="38"/>
        <v>1</v>
      </c>
    </row>
    <row r="2457" spans="1:21" hidden="1" x14ac:dyDescent="0.25">
      <c r="A2457" s="41" t="s">
        <v>10485</v>
      </c>
      <c r="B2457" s="41" t="s">
        <v>4346</v>
      </c>
      <c r="C2457" s="41" t="s">
        <v>5845</v>
      </c>
      <c r="D2457" s="41" t="s">
        <v>372</v>
      </c>
      <c r="E2457" s="41" t="s">
        <v>254</v>
      </c>
      <c r="F2457" s="41" t="s">
        <v>2145</v>
      </c>
      <c r="G2457" s="41" t="s">
        <v>3045</v>
      </c>
      <c r="H2457" s="41" t="s">
        <v>5860</v>
      </c>
      <c r="I2457" s="41" t="s">
        <v>5861</v>
      </c>
      <c r="J2457" s="41">
        <v>1</v>
      </c>
      <c r="K2457" s="41">
        <v>12</v>
      </c>
      <c r="L2457" s="41">
        <v>12</v>
      </c>
      <c r="M2457" s="41">
        <v>0.25</v>
      </c>
      <c r="N2457" s="41">
        <v>0.5</v>
      </c>
      <c r="O2457" s="41">
        <v>0.75</v>
      </c>
      <c r="P2457" s="41">
        <v>1</v>
      </c>
      <c r="Q2457" s="41" t="s">
        <v>377</v>
      </c>
      <c r="T2457">
        <f>VLOOKUP(_xlfn.CONCAT(MID(A2457,1,11),F2457),[2]ConIAPI!$G:$K,5,FALSE)</f>
        <v>12</v>
      </c>
      <c r="U2457" t="b">
        <f t="shared" si="38"/>
        <v>1</v>
      </c>
    </row>
    <row r="2458" spans="1:21" hidden="1" x14ac:dyDescent="0.25">
      <c r="A2458" s="41" t="s">
        <v>10486</v>
      </c>
      <c r="B2458" s="41" t="s">
        <v>4346</v>
      </c>
      <c r="C2458" s="41" t="s">
        <v>5845</v>
      </c>
      <c r="D2458" s="41" t="s">
        <v>372</v>
      </c>
      <c r="E2458" s="41" t="s">
        <v>254</v>
      </c>
      <c r="F2458" s="41" t="s">
        <v>2147</v>
      </c>
      <c r="G2458" s="41" t="s">
        <v>3046</v>
      </c>
      <c r="H2458" s="41" t="s">
        <v>5862</v>
      </c>
      <c r="I2458" s="41" t="s">
        <v>5863</v>
      </c>
      <c r="J2458" s="41">
        <v>1</v>
      </c>
      <c r="K2458" s="41">
        <v>16874</v>
      </c>
      <c r="L2458" s="41">
        <v>16874</v>
      </c>
      <c r="M2458" s="41">
        <v>0.2</v>
      </c>
      <c r="N2458" s="41">
        <v>0.47</v>
      </c>
      <c r="O2458" s="41">
        <v>0.79</v>
      </c>
      <c r="P2458" s="41">
        <v>1</v>
      </c>
      <c r="Q2458" s="41" t="s">
        <v>377</v>
      </c>
      <c r="T2458">
        <f>VLOOKUP(_xlfn.CONCAT(MID(A2458,1,11),F2458),[2]ConIAPI!$G:$K,5,FALSE)</f>
        <v>16874</v>
      </c>
      <c r="U2458" t="b">
        <f t="shared" si="38"/>
        <v>1</v>
      </c>
    </row>
    <row r="2459" spans="1:21" hidden="1" x14ac:dyDescent="0.25">
      <c r="A2459" s="41" t="s">
        <v>10487</v>
      </c>
      <c r="B2459" s="41" t="s">
        <v>4346</v>
      </c>
      <c r="C2459" s="41" t="s">
        <v>5845</v>
      </c>
      <c r="D2459" s="41" t="s">
        <v>372</v>
      </c>
      <c r="E2459" s="41" t="s">
        <v>254</v>
      </c>
      <c r="F2459" s="41" t="s">
        <v>2148</v>
      </c>
      <c r="G2459" s="41" t="s">
        <v>3047</v>
      </c>
      <c r="H2459" s="41" t="s">
        <v>5864</v>
      </c>
      <c r="I2459" s="41" t="s">
        <v>5865</v>
      </c>
      <c r="J2459" s="41">
        <v>1</v>
      </c>
      <c r="K2459" s="41">
        <v>12</v>
      </c>
      <c r="L2459" s="41">
        <v>12</v>
      </c>
      <c r="M2459" s="41">
        <v>0.25</v>
      </c>
      <c r="N2459" s="41">
        <v>0.5</v>
      </c>
      <c r="O2459" s="41">
        <v>0.75</v>
      </c>
      <c r="P2459" s="41">
        <v>1</v>
      </c>
      <c r="Q2459" s="41" t="s">
        <v>377</v>
      </c>
      <c r="T2459">
        <f>VLOOKUP(_xlfn.CONCAT(MID(A2459,1,11),F2459),[2]ConIAPI!$G:$K,5,FALSE)</f>
        <v>12</v>
      </c>
      <c r="U2459" t="b">
        <f t="shared" si="38"/>
        <v>1</v>
      </c>
    </row>
    <row r="2460" spans="1:21" hidden="1" x14ac:dyDescent="0.25">
      <c r="A2460" s="41" t="s">
        <v>10488</v>
      </c>
      <c r="B2460" s="41" t="s">
        <v>4346</v>
      </c>
      <c r="C2460" s="41" t="s">
        <v>5845</v>
      </c>
      <c r="D2460" s="41" t="s">
        <v>372</v>
      </c>
      <c r="E2460" s="41" t="s">
        <v>254</v>
      </c>
      <c r="F2460" s="41" t="s">
        <v>2149</v>
      </c>
      <c r="G2460" s="41" t="s">
        <v>3048</v>
      </c>
      <c r="H2460" s="41" t="s">
        <v>5866</v>
      </c>
      <c r="I2460" s="41" t="s">
        <v>5867</v>
      </c>
      <c r="J2460" s="41">
        <v>1</v>
      </c>
      <c r="K2460" s="41">
        <v>913</v>
      </c>
      <c r="L2460" s="41">
        <v>913</v>
      </c>
      <c r="M2460" s="41">
        <v>0.27</v>
      </c>
      <c r="N2460" s="41">
        <v>0.6</v>
      </c>
      <c r="O2460" s="41">
        <v>0.85</v>
      </c>
      <c r="P2460" s="41">
        <v>1</v>
      </c>
      <c r="Q2460" s="41" t="s">
        <v>377</v>
      </c>
      <c r="T2460">
        <f>VLOOKUP(_xlfn.CONCAT(MID(A2460,1,11),F2460),[2]ConIAPI!$G:$K,5,FALSE)</f>
        <v>913</v>
      </c>
      <c r="U2460" t="b">
        <f t="shared" si="38"/>
        <v>1</v>
      </c>
    </row>
    <row r="2461" spans="1:21" hidden="1" x14ac:dyDescent="0.25">
      <c r="A2461" s="41" t="s">
        <v>10489</v>
      </c>
      <c r="B2461" s="41" t="s">
        <v>4346</v>
      </c>
      <c r="C2461" s="41" t="s">
        <v>5845</v>
      </c>
      <c r="D2461" s="41" t="s">
        <v>372</v>
      </c>
      <c r="E2461" s="41" t="s">
        <v>254</v>
      </c>
      <c r="F2461" s="41" t="s">
        <v>2151</v>
      </c>
      <c r="G2461" s="41" t="s">
        <v>3049</v>
      </c>
      <c r="H2461" s="41" t="s">
        <v>5868</v>
      </c>
      <c r="I2461" s="41" t="s">
        <v>5865</v>
      </c>
      <c r="J2461" s="41">
        <v>1</v>
      </c>
      <c r="K2461" s="41">
        <v>12</v>
      </c>
      <c r="L2461" s="41">
        <v>12</v>
      </c>
      <c r="M2461" s="41">
        <v>0.25</v>
      </c>
      <c r="N2461" s="41">
        <v>0.5</v>
      </c>
      <c r="O2461" s="41">
        <v>0.75</v>
      </c>
      <c r="P2461" s="41">
        <v>1</v>
      </c>
      <c r="Q2461" s="41" t="s">
        <v>377</v>
      </c>
      <c r="T2461">
        <f>VLOOKUP(_xlfn.CONCAT(MID(A2461,1,11),F2461),[2]ConIAPI!$G:$K,5,FALSE)</f>
        <v>12</v>
      </c>
      <c r="U2461" t="b">
        <f t="shared" si="38"/>
        <v>1</v>
      </c>
    </row>
    <row r="2462" spans="1:21" hidden="1" x14ac:dyDescent="0.25">
      <c r="A2462" s="41" t="s">
        <v>10490</v>
      </c>
      <c r="B2462" s="41" t="s">
        <v>4346</v>
      </c>
      <c r="C2462" s="41" t="s">
        <v>5845</v>
      </c>
      <c r="D2462" s="41" t="s">
        <v>372</v>
      </c>
      <c r="E2462" s="41" t="s">
        <v>254</v>
      </c>
      <c r="F2462" s="41" t="s">
        <v>2153</v>
      </c>
      <c r="G2462" s="41" t="s">
        <v>10491</v>
      </c>
      <c r="H2462" s="41" t="s">
        <v>5869</v>
      </c>
      <c r="I2462" s="41" t="s">
        <v>5870</v>
      </c>
      <c r="J2462" s="41">
        <v>1</v>
      </c>
      <c r="K2462" s="41">
        <v>437000</v>
      </c>
      <c r="L2462" s="41">
        <v>437000</v>
      </c>
      <c r="M2462" s="41">
        <v>0.1</v>
      </c>
      <c r="N2462" s="41">
        <v>0.15</v>
      </c>
      <c r="O2462" s="41">
        <v>0.3</v>
      </c>
      <c r="P2462" s="41">
        <v>1</v>
      </c>
      <c r="Q2462" s="41" t="s">
        <v>377</v>
      </c>
      <c r="T2462">
        <f>VLOOKUP(_xlfn.CONCAT(MID(A2462,1,11),F2462),[2]ConIAPI!$G:$K,5,FALSE)</f>
        <v>437000</v>
      </c>
      <c r="U2462" t="b">
        <f t="shared" si="38"/>
        <v>1</v>
      </c>
    </row>
    <row r="2463" spans="1:21" hidden="1" x14ac:dyDescent="0.25">
      <c r="A2463" s="41" t="s">
        <v>10492</v>
      </c>
      <c r="B2463" s="41" t="s">
        <v>4346</v>
      </c>
      <c r="C2463" s="41" t="s">
        <v>5845</v>
      </c>
      <c r="D2463" s="41" t="s">
        <v>372</v>
      </c>
      <c r="E2463" s="41" t="s">
        <v>254</v>
      </c>
      <c r="F2463" s="41" t="s">
        <v>2154</v>
      </c>
      <c r="G2463" s="41" t="s">
        <v>3050</v>
      </c>
      <c r="H2463" s="41" t="s">
        <v>5871</v>
      </c>
      <c r="I2463" s="41" t="s">
        <v>5865</v>
      </c>
      <c r="J2463" s="41">
        <v>1</v>
      </c>
      <c r="K2463" s="41">
        <v>12</v>
      </c>
      <c r="L2463" s="41">
        <v>12</v>
      </c>
      <c r="M2463" s="41">
        <v>0.25</v>
      </c>
      <c r="N2463" s="41">
        <v>0.5</v>
      </c>
      <c r="O2463" s="41">
        <v>0.75</v>
      </c>
      <c r="P2463" s="41">
        <v>1</v>
      </c>
      <c r="Q2463" s="41" t="s">
        <v>377</v>
      </c>
      <c r="T2463">
        <f>VLOOKUP(_xlfn.CONCAT(MID(A2463,1,11),F2463),[2]ConIAPI!$G:$K,5,FALSE)</f>
        <v>12</v>
      </c>
      <c r="U2463" t="b">
        <f t="shared" si="38"/>
        <v>1</v>
      </c>
    </row>
    <row r="2464" spans="1:21" hidden="1" x14ac:dyDescent="0.25">
      <c r="A2464" s="41" t="s">
        <v>10493</v>
      </c>
      <c r="B2464" s="41" t="s">
        <v>4347</v>
      </c>
      <c r="C2464" s="41" t="s">
        <v>4582</v>
      </c>
      <c r="D2464" s="41" t="s">
        <v>372</v>
      </c>
      <c r="E2464" s="41" t="s">
        <v>264</v>
      </c>
      <c r="F2464" s="41" t="s">
        <v>2128</v>
      </c>
      <c r="G2464" s="41" t="s">
        <v>3051</v>
      </c>
      <c r="H2464" s="41" t="s">
        <v>5872</v>
      </c>
      <c r="I2464" s="41" t="s">
        <v>5873</v>
      </c>
      <c r="J2464" s="41">
        <v>1</v>
      </c>
      <c r="K2464" s="41">
        <v>584</v>
      </c>
      <c r="L2464" s="41">
        <v>584</v>
      </c>
      <c r="M2464" s="41">
        <v>0.26</v>
      </c>
      <c r="N2464" s="41">
        <v>0.39</v>
      </c>
      <c r="O2464" s="41">
        <v>0.67</v>
      </c>
      <c r="P2464" s="41">
        <v>1</v>
      </c>
      <c r="Q2464" s="41" t="s">
        <v>378</v>
      </c>
      <c r="T2464">
        <f>VLOOKUP(_xlfn.CONCAT(MID(A2464,1,11),F2464),[2]ConIAPI!$G:$K,5,FALSE)</f>
        <v>584</v>
      </c>
      <c r="U2464" t="b">
        <f t="shared" si="38"/>
        <v>1</v>
      </c>
    </row>
    <row r="2465" spans="1:21" hidden="1" x14ac:dyDescent="0.25">
      <c r="A2465" s="41" t="s">
        <v>10494</v>
      </c>
      <c r="B2465" s="41" t="s">
        <v>4347</v>
      </c>
      <c r="C2465" s="41" t="s">
        <v>4582</v>
      </c>
      <c r="D2465" s="41" t="s">
        <v>372</v>
      </c>
      <c r="E2465" s="41" t="s">
        <v>264</v>
      </c>
      <c r="F2465" s="41" t="s">
        <v>2129</v>
      </c>
      <c r="G2465" s="41" t="s">
        <v>3052</v>
      </c>
      <c r="H2465" s="41" t="s">
        <v>5874</v>
      </c>
      <c r="I2465" s="41" t="s">
        <v>5875</v>
      </c>
      <c r="J2465" s="41">
        <v>1</v>
      </c>
      <c r="K2465" s="41">
        <v>12</v>
      </c>
      <c r="L2465" s="41">
        <v>12</v>
      </c>
      <c r="M2465" s="41">
        <v>0.25</v>
      </c>
      <c r="N2465" s="41">
        <v>0.5</v>
      </c>
      <c r="O2465" s="41">
        <v>0.75</v>
      </c>
      <c r="P2465" s="41">
        <v>1</v>
      </c>
      <c r="Q2465" s="41" t="s">
        <v>378</v>
      </c>
      <c r="T2465">
        <f>VLOOKUP(_xlfn.CONCAT(MID(A2465,1,11),F2465),[2]ConIAPI!$G:$K,5,FALSE)</f>
        <v>12</v>
      </c>
      <c r="U2465" t="b">
        <f t="shared" si="38"/>
        <v>1</v>
      </c>
    </row>
    <row r="2466" spans="1:21" hidden="1" x14ac:dyDescent="0.25">
      <c r="A2466" s="41" t="s">
        <v>10495</v>
      </c>
      <c r="B2466" s="41" t="s">
        <v>4347</v>
      </c>
      <c r="C2466" s="41" t="s">
        <v>4582</v>
      </c>
      <c r="D2466" s="41" t="s">
        <v>372</v>
      </c>
      <c r="E2466" s="41" t="s">
        <v>264</v>
      </c>
      <c r="F2466" s="41" t="s">
        <v>2135</v>
      </c>
      <c r="G2466" s="41" t="s">
        <v>3053</v>
      </c>
      <c r="H2466" s="41" t="s">
        <v>5876</v>
      </c>
      <c r="I2466" s="41" t="s">
        <v>5877</v>
      </c>
      <c r="J2466" s="41">
        <v>1</v>
      </c>
      <c r="K2466" s="41">
        <v>1167</v>
      </c>
      <c r="L2466" s="41">
        <v>1167</v>
      </c>
      <c r="M2466" s="41">
        <v>0.23</v>
      </c>
      <c r="N2466" s="41">
        <v>0.41</v>
      </c>
      <c r="O2466" s="41">
        <v>0.69</v>
      </c>
      <c r="P2466" s="41">
        <v>1</v>
      </c>
      <c r="Q2466" s="41" t="s">
        <v>378</v>
      </c>
      <c r="T2466">
        <f>VLOOKUP(_xlfn.CONCAT(MID(A2466,1,11),F2466),[2]ConIAPI!$G:$K,5,FALSE)</f>
        <v>1167</v>
      </c>
      <c r="U2466" t="b">
        <f t="shared" si="38"/>
        <v>1</v>
      </c>
    </row>
    <row r="2467" spans="1:21" hidden="1" x14ac:dyDescent="0.25">
      <c r="A2467" s="41" t="s">
        <v>10496</v>
      </c>
      <c r="B2467" s="41" t="s">
        <v>4347</v>
      </c>
      <c r="C2467" s="41" t="s">
        <v>4582</v>
      </c>
      <c r="D2467" s="41" t="s">
        <v>372</v>
      </c>
      <c r="E2467" s="41" t="s">
        <v>264</v>
      </c>
      <c r="F2467" s="41" t="s">
        <v>2137</v>
      </c>
      <c r="G2467" s="41" t="s">
        <v>3054</v>
      </c>
      <c r="H2467" s="41" t="s">
        <v>5878</v>
      </c>
      <c r="I2467" s="41" t="s">
        <v>5879</v>
      </c>
      <c r="J2467" s="41">
        <v>1</v>
      </c>
      <c r="K2467" s="41">
        <v>12</v>
      </c>
      <c r="L2467" s="41">
        <v>12</v>
      </c>
      <c r="M2467" s="41">
        <v>0.25</v>
      </c>
      <c r="N2467" s="41">
        <v>0.5</v>
      </c>
      <c r="O2467" s="41">
        <v>0.75</v>
      </c>
      <c r="P2467" s="41">
        <v>1</v>
      </c>
      <c r="Q2467" s="41" t="s">
        <v>378</v>
      </c>
      <c r="T2467">
        <f>VLOOKUP(_xlfn.CONCAT(MID(A2467,1,11),F2467),[2]ConIAPI!$G:$K,5,FALSE)</f>
        <v>12</v>
      </c>
      <c r="U2467" t="b">
        <f t="shared" si="38"/>
        <v>1</v>
      </c>
    </row>
    <row r="2468" spans="1:21" hidden="1" x14ac:dyDescent="0.25">
      <c r="A2468" s="41" t="s">
        <v>10497</v>
      </c>
      <c r="B2468" s="41" t="s">
        <v>4347</v>
      </c>
      <c r="C2468" s="41" t="s">
        <v>4582</v>
      </c>
      <c r="D2468" s="41" t="s">
        <v>372</v>
      </c>
      <c r="E2468" s="41" t="s">
        <v>264</v>
      </c>
      <c r="F2468" s="41" t="s">
        <v>2139</v>
      </c>
      <c r="G2468" s="41" t="s">
        <v>3055</v>
      </c>
      <c r="H2468" s="41" t="s">
        <v>5880</v>
      </c>
      <c r="I2468" s="41" t="s">
        <v>5873</v>
      </c>
      <c r="J2468" s="41">
        <v>1</v>
      </c>
      <c r="K2468" s="41">
        <v>200</v>
      </c>
      <c r="L2468" s="41">
        <v>200</v>
      </c>
      <c r="M2468" s="41">
        <v>0.25</v>
      </c>
      <c r="N2468" s="41">
        <v>0.5</v>
      </c>
      <c r="O2468" s="41">
        <v>0.75</v>
      </c>
      <c r="P2468" s="41">
        <v>1</v>
      </c>
      <c r="Q2468" s="41" t="s">
        <v>378</v>
      </c>
      <c r="T2468">
        <f>VLOOKUP(_xlfn.CONCAT(MID(A2468,1,11),F2468),[2]ConIAPI!$G:$K,5,FALSE)</f>
        <v>200</v>
      </c>
      <c r="U2468" t="b">
        <f t="shared" si="38"/>
        <v>1</v>
      </c>
    </row>
    <row r="2469" spans="1:21" hidden="1" x14ac:dyDescent="0.25">
      <c r="A2469" s="41" t="s">
        <v>10498</v>
      </c>
      <c r="B2469" s="41" t="s">
        <v>4347</v>
      </c>
      <c r="C2469" s="41" t="s">
        <v>4582</v>
      </c>
      <c r="D2469" s="41" t="s">
        <v>372</v>
      </c>
      <c r="E2469" s="41" t="s">
        <v>264</v>
      </c>
      <c r="F2469" s="41" t="s">
        <v>2141</v>
      </c>
      <c r="G2469" s="41" t="s">
        <v>3056</v>
      </c>
      <c r="H2469" s="41" t="s">
        <v>5881</v>
      </c>
      <c r="I2469" s="41" t="s">
        <v>5875</v>
      </c>
      <c r="J2469" s="41">
        <v>1</v>
      </c>
      <c r="K2469" s="41">
        <v>12</v>
      </c>
      <c r="L2469" s="41">
        <v>12</v>
      </c>
      <c r="M2469" s="41">
        <v>0.25</v>
      </c>
      <c r="N2469" s="41">
        <v>0.5</v>
      </c>
      <c r="O2469" s="41">
        <v>0.75</v>
      </c>
      <c r="P2469" s="41">
        <v>1</v>
      </c>
      <c r="Q2469" s="41" t="s">
        <v>378</v>
      </c>
      <c r="T2469">
        <f>VLOOKUP(_xlfn.CONCAT(MID(A2469,1,11),F2469),[2]ConIAPI!$G:$K,5,FALSE)</f>
        <v>12</v>
      </c>
      <c r="U2469" t="b">
        <f t="shared" si="38"/>
        <v>1</v>
      </c>
    </row>
    <row r="2470" spans="1:21" hidden="1" x14ac:dyDescent="0.25">
      <c r="A2470" s="41" t="s">
        <v>10499</v>
      </c>
      <c r="B2470" s="41" t="s">
        <v>4347</v>
      </c>
      <c r="C2470" s="41" t="s">
        <v>4582</v>
      </c>
      <c r="D2470" s="41" t="s">
        <v>372</v>
      </c>
      <c r="E2470" s="41" t="s">
        <v>264</v>
      </c>
      <c r="F2470" s="41" t="s">
        <v>2143</v>
      </c>
      <c r="G2470" s="41" t="s">
        <v>3057</v>
      </c>
      <c r="H2470" s="41" t="s">
        <v>5882</v>
      </c>
      <c r="I2470" s="41" t="s">
        <v>5883</v>
      </c>
      <c r="J2470" s="41">
        <v>1</v>
      </c>
      <c r="K2470" s="41">
        <v>700</v>
      </c>
      <c r="L2470" s="41">
        <v>700</v>
      </c>
      <c r="M2470" s="41">
        <v>0.25</v>
      </c>
      <c r="N2470" s="41">
        <v>0.5</v>
      </c>
      <c r="O2470" s="41">
        <v>0.75</v>
      </c>
      <c r="P2470" s="41">
        <v>1</v>
      </c>
      <c r="Q2470" s="41" t="s">
        <v>378</v>
      </c>
      <c r="T2470">
        <f>VLOOKUP(_xlfn.CONCAT(MID(A2470,1,11),F2470),[2]ConIAPI!$G:$K,5,FALSE)</f>
        <v>700</v>
      </c>
      <c r="U2470" t="b">
        <f t="shared" si="38"/>
        <v>1</v>
      </c>
    </row>
    <row r="2471" spans="1:21" hidden="1" x14ac:dyDescent="0.25">
      <c r="A2471" s="41" t="s">
        <v>10500</v>
      </c>
      <c r="B2471" s="41" t="s">
        <v>4347</v>
      </c>
      <c r="C2471" s="41" t="s">
        <v>4582</v>
      </c>
      <c r="D2471" s="41" t="s">
        <v>372</v>
      </c>
      <c r="E2471" s="41" t="s">
        <v>264</v>
      </c>
      <c r="F2471" s="41" t="s">
        <v>2145</v>
      </c>
      <c r="G2471" s="41" t="s">
        <v>3058</v>
      </c>
      <c r="H2471" s="41" t="s">
        <v>5884</v>
      </c>
      <c r="I2471" s="41" t="s">
        <v>5885</v>
      </c>
      <c r="J2471" s="41">
        <v>1</v>
      </c>
      <c r="K2471" s="41">
        <v>12</v>
      </c>
      <c r="L2471" s="41">
        <v>12</v>
      </c>
      <c r="M2471" s="41">
        <v>0.25</v>
      </c>
      <c r="N2471" s="41">
        <v>0.5</v>
      </c>
      <c r="O2471" s="41">
        <v>0.75</v>
      </c>
      <c r="P2471" s="41">
        <v>1</v>
      </c>
      <c r="Q2471" s="41" t="s">
        <v>378</v>
      </c>
      <c r="T2471">
        <f>VLOOKUP(_xlfn.CONCAT(MID(A2471,1,11),F2471),[2]ConIAPI!$G:$K,5,FALSE)</f>
        <v>12</v>
      </c>
      <c r="U2471" t="b">
        <f t="shared" si="38"/>
        <v>1</v>
      </c>
    </row>
    <row r="2472" spans="1:21" hidden="1" x14ac:dyDescent="0.25">
      <c r="A2472" s="41" t="s">
        <v>10501</v>
      </c>
      <c r="B2472" s="41" t="s">
        <v>4347</v>
      </c>
      <c r="C2472" s="41" t="s">
        <v>4582</v>
      </c>
      <c r="D2472" s="41" t="s">
        <v>372</v>
      </c>
      <c r="E2472" s="41" t="s">
        <v>264</v>
      </c>
      <c r="F2472" s="41" t="s">
        <v>2147</v>
      </c>
      <c r="G2472" s="41" t="s">
        <v>3059</v>
      </c>
      <c r="H2472" s="41" t="s">
        <v>5886</v>
      </c>
      <c r="I2472" s="41" t="s">
        <v>5887</v>
      </c>
      <c r="J2472" s="41">
        <v>1</v>
      </c>
      <c r="K2472" s="41">
        <v>58398</v>
      </c>
      <c r="L2472" s="41">
        <v>58398</v>
      </c>
      <c r="M2472" s="41">
        <v>0.18</v>
      </c>
      <c r="N2472" s="41">
        <v>0.37</v>
      </c>
      <c r="O2472" s="41">
        <v>0.78</v>
      </c>
      <c r="P2472" s="41">
        <v>1</v>
      </c>
      <c r="Q2472" s="41" t="s">
        <v>378</v>
      </c>
      <c r="T2472">
        <f>VLOOKUP(_xlfn.CONCAT(MID(A2472,1,11),F2472),[2]ConIAPI!$G:$K,5,FALSE)</f>
        <v>58398</v>
      </c>
      <c r="U2472" t="b">
        <f t="shared" si="38"/>
        <v>1</v>
      </c>
    </row>
    <row r="2473" spans="1:21" hidden="1" x14ac:dyDescent="0.25">
      <c r="A2473" s="41" t="s">
        <v>10502</v>
      </c>
      <c r="B2473" s="41" t="s">
        <v>4347</v>
      </c>
      <c r="C2473" s="41" t="s">
        <v>4582</v>
      </c>
      <c r="D2473" s="41" t="s">
        <v>372</v>
      </c>
      <c r="E2473" s="41" t="s">
        <v>264</v>
      </c>
      <c r="F2473" s="41" t="s">
        <v>2148</v>
      </c>
      <c r="G2473" s="41" t="s">
        <v>3060</v>
      </c>
      <c r="H2473" s="41" t="s">
        <v>5888</v>
      </c>
      <c r="I2473" s="41" t="s">
        <v>5875</v>
      </c>
      <c r="J2473" s="41">
        <v>1</v>
      </c>
      <c r="K2473" s="41">
        <v>12</v>
      </c>
      <c r="L2473" s="41">
        <v>12</v>
      </c>
      <c r="M2473" s="41">
        <v>0.25</v>
      </c>
      <c r="N2473" s="41">
        <v>0.5</v>
      </c>
      <c r="O2473" s="41">
        <v>0.75</v>
      </c>
      <c r="P2473" s="41">
        <v>1</v>
      </c>
      <c r="Q2473" s="41" t="s">
        <v>378</v>
      </c>
      <c r="T2473">
        <f>VLOOKUP(_xlfn.CONCAT(MID(A2473,1,11),F2473),[2]ConIAPI!$G:$K,5,FALSE)</f>
        <v>12</v>
      </c>
      <c r="U2473" t="b">
        <f t="shared" si="38"/>
        <v>1</v>
      </c>
    </row>
    <row r="2474" spans="1:21" hidden="1" x14ac:dyDescent="0.25">
      <c r="A2474" s="41" t="s">
        <v>10503</v>
      </c>
      <c r="B2474" s="41" t="s">
        <v>4347</v>
      </c>
      <c r="C2474" s="41" t="s">
        <v>4582</v>
      </c>
      <c r="D2474" s="41" t="s">
        <v>372</v>
      </c>
      <c r="E2474" s="41" t="s">
        <v>264</v>
      </c>
      <c r="F2474" s="41" t="s">
        <v>2149</v>
      </c>
      <c r="G2474" s="41" t="s">
        <v>3061</v>
      </c>
      <c r="H2474" s="41" t="s">
        <v>5889</v>
      </c>
      <c r="I2474" s="41" t="s">
        <v>5890</v>
      </c>
      <c r="J2474" s="41">
        <v>1</v>
      </c>
      <c r="K2474" s="41">
        <v>10396</v>
      </c>
      <c r="L2474" s="41">
        <v>10396</v>
      </c>
      <c r="M2474" s="41">
        <v>0.25</v>
      </c>
      <c r="N2474" s="41">
        <v>0.5</v>
      </c>
      <c r="O2474" s="41">
        <v>0.75</v>
      </c>
      <c r="P2474" s="41">
        <v>1</v>
      </c>
      <c r="Q2474" s="41" t="s">
        <v>378</v>
      </c>
      <c r="T2474">
        <f>VLOOKUP(_xlfn.CONCAT(MID(A2474,1,11),F2474),[2]ConIAPI!$G:$K,5,FALSE)</f>
        <v>10396</v>
      </c>
      <c r="U2474" t="b">
        <f t="shared" si="38"/>
        <v>1</v>
      </c>
    </row>
    <row r="2475" spans="1:21" hidden="1" x14ac:dyDescent="0.25">
      <c r="A2475" s="41" t="s">
        <v>10504</v>
      </c>
      <c r="B2475" s="41" t="s">
        <v>4347</v>
      </c>
      <c r="C2475" s="41" t="s">
        <v>4582</v>
      </c>
      <c r="D2475" s="41" t="s">
        <v>372</v>
      </c>
      <c r="E2475" s="41" t="s">
        <v>264</v>
      </c>
      <c r="F2475" s="41" t="s">
        <v>2151</v>
      </c>
      <c r="G2475" s="41" t="s">
        <v>3062</v>
      </c>
      <c r="H2475" s="41" t="s">
        <v>5891</v>
      </c>
      <c r="I2475" s="41" t="s">
        <v>4547</v>
      </c>
      <c r="J2475" s="41">
        <v>1</v>
      </c>
      <c r="K2475" s="41">
        <v>650</v>
      </c>
      <c r="L2475" s="41">
        <v>650</v>
      </c>
      <c r="M2475" s="41">
        <v>0.66</v>
      </c>
      <c r="N2475" s="41">
        <v>0.66</v>
      </c>
      <c r="O2475" s="41">
        <v>0.8</v>
      </c>
      <c r="P2475" s="41">
        <v>1</v>
      </c>
      <c r="Q2475" s="41" t="s">
        <v>378</v>
      </c>
      <c r="T2475">
        <f>VLOOKUP(_xlfn.CONCAT(MID(A2475,1,11),F2475),[2]ConIAPI!$G:$K,5,FALSE)</f>
        <v>650</v>
      </c>
      <c r="U2475" t="b">
        <f t="shared" si="38"/>
        <v>1</v>
      </c>
    </row>
    <row r="2476" spans="1:21" hidden="1" x14ac:dyDescent="0.25">
      <c r="A2476" s="41" t="s">
        <v>10505</v>
      </c>
      <c r="B2476" s="41" t="s">
        <v>4347</v>
      </c>
      <c r="C2476" s="41" t="s">
        <v>4582</v>
      </c>
      <c r="D2476" s="41" t="s">
        <v>372</v>
      </c>
      <c r="E2476" s="41" t="s">
        <v>264</v>
      </c>
      <c r="F2476" s="41" t="s">
        <v>2153</v>
      </c>
      <c r="G2476" s="41" t="s">
        <v>3063</v>
      </c>
      <c r="H2476" s="41" t="s">
        <v>5892</v>
      </c>
      <c r="I2476" s="41" t="s">
        <v>5893</v>
      </c>
      <c r="J2476" s="41">
        <v>1</v>
      </c>
      <c r="K2476" s="41">
        <v>1500</v>
      </c>
      <c r="L2476" s="41">
        <v>1500</v>
      </c>
      <c r="M2476" s="41">
        <v>0</v>
      </c>
      <c r="N2476" s="41">
        <v>0</v>
      </c>
      <c r="O2476" s="41">
        <v>0.8</v>
      </c>
      <c r="P2476" s="41">
        <v>1</v>
      </c>
      <c r="Q2476" s="41" t="s">
        <v>378</v>
      </c>
      <c r="T2476">
        <f>VLOOKUP(_xlfn.CONCAT(MID(A2476,1,11),F2476),[2]ConIAPI!$G:$K,5,FALSE)</f>
        <v>1500</v>
      </c>
      <c r="U2476" t="b">
        <f t="shared" si="38"/>
        <v>1</v>
      </c>
    </row>
    <row r="2477" spans="1:21" hidden="1" x14ac:dyDescent="0.25">
      <c r="A2477" s="41" t="s">
        <v>10506</v>
      </c>
      <c r="B2477" s="41" t="s">
        <v>4347</v>
      </c>
      <c r="C2477" s="41" t="s">
        <v>4582</v>
      </c>
      <c r="D2477" s="41" t="s">
        <v>372</v>
      </c>
      <c r="E2477" s="41" t="s">
        <v>264</v>
      </c>
      <c r="F2477" s="41" t="s">
        <v>2154</v>
      </c>
      <c r="G2477" s="41" t="s">
        <v>3064</v>
      </c>
      <c r="H2477" s="41" t="s">
        <v>5894</v>
      </c>
      <c r="I2477" s="41" t="s">
        <v>5895</v>
      </c>
      <c r="J2477" s="41">
        <v>1</v>
      </c>
      <c r="K2477" s="41">
        <v>1</v>
      </c>
      <c r="L2477" s="41">
        <v>1</v>
      </c>
      <c r="M2477" s="41">
        <v>0</v>
      </c>
      <c r="N2477" s="41">
        <v>1</v>
      </c>
      <c r="O2477" s="41">
        <v>1</v>
      </c>
      <c r="P2477" s="41">
        <v>1</v>
      </c>
      <c r="Q2477" s="41" t="s">
        <v>378</v>
      </c>
      <c r="T2477">
        <f>VLOOKUP(_xlfn.CONCAT(MID(A2477,1,11),F2477),[2]ConIAPI!$G:$K,5,FALSE)</f>
        <v>1</v>
      </c>
      <c r="U2477" t="b">
        <f t="shared" si="38"/>
        <v>1</v>
      </c>
    </row>
    <row r="2478" spans="1:21" hidden="1" x14ac:dyDescent="0.25">
      <c r="A2478" s="41" t="s">
        <v>10507</v>
      </c>
      <c r="B2478" s="41" t="s">
        <v>4347</v>
      </c>
      <c r="C2478" s="41" t="s">
        <v>4582</v>
      </c>
      <c r="D2478" s="41" t="s">
        <v>372</v>
      </c>
      <c r="E2478" s="41" t="s">
        <v>264</v>
      </c>
      <c r="F2478" s="41" t="s">
        <v>4417</v>
      </c>
      <c r="G2478" s="41" t="s">
        <v>3065</v>
      </c>
      <c r="H2478" s="41" t="s">
        <v>5896</v>
      </c>
      <c r="I2478" s="41" t="s">
        <v>5897</v>
      </c>
      <c r="J2478" s="41">
        <v>1</v>
      </c>
      <c r="K2478" s="41">
        <v>1500</v>
      </c>
      <c r="L2478" s="41">
        <v>1500</v>
      </c>
      <c r="M2478" s="41">
        <v>0</v>
      </c>
      <c r="N2478" s="41">
        <v>1</v>
      </c>
      <c r="O2478" s="41">
        <v>1</v>
      </c>
      <c r="P2478" s="41">
        <v>1</v>
      </c>
      <c r="Q2478" s="41" t="s">
        <v>378</v>
      </c>
      <c r="T2478">
        <f>VLOOKUP(_xlfn.CONCAT(MID(A2478,1,11),F2478),[2]ConIAPI!$G:$K,5,FALSE)</f>
        <v>1500</v>
      </c>
      <c r="U2478" t="b">
        <f t="shared" si="38"/>
        <v>1</v>
      </c>
    </row>
    <row r="2479" spans="1:21" hidden="1" x14ac:dyDescent="0.25">
      <c r="A2479" s="41" t="s">
        <v>10508</v>
      </c>
      <c r="B2479" s="41" t="s">
        <v>4347</v>
      </c>
      <c r="C2479" s="41" t="s">
        <v>4582</v>
      </c>
      <c r="D2479" s="41" t="s">
        <v>372</v>
      </c>
      <c r="E2479" s="41" t="s">
        <v>264</v>
      </c>
      <c r="F2479" s="41" t="s">
        <v>2156</v>
      </c>
      <c r="G2479" s="41" t="s">
        <v>2730</v>
      </c>
      <c r="H2479" s="41" t="s">
        <v>5898</v>
      </c>
      <c r="I2479" s="41" t="s">
        <v>5893</v>
      </c>
      <c r="J2479" s="41">
        <v>1</v>
      </c>
      <c r="K2479" s="41">
        <v>400</v>
      </c>
      <c r="L2479" s="41">
        <v>400</v>
      </c>
      <c r="M2479" s="41">
        <v>0</v>
      </c>
      <c r="N2479" s="41">
        <v>0</v>
      </c>
      <c r="O2479" s="41">
        <v>0.8</v>
      </c>
      <c r="P2479" s="41">
        <v>1</v>
      </c>
      <c r="Q2479" s="41" t="s">
        <v>378</v>
      </c>
      <c r="T2479">
        <f>VLOOKUP(_xlfn.CONCAT(MID(A2479,1,11),F2479),[2]ConIAPI!$G:$K,5,FALSE)</f>
        <v>400</v>
      </c>
      <c r="U2479" t="b">
        <f t="shared" si="38"/>
        <v>1</v>
      </c>
    </row>
    <row r="2480" spans="1:21" hidden="1" x14ac:dyDescent="0.25">
      <c r="A2480" s="41" t="s">
        <v>10509</v>
      </c>
      <c r="B2480" s="41" t="s">
        <v>4347</v>
      </c>
      <c r="C2480" s="41" t="s">
        <v>4582</v>
      </c>
      <c r="D2480" s="41" t="s">
        <v>372</v>
      </c>
      <c r="E2480" s="41" t="s">
        <v>264</v>
      </c>
      <c r="F2480" s="41" t="s">
        <v>2158</v>
      </c>
      <c r="G2480" s="41" t="s">
        <v>3066</v>
      </c>
      <c r="H2480" s="41" t="s">
        <v>5894</v>
      </c>
      <c r="I2480" s="41" t="s">
        <v>5899</v>
      </c>
      <c r="J2480" s="41">
        <v>1</v>
      </c>
      <c r="K2480" s="41">
        <v>1</v>
      </c>
      <c r="L2480" s="41">
        <v>1</v>
      </c>
      <c r="M2480" s="41">
        <v>0</v>
      </c>
      <c r="N2480" s="41">
        <v>1</v>
      </c>
      <c r="O2480" s="41">
        <v>1</v>
      </c>
      <c r="P2480" s="41">
        <v>1</v>
      </c>
      <c r="Q2480" s="41" t="s">
        <v>378</v>
      </c>
      <c r="T2480">
        <f>VLOOKUP(_xlfn.CONCAT(MID(A2480,1,11),F2480),[2]ConIAPI!$G:$K,5,FALSE)</f>
        <v>1</v>
      </c>
      <c r="U2480" t="b">
        <f t="shared" si="38"/>
        <v>1</v>
      </c>
    </row>
    <row r="2481" spans="1:21" hidden="1" x14ac:dyDescent="0.25">
      <c r="A2481" s="41" t="s">
        <v>10510</v>
      </c>
      <c r="B2481" s="41" t="s">
        <v>4347</v>
      </c>
      <c r="C2481" s="41" t="s">
        <v>4582</v>
      </c>
      <c r="D2481" s="41" t="s">
        <v>372</v>
      </c>
      <c r="E2481" s="41" t="s">
        <v>264</v>
      </c>
      <c r="F2481" s="41" t="s">
        <v>4419</v>
      </c>
      <c r="G2481" s="41" t="s">
        <v>3065</v>
      </c>
      <c r="H2481" s="41" t="s">
        <v>5896</v>
      </c>
      <c r="I2481" s="41" t="s">
        <v>5897</v>
      </c>
      <c r="J2481" s="41">
        <v>1</v>
      </c>
      <c r="K2481" s="41">
        <v>400</v>
      </c>
      <c r="L2481" s="41">
        <v>400</v>
      </c>
      <c r="M2481" s="41">
        <v>0</v>
      </c>
      <c r="N2481" s="41">
        <v>1</v>
      </c>
      <c r="O2481" s="41">
        <v>1</v>
      </c>
      <c r="P2481" s="41">
        <v>1</v>
      </c>
      <c r="Q2481" s="41" t="s">
        <v>378</v>
      </c>
      <c r="T2481">
        <f>VLOOKUP(_xlfn.CONCAT(MID(A2481,1,11),F2481),[2]ConIAPI!$G:$K,5,FALSE)</f>
        <v>400</v>
      </c>
      <c r="U2481" t="b">
        <f t="shared" si="38"/>
        <v>1</v>
      </c>
    </row>
    <row r="2482" spans="1:21" hidden="1" x14ac:dyDescent="0.25">
      <c r="A2482" s="41" t="s">
        <v>10511</v>
      </c>
      <c r="B2482" s="41" t="s">
        <v>4347</v>
      </c>
      <c r="C2482" s="41" t="s">
        <v>4582</v>
      </c>
      <c r="D2482" s="41" t="s">
        <v>372</v>
      </c>
      <c r="E2482" s="41" t="s">
        <v>264</v>
      </c>
      <c r="F2482" s="41" t="s">
        <v>4420</v>
      </c>
      <c r="G2482" s="41" t="s">
        <v>2730</v>
      </c>
      <c r="H2482" s="41" t="s">
        <v>5900</v>
      </c>
      <c r="I2482" s="41" t="s">
        <v>5893</v>
      </c>
      <c r="J2482" s="41">
        <v>1</v>
      </c>
      <c r="K2482" s="41">
        <v>560</v>
      </c>
      <c r="L2482" s="41">
        <v>560</v>
      </c>
      <c r="M2482" s="41">
        <v>0</v>
      </c>
      <c r="N2482" s="41">
        <v>0</v>
      </c>
      <c r="O2482" s="41">
        <v>0.8</v>
      </c>
      <c r="P2482" s="41">
        <v>1</v>
      </c>
      <c r="Q2482" s="41" t="s">
        <v>378</v>
      </c>
      <c r="T2482">
        <f>VLOOKUP(_xlfn.CONCAT(MID(A2482,1,11),F2482),[2]ConIAPI!$G:$K,5,FALSE)</f>
        <v>560</v>
      </c>
      <c r="U2482" t="b">
        <f t="shared" si="38"/>
        <v>1</v>
      </c>
    </row>
    <row r="2483" spans="1:21" hidden="1" x14ac:dyDescent="0.25">
      <c r="A2483" s="41" t="s">
        <v>10512</v>
      </c>
      <c r="B2483" s="41" t="s">
        <v>4347</v>
      </c>
      <c r="C2483" s="41" t="s">
        <v>4582</v>
      </c>
      <c r="D2483" s="41" t="s">
        <v>372</v>
      </c>
      <c r="E2483" s="41" t="s">
        <v>264</v>
      </c>
      <c r="F2483" s="41" t="s">
        <v>4421</v>
      </c>
      <c r="G2483" s="41" t="s">
        <v>3064</v>
      </c>
      <c r="H2483" s="41" t="s">
        <v>5894</v>
      </c>
      <c r="I2483" s="41" t="s">
        <v>5895</v>
      </c>
      <c r="J2483" s="41">
        <v>1</v>
      </c>
      <c r="K2483" s="41">
        <v>1</v>
      </c>
      <c r="L2483" s="41">
        <v>1</v>
      </c>
      <c r="M2483" s="41">
        <v>0</v>
      </c>
      <c r="N2483" s="41">
        <v>1</v>
      </c>
      <c r="O2483" s="41">
        <v>1</v>
      </c>
      <c r="P2483" s="41">
        <v>1</v>
      </c>
      <c r="Q2483" s="41" t="s">
        <v>378</v>
      </c>
      <c r="T2483">
        <f>VLOOKUP(_xlfn.CONCAT(MID(A2483,1,11),F2483),[2]ConIAPI!$G:$K,5,FALSE)</f>
        <v>1</v>
      </c>
      <c r="U2483" t="b">
        <f t="shared" si="38"/>
        <v>1</v>
      </c>
    </row>
    <row r="2484" spans="1:21" hidden="1" x14ac:dyDescent="0.25">
      <c r="A2484" s="41" t="s">
        <v>10513</v>
      </c>
      <c r="B2484" s="41" t="s">
        <v>4347</v>
      </c>
      <c r="C2484" s="41" t="s">
        <v>4582</v>
      </c>
      <c r="D2484" s="41" t="s">
        <v>372</v>
      </c>
      <c r="E2484" s="41" t="s">
        <v>264</v>
      </c>
      <c r="F2484" s="41" t="s">
        <v>4422</v>
      </c>
      <c r="G2484" s="41" t="s">
        <v>3065</v>
      </c>
      <c r="H2484" s="41" t="s">
        <v>5896</v>
      </c>
      <c r="I2484" s="41" t="s">
        <v>5897</v>
      </c>
      <c r="J2484" s="41">
        <v>1</v>
      </c>
      <c r="K2484" s="41">
        <v>560</v>
      </c>
      <c r="L2484" s="41">
        <v>560</v>
      </c>
      <c r="M2484" s="41">
        <v>0</v>
      </c>
      <c r="N2484" s="41">
        <v>1</v>
      </c>
      <c r="O2484" s="41">
        <v>1</v>
      </c>
      <c r="P2484" s="41">
        <v>1</v>
      </c>
      <c r="Q2484" s="41" t="s">
        <v>378</v>
      </c>
      <c r="T2484">
        <f>VLOOKUP(_xlfn.CONCAT(MID(A2484,1,11),F2484),[2]ConIAPI!$G:$K,5,FALSE)</f>
        <v>560</v>
      </c>
      <c r="U2484" t="b">
        <f t="shared" si="38"/>
        <v>1</v>
      </c>
    </row>
    <row r="2485" spans="1:21" hidden="1" x14ac:dyDescent="0.25">
      <c r="A2485" s="41" t="s">
        <v>10514</v>
      </c>
      <c r="B2485" s="41" t="s">
        <v>4347</v>
      </c>
      <c r="C2485" s="41" t="s">
        <v>4582</v>
      </c>
      <c r="D2485" s="41" t="s">
        <v>372</v>
      </c>
      <c r="E2485" s="41" t="s">
        <v>264</v>
      </c>
      <c r="F2485" s="41" t="s">
        <v>4424</v>
      </c>
      <c r="G2485" s="41" t="s">
        <v>2730</v>
      </c>
      <c r="H2485" s="41" t="s">
        <v>5901</v>
      </c>
      <c r="I2485" s="41" t="s">
        <v>5893</v>
      </c>
      <c r="J2485" s="41">
        <v>1</v>
      </c>
      <c r="K2485" s="41">
        <v>1944</v>
      </c>
      <c r="L2485" s="41">
        <v>1944</v>
      </c>
      <c r="M2485" s="41">
        <v>0</v>
      </c>
      <c r="N2485" s="41">
        <v>0.25</v>
      </c>
      <c r="O2485" s="41">
        <v>0.4</v>
      </c>
      <c r="P2485" s="41">
        <v>1</v>
      </c>
      <c r="Q2485" s="41" t="s">
        <v>378</v>
      </c>
      <c r="T2485">
        <f>VLOOKUP(_xlfn.CONCAT(MID(A2485,1,11),F2485),[2]ConIAPI!$G:$K,5,FALSE)</f>
        <v>1944</v>
      </c>
      <c r="U2485" t="b">
        <f t="shared" si="38"/>
        <v>1</v>
      </c>
    </row>
    <row r="2486" spans="1:21" hidden="1" x14ac:dyDescent="0.25">
      <c r="A2486" s="41" t="s">
        <v>10515</v>
      </c>
      <c r="B2486" s="41" t="s">
        <v>4347</v>
      </c>
      <c r="C2486" s="41" t="s">
        <v>4582</v>
      </c>
      <c r="D2486" s="41" t="s">
        <v>372</v>
      </c>
      <c r="E2486" s="41" t="s">
        <v>264</v>
      </c>
      <c r="F2486" s="41" t="s">
        <v>4425</v>
      </c>
      <c r="G2486" s="41" t="s">
        <v>3067</v>
      </c>
      <c r="H2486" s="41" t="s">
        <v>5902</v>
      </c>
      <c r="I2486" s="41" t="s">
        <v>5903</v>
      </c>
      <c r="J2486" s="41">
        <v>1</v>
      </c>
      <c r="K2486" s="41">
        <v>1</v>
      </c>
      <c r="L2486" s="41">
        <v>1</v>
      </c>
      <c r="M2486" s="41">
        <v>0</v>
      </c>
      <c r="N2486" s="41">
        <v>1</v>
      </c>
      <c r="O2486" s="41">
        <v>1</v>
      </c>
      <c r="P2486" s="41">
        <v>1</v>
      </c>
      <c r="Q2486" s="41" t="s">
        <v>378</v>
      </c>
      <c r="T2486">
        <f>VLOOKUP(_xlfn.CONCAT(MID(A2486,1,11),F2486),[2]ConIAPI!$G:$K,5,FALSE)</f>
        <v>1</v>
      </c>
      <c r="U2486" t="b">
        <f t="shared" si="38"/>
        <v>1</v>
      </c>
    </row>
    <row r="2487" spans="1:21" hidden="1" x14ac:dyDescent="0.25">
      <c r="A2487" s="41" t="s">
        <v>10516</v>
      </c>
      <c r="B2487" s="41" t="s">
        <v>4347</v>
      </c>
      <c r="C2487" s="41" t="s">
        <v>4582</v>
      </c>
      <c r="D2487" s="41" t="s">
        <v>372</v>
      </c>
      <c r="E2487" s="41" t="s">
        <v>264</v>
      </c>
      <c r="F2487" s="41" t="s">
        <v>4426</v>
      </c>
      <c r="G2487" s="41" t="s">
        <v>3065</v>
      </c>
      <c r="H2487" s="41" t="s">
        <v>5896</v>
      </c>
      <c r="I2487" s="41" t="s">
        <v>5897</v>
      </c>
      <c r="J2487" s="41">
        <v>1</v>
      </c>
      <c r="K2487" s="41">
        <v>162</v>
      </c>
      <c r="L2487" s="41">
        <v>162</v>
      </c>
      <c r="M2487" s="41">
        <v>0</v>
      </c>
      <c r="N2487" s="41">
        <v>1</v>
      </c>
      <c r="O2487" s="41">
        <v>1</v>
      </c>
      <c r="P2487" s="41">
        <v>1</v>
      </c>
      <c r="Q2487" s="41" t="s">
        <v>378</v>
      </c>
      <c r="T2487">
        <f>VLOOKUP(_xlfn.CONCAT(MID(A2487,1,11),F2487),[2]ConIAPI!$G:$K,5,FALSE)</f>
        <v>162</v>
      </c>
      <c r="U2487" t="b">
        <f t="shared" si="38"/>
        <v>1</v>
      </c>
    </row>
    <row r="2488" spans="1:21" hidden="1" x14ac:dyDescent="0.25">
      <c r="A2488" s="41" t="s">
        <v>10517</v>
      </c>
      <c r="B2488" s="41" t="s">
        <v>4347</v>
      </c>
      <c r="C2488" s="41" t="s">
        <v>4571</v>
      </c>
      <c r="D2488" s="41" t="s">
        <v>372</v>
      </c>
      <c r="E2488" s="41" t="s">
        <v>273</v>
      </c>
      <c r="F2488" s="41" t="s">
        <v>2128</v>
      </c>
      <c r="G2488" s="41" t="s">
        <v>3068</v>
      </c>
      <c r="H2488" s="41" t="s">
        <v>5904</v>
      </c>
      <c r="I2488" s="41" t="s">
        <v>5905</v>
      </c>
      <c r="J2488" s="41">
        <v>1</v>
      </c>
      <c r="K2488" s="41">
        <v>9021</v>
      </c>
      <c r="L2488" s="41">
        <v>9021</v>
      </c>
      <c r="M2488" s="41">
        <v>0.24</v>
      </c>
      <c r="N2488" s="41">
        <v>0.5</v>
      </c>
      <c r="O2488" s="41">
        <v>0.78</v>
      </c>
      <c r="P2488" s="41">
        <v>1</v>
      </c>
      <c r="Q2488" s="41" t="s">
        <v>379</v>
      </c>
      <c r="T2488">
        <f>VLOOKUP(_xlfn.CONCAT(MID(A2488,1,11),F2488),[2]ConIAPI!$G:$K,5,FALSE)</f>
        <v>9021</v>
      </c>
      <c r="U2488" t="b">
        <f t="shared" si="38"/>
        <v>1</v>
      </c>
    </row>
    <row r="2489" spans="1:21" hidden="1" x14ac:dyDescent="0.25">
      <c r="A2489" s="41" t="s">
        <v>10518</v>
      </c>
      <c r="B2489" s="41" t="s">
        <v>4347</v>
      </c>
      <c r="C2489" s="41" t="s">
        <v>4571</v>
      </c>
      <c r="D2489" s="41" t="s">
        <v>372</v>
      </c>
      <c r="E2489" s="41" t="s">
        <v>273</v>
      </c>
      <c r="F2489" s="41" t="s">
        <v>2129</v>
      </c>
      <c r="G2489" s="41" t="s">
        <v>3069</v>
      </c>
      <c r="H2489" s="41" t="s">
        <v>5906</v>
      </c>
      <c r="I2489" s="41" t="s">
        <v>5907</v>
      </c>
      <c r="J2489" s="41">
        <v>1</v>
      </c>
      <c r="K2489" s="41">
        <v>12</v>
      </c>
      <c r="L2489" s="41">
        <v>12</v>
      </c>
      <c r="M2489" s="41">
        <v>0.25</v>
      </c>
      <c r="N2489" s="41">
        <v>0.5</v>
      </c>
      <c r="O2489" s="41">
        <v>0.75</v>
      </c>
      <c r="P2489" s="41">
        <v>1</v>
      </c>
      <c r="Q2489" s="41" t="s">
        <v>379</v>
      </c>
      <c r="T2489">
        <f>VLOOKUP(_xlfn.CONCAT(MID(A2489,1,11),F2489),[2]ConIAPI!$G:$K,5,FALSE)</f>
        <v>12</v>
      </c>
      <c r="U2489" t="b">
        <f t="shared" si="38"/>
        <v>1</v>
      </c>
    </row>
    <row r="2490" spans="1:21" hidden="1" x14ac:dyDescent="0.25">
      <c r="A2490" s="41" t="s">
        <v>10519</v>
      </c>
      <c r="B2490" s="41" t="s">
        <v>4347</v>
      </c>
      <c r="C2490" s="41" t="s">
        <v>4571</v>
      </c>
      <c r="D2490" s="41" t="s">
        <v>372</v>
      </c>
      <c r="E2490" s="41" t="s">
        <v>273</v>
      </c>
      <c r="F2490" s="41" t="s">
        <v>2135</v>
      </c>
      <c r="G2490" s="41" t="s">
        <v>3070</v>
      </c>
      <c r="H2490" s="41" t="s">
        <v>5908</v>
      </c>
      <c r="I2490" s="41" t="s">
        <v>5909</v>
      </c>
      <c r="J2490" s="41">
        <v>1</v>
      </c>
      <c r="K2490" s="41">
        <v>7600</v>
      </c>
      <c r="L2490" s="41">
        <v>7600</v>
      </c>
      <c r="M2490" s="41">
        <v>0.24</v>
      </c>
      <c r="N2490" s="41">
        <v>0.5</v>
      </c>
      <c r="O2490" s="41">
        <v>0.75</v>
      </c>
      <c r="P2490" s="41">
        <v>1</v>
      </c>
      <c r="Q2490" s="41" t="s">
        <v>379</v>
      </c>
      <c r="T2490">
        <f>VLOOKUP(_xlfn.CONCAT(MID(A2490,1,11),F2490),[2]ConIAPI!$G:$K,5,FALSE)</f>
        <v>7600</v>
      </c>
      <c r="U2490" t="b">
        <f t="shared" si="38"/>
        <v>1</v>
      </c>
    </row>
    <row r="2491" spans="1:21" hidden="1" x14ac:dyDescent="0.25">
      <c r="A2491" s="41" t="s">
        <v>10520</v>
      </c>
      <c r="B2491" s="41" t="s">
        <v>4347</v>
      </c>
      <c r="C2491" s="41" t="s">
        <v>4571</v>
      </c>
      <c r="D2491" s="41" t="s">
        <v>372</v>
      </c>
      <c r="E2491" s="41" t="s">
        <v>273</v>
      </c>
      <c r="F2491" s="41" t="s">
        <v>2137</v>
      </c>
      <c r="G2491" s="41" t="s">
        <v>3071</v>
      </c>
      <c r="H2491" s="41" t="s">
        <v>5910</v>
      </c>
      <c r="I2491" s="41" t="s">
        <v>5907</v>
      </c>
      <c r="J2491" s="41">
        <v>1</v>
      </c>
      <c r="K2491" s="41">
        <v>12</v>
      </c>
      <c r="L2491" s="41">
        <v>12</v>
      </c>
      <c r="M2491" s="41">
        <v>0.25</v>
      </c>
      <c r="N2491" s="41">
        <v>0.5</v>
      </c>
      <c r="O2491" s="41">
        <v>0.75</v>
      </c>
      <c r="P2491" s="41">
        <v>1</v>
      </c>
      <c r="Q2491" s="41" t="s">
        <v>379</v>
      </c>
      <c r="T2491">
        <f>VLOOKUP(_xlfn.CONCAT(MID(A2491,1,11),F2491),[2]ConIAPI!$G:$K,5,FALSE)</f>
        <v>12</v>
      </c>
      <c r="U2491" t="b">
        <f t="shared" si="38"/>
        <v>1</v>
      </c>
    </row>
    <row r="2492" spans="1:21" hidden="1" x14ac:dyDescent="0.25">
      <c r="A2492" s="41" t="s">
        <v>10521</v>
      </c>
      <c r="B2492" s="41" t="s">
        <v>4347</v>
      </c>
      <c r="C2492" s="41" t="s">
        <v>4571</v>
      </c>
      <c r="D2492" s="41" t="s">
        <v>372</v>
      </c>
      <c r="E2492" s="41" t="s">
        <v>273</v>
      </c>
      <c r="F2492" s="41" t="s">
        <v>2139</v>
      </c>
      <c r="G2492" s="41" t="s">
        <v>3072</v>
      </c>
      <c r="H2492" s="41" t="s">
        <v>5911</v>
      </c>
      <c r="I2492" s="41" t="s">
        <v>5912</v>
      </c>
      <c r="J2492" s="41">
        <v>1</v>
      </c>
      <c r="K2492" s="41">
        <v>50000</v>
      </c>
      <c r="L2492" s="41">
        <v>50000</v>
      </c>
      <c r="M2492" s="41">
        <v>0.28000000000000003</v>
      </c>
      <c r="N2492" s="41">
        <v>0.61</v>
      </c>
      <c r="O2492" s="41">
        <v>0.91</v>
      </c>
      <c r="P2492" s="41">
        <v>1</v>
      </c>
      <c r="Q2492" s="41" t="s">
        <v>379</v>
      </c>
      <c r="T2492">
        <f>VLOOKUP(_xlfn.CONCAT(MID(A2492,1,11),F2492),[2]ConIAPI!$G:$K,5,FALSE)</f>
        <v>50000</v>
      </c>
      <c r="U2492" t="b">
        <f t="shared" si="38"/>
        <v>1</v>
      </c>
    </row>
    <row r="2493" spans="1:21" hidden="1" x14ac:dyDescent="0.25">
      <c r="A2493" s="41" t="s">
        <v>10522</v>
      </c>
      <c r="B2493" s="41" t="s">
        <v>4347</v>
      </c>
      <c r="C2493" s="41" t="s">
        <v>4571</v>
      </c>
      <c r="D2493" s="41" t="s">
        <v>372</v>
      </c>
      <c r="E2493" s="41" t="s">
        <v>273</v>
      </c>
      <c r="F2493" s="41" t="s">
        <v>2141</v>
      </c>
      <c r="G2493" s="41" t="s">
        <v>3073</v>
      </c>
      <c r="H2493" s="41" t="s">
        <v>5913</v>
      </c>
      <c r="I2493" s="41" t="s">
        <v>5914</v>
      </c>
      <c r="J2493" s="41">
        <v>1</v>
      </c>
      <c r="K2493" s="41">
        <v>12</v>
      </c>
      <c r="L2493" s="41">
        <v>12</v>
      </c>
      <c r="M2493" s="41">
        <v>0.25</v>
      </c>
      <c r="N2493" s="41">
        <v>0.5</v>
      </c>
      <c r="O2493" s="41">
        <v>0.75</v>
      </c>
      <c r="P2493" s="41">
        <v>1</v>
      </c>
      <c r="Q2493" s="41" t="s">
        <v>379</v>
      </c>
      <c r="T2493">
        <f>VLOOKUP(_xlfn.CONCAT(MID(A2493,1,11),F2493),[2]ConIAPI!$G:$K,5,FALSE)</f>
        <v>12</v>
      </c>
      <c r="U2493" t="b">
        <f t="shared" si="38"/>
        <v>1</v>
      </c>
    </row>
    <row r="2494" spans="1:21" hidden="1" x14ac:dyDescent="0.25">
      <c r="A2494" s="41" t="s">
        <v>10523</v>
      </c>
      <c r="B2494" s="41" t="s">
        <v>4347</v>
      </c>
      <c r="C2494" s="41" t="s">
        <v>4571</v>
      </c>
      <c r="D2494" s="41" t="s">
        <v>372</v>
      </c>
      <c r="E2494" s="41" t="s">
        <v>273</v>
      </c>
      <c r="F2494" s="41" t="s">
        <v>2143</v>
      </c>
      <c r="G2494" s="41" t="s">
        <v>3074</v>
      </c>
      <c r="H2494" s="41" t="s">
        <v>5915</v>
      </c>
      <c r="I2494" s="41" t="s">
        <v>5893</v>
      </c>
      <c r="J2494" s="41">
        <v>1</v>
      </c>
      <c r="K2494" s="41">
        <v>3500</v>
      </c>
      <c r="L2494" s="41">
        <v>3500</v>
      </c>
      <c r="M2494" s="41">
        <v>0</v>
      </c>
      <c r="N2494" s="41">
        <v>0</v>
      </c>
      <c r="O2494" s="41">
        <v>0.8</v>
      </c>
      <c r="P2494" s="41">
        <v>1</v>
      </c>
      <c r="Q2494" s="41" t="s">
        <v>379</v>
      </c>
      <c r="T2494">
        <f>VLOOKUP(_xlfn.CONCAT(MID(A2494,1,11),F2494),[2]ConIAPI!$G:$K,5,FALSE)</f>
        <v>3500</v>
      </c>
      <c r="U2494" t="b">
        <f t="shared" si="38"/>
        <v>1</v>
      </c>
    </row>
    <row r="2495" spans="1:21" hidden="1" x14ac:dyDescent="0.25">
      <c r="A2495" s="41" t="s">
        <v>10524</v>
      </c>
      <c r="B2495" s="41" t="s">
        <v>4347</v>
      </c>
      <c r="C2495" s="41" t="s">
        <v>4571</v>
      </c>
      <c r="D2495" s="41" t="s">
        <v>372</v>
      </c>
      <c r="E2495" s="41" t="s">
        <v>273</v>
      </c>
      <c r="F2495" s="41" t="s">
        <v>2145</v>
      </c>
      <c r="G2495" s="41" t="s">
        <v>3066</v>
      </c>
      <c r="H2495" s="41" t="s">
        <v>5916</v>
      </c>
      <c r="I2495" s="41" t="s">
        <v>5899</v>
      </c>
      <c r="J2495" s="41">
        <v>1</v>
      </c>
      <c r="K2495" s="41">
        <v>1</v>
      </c>
      <c r="L2495" s="41">
        <v>1</v>
      </c>
      <c r="M2495" s="41">
        <v>0</v>
      </c>
      <c r="N2495" s="41">
        <v>1</v>
      </c>
      <c r="O2495" s="41">
        <v>1</v>
      </c>
      <c r="P2495" s="41">
        <v>1</v>
      </c>
      <c r="Q2495" s="41" t="s">
        <v>379</v>
      </c>
      <c r="T2495">
        <f>VLOOKUP(_xlfn.CONCAT(MID(A2495,1,11),F2495),[2]ConIAPI!$G:$K,5,FALSE)</f>
        <v>1</v>
      </c>
      <c r="U2495" t="b">
        <f t="shared" si="38"/>
        <v>1</v>
      </c>
    </row>
    <row r="2496" spans="1:21" hidden="1" x14ac:dyDescent="0.25">
      <c r="A2496" s="41" t="s">
        <v>10525</v>
      </c>
      <c r="B2496" s="41" t="s">
        <v>4347</v>
      </c>
      <c r="C2496" s="41" t="s">
        <v>4571</v>
      </c>
      <c r="D2496" s="41" t="s">
        <v>372</v>
      </c>
      <c r="E2496" s="41" t="s">
        <v>273</v>
      </c>
      <c r="F2496" s="41" t="s">
        <v>4413</v>
      </c>
      <c r="G2496" s="41" t="s">
        <v>3065</v>
      </c>
      <c r="H2496" s="41" t="s">
        <v>5896</v>
      </c>
      <c r="I2496" s="41" t="s">
        <v>5897</v>
      </c>
      <c r="J2496" s="41">
        <v>1</v>
      </c>
      <c r="K2496" s="41">
        <v>3500</v>
      </c>
      <c r="L2496" s="41">
        <v>3500</v>
      </c>
      <c r="M2496" s="41">
        <v>0</v>
      </c>
      <c r="N2496" s="41">
        <v>1</v>
      </c>
      <c r="O2496" s="41">
        <v>1</v>
      </c>
      <c r="P2496" s="41">
        <v>1</v>
      </c>
      <c r="Q2496" s="41" t="s">
        <v>379</v>
      </c>
      <c r="T2496">
        <f>VLOOKUP(_xlfn.CONCAT(MID(A2496,1,11),F2496),[2]ConIAPI!$G:$K,5,FALSE)</f>
        <v>3500</v>
      </c>
      <c r="U2496" t="b">
        <f t="shared" si="38"/>
        <v>1</v>
      </c>
    </row>
    <row r="2497" spans="1:21" hidden="1" x14ac:dyDescent="0.25">
      <c r="A2497" s="41" t="s">
        <v>10526</v>
      </c>
      <c r="B2497" s="41" t="s">
        <v>4347</v>
      </c>
      <c r="C2497" s="41" t="s">
        <v>4571</v>
      </c>
      <c r="D2497" s="41" t="s">
        <v>372</v>
      </c>
      <c r="E2497" s="41" t="s">
        <v>273</v>
      </c>
      <c r="F2497" s="41" t="s">
        <v>2147</v>
      </c>
      <c r="G2497" s="41" t="s">
        <v>2730</v>
      </c>
      <c r="H2497" s="41" t="s">
        <v>5917</v>
      </c>
      <c r="I2497" s="41" t="s">
        <v>5893</v>
      </c>
      <c r="J2497" s="41">
        <v>1</v>
      </c>
      <c r="K2497" s="41">
        <v>140</v>
      </c>
      <c r="L2497" s="41">
        <v>140</v>
      </c>
      <c r="M2497" s="41">
        <v>0</v>
      </c>
      <c r="N2497" s="41">
        <v>0</v>
      </c>
      <c r="O2497" s="41">
        <v>0.8</v>
      </c>
      <c r="P2497" s="41">
        <v>1</v>
      </c>
      <c r="Q2497" s="41" t="s">
        <v>379</v>
      </c>
      <c r="T2497">
        <f>VLOOKUP(_xlfn.CONCAT(MID(A2497,1,11),F2497),[2]ConIAPI!$G:$K,5,FALSE)</f>
        <v>140</v>
      </c>
      <c r="U2497" t="b">
        <f t="shared" si="38"/>
        <v>1</v>
      </c>
    </row>
    <row r="2498" spans="1:21" hidden="1" x14ac:dyDescent="0.25">
      <c r="A2498" s="41" t="s">
        <v>10527</v>
      </c>
      <c r="B2498" s="41" t="s">
        <v>4347</v>
      </c>
      <c r="C2498" s="41" t="s">
        <v>4571</v>
      </c>
      <c r="D2498" s="41" t="s">
        <v>372</v>
      </c>
      <c r="E2498" s="41" t="s">
        <v>273</v>
      </c>
      <c r="F2498" s="41" t="s">
        <v>2148</v>
      </c>
      <c r="G2498" s="41" t="s">
        <v>3066</v>
      </c>
      <c r="H2498" s="41" t="s">
        <v>5918</v>
      </c>
      <c r="I2498" s="41" t="s">
        <v>5899</v>
      </c>
      <c r="J2498" s="41">
        <v>1</v>
      </c>
      <c r="K2498" s="41">
        <v>1</v>
      </c>
      <c r="L2498" s="41">
        <v>1</v>
      </c>
      <c r="M2498" s="41">
        <v>0</v>
      </c>
      <c r="N2498" s="41">
        <v>1</v>
      </c>
      <c r="O2498" s="41">
        <v>1</v>
      </c>
      <c r="P2498" s="41">
        <v>1</v>
      </c>
      <c r="Q2498" s="41" t="s">
        <v>379</v>
      </c>
      <c r="T2498">
        <f>VLOOKUP(_xlfn.CONCAT(MID(A2498,1,11),F2498),[2]ConIAPI!$G:$K,5,FALSE)</f>
        <v>1</v>
      </c>
      <c r="U2498" t="b">
        <f t="shared" si="38"/>
        <v>1</v>
      </c>
    </row>
    <row r="2499" spans="1:21" hidden="1" x14ac:dyDescent="0.25">
      <c r="A2499" s="41" t="s">
        <v>10528</v>
      </c>
      <c r="B2499" s="41" t="s">
        <v>4347</v>
      </c>
      <c r="C2499" s="41" t="s">
        <v>4571</v>
      </c>
      <c r="D2499" s="41" t="s">
        <v>372</v>
      </c>
      <c r="E2499" s="41" t="s">
        <v>273</v>
      </c>
      <c r="F2499" s="41" t="s">
        <v>4423</v>
      </c>
      <c r="G2499" s="41" t="s">
        <v>3065</v>
      </c>
      <c r="H2499" s="41" t="s">
        <v>5896</v>
      </c>
      <c r="I2499" s="41" t="s">
        <v>5897</v>
      </c>
      <c r="J2499" s="41">
        <v>1</v>
      </c>
      <c r="K2499" s="41">
        <v>140</v>
      </c>
      <c r="L2499" s="41">
        <v>140</v>
      </c>
      <c r="M2499" s="41">
        <v>0</v>
      </c>
      <c r="N2499" s="41">
        <v>1</v>
      </c>
      <c r="O2499" s="41">
        <v>1</v>
      </c>
      <c r="P2499" s="41">
        <v>1</v>
      </c>
      <c r="Q2499" s="41" t="s">
        <v>379</v>
      </c>
      <c r="T2499">
        <f>VLOOKUP(_xlfn.CONCAT(MID(A2499,1,11),F2499),[2]ConIAPI!$G:$K,5,FALSE)</f>
        <v>140</v>
      </c>
      <c r="U2499" t="b">
        <f t="shared" si="38"/>
        <v>1</v>
      </c>
    </row>
    <row r="2500" spans="1:21" hidden="1" x14ac:dyDescent="0.25">
      <c r="A2500" s="41" t="s">
        <v>10529</v>
      </c>
      <c r="B2500" s="41" t="s">
        <v>4347</v>
      </c>
      <c r="C2500" s="41" t="s">
        <v>4571</v>
      </c>
      <c r="D2500" s="41" t="s">
        <v>372</v>
      </c>
      <c r="E2500" s="41" t="s">
        <v>273</v>
      </c>
      <c r="F2500" s="41" t="s">
        <v>2149</v>
      </c>
      <c r="G2500" s="41" t="s">
        <v>2730</v>
      </c>
      <c r="H2500" s="41" t="s">
        <v>5919</v>
      </c>
      <c r="I2500" s="41" t="s">
        <v>5893</v>
      </c>
      <c r="J2500" s="41">
        <v>1</v>
      </c>
      <c r="K2500" s="41">
        <v>150</v>
      </c>
      <c r="L2500" s="41">
        <v>150</v>
      </c>
      <c r="M2500" s="41">
        <v>0</v>
      </c>
      <c r="N2500" s="41">
        <v>0</v>
      </c>
      <c r="O2500" s="41">
        <v>0.8</v>
      </c>
      <c r="P2500" s="41">
        <v>1</v>
      </c>
      <c r="Q2500" s="41" t="s">
        <v>379</v>
      </c>
      <c r="T2500">
        <f>VLOOKUP(_xlfn.CONCAT(MID(A2500,1,11),F2500),[2]ConIAPI!$G:$K,5,FALSE)</f>
        <v>150</v>
      </c>
      <c r="U2500" t="b">
        <f t="shared" si="38"/>
        <v>1</v>
      </c>
    </row>
    <row r="2501" spans="1:21" hidden="1" x14ac:dyDescent="0.25">
      <c r="A2501" s="41" t="s">
        <v>10530</v>
      </c>
      <c r="B2501" s="41" t="s">
        <v>4347</v>
      </c>
      <c r="C2501" s="41" t="s">
        <v>4571</v>
      </c>
      <c r="D2501" s="41" t="s">
        <v>372</v>
      </c>
      <c r="E2501" s="41" t="s">
        <v>273</v>
      </c>
      <c r="F2501" s="41" t="s">
        <v>2151</v>
      </c>
      <c r="G2501" s="41" t="s">
        <v>3066</v>
      </c>
      <c r="H2501" s="41" t="s">
        <v>5918</v>
      </c>
      <c r="I2501" s="41" t="s">
        <v>5899</v>
      </c>
      <c r="J2501" s="41">
        <v>1</v>
      </c>
      <c r="K2501" s="41">
        <v>1</v>
      </c>
      <c r="L2501" s="41">
        <v>1</v>
      </c>
      <c r="M2501" s="41">
        <v>0</v>
      </c>
      <c r="N2501" s="41">
        <v>1</v>
      </c>
      <c r="O2501" s="41">
        <v>1</v>
      </c>
      <c r="P2501" s="41">
        <v>1</v>
      </c>
      <c r="Q2501" s="41" t="s">
        <v>379</v>
      </c>
      <c r="T2501">
        <f>VLOOKUP(_xlfn.CONCAT(MID(A2501,1,11),F2501),[2]ConIAPI!$G:$K,5,FALSE)</f>
        <v>1</v>
      </c>
      <c r="U2501" t="b">
        <f t="shared" ref="U2501:U2564" si="39">EXACT(T2501,L2501)</f>
        <v>1</v>
      </c>
    </row>
    <row r="2502" spans="1:21" hidden="1" x14ac:dyDescent="0.25">
      <c r="A2502" s="41" t="s">
        <v>10531</v>
      </c>
      <c r="B2502" s="41" t="s">
        <v>4347</v>
      </c>
      <c r="C2502" s="41" t="s">
        <v>4571</v>
      </c>
      <c r="D2502" s="41" t="s">
        <v>372</v>
      </c>
      <c r="E2502" s="41" t="s">
        <v>273</v>
      </c>
      <c r="F2502" s="41" t="s">
        <v>4416</v>
      </c>
      <c r="G2502" s="41" t="s">
        <v>3065</v>
      </c>
      <c r="H2502" s="41" t="s">
        <v>5896</v>
      </c>
      <c r="I2502" s="41" t="s">
        <v>5897</v>
      </c>
      <c r="J2502" s="41">
        <v>1</v>
      </c>
      <c r="K2502" s="41">
        <v>150</v>
      </c>
      <c r="L2502" s="41">
        <v>150</v>
      </c>
      <c r="M2502" s="41">
        <v>0</v>
      </c>
      <c r="N2502" s="41">
        <v>1</v>
      </c>
      <c r="O2502" s="41">
        <v>1</v>
      </c>
      <c r="P2502" s="41">
        <v>1</v>
      </c>
      <c r="Q2502" s="41" t="s">
        <v>379</v>
      </c>
      <c r="T2502">
        <f>VLOOKUP(_xlfn.CONCAT(MID(A2502,1,11),F2502),[2]ConIAPI!$G:$K,5,FALSE)</f>
        <v>150</v>
      </c>
      <c r="U2502" t="b">
        <f t="shared" si="39"/>
        <v>1</v>
      </c>
    </row>
    <row r="2503" spans="1:21" hidden="1" x14ac:dyDescent="0.25">
      <c r="A2503" s="41" t="s">
        <v>10532</v>
      </c>
      <c r="B2503" s="41" t="s">
        <v>4347</v>
      </c>
      <c r="C2503" s="41" t="s">
        <v>4561</v>
      </c>
      <c r="D2503" s="41" t="s">
        <v>372</v>
      </c>
      <c r="E2503" s="41" t="s">
        <v>281</v>
      </c>
      <c r="F2503" s="41" t="s">
        <v>2128</v>
      </c>
      <c r="G2503" s="41" t="s">
        <v>3075</v>
      </c>
      <c r="H2503" s="41" t="s">
        <v>5920</v>
      </c>
      <c r="I2503" s="41" t="s">
        <v>5921</v>
      </c>
      <c r="J2503" s="41">
        <v>1</v>
      </c>
      <c r="K2503" s="41">
        <v>10650</v>
      </c>
      <c r="L2503" s="41">
        <v>10650</v>
      </c>
      <c r="M2503" s="41">
        <v>0.2</v>
      </c>
      <c r="N2503" s="41">
        <v>0.5</v>
      </c>
      <c r="O2503" s="41">
        <v>0.75</v>
      </c>
      <c r="P2503" s="41">
        <v>1</v>
      </c>
      <c r="Q2503" s="41" t="s">
        <v>380</v>
      </c>
      <c r="T2503">
        <f>VLOOKUP(_xlfn.CONCAT(MID(A2503,1,11),F2503),[2]ConIAPI!$G:$K,5,FALSE)</f>
        <v>10650</v>
      </c>
      <c r="U2503" t="b">
        <f t="shared" si="39"/>
        <v>1</v>
      </c>
    </row>
    <row r="2504" spans="1:21" hidden="1" x14ac:dyDescent="0.25">
      <c r="A2504" s="41" t="s">
        <v>10533</v>
      </c>
      <c r="B2504" s="41" t="s">
        <v>4347</v>
      </c>
      <c r="C2504" s="41" t="s">
        <v>4561</v>
      </c>
      <c r="D2504" s="41" t="s">
        <v>372</v>
      </c>
      <c r="E2504" s="41" t="s">
        <v>281</v>
      </c>
      <c r="F2504" s="41" t="s">
        <v>2129</v>
      </c>
      <c r="G2504" s="41" t="s">
        <v>3076</v>
      </c>
      <c r="H2504" s="41" t="s">
        <v>5922</v>
      </c>
      <c r="I2504" s="41" t="s">
        <v>5923</v>
      </c>
      <c r="J2504" s="41">
        <v>1</v>
      </c>
      <c r="K2504" s="41">
        <v>12</v>
      </c>
      <c r="L2504" s="41">
        <v>12</v>
      </c>
      <c r="M2504" s="41">
        <v>0.25</v>
      </c>
      <c r="N2504" s="41">
        <v>0.5</v>
      </c>
      <c r="O2504" s="41">
        <v>0.75</v>
      </c>
      <c r="P2504" s="41">
        <v>1</v>
      </c>
      <c r="Q2504" s="41" t="s">
        <v>380</v>
      </c>
      <c r="T2504">
        <f>VLOOKUP(_xlfn.CONCAT(MID(A2504,1,11),F2504),[2]ConIAPI!$G:$K,5,FALSE)</f>
        <v>12</v>
      </c>
      <c r="U2504" t="b">
        <f t="shared" si="39"/>
        <v>1</v>
      </c>
    </row>
    <row r="2505" spans="1:21" hidden="1" x14ac:dyDescent="0.25">
      <c r="A2505" s="41" t="s">
        <v>10534</v>
      </c>
      <c r="B2505" s="41" t="s">
        <v>4347</v>
      </c>
      <c r="C2505" s="41" t="s">
        <v>4561</v>
      </c>
      <c r="D2505" s="41" t="s">
        <v>372</v>
      </c>
      <c r="E2505" s="41" t="s">
        <v>281</v>
      </c>
      <c r="F2505" s="41" t="s">
        <v>2135</v>
      </c>
      <c r="G2505" s="41" t="s">
        <v>3077</v>
      </c>
      <c r="H2505" s="41" t="s">
        <v>5924</v>
      </c>
      <c r="I2505" s="41" t="s">
        <v>5861</v>
      </c>
      <c r="J2505" s="41">
        <v>1</v>
      </c>
      <c r="K2505" s="41">
        <v>12</v>
      </c>
      <c r="L2505" s="41">
        <v>12</v>
      </c>
      <c r="M2505" s="41">
        <v>0.25</v>
      </c>
      <c r="N2505" s="41">
        <v>0.8</v>
      </c>
      <c r="O2505" s="41">
        <v>1</v>
      </c>
      <c r="P2505" s="41">
        <v>1</v>
      </c>
      <c r="Q2505" s="41" t="s">
        <v>380</v>
      </c>
      <c r="T2505">
        <f>VLOOKUP(_xlfn.CONCAT(MID(A2505,1,11),F2505),[2]ConIAPI!$G:$K,5,FALSE)</f>
        <v>12</v>
      </c>
      <c r="U2505" t="b">
        <f t="shared" si="39"/>
        <v>1</v>
      </c>
    </row>
    <row r="2506" spans="1:21" hidden="1" x14ac:dyDescent="0.25">
      <c r="A2506" s="41" t="s">
        <v>10535</v>
      </c>
      <c r="B2506" s="41" t="s">
        <v>4347</v>
      </c>
      <c r="C2506" s="41" t="s">
        <v>4561</v>
      </c>
      <c r="D2506" s="41" t="s">
        <v>372</v>
      </c>
      <c r="E2506" s="41" t="s">
        <v>281</v>
      </c>
      <c r="F2506" s="41" t="s">
        <v>2133</v>
      </c>
      <c r="G2506" s="41" t="s">
        <v>3078</v>
      </c>
      <c r="H2506" s="41" t="s">
        <v>5925</v>
      </c>
      <c r="I2506" s="41" t="s">
        <v>5926</v>
      </c>
      <c r="J2506" s="41">
        <v>1</v>
      </c>
      <c r="K2506" s="41">
        <v>12</v>
      </c>
      <c r="L2506" s="41">
        <v>12</v>
      </c>
      <c r="M2506" s="41">
        <v>0.25</v>
      </c>
      <c r="N2506" s="41">
        <v>0.5</v>
      </c>
      <c r="O2506" s="41">
        <v>0.75</v>
      </c>
      <c r="P2506" s="41">
        <v>1</v>
      </c>
      <c r="Q2506" s="41" t="s">
        <v>380</v>
      </c>
      <c r="T2506">
        <f>VLOOKUP(_xlfn.CONCAT(MID(A2506,1,11),F2506),[2]ConIAPI!$G:$K,5,FALSE)</f>
        <v>12</v>
      </c>
      <c r="U2506" t="b">
        <f t="shared" si="39"/>
        <v>1</v>
      </c>
    </row>
    <row r="2507" spans="1:21" hidden="1" x14ac:dyDescent="0.25">
      <c r="A2507" s="41" t="s">
        <v>10536</v>
      </c>
      <c r="B2507" s="41" t="s">
        <v>4347</v>
      </c>
      <c r="C2507" s="41" t="s">
        <v>4529</v>
      </c>
      <c r="D2507" s="41" t="s">
        <v>372</v>
      </c>
      <c r="E2507" s="41" t="s">
        <v>244</v>
      </c>
      <c r="F2507" s="41" t="s">
        <v>2128</v>
      </c>
      <c r="G2507" s="41" t="s">
        <v>3079</v>
      </c>
      <c r="H2507" s="41" t="s">
        <v>5927</v>
      </c>
      <c r="I2507" s="41" t="s">
        <v>5928</v>
      </c>
      <c r="J2507" s="41">
        <v>1</v>
      </c>
      <c r="K2507" s="41">
        <v>7356</v>
      </c>
      <c r="L2507" s="41">
        <v>7356</v>
      </c>
      <c r="M2507" s="41">
        <v>0.25</v>
      </c>
      <c r="N2507" s="41">
        <v>0.5</v>
      </c>
      <c r="O2507" s="41">
        <v>0.75</v>
      </c>
      <c r="P2507" s="41">
        <v>1</v>
      </c>
      <c r="Q2507" s="41" t="s">
        <v>371</v>
      </c>
      <c r="T2507">
        <f>VLOOKUP(_xlfn.CONCAT(MID(A2507,1,11),F2507),[2]ConIAPI!$G:$K,5,FALSE)</f>
        <v>7356</v>
      </c>
      <c r="U2507" t="b">
        <f t="shared" si="39"/>
        <v>1</v>
      </c>
    </row>
    <row r="2508" spans="1:21" hidden="1" x14ac:dyDescent="0.25">
      <c r="A2508" s="41" t="s">
        <v>10537</v>
      </c>
      <c r="B2508" s="41" t="s">
        <v>4347</v>
      </c>
      <c r="C2508" s="41" t="s">
        <v>4529</v>
      </c>
      <c r="D2508" s="41" t="s">
        <v>372</v>
      </c>
      <c r="E2508" s="41" t="s">
        <v>244</v>
      </c>
      <c r="F2508" s="41" t="s">
        <v>2129</v>
      </c>
      <c r="G2508" s="41" t="s">
        <v>3080</v>
      </c>
      <c r="H2508" s="41" t="s">
        <v>5929</v>
      </c>
      <c r="I2508" s="41" t="s">
        <v>5930</v>
      </c>
      <c r="J2508" s="41">
        <v>1</v>
      </c>
      <c r="K2508" s="41">
        <v>12</v>
      </c>
      <c r="L2508" s="41">
        <v>12</v>
      </c>
      <c r="M2508" s="41">
        <v>0.25</v>
      </c>
      <c r="N2508" s="41">
        <v>0.5</v>
      </c>
      <c r="O2508" s="41">
        <v>0.75</v>
      </c>
      <c r="P2508" s="41">
        <v>1</v>
      </c>
      <c r="Q2508" s="41" t="s">
        <v>371</v>
      </c>
      <c r="T2508">
        <f>VLOOKUP(_xlfn.CONCAT(MID(A2508,1,11),F2508),[2]ConIAPI!$G:$K,5,FALSE)</f>
        <v>12</v>
      </c>
      <c r="U2508" t="b">
        <f t="shared" si="39"/>
        <v>1</v>
      </c>
    </row>
    <row r="2509" spans="1:21" hidden="1" x14ac:dyDescent="0.25">
      <c r="A2509" s="41" t="s">
        <v>10538</v>
      </c>
      <c r="B2509" s="41" t="s">
        <v>4347</v>
      </c>
      <c r="C2509" s="41" t="s">
        <v>4529</v>
      </c>
      <c r="D2509" s="41" t="s">
        <v>372</v>
      </c>
      <c r="E2509" s="41" t="s">
        <v>244</v>
      </c>
      <c r="F2509" s="41" t="s">
        <v>2135</v>
      </c>
      <c r="G2509" s="41" t="s">
        <v>3081</v>
      </c>
      <c r="H2509" s="41" t="s">
        <v>5931</v>
      </c>
      <c r="I2509" s="41" t="s">
        <v>5932</v>
      </c>
      <c r="J2509" s="41">
        <v>1</v>
      </c>
      <c r="K2509" s="41">
        <v>54000</v>
      </c>
      <c r="L2509" s="41">
        <v>54000</v>
      </c>
      <c r="M2509" s="41">
        <v>0.25</v>
      </c>
      <c r="N2509" s="41">
        <v>0.5</v>
      </c>
      <c r="O2509" s="41">
        <v>0.75</v>
      </c>
      <c r="P2509" s="41">
        <v>1</v>
      </c>
      <c r="Q2509" s="41" t="s">
        <v>371</v>
      </c>
      <c r="T2509">
        <f>VLOOKUP(_xlfn.CONCAT(MID(A2509,1,11),F2509),[2]ConIAPI!$G:$K,5,FALSE)</f>
        <v>54000</v>
      </c>
      <c r="U2509" t="b">
        <f t="shared" si="39"/>
        <v>1</v>
      </c>
    </row>
    <row r="2510" spans="1:21" hidden="1" x14ac:dyDescent="0.25">
      <c r="A2510" s="41" t="s">
        <v>10539</v>
      </c>
      <c r="B2510" s="41" t="s">
        <v>4347</v>
      </c>
      <c r="C2510" s="41" t="s">
        <v>4529</v>
      </c>
      <c r="D2510" s="41" t="s">
        <v>372</v>
      </c>
      <c r="E2510" s="41" t="s">
        <v>244</v>
      </c>
      <c r="F2510" s="41" t="s">
        <v>2137</v>
      </c>
      <c r="G2510" s="41" t="s">
        <v>3082</v>
      </c>
      <c r="H2510" s="41" t="s">
        <v>5933</v>
      </c>
      <c r="I2510" s="41" t="s">
        <v>5934</v>
      </c>
      <c r="J2510" s="41">
        <v>1</v>
      </c>
      <c r="K2510" s="41">
        <v>12</v>
      </c>
      <c r="L2510" s="41">
        <v>12</v>
      </c>
      <c r="M2510" s="41">
        <v>0.25</v>
      </c>
      <c r="N2510" s="41">
        <v>0.5</v>
      </c>
      <c r="O2510" s="41">
        <v>0.75</v>
      </c>
      <c r="P2510" s="41">
        <v>1</v>
      </c>
      <c r="Q2510" s="41" t="s">
        <v>371</v>
      </c>
      <c r="T2510">
        <f>VLOOKUP(_xlfn.CONCAT(MID(A2510,1,11),F2510),[2]ConIAPI!$G:$K,5,FALSE)</f>
        <v>12</v>
      </c>
      <c r="U2510" t="b">
        <f t="shared" si="39"/>
        <v>1</v>
      </c>
    </row>
    <row r="2511" spans="1:21" hidden="1" x14ac:dyDescent="0.25">
      <c r="A2511" s="41" t="s">
        <v>10540</v>
      </c>
      <c r="B2511" s="41" t="s">
        <v>4347</v>
      </c>
      <c r="C2511" s="41" t="s">
        <v>4529</v>
      </c>
      <c r="D2511" s="41" t="s">
        <v>372</v>
      </c>
      <c r="E2511" s="41" t="s">
        <v>244</v>
      </c>
      <c r="F2511" s="41" t="s">
        <v>2139</v>
      </c>
      <c r="G2511" s="41" t="s">
        <v>3083</v>
      </c>
      <c r="H2511" s="41" t="s">
        <v>5935</v>
      </c>
      <c r="I2511" s="41" t="s">
        <v>5936</v>
      </c>
      <c r="J2511" s="41">
        <v>1</v>
      </c>
      <c r="K2511" s="41">
        <v>11324</v>
      </c>
      <c r="L2511" s="41">
        <v>11324</v>
      </c>
      <c r="M2511" s="41">
        <v>0.25</v>
      </c>
      <c r="N2511" s="41">
        <v>0.47</v>
      </c>
      <c r="O2511" s="41">
        <v>0.74</v>
      </c>
      <c r="P2511" s="41">
        <v>1</v>
      </c>
      <c r="Q2511" s="41" t="s">
        <v>371</v>
      </c>
      <c r="T2511">
        <f>VLOOKUP(_xlfn.CONCAT(MID(A2511,1,11),F2511),[2]ConIAPI!$G:$K,5,FALSE)</f>
        <v>11324</v>
      </c>
      <c r="U2511" t="b">
        <f t="shared" si="39"/>
        <v>1</v>
      </c>
    </row>
    <row r="2512" spans="1:21" hidden="1" x14ac:dyDescent="0.25">
      <c r="A2512" s="41" t="s">
        <v>10541</v>
      </c>
      <c r="B2512" s="41" t="s">
        <v>4347</v>
      </c>
      <c r="C2512" s="41" t="s">
        <v>4529</v>
      </c>
      <c r="D2512" s="41" t="s">
        <v>372</v>
      </c>
      <c r="E2512" s="41" t="s">
        <v>244</v>
      </c>
      <c r="F2512" s="41" t="s">
        <v>2141</v>
      </c>
      <c r="G2512" s="41" t="s">
        <v>3084</v>
      </c>
      <c r="H2512" s="41" t="s">
        <v>5937</v>
      </c>
      <c r="I2512" s="41" t="s">
        <v>5938</v>
      </c>
      <c r="J2512" s="41">
        <v>1</v>
      </c>
      <c r="K2512" s="41">
        <v>12</v>
      </c>
      <c r="L2512" s="41">
        <v>12</v>
      </c>
      <c r="M2512" s="41">
        <v>0.25</v>
      </c>
      <c r="N2512" s="41">
        <v>0.5</v>
      </c>
      <c r="O2512" s="41">
        <v>0.75</v>
      </c>
      <c r="P2512" s="41">
        <v>1</v>
      </c>
      <c r="Q2512" s="41" t="s">
        <v>371</v>
      </c>
      <c r="T2512">
        <f>VLOOKUP(_xlfn.CONCAT(MID(A2512,1,11),F2512),[2]ConIAPI!$G:$K,5,FALSE)</f>
        <v>12</v>
      </c>
      <c r="U2512" t="b">
        <f t="shared" si="39"/>
        <v>1</v>
      </c>
    </row>
    <row r="2513" spans="1:21" hidden="1" x14ac:dyDescent="0.25">
      <c r="A2513" s="41" t="s">
        <v>10542</v>
      </c>
      <c r="B2513" s="41" t="s">
        <v>4347</v>
      </c>
      <c r="C2513" s="41" t="s">
        <v>4529</v>
      </c>
      <c r="D2513" s="41" t="s">
        <v>372</v>
      </c>
      <c r="E2513" s="41" t="s">
        <v>244</v>
      </c>
      <c r="F2513" s="41" t="s">
        <v>2143</v>
      </c>
      <c r="G2513" s="41" t="s">
        <v>2730</v>
      </c>
      <c r="H2513" s="41" t="s">
        <v>5939</v>
      </c>
      <c r="I2513" s="41" t="s">
        <v>5893</v>
      </c>
      <c r="J2513" s="41">
        <v>1</v>
      </c>
      <c r="K2513" s="41">
        <v>152</v>
      </c>
      <c r="L2513" s="41">
        <v>152</v>
      </c>
      <c r="M2513" s="41">
        <v>0</v>
      </c>
      <c r="N2513" s="41">
        <v>0</v>
      </c>
      <c r="O2513" s="41">
        <v>0.8</v>
      </c>
      <c r="P2513" s="41">
        <v>1</v>
      </c>
      <c r="Q2513" s="41" t="s">
        <v>371</v>
      </c>
      <c r="T2513">
        <f>VLOOKUP(_xlfn.CONCAT(MID(A2513,1,11),F2513),[2]ConIAPI!$G:$K,5,FALSE)</f>
        <v>152</v>
      </c>
      <c r="U2513" t="b">
        <f t="shared" si="39"/>
        <v>1</v>
      </c>
    </row>
    <row r="2514" spans="1:21" hidden="1" x14ac:dyDescent="0.25">
      <c r="A2514" s="41" t="s">
        <v>10543</v>
      </c>
      <c r="B2514" s="41" t="s">
        <v>4347</v>
      </c>
      <c r="C2514" s="41" t="s">
        <v>4529</v>
      </c>
      <c r="D2514" s="41" t="s">
        <v>372</v>
      </c>
      <c r="E2514" s="41" t="s">
        <v>244</v>
      </c>
      <c r="F2514" s="41" t="s">
        <v>2145</v>
      </c>
      <c r="G2514" s="41" t="s">
        <v>3066</v>
      </c>
      <c r="H2514" s="41" t="s">
        <v>5894</v>
      </c>
      <c r="I2514" s="41" t="s">
        <v>5899</v>
      </c>
      <c r="J2514" s="41">
        <v>1</v>
      </c>
      <c r="K2514" s="41">
        <v>1</v>
      </c>
      <c r="L2514" s="41">
        <v>1</v>
      </c>
      <c r="M2514" s="41">
        <v>0</v>
      </c>
      <c r="N2514" s="41">
        <v>1</v>
      </c>
      <c r="O2514" s="41">
        <v>1</v>
      </c>
      <c r="P2514" s="41">
        <v>1</v>
      </c>
      <c r="Q2514" s="41" t="s">
        <v>371</v>
      </c>
      <c r="T2514">
        <f>VLOOKUP(_xlfn.CONCAT(MID(A2514,1,11),F2514),[2]ConIAPI!$G:$K,5,FALSE)</f>
        <v>1</v>
      </c>
      <c r="U2514" t="b">
        <f t="shared" si="39"/>
        <v>1</v>
      </c>
    </row>
    <row r="2515" spans="1:21" hidden="1" x14ac:dyDescent="0.25">
      <c r="A2515" s="41" t="s">
        <v>10544</v>
      </c>
      <c r="B2515" s="41" t="s">
        <v>4347</v>
      </c>
      <c r="C2515" s="41" t="s">
        <v>4529</v>
      </c>
      <c r="D2515" s="41" t="s">
        <v>372</v>
      </c>
      <c r="E2515" s="41" t="s">
        <v>244</v>
      </c>
      <c r="F2515" s="41" t="s">
        <v>4413</v>
      </c>
      <c r="G2515" s="41" t="s">
        <v>3085</v>
      </c>
      <c r="H2515" s="41" t="s">
        <v>5940</v>
      </c>
      <c r="I2515" s="41" t="s">
        <v>5941</v>
      </c>
      <c r="J2515" s="41">
        <v>1</v>
      </c>
      <c r="K2515" s="41">
        <v>152</v>
      </c>
      <c r="L2515" s="41">
        <v>152</v>
      </c>
      <c r="M2515" s="41">
        <v>0</v>
      </c>
      <c r="N2515" s="41">
        <v>1</v>
      </c>
      <c r="O2515" s="41">
        <v>1</v>
      </c>
      <c r="P2515" s="41">
        <v>1</v>
      </c>
      <c r="Q2515" s="41" t="s">
        <v>371</v>
      </c>
      <c r="T2515">
        <f>VLOOKUP(_xlfn.CONCAT(MID(A2515,1,11),F2515),[2]ConIAPI!$G:$K,5,FALSE)</f>
        <v>152</v>
      </c>
      <c r="U2515" t="b">
        <f t="shared" si="39"/>
        <v>1</v>
      </c>
    </row>
    <row r="2516" spans="1:21" hidden="1" x14ac:dyDescent="0.25">
      <c r="A2516" s="41" t="s">
        <v>10545</v>
      </c>
      <c r="B2516" s="41" t="s">
        <v>4347</v>
      </c>
      <c r="C2516" s="41" t="s">
        <v>4516</v>
      </c>
      <c r="D2516" s="41" t="s">
        <v>372</v>
      </c>
      <c r="E2516" s="41" t="s">
        <v>301</v>
      </c>
      <c r="F2516" s="41" t="s">
        <v>2128</v>
      </c>
      <c r="G2516" s="41" t="s">
        <v>3086</v>
      </c>
      <c r="H2516" s="41" t="s">
        <v>5942</v>
      </c>
      <c r="I2516" s="41" t="s">
        <v>5943</v>
      </c>
      <c r="J2516" s="41">
        <v>1</v>
      </c>
      <c r="K2516" s="41">
        <v>400</v>
      </c>
      <c r="L2516" s="41">
        <v>400</v>
      </c>
      <c r="M2516" s="41">
        <v>0.31</v>
      </c>
      <c r="N2516" s="41">
        <v>0.55000000000000004</v>
      </c>
      <c r="O2516" s="41">
        <v>0.83</v>
      </c>
      <c r="P2516" s="41">
        <v>1</v>
      </c>
      <c r="Q2516" s="41" t="s">
        <v>381</v>
      </c>
      <c r="T2516">
        <f>VLOOKUP(_xlfn.CONCAT(MID(A2516,1,11),F2516),[2]ConIAPI!$G:$K,5,FALSE)</f>
        <v>400</v>
      </c>
      <c r="U2516" t="b">
        <f t="shared" si="39"/>
        <v>1</v>
      </c>
    </row>
    <row r="2517" spans="1:21" hidden="1" x14ac:dyDescent="0.25">
      <c r="A2517" s="41" t="s">
        <v>10546</v>
      </c>
      <c r="B2517" s="41" t="s">
        <v>4347</v>
      </c>
      <c r="C2517" s="41" t="s">
        <v>4516</v>
      </c>
      <c r="D2517" s="41" t="s">
        <v>372</v>
      </c>
      <c r="E2517" s="41" t="s">
        <v>301</v>
      </c>
      <c r="F2517" s="41" t="s">
        <v>2129</v>
      </c>
      <c r="G2517" s="41" t="s">
        <v>3087</v>
      </c>
      <c r="H2517" s="41" t="s">
        <v>5944</v>
      </c>
      <c r="I2517" s="41" t="s">
        <v>5945</v>
      </c>
      <c r="J2517" s="41">
        <v>1</v>
      </c>
      <c r="K2517" s="41">
        <v>48</v>
      </c>
      <c r="L2517" s="41">
        <v>48</v>
      </c>
      <c r="M2517" s="41">
        <v>0.31</v>
      </c>
      <c r="N2517" s="41">
        <v>0.54</v>
      </c>
      <c r="O2517" s="41">
        <v>0.83</v>
      </c>
      <c r="P2517" s="41">
        <v>1</v>
      </c>
      <c r="Q2517" s="41" t="s">
        <v>381</v>
      </c>
      <c r="T2517">
        <f>VLOOKUP(_xlfn.CONCAT(MID(A2517,1,11),F2517),[2]ConIAPI!$G:$K,5,FALSE)</f>
        <v>48</v>
      </c>
      <c r="U2517" t="b">
        <f t="shared" si="39"/>
        <v>1</v>
      </c>
    </row>
    <row r="2518" spans="1:21" hidden="1" x14ac:dyDescent="0.25">
      <c r="A2518" s="41" t="s">
        <v>10547</v>
      </c>
      <c r="B2518" s="41" t="s">
        <v>4347</v>
      </c>
      <c r="C2518" s="41" t="s">
        <v>4516</v>
      </c>
      <c r="D2518" s="41" t="s">
        <v>372</v>
      </c>
      <c r="E2518" s="41" t="s">
        <v>301</v>
      </c>
      <c r="F2518" s="41" t="s">
        <v>2135</v>
      </c>
      <c r="G2518" s="41" t="s">
        <v>3088</v>
      </c>
      <c r="H2518" s="41" t="s">
        <v>5946</v>
      </c>
      <c r="I2518" s="41" t="s">
        <v>5947</v>
      </c>
      <c r="J2518" s="41">
        <v>1</v>
      </c>
      <c r="K2518" s="41">
        <v>740</v>
      </c>
      <c r="L2518" s="41">
        <v>740</v>
      </c>
      <c r="M2518" s="41">
        <v>0.25</v>
      </c>
      <c r="N2518" s="41">
        <v>0.53</v>
      </c>
      <c r="O2518" s="41">
        <v>0.73</v>
      </c>
      <c r="P2518" s="41">
        <v>1</v>
      </c>
      <c r="Q2518" s="41" t="s">
        <v>381</v>
      </c>
      <c r="T2518">
        <f>VLOOKUP(_xlfn.CONCAT(MID(A2518,1,11),F2518),[2]ConIAPI!$G:$K,5,FALSE)</f>
        <v>740</v>
      </c>
      <c r="U2518" t="b">
        <f t="shared" si="39"/>
        <v>1</v>
      </c>
    </row>
    <row r="2519" spans="1:21" hidden="1" x14ac:dyDescent="0.25">
      <c r="A2519" s="41" t="s">
        <v>10548</v>
      </c>
      <c r="B2519" s="41" t="s">
        <v>4347</v>
      </c>
      <c r="C2519" s="41" t="s">
        <v>4516</v>
      </c>
      <c r="D2519" s="41" t="s">
        <v>372</v>
      </c>
      <c r="E2519" s="41" t="s">
        <v>301</v>
      </c>
      <c r="F2519" s="41" t="s">
        <v>2137</v>
      </c>
      <c r="G2519" s="41" t="s">
        <v>3089</v>
      </c>
      <c r="H2519" s="41" t="s">
        <v>5948</v>
      </c>
      <c r="I2519" s="41" t="s">
        <v>5949</v>
      </c>
      <c r="J2519" s="41">
        <v>1</v>
      </c>
      <c r="K2519" s="41">
        <v>12</v>
      </c>
      <c r="L2519" s="41">
        <v>12</v>
      </c>
      <c r="M2519" s="41">
        <v>0.25</v>
      </c>
      <c r="N2519" s="41">
        <v>0.5</v>
      </c>
      <c r="O2519" s="41">
        <v>0.75</v>
      </c>
      <c r="P2519" s="41">
        <v>1</v>
      </c>
      <c r="Q2519" s="41" t="s">
        <v>381</v>
      </c>
      <c r="T2519">
        <f>VLOOKUP(_xlfn.CONCAT(MID(A2519,1,11),F2519),[2]ConIAPI!$G:$K,5,FALSE)</f>
        <v>12</v>
      </c>
      <c r="U2519" t="b">
        <f t="shared" si="39"/>
        <v>1</v>
      </c>
    </row>
    <row r="2520" spans="1:21" hidden="1" x14ac:dyDescent="0.25">
      <c r="A2520" s="41" t="s">
        <v>10549</v>
      </c>
      <c r="B2520" s="41" t="s">
        <v>4347</v>
      </c>
      <c r="C2520" s="41" t="s">
        <v>4516</v>
      </c>
      <c r="D2520" s="41" t="s">
        <v>372</v>
      </c>
      <c r="E2520" s="41" t="s">
        <v>301</v>
      </c>
      <c r="F2520" s="41" t="s">
        <v>2139</v>
      </c>
      <c r="G2520" s="41" t="s">
        <v>2730</v>
      </c>
      <c r="H2520" s="41" t="s">
        <v>5950</v>
      </c>
      <c r="I2520" s="41" t="s">
        <v>5893</v>
      </c>
      <c r="J2520" s="41">
        <v>1</v>
      </c>
      <c r="K2520" s="41">
        <v>575</v>
      </c>
      <c r="L2520" s="41">
        <v>575</v>
      </c>
      <c r="M2520" s="41">
        <v>0</v>
      </c>
      <c r="N2520" s="41">
        <v>0</v>
      </c>
      <c r="O2520" s="41">
        <v>0.8</v>
      </c>
      <c r="P2520" s="41">
        <v>1</v>
      </c>
      <c r="Q2520" s="41" t="s">
        <v>381</v>
      </c>
      <c r="T2520">
        <f>VLOOKUP(_xlfn.CONCAT(MID(A2520,1,11),F2520),[2]ConIAPI!$G:$K,5,FALSE)</f>
        <v>575</v>
      </c>
      <c r="U2520" t="b">
        <f t="shared" si="39"/>
        <v>1</v>
      </c>
    </row>
    <row r="2521" spans="1:21" hidden="1" x14ac:dyDescent="0.25">
      <c r="A2521" s="41" t="s">
        <v>10550</v>
      </c>
      <c r="B2521" s="41" t="s">
        <v>4347</v>
      </c>
      <c r="C2521" s="41" t="s">
        <v>4516</v>
      </c>
      <c r="D2521" s="41" t="s">
        <v>372</v>
      </c>
      <c r="E2521" s="41" t="s">
        <v>301</v>
      </c>
      <c r="F2521" s="41" t="s">
        <v>2141</v>
      </c>
      <c r="G2521" s="41" t="s">
        <v>3066</v>
      </c>
      <c r="H2521" s="41" t="s">
        <v>5918</v>
      </c>
      <c r="I2521" s="41" t="s">
        <v>5899</v>
      </c>
      <c r="J2521" s="41">
        <v>1</v>
      </c>
      <c r="K2521" s="41">
        <v>1</v>
      </c>
      <c r="L2521" s="41">
        <v>1</v>
      </c>
      <c r="M2521" s="41">
        <v>0</v>
      </c>
      <c r="N2521" s="41">
        <v>1</v>
      </c>
      <c r="O2521" s="41">
        <v>1</v>
      </c>
      <c r="P2521" s="41">
        <v>1</v>
      </c>
      <c r="Q2521" s="41" t="s">
        <v>381</v>
      </c>
      <c r="T2521">
        <f>VLOOKUP(_xlfn.CONCAT(MID(A2521,1,11),F2521),[2]ConIAPI!$G:$K,5,FALSE)</f>
        <v>1</v>
      </c>
      <c r="U2521" t="b">
        <f t="shared" si="39"/>
        <v>1</v>
      </c>
    </row>
    <row r="2522" spans="1:21" hidden="1" x14ac:dyDescent="0.25">
      <c r="A2522" s="41" t="s">
        <v>10551</v>
      </c>
      <c r="B2522" s="41" t="s">
        <v>4347</v>
      </c>
      <c r="C2522" s="41" t="s">
        <v>4516</v>
      </c>
      <c r="D2522" s="41" t="s">
        <v>372</v>
      </c>
      <c r="E2522" s="41" t="s">
        <v>301</v>
      </c>
      <c r="F2522" s="41" t="s">
        <v>2314</v>
      </c>
      <c r="G2522" s="41" t="s">
        <v>3065</v>
      </c>
      <c r="H2522" s="41" t="s">
        <v>5896</v>
      </c>
      <c r="I2522" s="41" t="s">
        <v>5897</v>
      </c>
      <c r="J2522" s="41">
        <v>1</v>
      </c>
      <c r="K2522" s="41">
        <v>575</v>
      </c>
      <c r="L2522" s="41">
        <v>575</v>
      </c>
      <c r="M2522" s="41">
        <v>0</v>
      </c>
      <c r="N2522" s="41">
        <v>1</v>
      </c>
      <c r="O2522" s="41">
        <v>1</v>
      </c>
      <c r="P2522" s="41">
        <v>1</v>
      </c>
      <c r="Q2522" s="41" t="s">
        <v>381</v>
      </c>
      <c r="T2522">
        <f>VLOOKUP(_xlfn.CONCAT(MID(A2522,1,11),F2522),[2]ConIAPI!$G:$K,5,FALSE)</f>
        <v>575</v>
      </c>
      <c r="U2522" t="b">
        <f t="shared" si="39"/>
        <v>1</v>
      </c>
    </row>
    <row r="2523" spans="1:21" hidden="1" x14ac:dyDescent="0.25">
      <c r="A2523" s="41" t="s">
        <v>10552</v>
      </c>
      <c r="B2523" s="41" t="s">
        <v>4346</v>
      </c>
      <c r="C2523" s="41" t="s">
        <v>4503</v>
      </c>
      <c r="D2523" s="41" t="s">
        <v>372</v>
      </c>
      <c r="E2523" s="41" t="s">
        <v>309</v>
      </c>
      <c r="F2523" s="41" t="s">
        <v>2128</v>
      </c>
      <c r="G2523" s="41" t="s">
        <v>3090</v>
      </c>
      <c r="H2523" s="41" t="s">
        <v>5951</v>
      </c>
      <c r="I2523" s="41" t="s">
        <v>5952</v>
      </c>
      <c r="J2523" s="41">
        <v>1</v>
      </c>
      <c r="K2523" s="41">
        <v>18</v>
      </c>
      <c r="L2523" s="41">
        <v>18</v>
      </c>
      <c r="M2523" s="41">
        <v>0</v>
      </c>
      <c r="N2523" s="41">
        <v>0.5</v>
      </c>
      <c r="O2523" s="41">
        <v>1</v>
      </c>
      <c r="P2523" s="41">
        <v>1</v>
      </c>
      <c r="Q2523" s="41" t="s">
        <v>382</v>
      </c>
      <c r="T2523">
        <f>VLOOKUP(_xlfn.CONCAT(MID(A2523,1,11),F2523),[2]ConIAPI!$G:$K,5,FALSE)</f>
        <v>18</v>
      </c>
      <c r="U2523" t="b">
        <f t="shared" si="39"/>
        <v>1</v>
      </c>
    </row>
    <row r="2524" spans="1:21" hidden="1" x14ac:dyDescent="0.25">
      <c r="A2524" s="41" t="s">
        <v>10553</v>
      </c>
      <c r="B2524" s="41" t="s">
        <v>4346</v>
      </c>
      <c r="C2524" s="41" t="s">
        <v>4503</v>
      </c>
      <c r="D2524" s="41" t="s">
        <v>372</v>
      </c>
      <c r="E2524" s="41" t="s">
        <v>309</v>
      </c>
      <c r="F2524" s="41" t="s">
        <v>2129</v>
      </c>
      <c r="G2524" s="41" t="s">
        <v>3091</v>
      </c>
      <c r="H2524" s="41" t="s">
        <v>5953</v>
      </c>
      <c r="I2524" s="41" t="s">
        <v>5954</v>
      </c>
      <c r="J2524" s="41">
        <v>1</v>
      </c>
      <c r="K2524" s="41">
        <v>11</v>
      </c>
      <c r="L2524" s="41">
        <v>11</v>
      </c>
      <c r="M2524" s="41">
        <v>0</v>
      </c>
      <c r="N2524" s="41">
        <v>0.91</v>
      </c>
      <c r="O2524" s="41">
        <v>1</v>
      </c>
      <c r="P2524" s="41">
        <v>1</v>
      </c>
      <c r="Q2524" s="41" t="s">
        <v>382</v>
      </c>
      <c r="T2524">
        <f>VLOOKUP(_xlfn.CONCAT(MID(A2524,1,11),F2524),[2]ConIAPI!$G:$K,5,FALSE)</f>
        <v>11</v>
      </c>
      <c r="U2524" t="b">
        <f t="shared" si="39"/>
        <v>1</v>
      </c>
    </row>
    <row r="2525" spans="1:21" hidden="1" x14ac:dyDescent="0.25">
      <c r="A2525" s="41" t="s">
        <v>10554</v>
      </c>
      <c r="B2525" s="41" t="s">
        <v>4346</v>
      </c>
      <c r="C2525" s="41" t="s">
        <v>4503</v>
      </c>
      <c r="D2525" s="41" t="s">
        <v>372</v>
      </c>
      <c r="E2525" s="41" t="s">
        <v>309</v>
      </c>
      <c r="F2525" s="41" t="s">
        <v>2135</v>
      </c>
      <c r="G2525" s="41" t="s">
        <v>3092</v>
      </c>
      <c r="H2525" s="41" t="s">
        <v>5955</v>
      </c>
      <c r="I2525" s="41" t="s">
        <v>5956</v>
      </c>
      <c r="J2525" s="41">
        <v>1</v>
      </c>
      <c r="K2525" s="41">
        <v>14747</v>
      </c>
      <c r="L2525" s="41">
        <v>14747</v>
      </c>
      <c r="M2525" s="41">
        <v>0</v>
      </c>
      <c r="N2525" s="41">
        <v>0.5</v>
      </c>
      <c r="O2525" s="41">
        <v>0.75</v>
      </c>
      <c r="P2525" s="41">
        <v>1</v>
      </c>
      <c r="Q2525" s="41" t="s">
        <v>382</v>
      </c>
      <c r="T2525">
        <f>VLOOKUP(_xlfn.CONCAT(MID(A2525,1,11),F2525),[2]ConIAPI!$G:$K,5,FALSE)</f>
        <v>14747</v>
      </c>
      <c r="U2525" t="b">
        <f t="shared" si="39"/>
        <v>1</v>
      </c>
    </row>
    <row r="2526" spans="1:21" hidden="1" x14ac:dyDescent="0.25">
      <c r="A2526" s="41" t="s">
        <v>10555</v>
      </c>
      <c r="B2526" s="41" t="s">
        <v>4346</v>
      </c>
      <c r="C2526" s="41" t="s">
        <v>4503</v>
      </c>
      <c r="D2526" s="41" t="s">
        <v>372</v>
      </c>
      <c r="E2526" s="41" t="s">
        <v>309</v>
      </c>
      <c r="F2526" s="41" t="s">
        <v>2137</v>
      </c>
      <c r="G2526" s="41" t="s">
        <v>3093</v>
      </c>
      <c r="H2526" s="41" t="s">
        <v>5957</v>
      </c>
      <c r="I2526" s="41" t="s">
        <v>5954</v>
      </c>
      <c r="J2526" s="41">
        <v>1</v>
      </c>
      <c r="K2526" s="41">
        <v>1</v>
      </c>
      <c r="L2526" s="41">
        <v>1</v>
      </c>
      <c r="M2526" s="41">
        <v>0</v>
      </c>
      <c r="N2526" s="41">
        <v>1</v>
      </c>
      <c r="O2526" s="41">
        <v>1</v>
      </c>
      <c r="P2526" s="41">
        <v>1</v>
      </c>
      <c r="Q2526" s="41" t="s">
        <v>382</v>
      </c>
      <c r="T2526">
        <f>VLOOKUP(_xlfn.CONCAT(MID(A2526,1,11),F2526),[2]ConIAPI!$G:$K,5,FALSE)</f>
        <v>1</v>
      </c>
      <c r="U2526" t="b">
        <f t="shared" si="39"/>
        <v>1</v>
      </c>
    </row>
    <row r="2527" spans="1:21" hidden="1" x14ac:dyDescent="0.25">
      <c r="A2527" s="41" t="s">
        <v>10556</v>
      </c>
      <c r="B2527" s="41" t="s">
        <v>4347</v>
      </c>
      <c r="C2527" s="41" t="s">
        <v>2270</v>
      </c>
      <c r="D2527" s="41" t="s">
        <v>372</v>
      </c>
      <c r="E2527" s="41" t="s">
        <v>119</v>
      </c>
      <c r="F2527" s="41" t="s">
        <v>2128</v>
      </c>
      <c r="G2527" s="41" t="s">
        <v>3094</v>
      </c>
      <c r="H2527" s="41" t="s">
        <v>5958</v>
      </c>
      <c r="I2527" s="41" t="s">
        <v>5959</v>
      </c>
      <c r="J2527" s="41">
        <v>1</v>
      </c>
      <c r="K2527" s="41">
        <v>4165</v>
      </c>
      <c r="L2527" s="41">
        <v>4165</v>
      </c>
      <c r="M2527" s="41">
        <v>0.12</v>
      </c>
      <c r="N2527" s="41">
        <v>0.3</v>
      </c>
      <c r="O2527" s="41">
        <v>0.6</v>
      </c>
      <c r="P2527" s="41">
        <v>1</v>
      </c>
      <c r="Q2527" s="41" t="s">
        <v>385</v>
      </c>
      <c r="T2527">
        <f>VLOOKUP(_xlfn.CONCAT(MID(A2527,1,11),F2527),[2]ConIAPI!$G:$K,5,FALSE)</f>
        <v>4165</v>
      </c>
      <c r="U2527" t="b">
        <f t="shared" si="39"/>
        <v>1</v>
      </c>
    </row>
    <row r="2528" spans="1:21" hidden="1" x14ac:dyDescent="0.25">
      <c r="A2528" s="41" t="s">
        <v>10557</v>
      </c>
      <c r="B2528" s="41" t="s">
        <v>4347</v>
      </c>
      <c r="C2528" s="41" t="s">
        <v>2270</v>
      </c>
      <c r="D2528" s="41" t="s">
        <v>372</v>
      </c>
      <c r="E2528" s="41" t="s">
        <v>119</v>
      </c>
      <c r="F2528" s="41" t="s">
        <v>2129</v>
      </c>
      <c r="G2528" s="41" t="s">
        <v>3095</v>
      </c>
      <c r="H2528" s="41" t="s">
        <v>5960</v>
      </c>
      <c r="I2528" s="41" t="s">
        <v>5961</v>
      </c>
      <c r="J2528" s="41">
        <v>1</v>
      </c>
      <c r="K2528" s="41">
        <v>12</v>
      </c>
      <c r="L2528" s="41">
        <v>12</v>
      </c>
      <c r="M2528" s="41">
        <v>0.25</v>
      </c>
      <c r="N2528" s="41">
        <v>0.5</v>
      </c>
      <c r="O2528" s="41">
        <v>0.75</v>
      </c>
      <c r="P2528" s="41">
        <v>1</v>
      </c>
      <c r="Q2528" s="41" t="s">
        <v>385</v>
      </c>
      <c r="T2528">
        <f>VLOOKUP(_xlfn.CONCAT(MID(A2528,1,11),F2528),[2]ConIAPI!$G:$K,5,FALSE)</f>
        <v>12</v>
      </c>
      <c r="U2528" t="b">
        <f t="shared" si="39"/>
        <v>1</v>
      </c>
    </row>
    <row r="2529" spans="1:21" hidden="1" x14ac:dyDescent="0.25">
      <c r="A2529" s="41" t="s">
        <v>10558</v>
      </c>
      <c r="B2529" s="41" t="s">
        <v>4347</v>
      </c>
      <c r="C2529" s="41" t="s">
        <v>2270</v>
      </c>
      <c r="D2529" s="41" t="s">
        <v>372</v>
      </c>
      <c r="E2529" s="41" t="s">
        <v>119</v>
      </c>
      <c r="F2529" s="41" t="s">
        <v>2135</v>
      </c>
      <c r="G2529" s="41" t="s">
        <v>3096</v>
      </c>
      <c r="H2529" s="41" t="s">
        <v>5962</v>
      </c>
      <c r="I2529" s="41" t="s">
        <v>5963</v>
      </c>
      <c r="J2529" s="41">
        <v>1</v>
      </c>
      <c r="K2529" s="41">
        <v>5823</v>
      </c>
      <c r="L2529" s="41">
        <v>5823</v>
      </c>
      <c r="M2529" s="41">
        <v>0.24</v>
      </c>
      <c r="N2529" s="41">
        <v>0.46</v>
      </c>
      <c r="O2529" s="41">
        <v>0.72</v>
      </c>
      <c r="P2529" s="41">
        <v>1</v>
      </c>
      <c r="Q2529" s="41" t="s">
        <v>385</v>
      </c>
      <c r="T2529">
        <f>VLOOKUP(_xlfn.CONCAT(MID(A2529,1,11),F2529),[2]ConIAPI!$G:$K,5,FALSE)</f>
        <v>5823</v>
      </c>
      <c r="U2529" t="b">
        <f t="shared" si="39"/>
        <v>1</v>
      </c>
    </row>
    <row r="2530" spans="1:21" hidden="1" x14ac:dyDescent="0.25">
      <c r="A2530" s="41" t="s">
        <v>10559</v>
      </c>
      <c r="B2530" s="41" t="s">
        <v>4347</v>
      </c>
      <c r="C2530" s="41" t="s">
        <v>2270</v>
      </c>
      <c r="D2530" s="41" t="s">
        <v>372</v>
      </c>
      <c r="E2530" s="41" t="s">
        <v>119</v>
      </c>
      <c r="F2530" s="41" t="s">
        <v>2137</v>
      </c>
      <c r="G2530" s="41" t="s">
        <v>3097</v>
      </c>
      <c r="H2530" s="41" t="s">
        <v>5964</v>
      </c>
      <c r="I2530" s="41" t="s">
        <v>5965</v>
      </c>
      <c r="J2530" s="41">
        <v>1</v>
      </c>
      <c r="K2530" s="41">
        <v>12</v>
      </c>
      <c r="L2530" s="41">
        <v>12</v>
      </c>
      <c r="M2530" s="41">
        <v>0.25</v>
      </c>
      <c r="N2530" s="41">
        <v>0.5</v>
      </c>
      <c r="O2530" s="41">
        <v>0.75</v>
      </c>
      <c r="P2530" s="41">
        <v>1</v>
      </c>
      <c r="Q2530" s="41" t="s">
        <v>385</v>
      </c>
      <c r="T2530">
        <f>VLOOKUP(_xlfn.CONCAT(MID(A2530,1,11),F2530),[2]ConIAPI!$G:$K,5,FALSE)</f>
        <v>12</v>
      </c>
      <c r="U2530" t="b">
        <f t="shared" si="39"/>
        <v>1</v>
      </c>
    </row>
    <row r="2531" spans="1:21" hidden="1" x14ac:dyDescent="0.25">
      <c r="A2531" s="41" t="s">
        <v>10560</v>
      </c>
      <c r="B2531" s="41" t="s">
        <v>4346</v>
      </c>
      <c r="C2531" s="41" t="s">
        <v>4484</v>
      </c>
      <c r="D2531" s="41" t="s">
        <v>372</v>
      </c>
      <c r="E2531" s="41" t="s">
        <v>319</v>
      </c>
      <c r="F2531" s="41" t="s">
        <v>2128</v>
      </c>
      <c r="G2531" s="41" t="s">
        <v>3098</v>
      </c>
      <c r="H2531" s="41" t="s">
        <v>5966</v>
      </c>
      <c r="I2531" s="41" t="s">
        <v>5967</v>
      </c>
      <c r="J2531" s="41">
        <v>1</v>
      </c>
      <c r="K2531" s="41">
        <v>64</v>
      </c>
      <c r="L2531" s="41">
        <v>64</v>
      </c>
      <c r="M2531" s="41">
        <v>0</v>
      </c>
      <c r="N2531" s="41">
        <v>0.5</v>
      </c>
      <c r="O2531" s="41">
        <v>1</v>
      </c>
      <c r="P2531" s="41">
        <v>1</v>
      </c>
      <c r="Q2531" s="41" t="s">
        <v>386</v>
      </c>
      <c r="T2531">
        <f>VLOOKUP(_xlfn.CONCAT(MID(A2531,1,11),F2531),[2]ConIAPI!$G:$K,5,FALSE)</f>
        <v>64</v>
      </c>
      <c r="U2531" t="b">
        <f t="shared" si="39"/>
        <v>1</v>
      </c>
    </row>
    <row r="2532" spans="1:21" hidden="1" x14ac:dyDescent="0.25">
      <c r="A2532" s="41" t="s">
        <v>10561</v>
      </c>
      <c r="B2532" s="41" t="s">
        <v>4346</v>
      </c>
      <c r="C2532" s="41" t="s">
        <v>4484</v>
      </c>
      <c r="D2532" s="41" t="s">
        <v>372</v>
      </c>
      <c r="E2532" s="41" t="s">
        <v>319</v>
      </c>
      <c r="F2532" s="41" t="s">
        <v>2129</v>
      </c>
      <c r="G2532" s="41" t="s">
        <v>3099</v>
      </c>
      <c r="H2532" s="41" t="s">
        <v>5968</v>
      </c>
      <c r="I2532" s="41" t="s">
        <v>5969</v>
      </c>
      <c r="J2532" s="41">
        <v>1</v>
      </c>
      <c r="K2532" s="41">
        <v>376</v>
      </c>
      <c r="L2532" s="41">
        <v>376</v>
      </c>
      <c r="M2532" s="41">
        <v>1</v>
      </c>
      <c r="N2532" s="41">
        <v>1</v>
      </c>
      <c r="O2532" s="41">
        <v>1</v>
      </c>
      <c r="P2532" s="41">
        <v>1</v>
      </c>
      <c r="Q2532" s="41" t="s">
        <v>386</v>
      </c>
      <c r="T2532">
        <f>VLOOKUP(_xlfn.CONCAT(MID(A2532,1,11),F2532),[2]ConIAPI!$G:$K,5,FALSE)</f>
        <v>376</v>
      </c>
      <c r="U2532" t="b">
        <f t="shared" si="39"/>
        <v>1</v>
      </c>
    </row>
    <row r="2533" spans="1:21" hidden="1" x14ac:dyDescent="0.25">
      <c r="A2533" s="41" t="s">
        <v>10562</v>
      </c>
      <c r="B2533" s="41" t="s">
        <v>4346</v>
      </c>
      <c r="C2533" s="41" t="s">
        <v>4484</v>
      </c>
      <c r="D2533" s="41" t="s">
        <v>372</v>
      </c>
      <c r="E2533" s="41" t="s">
        <v>319</v>
      </c>
      <c r="F2533" s="41" t="s">
        <v>2133</v>
      </c>
      <c r="G2533" s="41" t="s">
        <v>3100</v>
      </c>
      <c r="H2533" s="41" t="s">
        <v>5970</v>
      </c>
      <c r="I2533" s="41" t="s">
        <v>5971</v>
      </c>
      <c r="J2533" s="41">
        <v>1</v>
      </c>
      <c r="K2533" s="41">
        <v>298</v>
      </c>
      <c r="L2533" s="41">
        <v>298</v>
      </c>
      <c r="M2533" s="41">
        <v>0.28999999999999998</v>
      </c>
      <c r="N2533" s="41">
        <v>0.59</v>
      </c>
      <c r="O2533" s="41">
        <v>0.89</v>
      </c>
      <c r="P2533" s="41">
        <v>1</v>
      </c>
      <c r="Q2533" s="41" t="s">
        <v>386</v>
      </c>
      <c r="T2533">
        <f>VLOOKUP(_xlfn.CONCAT(MID(A2533,1,11),F2533),[2]ConIAPI!$G:$K,5,FALSE)</f>
        <v>298</v>
      </c>
      <c r="U2533" t="b">
        <f t="shared" si="39"/>
        <v>1</v>
      </c>
    </row>
    <row r="2534" spans="1:21" hidden="1" x14ac:dyDescent="0.25">
      <c r="A2534" s="41" t="s">
        <v>10278</v>
      </c>
      <c r="B2534" s="41" t="s">
        <v>9459</v>
      </c>
      <c r="C2534" s="41" t="s">
        <v>5845</v>
      </c>
      <c r="D2534" s="41" t="s">
        <v>557</v>
      </c>
      <c r="E2534" s="41" t="s">
        <v>254</v>
      </c>
      <c r="F2534" s="41" t="s">
        <v>2128</v>
      </c>
      <c r="G2534" s="41" t="s">
        <v>10279</v>
      </c>
      <c r="H2534" s="41" t="s">
        <v>10280</v>
      </c>
      <c r="I2534" s="41" t="s">
        <v>6107</v>
      </c>
      <c r="J2534" s="41">
        <v>1</v>
      </c>
      <c r="K2534" s="41">
        <v>1700</v>
      </c>
      <c r="L2534" s="41">
        <v>1700</v>
      </c>
      <c r="M2534" s="41">
        <v>0.14000000000000001</v>
      </c>
      <c r="N2534" s="41">
        <v>0.3</v>
      </c>
      <c r="O2534" s="41">
        <v>0.6</v>
      </c>
      <c r="P2534" s="41">
        <v>1</v>
      </c>
      <c r="Q2534" s="41" t="s">
        <v>562</v>
      </c>
      <c r="R2534" t="s">
        <v>10563</v>
      </c>
      <c r="T2534">
        <f>VLOOKUP(_xlfn.CONCAT(MID(A2534,1,11),F2534),[2]ConIAPI!$G:$K,5,FALSE)</f>
        <v>1700</v>
      </c>
      <c r="U2534" t="b">
        <f t="shared" si="39"/>
        <v>1</v>
      </c>
    </row>
    <row r="2535" spans="1:21" hidden="1" x14ac:dyDescent="0.25">
      <c r="A2535" s="41" t="s">
        <v>10281</v>
      </c>
      <c r="B2535" s="41" t="s">
        <v>9459</v>
      </c>
      <c r="C2535" s="41" t="s">
        <v>5845</v>
      </c>
      <c r="D2535" s="41" t="s">
        <v>557</v>
      </c>
      <c r="E2535" s="41" t="s">
        <v>254</v>
      </c>
      <c r="F2535" s="41" t="s">
        <v>2129</v>
      </c>
      <c r="G2535" s="41" t="s">
        <v>10282</v>
      </c>
      <c r="H2535" s="41" t="s">
        <v>10283</v>
      </c>
      <c r="I2535" s="41" t="s">
        <v>9494</v>
      </c>
      <c r="J2535" s="41">
        <v>1</v>
      </c>
      <c r="K2535" s="41">
        <v>260</v>
      </c>
      <c r="L2535" s="41">
        <v>260</v>
      </c>
      <c r="M2535" s="41">
        <v>0.14000000000000001</v>
      </c>
      <c r="N2535" s="41">
        <v>0.3</v>
      </c>
      <c r="O2535" s="41">
        <v>0.6</v>
      </c>
      <c r="P2535" s="41">
        <v>1</v>
      </c>
      <c r="Q2535" s="41" t="s">
        <v>562</v>
      </c>
      <c r="T2535">
        <f>VLOOKUP(_xlfn.CONCAT(MID(A2535,1,11),F2535),[2]ConIAPI!$G:$K,5,FALSE)</f>
        <v>260</v>
      </c>
      <c r="U2535" t="b">
        <f t="shared" si="39"/>
        <v>1</v>
      </c>
    </row>
    <row r="2536" spans="1:21" hidden="1" x14ac:dyDescent="0.25">
      <c r="A2536" s="41" t="s">
        <v>10284</v>
      </c>
      <c r="B2536" s="41" t="s">
        <v>9459</v>
      </c>
      <c r="C2536" s="41" t="s">
        <v>5845</v>
      </c>
      <c r="D2536" s="41" t="s">
        <v>557</v>
      </c>
      <c r="E2536" s="41" t="s">
        <v>254</v>
      </c>
      <c r="F2536" s="41" t="s">
        <v>2133</v>
      </c>
      <c r="G2536" s="41" t="s">
        <v>10285</v>
      </c>
      <c r="H2536" s="41" t="s">
        <v>10286</v>
      </c>
      <c r="I2536" s="41" t="s">
        <v>10287</v>
      </c>
      <c r="J2536" s="41">
        <v>1</v>
      </c>
      <c r="K2536" s="41">
        <v>96</v>
      </c>
      <c r="L2536" s="41">
        <v>96</v>
      </c>
      <c r="M2536" s="41">
        <v>0.14000000000000001</v>
      </c>
      <c r="N2536" s="41">
        <v>0.3</v>
      </c>
      <c r="O2536" s="41">
        <v>0.6</v>
      </c>
      <c r="P2536" s="41">
        <v>1</v>
      </c>
      <c r="Q2536" s="41" t="s">
        <v>562</v>
      </c>
      <c r="T2536">
        <f>VLOOKUP(_xlfn.CONCAT(MID(A2536,1,11),F2536),[2]ConIAPI!$G:$K,5,FALSE)</f>
        <v>96</v>
      </c>
      <c r="U2536" t="b">
        <f t="shared" si="39"/>
        <v>1</v>
      </c>
    </row>
    <row r="2537" spans="1:21" hidden="1" x14ac:dyDescent="0.25">
      <c r="A2537" s="41" t="s">
        <v>10288</v>
      </c>
      <c r="B2537" s="41" t="s">
        <v>9459</v>
      </c>
      <c r="C2537" s="41" t="s">
        <v>5845</v>
      </c>
      <c r="D2537" s="41" t="s">
        <v>557</v>
      </c>
      <c r="E2537" s="41" t="s">
        <v>254</v>
      </c>
      <c r="F2537" s="41" t="s">
        <v>2135</v>
      </c>
      <c r="G2537" s="41" t="s">
        <v>10289</v>
      </c>
      <c r="H2537" s="41" t="s">
        <v>10290</v>
      </c>
      <c r="I2537" s="41" t="s">
        <v>10291</v>
      </c>
      <c r="J2537" s="41">
        <v>1</v>
      </c>
      <c r="K2537" s="41">
        <v>36</v>
      </c>
      <c r="L2537" s="41">
        <v>36</v>
      </c>
      <c r="M2537" s="41">
        <v>0.14000000000000001</v>
      </c>
      <c r="N2537" s="41">
        <v>0.3</v>
      </c>
      <c r="O2537" s="41">
        <v>0.6</v>
      </c>
      <c r="P2537" s="41">
        <v>1</v>
      </c>
      <c r="Q2537" s="41" t="s">
        <v>562</v>
      </c>
      <c r="T2537">
        <f>VLOOKUP(_xlfn.CONCAT(MID(A2537,1,11),F2537),[2]ConIAPI!$G:$K,5,FALSE)</f>
        <v>36</v>
      </c>
      <c r="U2537" t="b">
        <f t="shared" si="39"/>
        <v>1</v>
      </c>
    </row>
    <row r="2538" spans="1:21" hidden="1" x14ac:dyDescent="0.25">
      <c r="A2538" s="41" t="s">
        <v>10292</v>
      </c>
      <c r="B2538" s="41" t="s">
        <v>9459</v>
      </c>
      <c r="C2538" s="41" t="s">
        <v>5845</v>
      </c>
      <c r="D2538" s="41" t="s">
        <v>557</v>
      </c>
      <c r="E2538" s="41" t="s">
        <v>254</v>
      </c>
      <c r="F2538" s="41" t="s">
        <v>2137</v>
      </c>
      <c r="G2538" s="41" t="s">
        <v>10293</v>
      </c>
      <c r="H2538" s="41" t="s">
        <v>10294</v>
      </c>
      <c r="I2538" s="41" t="s">
        <v>10295</v>
      </c>
      <c r="J2538" s="41">
        <v>1</v>
      </c>
      <c r="K2538" s="41">
        <v>1833</v>
      </c>
      <c r="L2538" s="41">
        <v>1833</v>
      </c>
      <c r="M2538" s="41">
        <v>0.14000000000000001</v>
      </c>
      <c r="N2538" s="41">
        <v>0.3</v>
      </c>
      <c r="O2538" s="41">
        <v>0.6</v>
      </c>
      <c r="P2538" s="41">
        <v>1</v>
      </c>
      <c r="Q2538" s="41" t="s">
        <v>562</v>
      </c>
      <c r="T2538">
        <f>VLOOKUP(_xlfn.CONCAT(MID(A2538,1,11),F2538),[2]ConIAPI!$G:$K,5,FALSE)</f>
        <v>1833</v>
      </c>
      <c r="U2538" t="b">
        <f t="shared" si="39"/>
        <v>1</v>
      </c>
    </row>
    <row r="2539" spans="1:21" hidden="1" x14ac:dyDescent="0.25">
      <c r="A2539" s="41" t="s">
        <v>10296</v>
      </c>
      <c r="B2539" s="41" t="s">
        <v>9459</v>
      </c>
      <c r="C2539" s="41" t="s">
        <v>5845</v>
      </c>
      <c r="D2539" s="41" t="s">
        <v>557</v>
      </c>
      <c r="E2539" s="41" t="s">
        <v>254</v>
      </c>
      <c r="F2539" s="41" t="s">
        <v>2199</v>
      </c>
      <c r="G2539" s="41" t="s">
        <v>10297</v>
      </c>
      <c r="H2539" s="41" t="s">
        <v>10298</v>
      </c>
      <c r="I2539" s="41" t="s">
        <v>10299</v>
      </c>
      <c r="J2539" s="41">
        <v>1</v>
      </c>
      <c r="K2539" s="41">
        <v>12</v>
      </c>
      <c r="L2539" s="41">
        <v>12</v>
      </c>
      <c r="M2539" s="41">
        <v>0.14000000000000001</v>
      </c>
      <c r="N2539" s="41">
        <v>0.3</v>
      </c>
      <c r="O2539" s="41">
        <v>0.6</v>
      </c>
      <c r="P2539" s="41">
        <v>1</v>
      </c>
      <c r="Q2539" s="41" t="s">
        <v>562</v>
      </c>
      <c r="T2539">
        <f>VLOOKUP(_xlfn.CONCAT(MID(A2539,1,11),F2539),[2]ConIAPI!$G:$K,5,FALSE)</f>
        <v>12</v>
      </c>
      <c r="U2539" t="b">
        <f t="shared" si="39"/>
        <v>1</v>
      </c>
    </row>
    <row r="2540" spans="1:21" hidden="1" x14ac:dyDescent="0.25">
      <c r="A2540" s="41" t="s">
        <v>10300</v>
      </c>
      <c r="B2540" s="41" t="s">
        <v>9459</v>
      </c>
      <c r="C2540" s="41" t="s">
        <v>5845</v>
      </c>
      <c r="D2540" s="41" t="s">
        <v>557</v>
      </c>
      <c r="E2540" s="41" t="s">
        <v>254</v>
      </c>
      <c r="F2540" s="41" t="s">
        <v>2139</v>
      </c>
      <c r="G2540" s="41" t="s">
        <v>10301</v>
      </c>
      <c r="H2540" s="41" t="s">
        <v>10302</v>
      </c>
      <c r="I2540" s="41" t="s">
        <v>6108</v>
      </c>
      <c r="J2540" s="41">
        <v>1</v>
      </c>
      <c r="K2540" s="41">
        <v>200000</v>
      </c>
      <c r="L2540" s="41">
        <v>200000</v>
      </c>
      <c r="M2540" s="41">
        <v>0.14000000000000001</v>
      </c>
      <c r="N2540" s="41">
        <v>0.3</v>
      </c>
      <c r="O2540" s="41">
        <v>0.6</v>
      </c>
      <c r="P2540" s="41">
        <v>1</v>
      </c>
      <c r="Q2540" s="41" t="s">
        <v>562</v>
      </c>
      <c r="T2540">
        <f>VLOOKUP(_xlfn.CONCAT(MID(A2540,1,11),F2540),[2]ConIAPI!$G:$K,5,FALSE)</f>
        <v>200000</v>
      </c>
      <c r="U2540" t="b">
        <f t="shared" si="39"/>
        <v>1</v>
      </c>
    </row>
    <row r="2541" spans="1:21" hidden="1" x14ac:dyDescent="0.25">
      <c r="A2541" s="41" t="s">
        <v>10303</v>
      </c>
      <c r="B2541" s="41" t="s">
        <v>9459</v>
      </c>
      <c r="C2541" s="41" t="s">
        <v>5845</v>
      </c>
      <c r="D2541" s="41" t="s">
        <v>557</v>
      </c>
      <c r="E2541" s="41" t="s">
        <v>254</v>
      </c>
      <c r="F2541" s="41" t="s">
        <v>2141</v>
      </c>
      <c r="G2541" s="41" t="s">
        <v>10304</v>
      </c>
      <c r="H2541" s="41" t="s">
        <v>10305</v>
      </c>
      <c r="I2541" s="41" t="s">
        <v>10306</v>
      </c>
      <c r="J2541" s="41">
        <v>1</v>
      </c>
      <c r="K2541" s="41">
        <v>1000</v>
      </c>
      <c r="L2541" s="41">
        <v>1000</v>
      </c>
      <c r="M2541" s="41">
        <v>0.14000000000000001</v>
      </c>
      <c r="N2541" s="41">
        <v>0.3</v>
      </c>
      <c r="O2541" s="41">
        <v>0.6</v>
      </c>
      <c r="P2541" s="41">
        <v>1</v>
      </c>
      <c r="Q2541" s="41" t="s">
        <v>562</v>
      </c>
      <c r="T2541">
        <f>VLOOKUP(_xlfn.CONCAT(MID(A2541,1,11),F2541),[2]ConIAPI!$G:$K,5,FALSE)</f>
        <v>1000</v>
      </c>
      <c r="U2541" t="b">
        <f t="shared" si="39"/>
        <v>1</v>
      </c>
    </row>
    <row r="2542" spans="1:21" hidden="1" x14ac:dyDescent="0.25">
      <c r="A2542" s="41" t="s">
        <v>10307</v>
      </c>
      <c r="B2542" s="41" t="s">
        <v>9459</v>
      </c>
      <c r="C2542" s="41" t="s">
        <v>5845</v>
      </c>
      <c r="D2542" s="41" t="s">
        <v>557</v>
      </c>
      <c r="E2542" s="41" t="s">
        <v>254</v>
      </c>
      <c r="F2542" s="41" t="s">
        <v>2314</v>
      </c>
      <c r="G2542" s="41" t="s">
        <v>10308</v>
      </c>
      <c r="H2542" s="41" t="s">
        <v>10309</v>
      </c>
      <c r="I2542" s="41" t="s">
        <v>9494</v>
      </c>
      <c r="J2542" s="41">
        <v>1</v>
      </c>
      <c r="K2542" s="41">
        <v>144</v>
      </c>
      <c r="L2542" s="41">
        <v>144</v>
      </c>
      <c r="M2542" s="41">
        <v>0.14000000000000001</v>
      </c>
      <c r="N2542" s="41">
        <v>0.3</v>
      </c>
      <c r="O2542" s="41">
        <v>0.6</v>
      </c>
      <c r="P2542" s="41">
        <v>1</v>
      </c>
      <c r="Q2542" s="41" t="s">
        <v>562</v>
      </c>
      <c r="T2542">
        <f>VLOOKUP(_xlfn.CONCAT(MID(A2542,1,11),F2542),[2]ConIAPI!$G:$K,5,FALSE)</f>
        <v>144</v>
      </c>
      <c r="U2542" t="b">
        <f t="shared" si="39"/>
        <v>1</v>
      </c>
    </row>
    <row r="2543" spans="1:21" hidden="1" x14ac:dyDescent="0.25">
      <c r="A2543" s="41" t="s">
        <v>10310</v>
      </c>
      <c r="B2543" s="41" t="s">
        <v>9459</v>
      </c>
      <c r="C2543" s="41" t="s">
        <v>5845</v>
      </c>
      <c r="D2543" s="41" t="s">
        <v>557</v>
      </c>
      <c r="E2543" s="41" t="s">
        <v>254</v>
      </c>
      <c r="F2543" s="41" t="s">
        <v>2143</v>
      </c>
      <c r="G2543" s="41" t="s">
        <v>10311</v>
      </c>
      <c r="H2543" s="41" t="s">
        <v>10312</v>
      </c>
      <c r="I2543" s="41" t="s">
        <v>10313</v>
      </c>
      <c r="J2543" s="41">
        <v>1</v>
      </c>
      <c r="K2543" s="41">
        <v>32000</v>
      </c>
      <c r="L2543" s="41">
        <v>32000</v>
      </c>
      <c r="M2543" s="41">
        <v>0.14000000000000001</v>
      </c>
      <c r="N2543" s="41">
        <v>0.3</v>
      </c>
      <c r="O2543" s="41">
        <v>0.6</v>
      </c>
      <c r="P2543" s="41">
        <v>1</v>
      </c>
      <c r="Q2543" s="41" t="s">
        <v>562</v>
      </c>
      <c r="T2543">
        <f>VLOOKUP(_xlfn.CONCAT(MID(A2543,1,11),F2543),[2]ConIAPI!$G:$K,5,FALSE)</f>
        <v>32000</v>
      </c>
      <c r="U2543" t="b">
        <f t="shared" si="39"/>
        <v>1</v>
      </c>
    </row>
    <row r="2544" spans="1:21" hidden="1" x14ac:dyDescent="0.25">
      <c r="A2544" s="41" t="s">
        <v>10314</v>
      </c>
      <c r="B2544" s="41" t="s">
        <v>9459</v>
      </c>
      <c r="C2544" s="41" t="s">
        <v>5845</v>
      </c>
      <c r="D2544" s="41" t="s">
        <v>557</v>
      </c>
      <c r="E2544" s="41" t="s">
        <v>254</v>
      </c>
      <c r="F2544" s="41" t="s">
        <v>2145</v>
      </c>
      <c r="G2544" s="41" t="s">
        <v>10315</v>
      </c>
      <c r="H2544" s="41" t="s">
        <v>10316</v>
      </c>
      <c r="I2544" s="41" t="s">
        <v>10317</v>
      </c>
      <c r="J2544" s="41">
        <v>1</v>
      </c>
      <c r="K2544" s="41">
        <v>43554</v>
      </c>
      <c r="L2544" s="41">
        <v>43554</v>
      </c>
      <c r="M2544" s="41">
        <v>0.14000000000000001</v>
      </c>
      <c r="N2544" s="41">
        <v>0.3</v>
      </c>
      <c r="O2544" s="41">
        <v>0.6</v>
      </c>
      <c r="P2544" s="41">
        <v>1</v>
      </c>
      <c r="Q2544" s="41" t="s">
        <v>562</v>
      </c>
      <c r="T2544">
        <f>VLOOKUP(_xlfn.CONCAT(MID(A2544,1,11),F2544),[2]ConIAPI!$G:$K,5,FALSE)</f>
        <v>43554</v>
      </c>
      <c r="U2544" t="b">
        <f t="shared" si="39"/>
        <v>1</v>
      </c>
    </row>
    <row r="2545" spans="1:21" hidden="1" x14ac:dyDescent="0.25">
      <c r="A2545" s="41" t="s">
        <v>10318</v>
      </c>
      <c r="B2545" s="41" t="s">
        <v>9459</v>
      </c>
      <c r="C2545" s="41" t="s">
        <v>5845</v>
      </c>
      <c r="D2545" s="41" t="s">
        <v>557</v>
      </c>
      <c r="E2545" s="41" t="s">
        <v>254</v>
      </c>
      <c r="F2545" s="41" t="s">
        <v>4413</v>
      </c>
      <c r="G2545" s="41" t="s">
        <v>10319</v>
      </c>
      <c r="H2545" s="41" t="s">
        <v>10320</v>
      </c>
      <c r="I2545" s="41" t="s">
        <v>10321</v>
      </c>
      <c r="J2545" s="41">
        <v>1</v>
      </c>
      <c r="K2545" s="41">
        <v>32574</v>
      </c>
      <c r="L2545" s="41">
        <v>32574</v>
      </c>
      <c r="M2545" s="41">
        <v>1</v>
      </c>
      <c r="N2545" s="41">
        <v>1</v>
      </c>
      <c r="O2545" s="41">
        <v>1</v>
      </c>
      <c r="P2545" s="41">
        <v>1</v>
      </c>
      <c r="Q2545" s="41" t="s">
        <v>562</v>
      </c>
      <c r="T2545">
        <f>VLOOKUP(_xlfn.CONCAT(MID(A2545,1,11),F2545),[2]ConIAPI!$G:$K,5,FALSE)</f>
        <v>32574</v>
      </c>
      <c r="U2545" t="b">
        <f t="shared" si="39"/>
        <v>1</v>
      </c>
    </row>
    <row r="2546" spans="1:21" hidden="1" x14ac:dyDescent="0.25">
      <c r="A2546" s="41" t="s">
        <v>10322</v>
      </c>
      <c r="B2546" s="41" t="s">
        <v>9459</v>
      </c>
      <c r="C2546" s="41" t="s">
        <v>5845</v>
      </c>
      <c r="D2546" s="41" t="s">
        <v>557</v>
      </c>
      <c r="E2546" s="41" t="s">
        <v>254</v>
      </c>
      <c r="F2546" s="41" t="s">
        <v>4414</v>
      </c>
      <c r="G2546" s="41" t="s">
        <v>10323</v>
      </c>
      <c r="H2546" s="41" t="s">
        <v>10324</v>
      </c>
      <c r="I2546" s="41" t="s">
        <v>10325</v>
      </c>
      <c r="J2546" s="41">
        <v>1</v>
      </c>
      <c r="K2546" s="41">
        <v>1600</v>
      </c>
      <c r="L2546" s="41">
        <v>1600</v>
      </c>
      <c r="M2546" s="41">
        <v>0.14000000000000001</v>
      </c>
      <c r="N2546" s="41">
        <v>0.3</v>
      </c>
      <c r="O2546" s="41">
        <v>0.6</v>
      </c>
      <c r="P2546" s="41">
        <v>1</v>
      </c>
      <c r="Q2546" s="41" t="s">
        <v>562</v>
      </c>
      <c r="T2546">
        <f>VLOOKUP(_xlfn.CONCAT(MID(A2546,1,11),F2546),[2]ConIAPI!$G:$K,5,FALSE)</f>
        <v>1600</v>
      </c>
      <c r="U2546" t="b">
        <f t="shared" si="39"/>
        <v>1</v>
      </c>
    </row>
    <row r="2547" spans="1:21" hidden="1" x14ac:dyDescent="0.25">
      <c r="A2547" s="41" t="s">
        <v>10326</v>
      </c>
      <c r="B2547" s="41" t="s">
        <v>9459</v>
      </c>
      <c r="C2547" s="41" t="s">
        <v>5845</v>
      </c>
      <c r="D2547" s="41" t="s">
        <v>557</v>
      </c>
      <c r="E2547" s="41" t="s">
        <v>254</v>
      </c>
      <c r="F2547" s="41" t="s">
        <v>2147</v>
      </c>
      <c r="G2547" s="41" t="s">
        <v>10327</v>
      </c>
      <c r="H2547" s="41" t="s">
        <v>10328</v>
      </c>
      <c r="I2547" s="41" t="s">
        <v>10329</v>
      </c>
      <c r="J2547" s="41">
        <v>1</v>
      </c>
      <c r="K2547" s="41">
        <v>170</v>
      </c>
      <c r="L2547" s="41">
        <v>170</v>
      </c>
      <c r="M2547" s="41">
        <v>0.14000000000000001</v>
      </c>
      <c r="N2547" s="41">
        <v>0.3</v>
      </c>
      <c r="O2547" s="41">
        <v>0.6</v>
      </c>
      <c r="P2547" s="41">
        <v>1</v>
      </c>
      <c r="Q2547" s="41" t="s">
        <v>562</v>
      </c>
      <c r="T2547">
        <f>VLOOKUP(_xlfn.CONCAT(MID(A2547,1,11),F2547),[2]ConIAPI!$G:$K,5,FALSE)</f>
        <v>170</v>
      </c>
      <c r="U2547" t="b">
        <f t="shared" si="39"/>
        <v>1</v>
      </c>
    </row>
    <row r="2548" spans="1:21" hidden="1" x14ac:dyDescent="0.25">
      <c r="A2548" s="41" t="s">
        <v>10330</v>
      </c>
      <c r="B2548" s="41" t="s">
        <v>9459</v>
      </c>
      <c r="C2548" s="41" t="s">
        <v>5845</v>
      </c>
      <c r="D2548" s="41" t="s">
        <v>557</v>
      </c>
      <c r="E2548" s="41" t="s">
        <v>254</v>
      </c>
      <c r="F2548" s="41" t="s">
        <v>2148</v>
      </c>
      <c r="G2548" s="41" t="s">
        <v>10331</v>
      </c>
      <c r="H2548" s="41" t="s">
        <v>10332</v>
      </c>
      <c r="I2548" s="41" t="s">
        <v>10333</v>
      </c>
      <c r="J2548" s="41">
        <v>1</v>
      </c>
      <c r="K2548" s="41">
        <v>13</v>
      </c>
      <c r="L2548" s="41">
        <v>13</v>
      </c>
      <c r="M2548" s="41">
        <v>0.14000000000000001</v>
      </c>
      <c r="N2548" s="41">
        <v>0.3</v>
      </c>
      <c r="O2548" s="41">
        <v>0.6</v>
      </c>
      <c r="P2548" s="41">
        <v>1</v>
      </c>
      <c r="Q2548" s="41" t="s">
        <v>562</v>
      </c>
      <c r="T2548">
        <f>VLOOKUP(_xlfn.CONCAT(MID(A2548,1,11),F2548),[2]ConIAPI!$G:$K,5,FALSE)</f>
        <v>13</v>
      </c>
      <c r="U2548" t="b">
        <f t="shared" si="39"/>
        <v>1</v>
      </c>
    </row>
    <row r="2549" spans="1:21" hidden="1" x14ac:dyDescent="0.25">
      <c r="A2549" s="41" t="s">
        <v>10334</v>
      </c>
      <c r="B2549" s="41" t="s">
        <v>9459</v>
      </c>
      <c r="C2549" s="41" t="s">
        <v>5845</v>
      </c>
      <c r="D2549" s="41" t="s">
        <v>557</v>
      </c>
      <c r="E2549" s="41" t="s">
        <v>254</v>
      </c>
      <c r="F2549" s="41" t="s">
        <v>4423</v>
      </c>
      <c r="G2549" s="41" t="s">
        <v>10335</v>
      </c>
      <c r="H2549" s="41" t="s">
        <v>10336</v>
      </c>
      <c r="I2549" s="41" t="s">
        <v>10337</v>
      </c>
      <c r="J2549" s="41">
        <v>1</v>
      </c>
      <c r="K2549" s="41">
        <v>18000</v>
      </c>
      <c r="L2549" s="41">
        <v>18000</v>
      </c>
      <c r="M2549" s="41">
        <v>0.14000000000000001</v>
      </c>
      <c r="N2549" s="41">
        <v>0.3</v>
      </c>
      <c r="O2549" s="41">
        <v>0.6</v>
      </c>
      <c r="P2549" s="41">
        <v>1</v>
      </c>
      <c r="Q2549" s="41" t="s">
        <v>562</v>
      </c>
      <c r="T2549">
        <f>VLOOKUP(_xlfn.CONCAT(MID(A2549,1,11),F2549),[2]ConIAPI!$G:$K,5,FALSE)</f>
        <v>18000</v>
      </c>
      <c r="U2549" t="b">
        <f t="shared" si="39"/>
        <v>1</v>
      </c>
    </row>
    <row r="2550" spans="1:21" hidden="1" x14ac:dyDescent="0.25">
      <c r="A2550" s="41" t="s">
        <v>10338</v>
      </c>
      <c r="B2550" s="41" t="s">
        <v>9459</v>
      </c>
      <c r="C2550" s="41" t="s">
        <v>5845</v>
      </c>
      <c r="D2550" s="41" t="s">
        <v>557</v>
      </c>
      <c r="E2550" s="41" t="s">
        <v>254</v>
      </c>
      <c r="F2550" s="41" t="s">
        <v>2149</v>
      </c>
      <c r="G2550" s="41" t="s">
        <v>10564</v>
      </c>
      <c r="H2550" s="41" t="s">
        <v>10339</v>
      </c>
      <c r="I2550" s="41" t="s">
        <v>10340</v>
      </c>
      <c r="J2550" s="41">
        <v>1</v>
      </c>
      <c r="K2550" s="41">
        <v>2094</v>
      </c>
      <c r="L2550" s="41">
        <v>2094</v>
      </c>
      <c r="M2550" s="41">
        <v>0.09</v>
      </c>
      <c r="N2550" s="41">
        <v>0.11</v>
      </c>
      <c r="O2550" s="41">
        <v>0.6</v>
      </c>
      <c r="P2550" s="41">
        <v>1</v>
      </c>
      <c r="Q2550" s="41" t="s">
        <v>562</v>
      </c>
      <c r="T2550">
        <f>VLOOKUP(_xlfn.CONCAT(MID(A2550,1,11),F2550),[2]ConIAPI!$G:$K,5,FALSE)</f>
        <v>2094</v>
      </c>
      <c r="U2550" t="b">
        <f t="shared" si="39"/>
        <v>1</v>
      </c>
    </row>
    <row r="2551" spans="1:21" hidden="1" x14ac:dyDescent="0.25">
      <c r="A2551" s="41" t="s">
        <v>10341</v>
      </c>
      <c r="B2551" s="41" t="s">
        <v>9459</v>
      </c>
      <c r="C2551" s="41" t="s">
        <v>5845</v>
      </c>
      <c r="D2551" s="41" t="s">
        <v>557</v>
      </c>
      <c r="E2551" s="41" t="s">
        <v>254</v>
      </c>
      <c r="F2551" s="41" t="s">
        <v>2151</v>
      </c>
      <c r="G2551" s="41" t="s">
        <v>10342</v>
      </c>
      <c r="H2551" s="41" t="s">
        <v>10343</v>
      </c>
      <c r="I2551" s="41" t="s">
        <v>10344</v>
      </c>
      <c r="J2551" s="41">
        <v>1</v>
      </c>
      <c r="K2551" s="41">
        <v>245000</v>
      </c>
      <c r="L2551" s="41">
        <v>245000</v>
      </c>
      <c r="M2551" s="41">
        <v>0.14000000000000001</v>
      </c>
      <c r="N2551" s="41">
        <v>0.3</v>
      </c>
      <c r="O2551" s="41">
        <v>0.6</v>
      </c>
      <c r="P2551" s="41">
        <v>1</v>
      </c>
      <c r="Q2551" s="41" t="s">
        <v>562</v>
      </c>
      <c r="T2551">
        <f>VLOOKUP(_xlfn.CONCAT(MID(A2551,1,11),F2551),[2]ConIAPI!$G:$K,5,FALSE)</f>
        <v>245000</v>
      </c>
      <c r="U2551" t="b">
        <f t="shared" si="39"/>
        <v>1</v>
      </c>
    </row>
    <row r="2552" spans="1:21" hidden="1" x14ac:dyDescent="0.25">
      <c r="A2552" s="41" t="s">
        <v>10345</v>
      </c>
      <c r="B2552" s="41" t="s">
        <v>9459</v>
      </c>
      <c r="C2552" s="41" t="s">
        <v>5845</v>
      </c>
      <c r="D2552" s="41" t="s">
        <v>557</v>
      </c>
      <c r="E2552" s="41" t="s">
        <v>254</v>
      </c>
      <c r="F2552" s="41" t="s">
        <v>4416</v>
      </c>
      <c r="G2552" s="41" t="s">
        <v>10346</v>
      </c>
      <c r="H2552" s="41" t="s">
        <v>10347</v>
      </c>
      <c r="I2552" s="41" t="s">
        <v>10348</v>
      </c>
      <c r="J2552" s="41">
        <v>1</v>
      </c>
      <c r="K2552" s="41">
        <v>44000</v>
      </c>
      <c r="L2552" s="41">
        <v>44000</v>
      </c>
      <c r="M2552" s="41">
        <v>0</v>
      </c>
      <c r="N2552" s="41">
        <v>0</v>
      </c>
      <c r="O2552" s="41">
        <v>0</v>
      </c>
      <c r="P2552" s="41">
        <v>1</v>
      </c>
      <c r="Q2552" s="41" t="s">
        <v>562</v>
      </c>
      <c r="T2552">
        <f>VLOOKUP(_xlfn.CONCAT(MID(A2552,1,11),F2552),[2]ConIAPI!$G:$K,5,FALSE)</f>
        <v>44000</v>
      </c>
      <c r="U2552" t="b">
        <f t="shared" si="39"/>
        <v>1</v>
      </c>
    </row>
    <row r="2553" spans="1:21" hidden="1" x14ac:dyDescent="0.25">
      <c r="A2553" s="41" t="s">
        <v>10349</v>
      </c>
      <c r="B2553" s="41" t="s">
        <v>9459</v>
      </c>
      <c r="C2553" s="41" t="s">
        <v>5845</v>
      </c>
      <c r="D2553" s="41" t="s">
        <v>557</v>
      </c>
      <c r="E2553" s="41" t="s">
        <v>254</v>
      </c>
      <c r="F2553" s="41" t="s">
        <v>10350</v>
      </c>
      <c r="G2553" s="41" t="s">
        <v>10351</v>
      </c>
      <c r="H2553" s="41" t="s">
        <v>10352</v>
      </c>
      <c r="I2553" s="41" t="s">
        <v>10353</v>
      </c>
      <c r="J2553" s="41">
        <v>1</v>
      </c>
      <c r="K2553" s="41">
        <v>30</v>
      </c>
      <c r="L2553" s="41">
        <v>30</v>
      </c>
      <c r="M2553" s="41">
        <v>0.4</v>
      </c>
      <c r="N2553" s="41">
        <v>1</v>
      </c>
      <c r="O2553" s="41">
        <v>1</v>
      </c>
      <c r="P2553" s="41">
        <v>1</v>
      </c>
      <c r="Q2553" s="41" t="s">
        <v>562</v>
      </c>
      <c r="T2553">
        <f>VLOOKUP(_xlfn.CONCAT(MID(A2553,1,11),F2553),[2]ConIAPI!$G:$K,5,FALSE)</f>
        <v>30</v>
      </c>
      <c r="U2553" t="b">
        <f t="shared" si="39"/>
        <v>1</v>
      </c>
    </row>
    <row r="2554" spans="1:21" hidden="1" x14ac:dyDescent="0.25">
      <c r="A2554" s="41" t="s">
        <v>10354</v>
      </c>
      <c r="B2554" s="41" t="s">
        <v>9459</v>
      </c>
      <c r="C2554" s="41" t="s">
        <v>5845</v>
      </c>
      <c r="D2554" s="41" t="s">
        <v>557</v>
      </c>
      <c r="E2554" s="41" t="s">
        <v>254</v>
      </c>
      <c r="F2554" s="41" t="s">
        <v>10355</v>
      </c>
      <c r="G2554" s="41" t="s">
        <v>10356</v>
      </c>
      <c r="H2554" s="41" t="s">
        <v>10357</v>
      </c>
      <c r="I2554" s="41" t="s">
        <v>10358</v>
      </c>
      <c r="J2554" s="41">
        <v>1</v>
      </c>
      <c r="K2554" s="41">
        <v>1400</v>
      </c>
      <c r="L2554" s="41">
        <v>1400</v>
      </c>
      <c r="M2554" s="41">
        <v>0</v>
      </c>
      <c r="N2554" s="41">
        <v>0</v>
      </c>
      <c r="O2554" s="41">
        <v>1</v>
      </c>
      <c r="P2554" s="41">
        <v>1</v>
      </c>
      <c r="Q2554" s="41" t="s">
        <v>562</v>
      </c>
      <c r="T2554">
        <f>VLOOKUP(_xlfn.CONCAT(MID(A2554,1,11),F2554),[2]ConIAPI!$G:$K,5,FALSE)</f>
        <v>1400</v>
      </c>
      <c r="U2554" t="b">
        <f t="shared" si="39"/>
        <v>1</v>
      </c>
    </row>
    <row r="2555" spans="1:21" hidden="1" x14ac:dyDescent="0.25">
      <c r="A2555" s="41" t="s">
        <v>10359</v>
      </c>
      <c r="B2555" s="41" t="s">
        <v>9459</v>
      </c>
      <c r="C2555" s="41" t="s">
        <v>5845</v>
      </c>
      <c r="D2555" s="41" t="s">
        <v>557</v>
      </c>
      <c r="E2555" s="41" t="s">
        <v>254</v>
      </c>
      <c r="F2555" s="41" t="s">
        <v>10360</v>
      </c>
      <c r="G2555" s="41" t="s">
        <v>10361</v>
      </c>
      <c r="H2555" s="41" t="s">
        <v>10362</v>
      </c>
      <c r="I2555" s="41" t="s">
        <v>10363</v>
      </c>
      <c r="J2555" s="41">
        <v>1</v>
      </c>
      <c r="K2555" s="41">
        <v>250</v>
      </c>
      <c r="L2555" s="41">
        <v>250</v>
      </c>
      <c r="M2555" s="41">
        <v>0.14000000000000001</v>
      </c>
      <c r="N2555" s="41">
        <v>0.3</v>
      </c>
      <c r="O2555" s="41">
        <v>0.6</v>
      </c>
      <c r="P2555" s="41">
        <v>1</v>
      </c>
      <c r="Q2555" s="41" t="s">
        <v>562</v>
      </c>
      <c r="T2555">
        <f>VLOOKUP(_xlfn.CONCAT(MID(A2555,1,11),F2555),[2]ConIAPI!$G:$K,5,FALSE)</f>
        <v>250</v>
      </c>
      <c r="U2555" t="b">
        <f t="shared" si="39"/>
        <v>1</v>
      </c>
    </row>
    <row r="2556" spans="1:21" hidden="1" x14ac:dyDescent="0.25">
      <c r="A2556" s="41" t="s">
        <v>10364</v>
      </c>
      <c r="B2556" s="41" t="s">
        <v>9459</v>
      </c>
      <c r="C2556" s="41" t="s">
        <v>5845</v>
      </c>
      <c r="D2556" s="41" t="s">
        <v>557</v>
      </c>
      <c r="E2556" s="41" t="s">
        <v>254</v>
      </c>
      <c r="F2556" s="41" t="s">
        <v>2153</v>
      </c>
      <c r="G2556" s="41" t="s">
        <v>10365</v>
      </c>
      <c r="H2556" s="41" t="s">
        <v>10366</v>
      </c>
      <c r="I2556" s="41" t="s">
        <v>10367</v>
      </c>
      <c r="J2556" s="41">
        <v>1</v>
      </c>
      <c r="K2556" s="41">
        <v>250</v>
      </c>
      <c r="L2556" s="41">
        <v>250</v>
      </c>
      <c r="M2556" s="41">
        <v>0.14000000000000001</v>
      </c>
      <c r="N2556" s="41">
        <v>0.3</v>
      </c>
      <c r="O2556" s="41">
        <v>0.6</v>
      </c>
      <c r="P2556" s="41">
        <v>1</v>
      </c>
      <c r="Q2556" s="41" t="s">
        <v>562</v>
      </c>
      <c r="T2556">
        <f>VLOOKUP(_xlfn.CONCAT(MID(A2556,1,11),F2556),[2]ConIAPI!$G:$K,5,FALSE)</f>
        <v>250</v>
      </c>
      <c r="U2556" t="b">
        <f t="shared" si="39"/>
        <v>1</v>
      </c>
    </row>
    <row r="2557" spans="1:21" hidden="1" x14ac:dyDescent="0.25">
      <c r="A2557" s="41" t="s">
        <v>10368</v>
      </c>
      <c r="B2557" s="41" t="s">
        <v>9459</v>
      </c>
      <c r="C2557" s="41" t="s">
        <v>5845</v>
      </c>
      <c r="D2557" s="41" t="s">
        <v>557</v>
      </c>
      <c r="E2557" s="41" t="s">
        <v>254</v>
      </c>
      <c r="F2557" s="41" t="s">
        <v>2154</v>
      </c>
      <c r="G2557" s="41" t="s">
        <v>10369</v>
      </c>
      <c r="H2557" s="41" t="s">
        <v>10370</v>
      </c>
      <c r="I2557" s="41" t="s">
        <v>10371</v>
      </c>
      <c r="J2557" s="41">
        <v>1</v>
      </c>
      <c r="K2557" s="41">
        <v>1</v>
      </c>
      <c r="L2557" s="41">
        <v>1</v>
      </c>
      <c r="M2557" s="41">
        <v>0</v>
      </c>
      <c r="N2557" s="41">
        <v>0</v>
      </c>
      <c r="O2557" s="41">
        <v>1</v>
      </c>
      <c r="P2557" s="41">
        <v>1</v>
      </c>
      <c r="Q2557" s="41" t="s">
        <v>562</v>
      </c>
      <c r="T2557">
        <f>VLOOKUP(_xlfn.CONCAT(MID(A2557,1,11),F2557),[2]ConIAPI!$G:$K,5,FALSE)</f>
        <v>1</v>
      </c>
      <c r="U2557" t="b">
        <f t="shared" si="39"/>
        <v>1</v>
      </c>
    </row>
    <row r="2558" spans="1:21" hidden="1" x14ac:dyDescent="0.25">
      <c r="A2558" s="41" t="s">
        <v>10372</v>
      </c>
      <c r="B2558" s="41" t="s">
        <v>9459</v>
      </c>
      <c r="C2558" s="41" t="s">
        <v>5845</v>
      </c>
      <c r="D2558" s="41" t="s">
        <v>557</v>
      </c>
      <c r="E2558" s="41" t="s">
        <v>254</v>
      </c>
      <c r="F2558" s="41" t="s">
        <v>2156</v>
      </c>
      <c r="G2558" s="41" t="s">
        <v>10373</v>
      </c>
      <c r="H2558" s="41" t="s">
        <v>10374</v>
      </c>
      <c r="I2558" s="41" t="s">
        <v>10375</v>
      </c>
      <c r="J2558" s="41">
        <v>1</v>
      </c>
      <c r="K2558" s="41">
        <v>14198</v>
      </c>
      <c r="L2558" s="41">
        <v>14198</v>
      </c>
      <c r="M2558" s="41">
        <v>0.25</v>
      </c>
      <c r="N2558" s="41">
        <v>0.5</v>
      </c>
      <c r="O2558" s="41">
        <v>0.75</v>
      </c>
      <c r="P2558" s="41">
        <v>1</v>
      </c>
      <c r="Q2558" s="41" t="s">
        <v>562</v>
      </c>
      <c r="T2558">
        <f>VLOOKUP(_xlfn.CONCAT(MID(A2558,1,11),F2558),[2]ConIAPI!$G:$K,5,FALSE)</f>
        <v>14198</v>
      </c>
      <c r="U2558" t="b">
        <f t="shared" si="39"/>
        <v>1</v>
      </c>
    </row>
    <row r="2559" spans="1:21" hidden="1" x14ac:dyDescent="0.25">
      <c r="A2559" s="41" t="s">
        <v>10376</v>
      </c>
      <c r="B2559" s="41" t="s">
        <v>9459</v>
      </c>
      <c r="C2559" s="41" t="s">
        <v>5845</v>
      </c>
      <c r="D2559" s="41" t="s">
        <v>557</v>
      </c>
      <c r="E2559" s="41" t="s">
        <v>254</v>
      </c>
      <c r="F2559" s="41" t="s">
        <v>2158</v>
      </c>
      <c r="G2559" s="41" t="s">
        <v>10377</v>
      </c>
      <c r="H2559" s="41" t="s">
        <v>10378</v>
      </c>
      <c r="I2559" s="41" t="s">
        <v>9494</v>
      </c>
      <c r="J2559" s="41">
        <v>1</v>
      </c>
      <c r="K2559" s="41">
        <v>50</v>
      </c>
      <c r="L2559" s="41">
        <v>50</v>
      </c>
      <c r="M2559" s="41">
        <v>0.14000000000000001</v>
      </c>
      <c r="N2559" s="41">
        <v>0.3</v>
      </c>
      <c r="O2559" s="41">
        <v>0.6</v>
      </c>
      <c r="P2559" s="41">
        <v>1</v>
      </c>
      <c r="Q2559" s="41" t="s">
        <v>562</v>
      </c>
      <c r="T2559">
        <f>VLOOKUP(_xlfn.CONCAT(MID(A2559,1,11),F2559),[2]ConIAPI!$G:$K,5,FALSE)</f>
        <v>50</v>
      </c>
      <c r="U2559" t="b">
        <f t="shared" si="39"/>
        <v>1</v>
      </c>
    </row>
    <row r="2560" spans="1:21" hidden="1" x14ac:dyDescent="0.25">
      <c r="A2560" s="41" t="s">
        <v>10379</v>
      </c>
      <c r="B2560" s="41" t="s">
        <v>9459</v>
      </c>
      <c r="C2560" s="41" t="s">
        <v>5845</v>
      </c>
      <c r="D2560" s="41" t="s">
        <v>557</v>
      </c>
      <c r="E2560" s="41" t="s">
        <v>254</v>
      </c>
      <c r="F2560" s="41" t="s">
        <v>4420</v>
      </c>
      <c r="G2560" s="41" t="s">
        <v>10380</v>
      </c>
      <c r="H2560" s="41" t="s">
        <v>10381</v>
      </c>
      <c r="I2560" s="41" t="s">
        <v>10382</v>
      </c>
      <c r="J2560" s="41" t="s">
        <v>351</v>
      </c>
      <c r="K2560" s="41">
        <v>75</v>
      </c>
      <c r="L2560" s="41">
        <v>75</v>
      </c>
      <c r="M2560" s="41">
        <v>0.18</v>
      </c>
      <c r="N2560" s="41">
        <v>0.5</v>
      </c>
      <c r="O2560" s="41">
        <v>0.75</v>
      </c>
      <c r="P2560" s="41">
        <v>1</v>
      </c>
      <c r="Q2560" s="41" t="s">
        <v>562</v>
      </c>
      <c r="T2560">
        <f>VLOOKUP(_xlfn.CONCAT(MID(A2560,1,11),F2560),[2]ConIAPI!$G:$K,5,FALSE)</f>
        <v>75</v>
      </c>
      <c r="U2560" t="b">
        <f t="shared" si="39"/>
        <v>1</v>
      </c>
    </row>
    <row r="2561" spans="1:21" hidden="1" x14ac:dyDescent="0.25">
      <c r="A2561" s="41" t="s">
        <v>10383</v>
      </c>
      <c r="B2561" s="41" t="s">
        <v>9459</v>
      </c>
      <c r="C2561" s="41" t="s">
        <v>5845</v>
      </c>
      <c r="D2561" s="41" t="s">
        <v>557</v>
      </c>
      <c r="E2561" s="41" t="s">
        <v>254</v>
      </c>
      <c r="F2561" s="41" t="s">
        <v>4421</v>
      </c>
      <c r="G2561" s="41" t="s">
        <v>10384</v>
      </c>
      <c r="H2561" s="41" t="s">
        <v>10385</v>
      </c>
      <c r="I2561" s="41" t="s">
        <v>10386</v>
      </c>
      <c r="J2561" s="41">
        <v>1</v>
      </c>
      <c r="K2561" s="41">
        <v>75</v>
      </c>
      <c r="L2561" s="41">
        <v>75</v>
      </c>
      <c r="M2561" s="41">
        <v>0.14000000000000001</v>
      </c>
      <c r="N2561" s="41">
        <v>0.3</v>
      </c>
      <c r="O2561" s="41">
        <v>0.6</v>
      </c>
      <c r="P2561" s="41">
        <v>1</v>
      </c>
      <c r="Q2561" s="41" t="s">
        <v>562</v>
      </c>
      <c r="T2561">
        <f>VLOOKUP(_xlfn.CONCAT(MID(A2561,1,11),F2561),[2]ConIAPI!$G:$K,5,FALSE)</f>
        <v>75</v>
      </c>
      <c r="U2561" t="b">
        <f t="shared" si="39"/>
        <v>1</v>
      </c>
    </row>
    <row r="2562" spans="1:21" hidden="1" x14ac:dyDescent="0.25">
      <c r="A2562" s="41" t="s">
        <v>10387</v>
      </c>
      <c r="B2562" s="41" t="s">
        <v>9459</v>
      </c>
      <c r="C2562" s="41" t="s">
        <v>5845</v>
      </c>
      <c r="D2562" s="41" t="s">
        <v>557</v>
      </c>
      <c r="E2562" s="41" t="s">
        <v>254</v>
      </c>
      <c r="F2562" s="41" t="s">
        <v>4422</v>
      </c>
      <c r="G2562" s="41" t="s">
        <v>10388</v>
      </c>
      <c r="H2562" s="41" t="s">
        <v>10389</v>
      </c>
      <c r="I2562" s="41" t="s">
        <v>10390</v>
      </c>
      <c r="J2562" s="41">
        <v>1</v>
      </c>
      <c r="K2562" s="41">
        <v>40</v>
      </c>
      <c r="L2562" s="41">
        <v>40</v>
      </c>
      <c r="M2562" s="41">
        <v>0.14000000000000001</v>
      </c>
      <c r="N2562" s="41">
        <v>0.3</v>
      </c>
      <c r="O2562" s="41">
        <v>0.6</v>
      </c>
      <c r="P2562" s="41">
        <v>1</v>
      </c>
      <c r="Q2562" s="41" t="s">
        <v>562</v>
      </c>
      <c r="T2562">
        <f>VLOOKUP(_xlfn.CONCAT(MID(A2562,1,11),F2562),[2]ConIAPI!$G:$K,5,FALSE)</f>
        <v>40</v>
      </c>
      <c r="U2562" t="b">
        <f t="shared" si="39"/>
        <v>1</v>
      </c>
    </row>
    <row r="2563" spans="1:21" hidden="1" x14ac:dyDescent="0.25">
      <c r="A2563" s="41" t="s">
        <v>10391</v>
      </c>
      <c r="B2563" s="41" t="s">
        <v>9459</v>
      </c>
      <c r="C2563" s="41" t="s">
        <v>5845</v>
      </c>
      <c r="D2563" s="41" t="s">
        <v>557</v>
      </c>
      <c r="E2563" s="41" t="s">
        <v>254</v>
      </c>
      <c r="F2563" s="41" t="s">
        <v>4424</v>
      </c>
      <c r="G2563" s="41" t="s">
        <v>10392</v>
      </c>
      <c r="H2563" s="41" t="s">
        <v>10393</v>
      </c>
      <c r="I2563" s="41" t="s">
        <v>10394</v>
      </c>
      <c r="J2563" s="41">
        <v>1</v>
      </c>
      <c r="K2563" s="41">
        <v>2128</v>
      </c>
      <c r="L2563" s="41">
        <v>2128</v>
      </c>
      <c r="M2563" s="41">
        <v>0.14000000000000001</v>
      </c>
      <c r="N2563" s="41">
        <v>0.3</v>
      </c>
      <c r="O2563" s="41">
        <v>0.6</v>
      </c>
      <c r="P2563" s="41">
        <v>1</v>
      </c>
      <c r="Q2563" s="41" t="s">
        <v>562</v>
      </c>
      <c r="T2563">
        <f>VLOOKUP(_xlfn.CONCAT(MID(A2563,1,11),F2563),[2]ConIAPI!$G:$K,5,FALSE)</f>
        <v>2128</v>
      </c>
      <c r="U2563" t="b">
        <f t="shared" si="39"/>
        <v>1</v>
      </c>
    </row>
    <row r="2564" spans="1:21" hidden="1" x14ac:dyDescent="0.25">
      <c r="A2564" s="41" t="s">
        <v>10395</v>
      </c>
      <c r="B2564" s="41" t="s">
        <v>9459</v>
      </c>
      <c r="C2564" s="41" t="s">
        <v>5845</v>
      </c>
      <c r="D2564" s="41" t="s">
        <v>557</v>
      </c>
      <c r="E2564" s="41" t="s">
        <v>254</v>
      </c>
      <c r="F2564" s="41" t="s">
        <v>4425</v>
      </c>
      <c r="G2564" s="41" t="s">
        <v>10396</v>
      </c>
      <c r="H2564" s="41" t="s">
        <v>10397</v>
      </c>
      <c r="I2564" s="41" t="s">
        <v>10398</v>
      </c>
      <c r="J2564" s="41">
        <v>1</v>
      </c>
      <c r="K2564" s="41">
        <v>365</v>
      </c>
      <c r="L2564" s="41">
        <v>365</v>
      </c>
      <c r="M2564" s="41">
        <v>0.14000000000000001</v>
      </c>
      <c r="N2564" s="41">
        <v>0.3</v>
      </c>
      <c r="O2564" s="41">
        <v>0.6</v>
      </c>
      <c r="P2564" s="41">
        <v>1</v>
      </c>
      <c r="Q2564" s="41" t="s">
        <v>562</v>
      </c>
      <c r="T2564">
        <f>VLOOKUP(_xlfn.CONCAT(MID(A2564,1,11),F2564),[2]ConIAPI!$G:$K,5,FALSE)</f>
        <v>365</v>
      </c>
      <c r="U2564" t="b">
        <f t="shared" si="39"/>
        <v>1</v>
      </c>
    </row>
    <row r="2565" spans="1:21" hidden="1" x14ac:dyDescent="0.25">
      <c r="A2565" s="41" t="s">
        <v>10399</v>
      </c>
      <c r="B2565" s="41" t="s">
        <v>9459</v>
      </c>
      <c r="C2565" s="41" t="s">
        <v>5845</v>
      </c>
      <c r="D2565" s="41" t="s">
        <v>557</v>
      </c>
      <c r="E2565" s="41" t="s">
        <v>254</v>
      </c>
      <c r="F2565" s="41" t="s">
        <v>4426</v>
      </c>
      <c r="G2565" s="41" t="s">
        <v>10400</v>
      </c>
      <c r="H2565" s="41" t="s">
        <v>10401</v>
      </c>
      <c r="I2565" s="41" t="s">
        <v>10402</v>
      </c>
      <c r="J2565" s="41">
        <v>1</v>
      </c>
      <c r="K2565" s="41">
        <v>365</v>
      </c>
      <c r="L2565" s="41">
        <v>365</v>
      </c>
      <c r="M2565" s="41">
        <v>0.14000000000000001</v>
      </c>
      <c r="N2565" s="41">
        <v>0.3</v>
      </c>
      <c r="O2565" s="41">
        <v>0.6</v>
      </c>
      <c r="P2565" s="41">
        <v>1</v>
      </c>
      <c r="Q2565" s="41" t="s">
        <v>562</v>
      </c>
      <c r="T2565">
        <f>VLOOKUP(_xlfn.CONCAT(MID(A2565,1,11),F2565),[2]ConIAPI!$G:$K,5,FALSE)</f>
        <v>365</v>
      </c>
      <c r="U2565" t="b">
        <f t="shared" ref="U2565:U2628" si="40">EXACT(T2565,L2565)</f>
        <v>1</v>
      </c>
    </row>
    <row r="2566" spans="1:21" hidden="1" x14ac:dyDescent="0.25">
      <c r="A2566" s="41" t="s">
        <v>10403</v>
      </c>
      <c r="B2566" s="41" t="s">
        <v>9459</v>
      </c>
      <c r="C2566" s="41" t="s">
        <v>5845</v>
      </c>
      <c r="D2566" s="41" t="s">
        <v>557</v>
      </c>
      <c r="E2566" s="41" t="s">
        <v>254</v>
      </c>
      <c r="F2566" s="41" t="s">
        <v>4444</v>
      </c>
      <c r="G2566" s="41" t="s">
        <v>10404</v>
      </c>
      <c r="H2566" s="41" t="s">
        <v>10405</v>
      </c>
      <c r="I2566" s="41" t="s">
        <v>10406</v>
      </c>
      <c r="J2566" s="41">
        <v>1</v>
      </c>
      <c r="K2566" s="41">
        <v>11420</v>
      </c>
      <c r="L2566" s="41">
        <v>11420</v>
      </c>
      <c r="M2566" s="41">
        <v>1</v>
      </c>
      <c r="N2566" s="41">
        <v>1</v>
      </c>
      <c r="O2566" s="41">
        <v>1</v>
      </c>
      <c r="P2566" s="41">
        <v>1</v>
      </c>
      <c r="Q2566" s="41" t="s">
        <v>562</v>
      </c>
      <c r="T2566">
        <f>VLOOKUP(_xlfn.CONCAT(MID(A2566,1,11),F2566),[2]ConIAPI!$G:$K,5,FALSE)</f>
        <v>11420</v>
      </c>
      <c r="U2566" t="b">
        <f t="shared" si="40"/>
        <v>1</v>
      </c>
    </row>
    <row r="2567" spans="1:21" hidden="1" x14ac:dyDescent="0.25">
      <c r="A2567" s="41" t="s">
        <v>10407</v>
      </c>
      <c r="B2567" s="41" t="s">
        <v>9459</v>
      </c>
      <c r="C2567" s="41" t="s">
        <v>5845</v>
      </c>
      <c r="D2567" s="41" t="s">
        <v>557</v>
      </c>
      <c r="E2567" s="41" t="s">
        <v>254</v>
      </c>
      <c r="F2567" s="41" t="s">
        <v>4445</v>
      </c>
      <c r="G2567" s="41" t="s">
        <v>10408</v>
      </c>
      <c r="H2567" s="41" t="s">
        <v>10409</v>
      </c>
      <c r="I2567" s="41" t="s">
        <v>10410</v>
      </c>
      <c r="J2567" s="41">
        <v>1</v>
      </c>
      <c r="K2567" s="41">
        <v>11420</v>
      </c>
      <c r="L2567" s="41">
        <v>11420</v>
      </c>
      <c r="M2567" s="41">
        <v>0.5</v>
      </c>
      <c r="N2567" s="41">
        <v>0.5</v>
      </c>
      <c r="O2567" s="41">
        <v>1</v>
      </c>
      <c r="P2567" s="41">
        <v>1</v>
      </c>
      <c r="Q2567" s="41" t="s">
        <v>562</v>
      </c>
      <c r="T2567">
        <f>VLOOKUP(_xlfn.CONCAT(MID(A2567,1,11),F2567),[2]ConIAPI!$G:$K,5,FALSE)</f>
        <v>11420</v>
      </c>
      <c r="U2567" t="b">
        <f t="shared" si="40"/>
        <v>1</v>
      </c>
    </row>
    <row r="2568" spans="1:21" hidden="1" x14ac:dyDescent="0.25">
      <c r="A2568" s="41" t="s">
        <v>10411</v>
      </c>
      <c r="B2568" s="41" t="s">
        <v>9459</v>
      </c>
      <c r="C2568" s="41" t="s">
        <v>5845</v>
      </c>
      <c r="D2568" s="41" t="s">
        <v>557</v>
      </c>
      <c r="E2568" s="41" t="s">
        <v>254</v>
      </c>
      <c r="F2568" s="41" t="s">
        <v>9285</v>
      </c>
      <c r="G2568" s="41" t="s">
        <v>10412</v>
      </c>
      <c r="H2568" s="41" t="s">
        <v>10413</v>
      </c>
      <c r="I2568" s="41" t="s">
        <v>10414</v>
      </c>
      <c r="J2568" s="41">
        <v>1</v>
      </c>
      <c r="K2568" s="41">
        <v>528</v>
      </c>
      <c r="L2568" s="41">
        <v>528</v>
      </c>
      <c r="M2568" s="41">
        <v>0.14000000000000001</v>
      </c>
      <c r="N2568" s="41">
        <v>0.3</v>
      </c>
      <c r="O2568" s="41">
        <v>0.6</v>
      </c>
      <c r="P2568" s="41">
        <v>1</v>
      </c>
      <c r="Q2568" s="41" t="s">
        <v>562</v>
      </c>
      <c r="T2568">
        <f>VLOOKUP(_xlfn.CONCAT(MID(A2568,1,11),F2568),[2]ConIAPI!$G:$K,5,FALSE)</f>
        <v>528</v>
      </c>
      <c r="U2568" t="b">
        <f t="shared" si="40"/>
        <v>1</v>
      </c>
    </row>
    <row r="2569" spans="1:21" hidden="1" x14ac:dyDescent="0.25">
      <c r="A2569" s="41" t="s">
        <v>10565</v>
      </c>
      <c r="B2569" s="41" t="s">
        <v>4350</v>
      </c>
      <c r="C2569" s="41" t="s">
        <v>4582</v>
      </c>
      <c r="D2569" s="41" t="s">
        <v>557</v>
      </c>
      <c r="E2569" s="41" t="s">
        <v>264</v>
      </c>
      <c r="F2569" s="41" t="s">
        <v>2128</v>
      </c>
      <c r="G2569" s="41" t="s">
        <v>9398</v>
      </c>
      <c r="H2569" s="41" t="s">
        <v>9399</v>
      </c>
      <c r="I2569" s="41" t="s">
        <v>9400</v>
      </c>
      <c r="J2569" s="41">
        <v>1</v>
      </c>
      <c r="K2569" s="41">
        <v>40</v>
      </c>
      <c r="L2569" s="41">
        <v>40</v>
      </c>
      <c r="M2569" s="41">
        <v>0</v>
      </c>
      <c r="N2569" s="41">
        <v>0.25</v>
      </c>
      <c r="O2569" s="41">
        <v>0.62</v>
      </c>
      <c r="P2569" s="41">
        <v>1</v>
      </c>
      <c r="Q2569" s="41" t="s">
        <v>563</v>
      </c>
      <c r="T2569">
        <f>VLOOKUP(_xlfn.CONCAT(MID(A2569,1,11),F2569),[2]ConIAPI!$G:$K,5,FALSE)</f>
        <v>40</v>
      </c>
      <c r="U2569" t="b">
        <f t="shared" si="40"/>
        <v>1</v>
      </c>
    </row>
    <row r="2570" spans="1:21" hidden="1" x14ac:dyDescent="0.25">
      <c r="A2570" s="41" t="s">
        <v>10566</v>
      </c>
      <c r="B2570" s="41" t="s">
        <v>4350</v>
      </c>
      <c r="C2570" s="41" t="s">
        <v>4582</v>
      </c>
      <c r="D2570" s="41" t="s">
        <v>557</v>
      </c>
      <c r="E2570" s="41" t="s">
        <v>264</v>
      </c>
      <c r="F2570" s="41" t="s">
        <v>2129</v>
      </c>
      <c r="G2570" s="41" t="s">
        <v>9401</v>
      </c>
      <c r="H2570" s="41" t="s">
        <v>9402</v>
      </c>
      <c r="I2570" s="41" t="s">
        <v>9403</v>
      </c>
      <c r="J2570" s="41">
        <v>1</v>
      </c>
      <c r="K2570" s="41">
        <v>44</v>
      </c>
      <c r="L2570" s="41">
        <v>44</v>
      </c>
      <c r="M2570" s="41">
        <v>0.2</v>
      </c>
      <c r="N2570" s="41">
        <v>0.2</v>
      </c>
      <c r="O2570" s="41">
        <v>0.5</v>
      </c>
      <c r="P2570" s="41">
        <v>1</v>
      </c>
      <c r="Q2570" s="41" t="s">
        <v>563</v>
      </c>
      <c r="T2570">
        <f>VLOOKUP(_xlfn.CONCAT(MID(A2570,1,11),F2570),[2]ConIAPI!$G:$K,5,FALSE)</f>
        <v>44</v>
      </c>
      <c r="U2570" t="b">
        <f t="shared" si="40"/>
        <v>1</v>
      </c>
    </row>
    <row r="2571" spans="1:21" hidden="1" x14ac:dyDescent="0.25">
      <c r="A2571" s="41" t="s">
        <v>10567</v>
      </c>
      <c r="B2571" s="41" t="s">
        <v>4350</v>
      </c>
      <c r="C2571" s="41" t="s">
        <v>4582</v>
      </c>
      <c r="D2571" s="41" t="s">
        <v>557</v>
      </c>
      <c r="E2571" s="41" t="s">
        <v>264</v>
      </c>
      <c r="F2571" s="41" t="s">
        <v>2133</v>
      </c>
      <c r="G2571" s="41" t="s">
        <v>9404</v>
      </c>
      <c r="H2571" s="41" t="s">
        <v>9405</v>
      </c>
      <c r="I2571" s="41" t="s">
        <v>9406</v>
      </c>
      <c r="J2571" s="41">
        <v>1</v>
      </c>
      <c r="K2571" s="41">
        <v>14</v>
      </c>
      <c r="L2571" s="41">
        <v>14</v>
      </c>
      <c r="M2571" s="41">
        <v>0.15</v>
      </c>
      <c r="N2571" s="41">
        <v>0.15</v>
      </c>
      <c r="O2571" s="41">
        <v>0.5</v>
      </c>
      <c r="P2571" s="41">
        <v>1</v>
      </c>
      <c r="Q2571" s="41" t="s">
        <v>563</v>
      </c>
      <c r="T2571">
        <f>VLOOKUP(_xlfn.CONCAT(MID(A2571,1,11),F2571),[2]ConIAPI!$G:$K,5,FALSE)</f>
        <v>14</v>
      </c>
      <c r="U2571" t="b">
        <f t="shared" si="40"/>
        <v>1</v>
      </c>
    </row>
    <row r="2572" spans="1:21" hidden="1" x14ac:dyDescent="0.25">
      <c r="A2572" s="41" t="s">
        <v>10568</v>
      </c>
      <c r="B2572" s="41" t="s">
        <v>4350</v>
      </c>
      <c r="C2572" s="41" t="s">
        <v>4582</v>
      </c>
      <c r="D2572" s="41" t="s">
        <v>557</v>
      </c>
      <c r="E2572" s="41" t="s">
        <v>264</v>
      </c>
      <c r="F2572" s="41" t="s">
        <v>2135</v>
      </c>
      <c r="G2572" s="41" t="s">
        <v>9407</v>
      </c>
      <c r="H2572" s="41" t="s">
        <v>9408</v>
      </c>
      <c r="I2572" s="41" t="s">
        <v>9409</v>
      </c>
      <c r="J2572" s="41">
        <v>1</v>
      </c>
      <c r="K2572" s="41">
        <v>6</v>
      </c>
      <c r="L2572" s="41">
        <v>6</v>
      </c>
      <c r="M2572" s="41">
        <v>0</v>
      </c>
      <c r="N2572" s="41">
        <v>0</v>
      </c>
      <c r="O2572" s="41">
        <v>1</v>
      </c>
      <c r="P2572" s="41">
        <v>1</v>
      </c>
      <c r="Q2572" s="41" t="s">
        <v>563</v>
      </c>
      <c r="T2572">
        <f>VLOOKUP(_xlfn.CONCAT(MID(A2572,1,11),F2572),[2]ConIAPI!$G:$K,5,FALSE)</f>
        <v>6</v>
      </c>
      <c r="U2572" t="b">
        <f t="shared" si="40"/>
        <v>1</v>
      </c>
    </row>
    <row r="2573" spans="1:21" hidden="1" x14ac:dyDescent="0.25">
      <c r="A2573" s="41" t="s">
        <v>10569</v>
      </c>
      <c r="B2573" s="41" t="s">
        <v>4350</v>
      </c>
      <c r="C2573" s="41" t="s">
        <v>4582</v>
      </c>
      <c r="D2573" s="41" t="s">
        <v>557</v>
      </c>
      <c r="E2573" s="41" t="s">
        <v>264</v>
      </c>
      <c r="F2573" s="41" t="s">
        <v>2137</v>
      </c>
      <c r="G2573" s="41" t="s">
        <v>9410</v>
      </c>
      <c r="H2573" s="41" t="s">
        <v>9411</v>
      </c>
      <c r="I2573" s="41" t="s">
        <v>9412</v>
      </c>
      <c r="J2573" s="41">
        <v>1</v>
      </c>
      <c r="K2573" s="41">
        <v>13</v>
      </c>
      <c r="L2573" s="41">
        <v>13</v>
      </c>
      <c r="M2573" s="41">
        <v>0</v>
      </c>
      <c r="N2573" s="41">
        <v>0</v>
      </c>
      <c r="O2573" s="41">
        <v>1</v>
      </c>
      <c r="P2573" s="41">
        <v>1</v>
      </c>
      <c r="Q2573" s="41" t="s">
        <v>563</v>
      </c>
      <c r="T2573">
        <f>VLOOKUP(_xlfn.CONCAT(MID(A2573,1,11),F2573),[2]ConIAPI!$G:$K,5,FALSE)</f>
        <v>13</v>
      </c>
      <c r="U2573" t="b">
        <f t="shared" si="40"/>
        <v>1</v>
      </c>
    </row>
    <row r="2574" spans="1:21" hidden="1" x14ac:dyDescent="0.25">
      <c r="A2574" s="41" t="s">
        <v>10570</v>
      </c>
      <c r="B2574" s="41" t="s">
        <v>4350</v>
      </c>
      <c r="C2574" s="41" t="s">
        <v>4582</v>
      </c>
      <c r="D2574" s="41" t="s">
        <v>557</v>
      </c>
      <c r="E2574" s="41" t="s">
        <v>264</v>
      </c>
      <c r="F2574" s="41" t="s">
        <v>2199</v>
      </c>
      <c r="G2574" s="41" t="s">
        <v>9413</v>
      </c>
      <c r="H2574" s="41" t="s">
        <v>9414</v>
      </c>
      <c r="I2574" s="41" t="s">
        <v>9415</v>
      </c>
      <c r="J2574" s="41">
        <v>1</v>
      </c>
      <c r="K2574" s="41">
        <v>240</v>
      </c>
      <c r="L2574" s="41">
        <v>240</v>
      </c>
      <c r="M2574" s="41">
        <v>0</v>
      </c>
      <c r="N2574" s="41">
        <v>0</v>
      </c>
      <c r="O2574" s="41">
        <v>1</v>
      </c>
      <c r="P2574" s="41">
        <v>1</v>
      </c>
      <c r="Q2574" s="41" t="s">
        <v>563</v>
      </c>
      <c r="T2574">
        <f>VLOOKUP(_xlfn.CONCAT(MID(A2574,1,11),F2574),[2]ConIAPI!$G:$K,5,FALSE)</f>
        <v>240</v>
      </c>
      <c r="U2574" t="b">
        <f t="shared" si="40"/>
        <v>1</v>
      </c>
    </row>
    <row r="2575" spans="1:21" hidden="1" x14ac:dyDescent="0.25">
      <c r="A2575" s="41" t="s">
        <v>10571</v>
      </c>
      <c r="B2575" s="41" t="s">
        <v>4350</v>
      </c>
      <c r="C2575" s="41" t="s">
        <v>4582</v>
      </c>
      <c r="D2575" s="41" t="s">
        <v>557</v>
      </c>
      <c r="E2575" s="41" t="s">
        <v>264</v>
      </c>
      <c r="F2575" s="41" t="s">
        <v>2139</v>
      </c>
      <c r="G2575" s="41" t="s">
        <v>9416</v>
      </c>
      <c r="H2575" s="41" t="s">
        <v>9417</v>
      </c>
      <c r="I2575" s="41" t="s">
        <v>9418</v>
      </c>
      <c r="J2575" s="41">
        <v>1</v>
      </c>
      <c r="K2575" s="41">
        <v>40</v>
      </c>
      <c r="L2575" s="41">
        <v>40</v>
      </c>
      <c r="M2575" s="41">
        <v>0.2</v>
      </c>
      <c r="N2575" s="41">
        <v>0.2</v>
      </c>
      <c r="O2575" s="41">
        <v>0.5</v>
      </c>
      <c r="P2575" s="41">
        <v>1</v>
      </c>
      <c r="Q2575" s="41" t="s">
        <v>563</v>
      </c>
      <c r="T2575">
        <f>VLOOKUP(_xlfn.CONCAT(MID(A2575,1,11),F2575),[2]ConIAPI!$G:$K,5,FALSE)</f>
        <v>40</v>
      </c>
      <c r="U2575" t="b">
        <f t="shared" si="40"/>
        <v>1</v>
      </c>
    </row>
    <row r="2576" spans="1:21" hidden="1" x14ac:dyDescent="0.25">
      <c r="A2576" s="41" t="s">
        <v>10572</v>
      </c>
      <c r="B2576" s="41" t="s">
        <v>4350</v>
      </c>
      <c r="C2576" s="41" t="s">
        <v>4582</v>
      </c>
      <c r="D2576" s="41" t="s">
        <v>557</v>
      </c>
      <c r="E2576" s="41" t="s">
        <v>264</v>
      </c>
      <c r="F2576" s="41" t="s">
        <v>2141</v>
      </c>
      <c r="G2576" s="41" t="s">
        <v>9419</v>
      </c>
      <c r="H2576" s="41" t="s">
        <v>9420</v>
      </c>
      <c r="I2576" s="41" t="s">
        <v>9421</v>
      </c>
      <c r="J2576" s="41">
        <v>1</v>
      </c>
      <c r="K2576" s="41">
        <v>14</v>
      </c>
      <c r="L2576" s="41">
        <v>14</v>
      </c>
      <c r="M2576" s="41">
        <v>0.2</v>
      </c>
      <c r="N2576" s="41">
        <v>0.2</v>
      </c>
      <c r="O2576" s="41">
        <v>0.5</v>
      </c>
      <c r="P2576" s="41">
        <v>1</v>
      </c>
      <c r="Q2576" s="41" t="s">
        <v>563</v>
      </c>
      <c r="T2576">
        <f>VLOOKUP(_xlfn.CONCAT(MID(A2576,1,11),F2576),[2]ConIAPI!$G:$K,5,FALSE)</f>
        <v>14</v>
      </c>
      <c r="U2576" t="b">
        <f t="shared" si="40"/>
        <v>1</v>
      </c>
    </row>
    <row r="2577" spans="1:21" hidden="1" x14ac:dyDescent="0.25">
      <c r="A2577" s="41" t="s">
        <v>10573</v>
      </c>
      <c r="B2577" s="41" t="s">
        <v>4350</v>
      </c>
      <c r="C2577" s="41" t="s">
        <v>4582</v>
      </c>
      <c r="D2577" s="41" t="s">
        <v>557</v>
      </c>
      <c r="E2577" s="41" t="s">
        <v>264</v>
      </c>
      <c r="F2577" s="41" t="s">
        <v>2143</v>
      </c>
      <c r="G2577" s="41" t="s">
        <v>9422</v>
      </c>
      <c r="H2577" s="41" t="s">
        <v>9423</v>
      </c>
      <c r="I2577" s="41" t="s">
        <v>9424</v>
      </c>
      <c r="J2577" s="41">
        <v>1</v>
      </c>
      <c r="K2577" s="41">
        <v>120</v>
      </c>
      <c r="L2577" s="41">
        <v>120</v>
      </c>
      <c r="M2577" s="41">
        <v>0.2</v>
      </c>
      <c r="N2577" s="41">
        <v>0.2</v>
      </c>
      <c r="O2577" s="41">
        <v>0.5</v>
      </c>
      <c r="P2577" s="41">
        <v>1</v>
      </c>
      <c r="Q2577" s="41" t="s">
        <v>563</v>
      </c>
      <c r="T2577">
        <f>VLOOKUP(_xlfn.CONCAT(MID(A2577,1,11),F2577),[2]ConIAPI!$G:$K,5,FALSE)</f>
        <v>120</v>
      </c>
      <c r="U2577" t="b">
        <f t="shared" si="40"/>
        <v>1</v>
      </c>
    </row>
    <row r="2578" spans="1:21" hidden="1" x14ac:dyDescent="0.25">
      <c r="A2578" s="41" t="s">
        <v>10574</v>
      </c>
      <c r="B2578" s="41" t="s">
        <v>4350</v>
      </c>
      <c r="C2578" s="41" t="s">
        <v>4582</v>
      </c>
      <c r="D2578" s="41" t="s">
        <v>557</v>
      </c>
      <c r="E2578" s="41" t="s">
        <v>264</v>
      </c>
      <c r="F2578" s="41" t="s">
        <v>2145</v>
      </c>
      <c r="G2578" s="41" t="s">
        <v>9425</v>
      </c>
      <c r="H2578" s="41" t="s">
        <v>9426</v>
      </c>
      <c r="I2578" s="41" t="s">
        <v>9427</v>
      </c>
      <c r="J2578" s="41">
        <v>1</v>
      </c>
      <c r="K2578" s="41">
        <v>11</v>
      </c>
      <c r="L2578" s="41">
        <v>11</v>
      </c>
      <c r="M2578" s="41">
        <v>0</v>
      </c>
      <c r="N2578" s="41">
        <v>1</v>
      </c>
      <c r="O2578" s="41">
        <v>1</v>
      </c>
      <c r="P2578" s="41">
        <v>1</v>
      </c>
      <c r="Q2578" s="41" t="s">
        <v>563</v>
      </c>
      <c r="T2578">
        <f>VLOOKUP(_xlfn.CONCAT(MID(A2578,1,11),F2578),[2]ConIAPI!$G:$K,5,FALSE)</f>
        <v>11</v>
      </c>
      <c r="U2578" t="b">
        <f t="shared" si="40"/>
        <v>1</v>
      </c>
    </row>
    <row r="2579" spans="1:21" hidden="1" x14ac:dyDescent="0.25">
      <c r="A2579" s="41" t="s">
        <v>10575</v>
      </c>
      <c r="B2579" s="41" t="s">
        <v>4350</v>
      </c>
      <c r="C2579" s="41" t="s">
        <v>4582</v>
      </c>
      <c r="D2579" s="41" t="s">
        <v>557</v>
      </c>
      <c r="E2579" s="41" t="s">
        <v>264</v>
      </c>
      <c r="F2579" s="41" t="s">
        <v>2147</v>
      </c>
      <c r="G2579" s="41" t="s">
        <v>9428</v>
      </c>
      <c r="H2579" s="41" t="s">
        <v>9429</v>
      </c>
      <c r="I2579" s="41" t="s">
        <v>9430</v>
      </c>
      <c r="J2579" s="41">
        <v>1</v>
      </c>
      <c r="K2579" s="41">
        <v>200</v>
      </c>
      <c r="L2579" s="41">
        <v>200</v>
      </c>
      <c r="M2579" s="41">
        <v>0.2</v>
      </c>
      <c r="N2579" s="41">
        <v>0.4</v>
      </c>
      <c r="O2579" s="41">
        <v>0.7</v>
      </c>
      <c r="P2579" s="41">
        <v>1</v>
      </c>
      <c r="Q2579" s="41" t="s">
        <v>563</v>
      </c>
      <c r="T2579">
        <f>VLOOKUP(_xlfn.CONCAT(MID(A2579,1,11),F2579),[2]ConIAPI!$G:$K,5,FALSE)</f>
        <v>200</v>
      </c>
      <c r="U2579" t="b">
        <f t="shared" si="40"/>
        <v>1</v>
      </c>
    </row>
    <row r="2580" spans="1:21" hidden="1" x14ac:dyDescent="0.25">
      <c r="A2580" s="41" t="s">
        <v>10576</v>
      </c>
      <c r="B2580" s="41" t="s">
        <v>4350</v>
      </c>
      <c r="C2580" s="41" t="s">
        <v>4582</v>
      </c>
      <c r="D2580" s="41" t="s">
        <v>557</v>
      </c>
      <c r="E2580" s="41" t="s">
        <v>264</v>
      </c>
      <c r="F2580" s="41" t="s">
        <v>2148</v>
      </c>
      <c r="G2580" s="41" t="s">
        <v>9431</v>
      </c>
      <c r="H2580" s="41" t="s">
        <v>9432</v>
      </c>
      <c r="I2580" s="41" t="s">
        <v>9427</v>
      </c>
      <c r="J2580" s="41">
        <v>1</v>
      </c>
      <c r="K2580" s="41">
        <v>1</v>
      </c>
      <c r="L2580" s="41">
        <v>1</v>
      </c>
      <c r="M2580" s="41">
        <v>1</v>
      </c>
      <c r="N2580" s="41">
        <v>1</v>
      </c>
      <c r="O2580" s="41">
        <v>1</v>
      </c>
      <c r="P2580" s="41">
        <v>1</v>
      </c>
      <c r="Q2580" s="41" t="s">
        <v>563</v>
      </c>
      <c r="T2580">
        <f>VLOOKUP(_xlfn.CONCAT(MID(A2580,1,11),F2580),[2]ConIAPI!$G:$K,5,FALSE)</f>
        <v>1</v>
      </c>
      <c r="U2580" t="b">
        <f t="shared" si="40"/>
        <v>1</v>
      </c>
    </row>
    <row r="2581" spans="1:21" hidden="1" x14ac:dyDescent="0.25">
      <c r="A2581" s="41" t="s">
        <v>10577</v>
      </c>
      <c r="B2581" s="41" t="s">
        <v>4350</v>
      </c>
      <c r="C2581" s="41" t="s">
        <v>4571</v>
      </c>
      <c r="D2581" s="41" t="s">
        <v>557</v>
      </c>
      <c r="E2581" s="41" t="s">
        <v>273</v>
      </c>
      <c r="F2581" s="41" t="s">
        <v>2128</v>
      </c>
      <c r="G2581" s="41" t="s">
        <v>9433</v>
      </c>
      <c r="H2581" s="41" t="s">
        <v>9434</v>
      </c>
      <c r="I2581" s="41" t="s">
        <v>9435</v>
      </c>
      <c r="J2581" s="41">
        <v>1</v>
      </c>
      <c r="K2581" s="41">
        <v>3600</v>
      </c>
      <c r="L2581" s="41">
        <v>3600</v>
      </c>
      <c r="M2581" s="41">
        <v>0.25</v>
      </c>
      <c r="N2581" s="41">
        <v>0.5</v>
      </c>
      <c r="O2581" s="41">
        <v>0.75</v>
      </c>
      <c r="P2581" s="41">
        <v>1</v>
      </c>
      <c r="Q2581" s="41" t="s">
        <v>564</v>
      </c>
      <c r="T2581">
        <f>VLOOKUP(_xlfn.CONCAT(MID(A2581,1,11),F2581),[2]ConIAPI!$G:$K,5,FALSE)</f>
        <v>3600</v>
      </c>
      <c r="U2581" t="b">
        <f t="shared" si="40"/>
        <v>1</v>
      </c>
    </row>
    <row r="2582" spans="1:21" hidden="1" x14ac:dyDescent="0.25">
      <c r="A2582" s="41" t="s">
        <v>10578</v>
      </c>
      <c r="B2582" s="41" t="s">
        <v>4350</v>
      </c>
      <c r="C2582" s="41" t="s">
        <v>4571</v>
      </c>
      <c r="D2582" s="41" t="s">
        <v>557</v>
      </c>
      <c r="E2582" s="41" t="s">
        <v>273</v>
      </c>
      <c r="F2582" s="41" t="s">
        <v>2129</v>
      </c>
      <c r="G2582" s="41" t="s">
        <v>9436</v>
      </c>
      <c r="H2582" s="41" t="s">
        <v>9437</v>
      </c>
      <c r="I2582" s="41" t="s">
        <v>9438</v>
      </c>
      <c r="J2582" s="41">
        <v>1</v>
      </c>
      <c r="K2582" s="41">
        <v>8043</v>
      </c>
      <c r="L2582" s="41">
        <v>8043</v>
      </c>
      <c r="M2582" s="41">
        <v>0.25</v>
      </c>
      <c r="N2582" s="41">
        <v>0.5</v>
      </c>
      <c r="O2582" s="41">
        <v>0.75</v>
      </c>
      <c r="P2582" s="41">
        <v>1</v>
      </c>
      <c r="Q2582" s="41" t="s">
        <v>564</v>
      </c>
      <c r="T2582">
        <f>VLOOKUP(_xlfn.CONCAT(MID(A2582,1,11),F2582),[2]ConIAPI!$G:$K,5,FALSE)</f>
        <v>8043</v>
      </c>
      <c r="U2582" t="b">
        <f t="shared" si="40"/>
        <v>1</v>
      </c>
    </row>
    <row r="2583" spans="1:21" hidden="1" x14ac:dyDescent="0.25">
      <c r="A2583" s="41" t="s">
        <v>10579</v>
      </c>
      <c r="B2583" s="41" t="s">
        <v>4350</v>
      </c>
      <c r="C2583" s="41" t="s">
        <v>4571</v>
      </c>
      <c r="D2583" s="41" t="s">
        <v>557</v>
      </c>
      <c r="E2583" s="41" t="s">
        <v>273</v>
      </c>
      <c r="F2583" s="41" t="s">
        <v>2133</v>
      </c>
      <c r="G2583" s="41" t="s">
        <v>9439</v>
      </c>
      <c r="H2583" s="41" t="s">
        <v>9440</v>
      </c>
      <c r="I2583" s="41" t="s">
        <v>9441</v>
      </c>
      <c r="J2583" s="41">
        <v>1</v>
      </c>
      <c r="K2583" s="41">
        <v>8</v>
      </c>
      <c r="L2583" s="41">
        <v>8</v>
      </c>
      <c r="M2583" s="41">
        <v>0.2</v>
      </c>
      <c r="N2583" s="41">
        <v>0.4</v>
      </c>
      <c r="O2583" s="41">
        <v>0.6</v>
      </c>
      <c r="P2583" s="41">
        <v>1</v>
      </c>
      <c r="Q2583" s="41" t="s">
        <v>564</v>
      </c>
      <c r="T2583">
        <f>VLOOKUP(_xlfn.CONCAT(MID(A2583,1,11),F2583),[2]ConIAPI!$G:$K,5,FALSE)</f>
        <v>8</v>
      </c>
      <c r="U2583" t="b">
        <f t="shared" si="40"/>
        <v>1</v>
      </c>
    </row>
    <row r="2584" spans="1:21" hidden="1" x14ac:dyDescent="0.25">
      <c r="A2584" s="41" t="s">
        <v>10580</v>
      </c>
      <c r="B2584" s="41" t="s">
        <v>4350</v>
      </c>
      <c r="C2584" s="41" t="s">
        <v>4571</v>
      </c>
      <c r="D2584" s="41" t="s">
        <v>557</v>
      </c>
      <c r="E2584" s="41" t="s">
        <v>273</v>
      </c>
      <c r="F2584" s="41" t="s">
        <v>2342</v>
      </c>
      <c r="G2584" s="41" t="s">
        <v>9442</v>
      </c>
      <c r="H2584" s="41" t="s">
        <v>9443</v>
      </c>
      <c r="I2584" s="41" t="s">
        <v>9444</v>
      </c>
      <c r="J2584" s="41">
        <v>1</v>
      </c>
      <c r="K2584" s="41">
        <v>30</v>
      </c>
      <c r="L2584" s="41">
        <v>30</v>
      </c>
      <c r="M2584" s="41">
        <v>0.2</v>
      </c>
      <c r="N2584" s="41">
        <v>0.4</v>
      </c>
      <c r="O2584" s="41">
        <v>0.6</v>
      </c>
      <c r="P2584" s="41">
        <v>1</v>
      </c>
      <c r="Q2584" s="41" t="s">
        <v>564</v>
      </c>
      <c r="T2584">
        <f>VLOOKUP(_xlfn.CONCAT(MID(A2584,1,11),F2584),[2]ConIAPI!$G:$K,5,FALSE)</f>
        <v>30</v>
      </c>
      <c r="U2584" t="b">
        <f t="shared" si="40"/>
        <v>1</v>
      </c>
    </row>
    <row r="2585" spans="1:21" hidden="1" x14ac:dyDescent="0.25">
      <c r="A2585" s="41" t="s">
        <v>10581</v>
      </c>
      <c r="B2585" s="41" t="s">
        <v>4350</v>
      </c>
      <c r="C2585" s="41" t="s">
        <v>4571</v>
      </c>
      <c r="D2585" s="41" t="s">
        <v>557</v>
      </c>
      <c r="E2585" s="41" t="s">
        <v>273</v>
      </c>
      <c r="F2585" s="41" t="s">
        <v>2215</v>
      </c>
      <c r="G2585" s="41" t="s">
        <v>9445</v>
      </c>
      <c r="H2585" s="41" t="s">
        <v>9446</v>
      </c>
      <c r="I2585" s="41" t="s">
        <v>9447</v>
      </c>
      <c r="J2585" s="41">
        <v>1</v>
      </c>
      <c r="K2585" s="41">
        <v>2000</v>
      </c>
      <c r="L2585" s="41">
        <v>2000</v>
      </c>
      <c r="M2585" s="41">
        <v>0</v>
      </c>
      <c r="N2585" s="41">
        <v>0</v>
      </c>
      <c r="O2585" s="41">
        <v>0.5</v>
      </c>
      <c r="P2585" s="41">
        <v>1</v>
      </c>
      <c r="Q2585" s="41" t="s">
        <v>564</v>
      </c>
      <c r="T2585">
        <f>VLOOKUP(_xlfn.CONCAT(MID(A2585,1,11),F2585),[2]ConIAPI!$G:$K,5,FALSE)</f>
        <v>2000</v>
      </c>
      <c r="U2585" t="b">
        <f t="shared" si="40"/>
        <v>1</v>
      </c>
    </row>
    <row r="2586" spans="1:21" hidden="1" x14ac:dyDescent="0.25">
      <c r="A2586" s="41" t="s">
        <v>10582</v>
      </c>
      <c r="B2586" s="41" t="s">
        <v>4350</v>
      </c>
      <c r="C2586" s="41" t="s">
        <v>4571</v>
      </c>
      <c r="D2586" s="41" t="s">
        <v>557</v>
      </c>
      <c r="E2586" s="41" t="s">
        <v>273</v>
      </c>
      <c r="F2586" s="41" t="s">
        <v>2137</v>
      </c>
      <c r="G2586" s="41" t="s">
        <v>9448</v>
      </c>
      <c r="H2586" s="41" t="s">
        <v>9449</v>
      </c>
      <c r="I2586" s="41" t="s">
        <v>9450</v>
      </c>
      <c r="J2586" s="41">
        <v>1</v>
      </c>
      <c r="K2586" s="41">
        <v>14</v>
      </c>
      <c r="L2586" s="41">
        <v>14</v>
      </c>
      <c r="M2586" s="41">
        <v>0</v>
      </c>
      <c r="N2586" s="41">
        <v>0</v>
      </c>
      <c r="O2586" s="41">
        <v>0.5</v>
      </c>
      <c r="P2586" s="41">
        <v>1</v>
      </c>
      <c r="Q2586" s="41" t="s">
        <v>564</v>
      </c>
      <c r="T2586">
        <f>VLOOKUP(_xlfn.CONCAT(MID(A2586,1,11),F2586),[2]ConIAPI!$G:$K,5,FALSE)</f>
        <v>14</v>
      </c>
      <c r="U2586" t="b">
        <f t="shared" si="40"/>
        <v>1</v>
      </c>
    </row>
    <row r="2587" spans="1:21" hidden="1" x14ac:dyDescent="0.25">
      <c r="A2587" s="41" t="s">
        <v>10583</v>
      </c>
      <c r="B2587" s="41" t="s">
        <v>4350</v>
      </c>
      <c r="C2587" s="41" t="s">
        <v>4561</v>
      </c>
      <c r="D2587" s="41" t="s">
        <v>557</v>
      </c>
      <c r="E2587" s="41" t="s">
        <v>281</v>
      </c>
      <c r="F2587" s="41" t="s">
        <v>2128</v>
      </c>
      <c r="G2587" s="41" t="s">
        <v>10584</v>
      </c>
      <c r="H2587" s="41" t="s">
        <v>9451</v>
      </c>
      <c r="I2587" s="41" t="s">
        <v>9452</v>
      </c>
      <c r="J2587" s="41">
        <v>1</v>
      </c>
      <c r="K2587" s="41">
        <v>4600</v>
      </c>
      <c r="L2587" s="41">
        <v>4600</v>
      </c>
      <c r="M2587" s="41">
        <v>0.25</v>
      </c>
      <c r="N2587" s="41">
        <v>0.5</v>
      </c>
      <c r="O2587" s="41">
        <v>0.75</v>
      </c>
      <c r="P2587" s="41">
        <v>1</v>
      </c>
      <c r="Q2587" s="41" t="s">
        <v>565</v>
      </c>
      <c r="T2587">
        <f>VLOOKUP(_xlfn.CONCAT(MID(A2587,1,11),F2587),[2]ConIAPI!$G:$K,5,FALSE)</f>
        <v>4600</v>
      </c>
      <c r="U2587" t="b">
        <f t="shared" si="40"/>
        <v>1</v>
      </c>
    </row>
    <row r="2588" spans="1:21" hidden="1" x14ac:dyDescent="0.25">
      <c r="A2588" s="41" t="s">
        <v>10585</v>
      </c>
      <c r="B2588" s="41" t="s">
        <v>4350</v>
      </c>
      <c r="C2588" s="41" t="s">
        <v>4561</v>
      </c>
      <c r="D2588" s="41" t="s">
        <v>557</v>
      </c>
      <c r="E2588" s="41" t="s">
        <v>281</v>
      </c>
      <c r="F2588" s="41" t="s">
        <v>2129</v>
      </c>
      <c r="G2588" s="41" t="s">
        <v>9453</v>
      </c>
      <c r="H2588" s="41" t="s">
        <v>9454</v>
      </c>
      <c r="I2588" s="41" t="s">
        <v>9455</v>
      </c>
      <c r="J2588" s="41">
        <v>1</v>
      </c>
      <c r="K2588" s="41">
        <v>12</v>
      </c>
      <c r="L2588" s="41">
        <v>12</v>
      </c>
      <c r="M2588" s="41">
        <v>0.25</v>
      </c>
      <c r="N2588" s="41">
        <v>0.5</v>
      </c>
      <c r="O2588" s="41">
        <v>0.75</v>
      </c>
      <c r="P2588" s="41">
        <v>1</v>
      </c>
      <c r="Q2588" s="41" t="s">
        <v>565</v>
      </c>
      <c r="T2588">
        <f>VLOOKUP(_xlfn.CONCAT(MID(A2588,1,11),F2588),[2]ConIAPI!$G:$K,5,FALSE)</f>
        <v>12</v>
      </c>
      <c r="U2588" t="b">
        <f t="shared" si="40"/>
        <v>1</v>
      </c>
    </row>
    <row r="2589" spans="1:21" hidden="1" x14ac:dyDescent="0.25">
      <c r="A2589" s="41" t="s">
        <v>10586</v>
      </c>
      <c r="B2589" s="41" t="s">
        <v>4350</v>
      </c>
      <c r="C2589" s="41" t="s">
        <v>4561</v>
      </c>
      <c r="D2589" s="41" t="s">
        <v>557</v>
      </c>
      <c r="E2589" s="41" t="s">
        <v>281</v>
      </c>
      <c r="F2589" s="41" t="s">
        <v>2133</v>
      </c>
      <c r="G2589" s="41" t="s">
        <v>9456</v>
      </c>
      <c r="H2589" s="41" t="s">
        <v>9457</v>
      </c>
      <c r="I2589" s="41" t="s">
        <v>9458</v>
      </c>
      <c r="J2589" s="41">
        <v>1</v>
      </c>
      <c r="K2589" s="41">
        <v>12</v>
      </c>
      <c r="L2589" s="41">
        <v>12</v>
      </c>
      <c r="M2589" s="41">
        <v>0.25</v>
      </c>
      <c r="N2589" s="41">
        <v>0.5</v>
      </c>
      <c r="O2589" s="41">
        <v>0.75</v>
      </c>
      <c r="P2589" s="41">
        <v>1</v>
      </c>
      <c r="Q2589" s="41" t="s">
        <v>565</v>
      </c>
      <c r="T2589">
        <f>VLOOKUP(_xlfn.CONCAT(MID(A2589,1,11),F2589),[2]ConIAPI!$G:$K,5,FALSE)</f>
        <v>12</v>
      </c>
      <c r="U2589" t="b">
        <f t="shared" si="40"/>
        <v>1</v>
      </c>
    </row>
    <row r="2590" spans="1:21" hidden="1" x14ac:dyDescent="0.25">
      <c r="A2590" s="41" t="s">
        <v>10587</v>
      </c>
      <c r="B2590" s="41" t="s">
        <v>9459</v>
      </c>
      <c r="C2590" s="41" t="s">
        <v>4543</v>
      </c>
      <c r="D2590" s="41" t="s">
        <v>557</v>
      </c>
      <c r="E2590" s="41" t="s">
        <v>294</v>
      </c>
      <c r="F2590" s="41" t="s">
        <v>2128</v>
      </c>
      <c r="G2590" s="41" t="s">
        <v>9460</v>
      </c>
      <c r="H2590" s="41" t="s">
        <v>9461</v>
      </c>
      <c r="I2590" s="41" t="s">
        <v>9462</v>
      </c>
      <c r="J2590" s="41">
        <v>1</v>
      </c>
      <c r="K2590" s="41">
        <v>645</v>
      </c>
      <c r="L2590" s="41">
        <v>645</v>
      </c>
      <c r="M2590" s="41">
        <v>0.33300000000000002</v>
      </c>
      <c r="N2590" s="41">
        <v>0.66600000000000004</v>
      </c>
      <c r="O2590" s="41">
        <v>1</v>
      </c>
      <c r="P2590" s="41">
        <v>1</v>
      </c>
      <c r="Q2590" s="41" t="s">
        <v>566</v>
      </c>
      <c r="T2590">
        <f>VLOOKUP(_xlfn.CONCAT(MID(A2590,1,11),F2590),[2]ConIAPI!$G:$K,5,FALSE)</f>
        <v>645</v>
      </c>
      <c r="U2590" t="b">
        <f t="shared" si="40"/>
        <v>1</v>
      </c>
    </row>
    <row r="2591" spans="1:21" hidden="1" x14ac:dyDescent="0.25">
      <c r="A2591" s="41" t="s">
        <v>10588</v>
      </c>
      <c r="B2591" s="41" t="s">
        <v>9459</v>
      </c>
      <c r="C2591" s="41" t="s">
        <v>4543</v>
      </c>
      <c r="D2591" s="41" t="s">
        <v>557</v>
      </c>
      <c r="E2591" s="41" t="s">
        <v>294</v>
      </c>
      <c r="F2591" s="41" t="s">
        <v>2129</v>
      </c>
      <c r="G2591" s="41" t="s">
        <v>9463</v>
      </c>
      <c r="H2591" s="41" t="s">
        <v>9464</v>
      </c>
      <c r="I2591" s="41" t="s">
        <v>9465</v>
      </c>
      <c r="J2591" s="41">
        <v>1</v>
      </c>
      <c r="K2591" s="41">
        <v>38</v>
      </c>
      <c r="L2591" s="41">
        <v>38</v>
      </c>
      <c r="M2591" s="41">
        <v>0.25</v>
      </c>
      <c r="N2591" s="41">
        <v>0.5</v>
      </c>
      <c r="O2591" s="41">
        <v>0.75</v>
      </c>
      <c r="P2591" s="41">
        <v>1</v>
      </c>
      <c r="Q2591" s="41" t="s">
        <v>566</v>
      </c>
      <c r="T2591">
        <f>VLOOKUP(_xlfn.CONCAT(MID(A2591,1,11),F2591),[2]ConIAPI!$G:$K,5,FALSE)</f>
        <v>38</v>
      </c>
      <c r="U2591" t="b">
        <f t="shared" si="40"/>
        <v>1</v>
      </c>
    </row>
    <row r="2592" spans="1:21" hidden="1" x14ac:dyDescent="0.25">
      <c r="A2592" s="41" t="s">
        <v>10589</v>
      </c>
      <c r="B2592" s="41" t="s">
        <v>9459</v>
      </c>
      <c r="C2592" s="41" t="s">
        <v>4543</v>
      </c>
      <c r="D2592" s="41" t="s">
        <v>557</v>
      </c>
      <c r="E2592" s="41" t="s">
        <v>294</v>
      </c>
      <c r="F2592" s="41" t="s">
        <v>2133</v>
      </c>
      <c r="G2592" s="41" t="s">
        <v>9466</v>
      </c>
      <c r="H2592" s="41" t="s">
        <v>9467</v>
      </c>
      <c r="I2592" s="41" t="s">
        <v>9468</v>
      </c>
      <c r="J2592" s="41">
        <v>1</v>
      </c>
      <c r="K2592" s="41">
        <v>119</v>
      </c>
      <c r="L2592" s="41">
        <v>119</v>
      </c>
      <c r="M2592" s="41">
        <v>0</v>
      </c>
      <c r="N2592" s="41">
        <v>0</v>
      </c>
      <c r="O2592" s="41">
        <v>1</v>
      </c>
      <c r="P2592" s="41">
        <v>1</v>
      </c>
      <c r="Q2592" s="41" t="s">
        <v>566</v>
      </c>
      <c r="T2592">
        <f>VLOOKUP(_xlfn.CONCAT(MID(A2592,1,11),F2592),[2]ConIAPI!$G:$K,5,FALSE)</f>
        <v>119</v>
      </c>
      <c r="U2592" t="b">
        <f t="shared" si="40"/>
        <v>1</v>
      </c>
    </row>
    <row r="2593" spans="1:21" hidden="1" x14ac:dyDescent="0.25">
      <c r="A2593" s="41" t="s">
        <v>10590</v>
      </c>
      <c r="B2593" s="41" t="s">
        <v>9459</v>
      </c>
      <c r="C2593" s="41" t="s">
        <v>4543</v>
      </c>
      <c r="D2593" s="41" t="s">
        <v>557</v>
      </c>
      <c r="E2593" s="41" t="s">
        <v>294</v>
      </c>
      <c r="F2593" s="41" t="s">
        <v>2135</v>
      </c>
      <c r="G2593" s="41" t="s">
        <v>9469</v>
      </c>
      <c r="H2593" s="41" t="s">
        <v>9470</v>
      </c>
      <c r="I2593" s="41" t="s">
        <v>9471</v>
      </c>
      <c r="J2593" s="41">
        <v>1</v>
      </c>
      <c r="K2593" s="41">
        <v>1330</v>
      </c>
      <c r="L2593" s="41">
        <v>1330</v>
      </c>
      <c r="M2593" s="41">
        <v>0.25</v>
      </c>
      <c r="N2593" s="41">
        <v>0.5</v>
      </c>
      <c r="O2593" s="41">
        <v>0.75</v>
      </c>
      <c r="P2593" s="41">
        <v>1</v>
      </c>
      <c r="Q2593" s="41" t="s">
        <v>566</v>
      </c>
      <c r="T2593">
        <f>VLOOKUP(_xlfn.CONCAT(MID(A2593,1,11),F2593),[2]ConIAPI!$G:$K,5,FALSE)</f>
        <v>1330</v>
      </c>
      <c r="U2593" t="b">
        <f t="shared" si="40"/>
        <v>1</v>
      </c>
    </row>
    <row r="2594" spans="1:21" hidden="1" x14ac:dyDescent="0.25">
      <c r="A2594" s="41" t="s">
        <v>10591</v>
      </c>
      <c r="B2594" s="41" t="s">
        <v>9459</v>
      </c>
      <c r="C2594" s="41" t="s">
        <v>4543</v>
      </c>
      <c r="D2594" s="41" t="s">
        <v>557</v>
      </c>
      <c r="E2594" s="41" t="s">
        <v>294</v>
      </c>
      <c r="F2594" s="41" t="s">
        <v>2137</v>
      </c>
      <c r="G2594" s="41" t="s">
        <v>9472</v>
      </c>
      <c r="H2594" s="41" t="s">
        <v>9473</v>
      </c>
      <c r="I2594" s="41" t="s">
        <v>9474</v>
      </c>
      <c r="J2594" s="41">
        <v>1</v>
      </c>
      <c r="K2594" s="41">
        <v>7</v>
      </c>
      <c r="L2594" s="41">
        <v>7</v>
      </c>
      <c r="M2594" s="41">
        <v>0</v>
      </c>
      <c r="N2594" s="41">
        <v>0</v>
      </c>
      <c r="O2594" s="41">
        <v>1</v>
      </c>
      <c r="P2594" s="41">
        <v>1</v>
      </c>
      <c r="Q2594" s="41" t="s">
        <v>566</v>
      </c>
      <c r="T2594">
        <f>VLOOKUP(_xlfn.CONCAT(MID(A2594,1,11),F2594),[2]ConIAPI!$G:$K,5,FALSE)</f>
        <v>7</v>
      </c>
      <c r="U2594" t="b">
        <f t="shared" si="40"/>
        <v>1</v>
      </c>
    </row>
    <row r="2595" spans="1:21" hidden="1" x14ac:dyDescent="0.25">
      <c r="A2595" s="41" t="s">
        <v>10592</v>
      </c>
      <c r="B2595" s="41" t="s">
        <v>9459</v>
      </c>
      <c r="C2595" s="41" t="s">
        <v>4543</v>
      </c>
      <c r="D2595" s="41" t="s">
        <v>557</v>
      </c>
      <c r="E2595" s="41" t="s">
        <v>294</v>
      </c>
      <c r="F2595" s="41" t="s">
        <v>2199</v>
      </c>
      <c r="G2595" s="41" t="s">
        <v>9475</v>
      </c>
      <c r="H2595" s="41" t="s">
        <v>9476</v>
      </c>
      <c r="I2595" s="41" t="s">
        <v>9477</v>
      </c>
      <c r="J2595" s="41">
        <v>1</v>
      </c>
      <c r="K2595" s="41">
        <v>69</v>
      </c>
      <c r="L2595" s="41">
        <v>69</v>
      </c>
      <c r="M2595" s="41">
        <v>0</v>
      </c>
      <c r="N2595" s="41">
        <v>0</v>
      </c>
      <c r="O2595" s="41">
        <v>1</v>
      </c>
      <c r="P2595" s="41">
        <v>1</v>
      </c>
      <c r="Q2595" s="41" t="s">
        <v>566</v>
      </c>
      <c r="T2595">
        <f>VLOOKUP(_xlfn.CONCAT(MID(A2595,1,11),F2595),[2]ConIAPI!$G:$K,5,FALSE)</f>
        <v>69</v>
      </c>
      <c r="U2595" t="b">
        <f t="shared" si="40"/>
        <v>1</v>
      </c>
    </row>
    <row r="2596" spans="1:21" hidden="1" x14ac:dyDescent="0.25">
      <c r="A2596" s="41" t="s">
        <v>10593</v>
      </c>
      <c r="B2596" s="41" t="s">
        <v>9459</v>
      </c>
      <c r="C2596" s="41" t="s">
        <v>4543</v>
      </c>
      <c r="D2596" s="41" t="s">
        <v>557</v>
      </c>
      <c r="E2596" s="41" t="s">
        <v>294</v>
      </c>
      <c r="F2596" s="41" t="s">
        <v>2139</v>
      </c>
      <c r="G2596" s="41" t="s">
        <v>9478</v>
      </c>
      <c r="H2596" s="41" t="s">
        <v>9479</v>
      </c>
      <c r="I2596" s="41" t="s">
        <v>9480</v>
      </c>
      <c r="J2596" s="41">
        <v>1</v>
      </c>
      <c r="K2596" s="41">
        <v>120840</v>
      </c>
      <c r="L2596" s="41">
        <v>120840</v>
      </c>
      <c r="M2596" s="41">
        <v>0.25</v>
      </c>
      <c r="N2596" s="41">
        <v>0.5</v>
      </c>
      <c r="O2596" s="41">
        <v>0.75</v>
      </c>
      <c r="P2596" s="41">
        <v>1</v>
      </c>
      <c r="Q2596" s="41" t="s">
        <v>566</v>
      </c>
      <c r="T2596">
        <f>VLOOKUP(_xlfn.CONCAT(MID(A2596,1,11),F2596),[2]ConIAPI!$G:$K,5,FALSE)</f>
        <v>120840</v>
      </c>
      <c r="U2596" t="b">
        <f t="shared" si="40"/>
        <v>1</v>
      </c>
    </row>
    <row r="2597" spans="1:21" hidden="1" x14ac:dyDescent="0.25">
      <c r="A2597" s="41" t="s">
        <v>10594</v>
      </c>
      <c r="B2597" s="41" t="s">
        <v>9459</v>
      </c>
      <c r="C2597" s="41" t="s">
        <v>4543</v>
      </c>
      <c r="D2597" s="41" t="s">
        <v>557</v>
      </c>
      <c r="E2597" s="41" t="s">
        <v>294</v>
      </c>
      <c r="F2597" s="41" t="s">
        <v>2141</v>
      </c>
      <c r="G2597" s="41" t="s">
        <v>10595</v>
      </c>
      <c r="H2597" s="41" t="s">
        <v>9481</v>
      </c>
      <c r="I2597" s="41" t="s">
        <v>9482</v>
      </c>
      <c r="J2597" s="41">
        <v>1</v>
      </c>
      <c r="K2597" s="41">
        <v>1290</v>
      </c>
      <c r="L2597" s="41">
        <v>1290</v>
      </c>
      <c r="M2597" s="41">
        <v>0.33300000000000002</v>
      </c>
      <c r="N2597" s="41">
        <v>0.66600000000000004</v>
      </c>
      <c r="O2597" s="41">
        <v>1</v>
      </c>
      <c r="P2597" s="41">
        <v>1</v>
      </c>
      <c r="Q2597" s="41" t="s">
        <v>566</v>
      </c>
      <c r="T2597">
        <f>VLOOKUP(_xlfn.CONCAT(MID(A2597,1,11),F2597),[2]ConIAPI!$G:$K,5,FALSE)</f>
        <v>1290</v>
      </c>
      <c r="U2597" t="b">
        <f t="shared" si="40"/>
        <v>1</v>
      </c>
    </row>
    <row r="2598" spans="1:21" hidden="1" x14ac:dyDescent="0.25">
      <c r="A2598" s="41" t="s">
        <v>10596</v>
      </c>
      <c r="B2598" s="41" t="s">
        <v>9459</v>
      </c>
      <c r="C2598" s="41" t="s">
        <v>4543</v>
      </c>
      <c r="D2598" s="41" t="s">
        <v>557</v>
      </c>
      <c r="E2598" s="41" t="s">
        <v>294</v>
      </c>
      <c r="F2598" s="41" t="s">
        <v>2314</v>
      </c>
      <c r="G2598" s="41" t="s">
        <v>9483</v>
      </c>
      <c r="H2598" s="41" t="s">
        <v>9484</v>
      </c>
      <c r="I2598" s="41" t="s">
        <v>9485</v>
      </c>
      <c r="J2598" s="41">
        <v>1</v>
      </c>
      <c r="K2598" s="41">
        <v>2</v>
      </c>
      <c r="L2598" s="41">
        <v>2</v>
      </c>
      <c r="M2598" s="41">
        <v>0</v>
      </c>
      <c r="N2598" s="41">
        <v>0.5</v>
      </c>
      <c r="O2598" s="41">
        <v>1</v>
      </c>
      <c r="P2598" s="41">
        <v>1</v>
      </c>
      <c r="Q2598" s="41" t="s">
        <v>566</v>
      </c>
      <c r="T2598">
        <f>VLOOKUP(_xlfn.CONCAT(MID(A2598,1,11),F2598),[2]ConIAPI!$G:$K,5,FALSE)</f>
        <v>2</v>
      </c>
      <c r="U2598" t="b">
        <f t="shared" si="40"/>
        <v>1</v>
      </c>
    </row>
    <row r="2599" spans="1:21" hidden="1" x14ac:dyDescent="0.25">
      <c r="A2599" s="41" t="s">
        <v>10597</v>
      </c>
      <c r="B2599" s="41" t="s">
        <v>9459</v>
      </c>
      <c r="C2599" s="41" t="s">
        <v>4543</v>
      </c>
      <c r="D2599" s="41" t="s">
        <v>557</v>
      </c>
      <c r="E2599" s="41" t="s">
        <v>294</v>
      </c>
      <c r="F2599" s="41" t="s">
        <v>2143</v>
      </c>
      <c r="G2599" s="41" t="s">
        <v>10598</v>
      </c>
      <c r="H2599" s="41" t="s">
        <v>10599</v>
      </c>
      <c r="I2599" s="41" t="s">
        <v>10600</v>
      </c>
      <c r="J2599" s="41">
        <v>1</v>
      </c>
      <c r="K2599" s="41">
        <v>1</v>
      </c>
      <c r="L2599" s="41">
        <v>1</v>
      </c>
      <c r="M2599" s="41">
        <v>0</v>
      </c>
      <c r="N2599" s="41">
        <v>0</v>
      </c>
      <c r="O2599" s="41">
        <v>1</v>
      </c>
      <c r="P2599" s="41">
        <v>1</v>
      </c>
      <c r="Q2599" s="41" t="s">
        <v>566</v>
      </c>
      <c r="T2599">
        <f>VLOOKUP(_xlfn.CONCAT(MID(A2599,1,11),F2599),[2]ConIAPI!$G:$K,5,FALSE)</f>
        <v>1</v>
      </c>
      <c r="U2599" t="b">
        <f t="shared" si="40"/>
        <v>1</v>
      </c>
    </row>
    <row r="2600" spans="1:21" hidden="1" x14ac:dyDescent="0.25">
      <c r="A2600" s="41" t="s">
        <v>10601</v>
      </c>
      <c r="B2600" s="41" t="s">
        <v>9459</v>
      </c>
      <c r="C2600" s="41" t="s">
        <v>4543</v>
      </c>
      <c r="D2600" s="41" t="s">
        <v>557</v>
      </c>
      <c r="E2600" s="41" t="s">
        <v>294</v>
      </c>
      <c r="F2600" s="41" t="s">
        <v>2223</v>
      </c>
      <c r="G2600" s="41" t="s">
        <v>10602</v>
      </c>
      <c r="H2600" s="41" t="s">
        <v>10603</v>
      </c>
      <c r="I2600" s="41" t="s">
        <v>10604</v>
      </c>
      <c r="J2600" s="41">
        <v>1</v>
      </c>
      <c r="K2600" s="41">
        <v>1</v>
      </c>
      <c r="L2600" s="41">
        <v>1</v>
      </c>
      <c r="M2600" s="41">
        <v>0</v>
      </c>
      <c r="N2600" s="41">
        <v>0</v>
      </c>
      <c r="O2600" s="41">
        <v>1</v>
      </c>
      <c r="P2600" s="41">
        <v>1</v>
      </c>
      <c r="Q2600" s="41" t="s">
        <v>566</v>
      </c>
      <c r="T2600">
        <f>VLOOKUP(_xlfn.CONCAT(MID(A2600,1,11),F2600),[2]ConIAPI!$G:$K,5,FALSE)</f>
        <v>1</v>
      </c>
      <c r="U2600" t="b">
        <f t="shared" si="40"/>
        <v>1</v>
      </c>
    </row>
    <row r="2601" spans="1:21" hidden="1" x14ac:dyDescent="0.25">
      <c r="A2601" s="41" t="s">
        <v>10605</v>
      </c>
      <c r="B2601" s="41" t="s">
        <v>9459</v>
      </c>
      <c r="C2601" s="41" t="s">
        <v>4543</v>
      </c>
      <c r="D2601" s="41" t="s">
        <v>557</v>
      </c>
      <c r="E2601" s="41" t="s">
        <v>294</v>
      </c>
      <c r="F2601" s="41" t="s">
        <v>4413</v>
      </c>
      <c r="G2601" s="41" t="s">
        <v>10606</v>
      </c>
      <c r="H2601" s="41" t="s">
        <v>10607</v>
      </c>
      <c r="I2601" s="41" t="s">
        <v>10608</v>
      </c>
      <c r="J2601" s="41">
        <v>1</v>
      </c>
      <c r="K2601" s="41">
        <v>7</v>
      </c>
      <c r="L2601" s="41">
        <v>7</v>
      </c>
      <c r="M2601" s="41">
        <v>0</v>
      </c>
      <c r="N2601" s="41">
        <v>0</v>
      </c>
      <c r="O2601" s="41">
        <v>1</v>
      </c>
      <c r="P2601" s="41">
        <v>1</v>
      </c>
      <c r="Q2601" s="41" t="s">
        <v>566</v>
      </c>
      <c r="T2601">
        <f>VLOOKUP(_xlfn.CONCAT(MID(A2601,1,11),F2601),[2]ConIAPI!$G:$K,5,FALSE)</f>
        <v>7</v>
      </c>
      <c r="U2601" t="b">
        <f t="shared" si="40"/>
        <v>1</v>
      </c>
    </row>
    <row r="2602" spans="1:21" hidden="1" x14ac:dyDescent="0.25">
      <c r="A2602" s="41" t="s">
        <v>10609</v>
      </c>
      <c r="B2602" s="41" t="s">
        <v>4350</v>
      </c>
      <c r="C2602" s="41" t="s">
        <v>4529</v>
      </c>
      <c r="D2602" s="41" t="s">
        <v>557</v>
      </c>
      <c r="E2602" s="41" t="s">
        <v>244</v>
      </c>
      <c r="F2602" s="41" t="s">
        <v>2128</v>
      </c>
      <c r="G2602" s="41" t="s">
        <v>9486</v>
      </c>
      <c r="H2602" s="41" t="s">
        <v>9487</v>
      </c>
      <c r="I2602" s="41" t="s">
        <v>9488</v>
      </c>
      <c r="J2602" s="41">
        <v>1</v>
      </c>
      <c r="K2602" s="41">
        <v>3</v>
      </c>
      <c r="L2602" s="41">
        <v>3</v>
      </c>
      <c r="M2602" s="41">
        <v>0</v>
      </c>
      <c r="N2602" s="41">
        <v>0</v>
      </c>
      <c r="O2602" s="41">
        <v>1</v>
      </c>
      <c r="P2602" s="41">
        <v>1</v>
      </c>
      <c r="Q2602" s="41" t="s">
        <v>556</v>
      </c>
      <c r="T2602">
        <f>VLOOKUP(_xlfn.CONCAT(MID(A2602,1,11),F2602),[2]ConIAPI!$G:$K,5,FALSE)</f>
        <v>3</v>
      </c>
      <c r="U2602" t="b">
        <f t="shared" si="40"/>
        <v>1</v>
      </c>
    </row>
    <row r="2603" spans="1:21" hidden="1" x14ac:dyDescent="0.25">
      <c r="A2603" s="41" t="s">
        <v>10610</v>
      </c>
      <c r="B2603" s="41" t="s">
        <v>4350</v>
      </c>
      <c r="C2603" s="41" t="s">
        <v>4529</v>
      </c>
      <c r="D2603" s="41" t="s">
        <v>557</v>
      </c>
      <c r="E2603" s="41" t="s">
        <v>244</v>
      </c>
      <c r="F2603" s="41" t="s">
        <v>2129</v>
      </c>
      <c r="G2603" s="41" t="s">
        <v>9489</v>
      </c>
      <c r="H2603" s="41" t="s">
        <v>9490</v>
      </c>
      <c r="I2603" s="41" t="s">
        <v>9491</v>
      </c>
      <c r="J2603" s="41">
        <v>1</v>
      </c>
      <c r="K2603" s="41">
        <v>38</v>
      </c>
      <c r="L2603" s="41">
        <v>38</v>
      </c>
      <c r="M2603" s="41">
        <v>0.25</v>
      </c>
      <c r="N2603" s="41">
        <v>0.5</v>
      </c>
      <c r="O2603" s="41">
        <v>0.75</v>
      </c>
      <c r="P2603" s="41">
        <v>1</v>
      </c>
      <c r="Q2603" s="41" t="s">
        <v>556</v>
      </c>
      <c r="T2603">
        <f>VLOOKUP(_xlfn.CONCAT(MID(A2603,1,11),F2603),[2]ConIAPI!$G:$K,5,FALSE)</f>
        <v>38</v>
      </c>
      <c r="U2603" t="b">
        <f t="shared" si="40"/>
        <v>1</v>
      </c>
    </row>
    <row r="2604" spans="1:21" hidden="1" x14ac:dyDescent="0.25">
      <c r="A2604" s="41" t="s">
        <v>10611</v>
      </c>
      <c r="B2604" s="41" t="s">
        <v>4350</v>
      </c>
      <c r="C2604" s="41" t="s">
        <v>4529</v>
      </c>
      <c r="D2604" s="41" t="s">
        <v>557</v>
      </c>
      <c r="E2604" s="41" t="s">
        <v>244</v>
      </c>
      <c r="F2604" s="41" t="s">
        <v>2133</v>
      </c>
      <c r="G2604" s="41" t="s">
        <v>9492</v>
      </c>
      <c r="H2604" s="41" t="s">
        <v>9493</v>
      </c>
      <c r="I2604" s="41" t="s">
        <v>9494</v>
      </c>
      <c r="J2604" s="41">
        <v>1</v>
      </c>
      <c r="K2604" s="41">
        <v>4</v>
      </c>
      <c r="L2604" s="41">
        <v>4</v>
      </c>
      <c r="M2604" s="41">
        <v>0.25</v>
      </c>
      <c r="N2604" s="41">
        <v>0.5</v>
      </c>
      <c r="O2604" s="41">
        <v>0.75</v>
      </c>
      <c r="P2604" s="41">
        <v>1</v>
      </c>
      <c r="Q2604" s="41" t="s">
        <v>556</v>
      </c>
      <c r="T2604">
        <f>VLOOKUP(_xlfn.CONCAT(MID(A2604,1,11),F2604),[2]ConIAPI!$G:$K,5,FALSE)</f>
        <v>4</v>
      </c>
      <c r="U2604" t="b">
        <f t="shared" si="40"/>
        <v>1</v>
      </c>
    </row>
    <row r="2605" spans="1:21" hidden="1" x14ac:dyDescent="0.25">
      <c r="A2605" s="41" t="s">
        <v>10612</v>
      </c>
      <c r="B2605" s="41" t="s">
        <v>4350</v>
      </c>
      <c r="C2605" s="41" t="s">
        <v>4529</v>
      </c>
      <c r="D2605" s="41" t="s">
        <v>557</v>
      </c>
      <c r="E2605" s="41" t="s">
        <v>244</v>
      </c>
      <c r="F2605" s="41" t="s">
        <v>2342</v>
      </c>
      <c r="G2605" s="41" t="s">
        <v>9495</v>
      </c>
      <c r="H2605" s="41" t="s">
        <v>9496</v>
      </c>
      <c r="I2605" s="41" t="s">
        <v>9497</v>
      </c>
      <c r="J2605" s="41">
        <v>1</v>
      </c>
      <c r="K2605" s="41">
        <v>3</v>
      </c>
      <c r="L2605" s="41">
        <v>3</v>
      </c>
      <c r="M2605" s="41">
        <v>0</v>
      </c>
      <c r="N2605" s="41">
        <v>0.67</v>
      </c>
      <c r="O2605" s="41">
        <v>0.67</v>
      </c>
      <c r="P2605" s="41">
        <v>1</v>
      </c>
      <c r="Q2605" s="41" t="s">
        <v>556</v>
      </c>
      <c r="T2605">
        <f>VLOOKUP(_xlfn.CONCAT(MID(A2605,1,11),F2605),[2]ConIAPI!$G:$K,5,FALSE)</f>
        <v>3</v>
      </c>
      <c r="U2605" t="b">
        <f t="shared" si="40"/>
        <v>1</v>
      </c>
    </row>
    <row r="2606" spans="1:21" hidden="1" x14ac:dyDescent="0.25">
      <c r="A2606" s="41" t="s">
        <v>10613</v>
      </c>
      <c r="B2606" s="41" t="s">
        <v>4350</v>
      </c>
      <c r="C2606" s="41" t="s">
        <v>4529</v>
      </c>
      <c r="D2606" s="41" t="s">
        <v>557</v>
      </c>
      <c r="E2606" s="41" t="s">
        <v>244</v>
      </c>
      <c r="F2606" s="41" t="s">
        <v>2135</v>
      </c>
      <c r="G2606" s="41" t="s">
        <v>9498</v>
      </c>
      <c r="H2606" s="41" t="s">
        <v>9499</v>
      </c>
      <c r="I2606" s="41" t="s">
        <v>9500</v>
      </c>
      <c r="J2606" s="41">
        <v>1</v>
      </c>
      <c r="K2606" s="41">
        <v>473</v>
      </c>
      <c r="L2606" s="41">
        <v>473</v>
      </c>
      <c r="M2606" s="41">
        <v>0.25</v>
      </c>
      <c r="N2606" s="41">
        <v>0.5</v>
      </c>
      <c r="O2606" s="41">
        <v>0.75</v>
      </c>
      <c r="P2606" s="41">
        <v>1</v>
      </c>
      <c r="Q2606" s="41" t="s">
        <v>556</v>
      </c>
      <c r="T2606">
        <f>VLOOKUP(_xlfn.CONCAT(MID(A2606,1,11),F2606),[2]ConIAPI!$G:$K,5,FALSE)</f>
        <v>473</v>
      </c>
      <c r="U2606" t="b">
        <f t="shared" si="40"/>
        <v>1</v>
      </c>
    </row>
    <row r="2607" spans="1:21" hidden="1" x14ac:dyDescent="0.25">
      <c r="A2607" s="41" t="s">
        <v>10614</v>
      </c>
      <c r="B2607" s="41" t="s">
        <v>4350</v>
      </c>
      <c r="C2607" s="41" t="s">
        <v>4529</v>
      </c>
      <c r="D2607" s="41" t="s">
        <v>557</v>
      </c>
      <c r="E2607" s="41" t="s">
        <v>244</v>
      </c>
      <c r="F2607" s="41" t="s">
        <v>2137</v>
      </c>
      <c r="G2607" s="41" t="s">
        <v>9501</v>
      </c>
      <c r="H2607" s="41" t="s">
        <v>9502</v>
      </c>
      <c r="I2607" s="41" t="s">
        <v>9503</v>
      </c>
      <c r="J2607" s="41">
        <v>1</v>
      </c>
      <c r="K2607" s="41">
        <v>50</v>
      </c>
      <c r="L2607" s="41">
        <v>50</v>
      </c>
      <c r="M2607" s="41">
        <v>0.25</v>
      </c>
      <c r="N2607" s="41">
        <v>0.5</v>
      </c>
      <c r="O2607" s="41">
        <v>0.75</v>
      </c>
      <c r="P2607" s="41">
        <v>1</v>
      </c>
      <c r="Q2607" s="41" t="s">
        <v>556</v>
      </c>
      <c r="T2607">
        <f>VLOOKUP(_xlfn.CONCAT(MID(A2607,1,11),F2607),[2]ConIAPI!$G:$K,5,FALSE)</f>
        <v>50</v>
      </c>
      <c r="U2607" t="b">
        <f t="shared" si="40"/>
        <v>1</v>
      </c>
    </row>
    <row r="2608" spans="1:21" hidden="1" x14ac:dyDescent="0.25">
      <c r="A2608" s="41" t="s">
        <v>10615</v>
      </c>
      <c r="B2608" s="41" t="s">
        <v>4350</v>
      </c>
      <c r="C2608" s="41" t="s">
        <v>4529</v>
      </c>
      <c r="D2608" s="41" t="s">
        <v>557</v>
      </c>
      <c r="E2608" s="41" t="s">
        <v>244</v>
      </c>
      <c r="F2608" s="41" t="s">
        <v>2199</v>
      </c>
      <c r="G2608" s="41" t="s">
        <v>9504</v>
      </c>
      <c r="H2608" s="41" t="s">
        <v>9505</v>
      </c>
      <c r="I2608" s="41" t="s">
        <v>9506</v>
      </c>
      <c r="J2608" s="41">
        <v>1</v>
      </c>
      <c r="K2608" s="41">
        <v>210</v>
      </c>
      <c r="L2608" s="41">
        <v>210</v>
      </c>
      <c r="M2608" s="41">
        <v>0.25</v>
      </c>
      <c r="N2608" s="41">
        <v>0.5</v>
      </c>
      <c r="O2608" s="41">
        <v>0.75</v>
      </c>
      <c r="P2608" s="41">
        <v>1</v>
      </c>
      <c r="Q2608" s="41" t="s">
        <v>556</v>
      </c>
      <c r="T2608">
        <f>VLOOKUP(_xlfn.CONCAT(MID(A2608,1,11),F2608),[2]ConIAPI!$G:$K,5,FALSE)</f>
        <v>210</v>
      </c>
      <c r="U2608" t="b">
        <f t="shared" si="40"/>
        <v>1</v>
      </c>
    </row>
    <row r="2609" spans="1:21" hidden="1" x14ac:dyDescent="0.25">
      <c r="A2609" s="41" t="s">
        <v>10616</v>
      </c>
      <c r="B2609" s="41" t="s">
        <v>4350</v>
      </c>
      <c r="C2609" s="41" t="s">
        <v>4529</v>
      </c>
      <c r="D2609" s="41" t="s">
        <v>557</v>
      </c>
      <c r="E2609" s="41" t="s">
        <v>244</v>
      </c>
      <c r="F2609" s="41" t="s">
        <v>2289</v>
      </c>
      <c r="G2609" s="41" t="s">
        <v>9507</v>
      </c>
      <c r="H2609" s="41" t="s">
        <v>9508</v>
      </c>
      <c r="I2609" s="41" t="s">
        <v>9509</v>
      </c>
      <c r="J2609" s="41">
        <v>1</v>
      </c>
      <c r="K2609" s="41">
        <v>210</v>
      </c>
      <c r="L2609" s="41">
        <v>210</v>
      </c>
      <c r="M2609" s="41">
        <v>0.25</v>
      </c>
      <c r="N2609" s="41">
        <v>0.5</v>
      </c>
      <c r="O2609" s="41">
        <v>0.75</v>
      </c>
      <c r="P2609" s="41">
        <v>1</v>
      </c>
      <c r="Q2609" s="41" t="s">
        <v>556</v>
      </c>
      <c r="T2609">
        <f>VLOOKUP(_xlfn.CONCAT(MID(A2609,1,11),F2609),[2]ConIAPI!$G:$K,5,FALSE)</f>
        <v>210</v>
      </c>
      <c r="U2609" t="b">
        <f t="shared" si="40"/>
        <v>1</v>
      </c>
    </row>
    <row r="2610" spans="1:21" hidden="1" x14ac:dyDescent="0.25">
      <c r="A2610" s="41" t="s">
        <v>10617</v>
      </c>
      <c r="B2610" s="41" t="s">
        <v>4350</v>
      </c>
      <c r="C2610" s="41" t="s">
        <v>4529</v>
      </c>
      <c r="D2610" s="41" t="s">
        <v>557</v>
      </c>
      <c r="E2610" s="41" t="s">
        <v>244</v>
      </c>
      <c r="F2610" s="41" t="s">
        <v>4438</v>
      </c>
      <c r="G2610" s="41" t="s">
        <v>9510</v>
      </c>
      <c r="H2610" s="41" t="s">
        <v>9511</v>
      </c>
      <c r="I2610" s="41" t="s">
        <v>9512</v>
      </c>
      <c r="J2610" s="41">
        <v>1</v>
      </c>
      <c r="K2610" s="41">
        <v>5</v>
      </c>
      <c r="L2610" s="41">
        <v>5</v>
      </c>
      <c r="M2610" s="41">
        <v>0</v>
      </c>
      <c r="N2610" s="41">
        <v>0</v>
      </c>
      <c r="O2610" s="41">
        <v>1</v>
      </c>
      <c r="P2610" s="41">
        <v>1</v>
      </c>
      <c r="Q2610" s="41" t="s">
        <v>556</v>
      </c>
      <c r="T2610">
        <f>VLOOKUP(_xlfn.CONCAT(MID(A2610,1,11),F2610),[2]ConIAPI!$G:$K,5,FALSE)</f>
        <v>5</v>
      </c>
      <c r="U2610" t="b">
        <f t="shared" si="40"/>
        <v>1</v>
      </c>
    </row>
    <row r="2611" spans="1:21" hidden="1" x14ac:dyDescent="0.25">
      <c r="A2611" s="41" t="s">
        <v>10618</v>
      </c>
      <c r="B2611" s="41" t="s">
        <v>4350</v>
      </c>
      <c r="C2611" s="41" t="s">
        <v>4529</v>
      </c>
      <c r="D2611" s="41" t="s">
        <v>557</v>
      </c>
      <c r="E2611" s="41" t="s">
        <v>244</v>
      </c>
      <c r="F2611" s="41" t="s">
        <v>2139</v>
      </c>
      <c r="G2611" s="41" t="s">
        <v>9513</v>
      </c>
      <c r="H2611" s="41" t="s">
        <v>9514</v>
      </c>
      <c r="I2611" s="41" t="s">
        <v>9515</v>
      </c>
      <c r="J2611" s="41">
        <v>1</v>
      </c>
      <c r="K2611" s="41">
        <v>87516</v>
      </c>
      <c r="L2611" s="41">
        <v>87516</v>
      </c>
      <c r="M2611" s="41">
        <v>0.25</v>
      </c>
      <c r="N2611" s="41">
        <v>0.5</v>
      </c>
      <c r="O2611" s="41">
        <v>0.75</v>
      </c>
      <c r="P2611" s="41">
        <v>1</v>
      </c>
      <c r="Q2611" s="41" t="s">
        <v>556</v>
      </c>
      <c r="T2611">
        <f>VLOOKUP(_xlfn.CONCAT(MID(A2611,1,11),F2611),[2]ConIAPI!$G:$K,5,FALSE)</f>
        <v>87516</v>
      </c>
      <c r="U2611" t="b">
        <f t="shared" si="40"/>
        <v>1</v>
      </c>
    </row>
    <row r="2612" spans="1:21" hidden="1" x14ac:dyDescent="0.25">
      <c r="A2612" s="41" t="s">
        <v>10619</v>
      </c>
      <c r="B2612" s="41" t="s">
        <v>4350</v>
      </c>
      <c r="C2612" s="41" t="s">
        <v>4529</v>
      </c>
      <c r="D2612" s="41" t="s">
        <v>557</v>
      </c>
      <c r="E2612" s="41" t="s">
        <v>244</v>
      </c>
      <c r="F2612" s="41" t="s">
        <v>2141</v>
      </c>
      <c r="G2612" s="41" t="s">
        <v>9516</v>
      </c>
      <c r="H2612" s="41" t="s">
        <v>9517</v>
      </c>
      <c r="I2612" s="41" t="s">
        <v>9518</v>
      </c>
      <c r="J2612" s="41">
        <v>1</v>
      </c>
      <c r="K2612" s="41">
        <v>87000</v>
      </c>
      <c r="L2612" s="41">
        <v>87000</v>
      </c>
      <c r="M2612" s="41">
        <v>0.25</v>
      </c>
      <c r="N2612" s="41">
        <v>0.5</v>
      </c>
      <c r="O2612" s="41">
        <v>0.75</v>
      </c>
      <c r="P2612" s="41">
        <v>1</v>
      </c>
      <c r="Q2612" s="41" t="s">
        <v>556</v>
      </c>
      <c r="T2612">
        <f>VLOOKUP(_xlfn.CONCAT(MID(A2612,1,11),F2612),[2]ConIAPI!$G:$K,5,FALSE)</f>
        <v>87000</v>
      </c>
      <c r="U2612" t="b">
        <f t="shared" si="40"/>
        <v>1</v>
      </c>
    </row>
    <row r="2613" spans="1:21" hidden="1" x14ac:dyDescent="0.25">
      <c r="A2613" s="41" t="s">
        <v>10620</v>
      </c>
      <c r="B2613" s="41" t="s">
        <v>4350</v>
      </c>
      <c r="C2613" s="41" t="s">
        <v>4529</v>
      </c>
      <c r="D2613" s="41" t="s">
        <v>557</v>
      </c>
      <c r="E2613" s="41" t="s">
        <v>244</v>
      </c>
      <c r="F2613" s="41" t="s">
        <v>2314</v>
      </c>
      <c r="G2613" s="41" t="s">
        <v>9519</v>
      </c>
      <c r="H2613" s="41" t="s">
        <v>9520</v>
      </c>
      <c r="I2613" s="41" t="s">
        <v>9521</v>
      </c>
      <c r="J2613" s="41">
        <v>1</v>
      </c>
      <c r="K2613" s="41">
        <v>500</v>
      </c>
      <c r="L2613" s="41">
        <v>500</v>
      </c>
      <c r="M2613" s="41">
        <v>0.25</v>
      </c>
      <c r="N2613" s="41">
        <v>0.5</v>
      </c>
      <c r="O2613" s="41">
        <v>0.75</v>
      </c>
      <c r="P2613" s="41">
        <v>1</v>
      </c>
      <c r="Q2613" s="41" t="s">
        <v>556</v>
      </c>
      <c r="T2613">
        <f>VLOOKUP(_xlfn.CONCAT(MID(A2613,1,11),F2613),[2]ConIAPI!$G:$K,5,FALSE)</f>
        <v>500</v>
      </c>
      <c r="U2613" t="b">
        <f t="shared" si="40"/>
        <v>1</v>
      </c>
    </row>
    <row r="2614" spans="1:21" hidden="1" x14ac:dyDescent="0.25">
      <c r="A2614" s="41" t="s">
        <v>10621</v>
      </c>
      <c r="B2614" s="41" t="s">
        <v>4350</v>
      </c>
      <c r="C2614" s="41" t="s">
        <v>4529</v>
      </c>
      <c r="D2614" s="41" t="s">
        <v>557</v>
      </c>
      <c r="E2614" s="41" t="s">
        <v>244</v>
      </c>
      <c r="F2614" s="41" t="s">
        <v>2318</v>
      </c>
      <c r="G2614" s="41" t="s">
        <v>9522</v>
      </c>
      <c r="H2614" s="41" t="s">
        <v>9523</v>
      </c>
      <c r="I2614" s="41" t="s">
        <v>9524</v>
      </c>
      <c r="J2614" s="41">
        <v>1</v>
      </c>
      <c r="K2614" s="41">
        <v>16</v>
      </c>
      <c r="L2614" s="41">
        <v>16</v>
      </c>
      <c r="M2614" s="41">
        <v>0.25</v>
      </c>
      <c r="N2614" s="41">
        <v>0.5</v>
      </c>
      <c r="O2614" s="41">
        <v>0.75</v>
      </c>
      <c r="P2614" s="41">
        <v>1</v>
      </c>
      <c r="Q2614" s="41" t="s">
        <v>556</v>
      </c>
      <c r="T2614">
        <f>VLOOKUP(_xlfn.CONCAT(MID(A2614,1,11),F2614),[2]ConIAPI!$G:$K,5,FALSE)</f>
        <v>16</v>
      </c>
      <c r="U2614" t="b">
        <f t="shared" si="40"/>
        <v>1</v>
      </c>
    </row>
    <row r="2615" spans="1:21" hidden="1" x14ac:dyDescent="0.25">
      <c r="A2615" s="41" t="s">
        <v>10622</v>
      </c>
      <c r="B2615" s="41" t="s">
        <v>4350</v>
      </c>
      <c r="C2615" s="41" t="s">
        <v>4529</v>
      </c>
      <c r="D2615" s="41" t="s">
        <v>557</v>
      </c>
      <c r="E2615" s="41" t="s">
        <v>244</v>
      </c>
      <c r="F2615" s="41" t="s">
        <v>2143</v>
      </c>
      <c r="G2615" s="41" t="s">
        <v>9525</v>
      </c>
      <c r="H2615" s="41" t="s">
        <v>9526</v>
      </c>
      <c r="I2615" s="41" t="s">
        <v>10623</v>
      </c>
      <c r="J2615" s="41">
        <v>1</v>
      </c>
      <c r="K2615" s="41">
        <v>4449</v>
      </c>
      <c r="L2615" s="41">
        <v>4449</v>
      </c>
      <c r="M2615" s="41">
        <v>0.25</v>
      </c>
      <c r="N2615" s="41">
        <v>0.5</v>
      </c>
      <c r="O2615" s="41">
        <v>0.75</v>
      </c>
      <c r="P2615" s="41">
        <v>1</v>
      </c>
      <c r="Q2615" s="41" t="s">
        <v>556</v>
      </c>
      <c r="T2615">
        <f>VLOOKUP(_xlfn.CONCAT(MID(A2615,1,11),F2615),[2]ConIAPI!$G:$K,5,FALSE)</f>
        <v>4449</v>
      </c>
      <c r="U2615" t="b">
        <f t="shared" si="40"/>
        <v>1</v>
      </c>
    </row>
    <row r="2616" spans="1:21" hidden="1" x14ac:dyDescent="0.25">
      <c r="A2616" s="41" t="s">
        <v>10624</v>
      </c>
      <c r="B2616" s="41" t="s">
        <v>4350</v>
      </c>
      <c r="C2616" s="41" t="s">
        <v>4529</v>
      </c>
      <c r="D2616" s="41" t="s">
        <v>557</v>
      </c>
      <c r="E2616" s="41" t="s">
        <v>244</v>
      </c>
      <c r="F2616" s="41" t="s">
        <v>2145</v>
      </c>
      <c r="G2616" s="41" t="s">
        <v>9527</v>
      </c>
      <c r="H2616" s="41" t="s">
        <v>9528</v>
      </c>
      <c r="I2616" s="41" t="s">
        <v>10625</v>
      </c>
      <c r="J2616" s="41">
        <v>1</v>
      </c>
      <c r="K2616" s="41">
        <v>119</v>
      </c>
      <c r="L2616" s="41">
        <v>119</v>
      </c>
      <c r="M2616" s="41">
        <v>0.25</v>
      </c>
      <c r="N2616" s="41">
        <v>0.5</v>
      </c>
      <c r="O2616" s="41">
        <v>0.75</v>
      </c>
      <c r="P2616" s="41">
        <v>1</v>
      </c>
      <c r="Q2616" s="41" t="s">
        <v>556</v>
      </c>
      <c r="T2616">
        <f>VLOOKUP(_xlfn.CONCAT(MID(A2616,1,11),F2616),[2]ConIAPI!$G:$K,5,FALSE)</f>
        <v>119</v>
      </c>
      <c r="U2616" t="b">
        <f t="shared" si="40"/>
        <v>1</v>
      </c>
    </row>
    <row r="2617" spans="1:21" hidden="1" x14ac:dyDescent="0.25">
      <c r="A2617" s="41" t="s">
        <v>10626</v>
      </c>
      <c r="B2617" s="41" t="s">
        <v>4350</v>
      </c>
      <c r="C2617" s="41" t="s">
        <v>4529</v>
      </c>
      <c r="D2617" s="41" t="s">
        <v>557</v>
      </c>
      <c r="E2617" s="41" t="s">
        <v>244</v>
      </c>
      <c r="F2617" s="41" t="s">
        <v>4413</v>
      </c>
      <c r="G2617" s="41" t="s">
        <v>9529</v>
      </c>
      <c r="H2617" s="41" t="s">
        <v>9530</v>
      </c>
      <c r="I2617" s="41" t="s">
        <v>10627</v>
      </c>
      <c r="J2617" s="41">
        <v>1</v>
      </c>
      <c r="K2617" s="41">
        <v>293</v>
      </c>
      <c r="L2617" s="41">
        <v>293</v>
      </c>
      <c r="M2617" s="41">
        <v>0</v>
      </c>
      <c r="N2617" s="41">
        <v>0.25</v>
      </c>
      <c r="O2617" s="41">
        <v>0.7</v>
      </c>
      <c r="P2617" s="41">
        <v>1</v>
      </c>
      <c r="Q2617" s="41" t="s">
        <v>556</v>
      </c>
      <c r="T2617">
        <f>VLOOKUP(_xlfn.CONCAT(MID(A2617,1,11),F2617),[2]ConIAPI!$G:$K,5,FALSE)</f>
        <v>293</v>
      </c>
      <c r="U2617" t="b">
        <f t="shared" si="40"/>
        <v>1</v>
      </c>
    </row>
    <row r="2618" spans="1:21" hidden="1" x14ac:dyDescent="0.25">
      <c r="A2618" s="41" t="s">
        <v>10628</v>
      </c>
      <c r="B2618" s="41" t="s">
        <v>4350</v>
      </c>
      <c r="C2618" s="41" t="s">
        <v>4529</v>
      </c>
      <c r="D2618" s="41" t="s">
        <v>557</v>
      </c>
      <c r="E2618" s="41" t="s">
        <v>244</v>
      </c>
      <c r="F2618" s="41" t="s">
        <v>4414</v>
      </c>
      <c r="G2618" s="41" t="s">
        <v>9531</v>
      </c>
      <c r="H2618" s="41" t="s">
        <v>10629</v>
      </c>
      <c r="I2618" s="41" t="s">
        <v>10630</v>
      </c>
      <c r="J2618" s="41">
        <v>1</v>
      </c>
      <c r="K2618" s="41">
        <v>170</v>
      </c>
      <c r="L2618" s="41">
        <v>170</v>
      </c>
      <c r="M2618" s="41">
        <v>0</v>
      </c>
      <c r="N2618" s="41">
        <v>0.2</v>
      </c>
      <c r="O2618" s="41">
        <v>0.6</v>
      </c>
      <c r="P2618" s="41">
        <v>1</v>
      </c>
      <c r="Q2618" s="41" t="s">
        <v>556</v>
      </c>
      <c r="T2618">
        <f>VLOOKUP(_xlfn.CONCAT(MID(A2618,1,11),F2618),[2]ConIAPI!$G:$K,5,FALSE)</f>
        <v>170</v>
      </c>
      <c r="U2618" t="b">
        <f t="shared" si="40"/>
        <v>1</v>
      </c>
    </row>
    <row r="2619" spans="1:21" hidden="1" x14ac:dyDescent="0.25">
      <c r="A2619" s="41" t="s">
        <v>10631</v>
      </c>
      <c r="B2619" s="41" t="s">
        <v>4350</v>
      </c>
      <c r="C2619" s="41" t="s">
        <v>4529</v>
      </c>
      <c r="D2619" s="41" t="s">
        <v>557</v>
      </c>
      <c r="E2619" s="41" t="s">
        <v>244</v>
      </c>
      <c r="F2619" s="41" t="s">
        <v>2147</v>
      </c>
      <c r="G2619" s="41" t="s">
        <v>9532</v>
      </c>
      <c r="H2619" s="41" t="s">
        <v>9533</v>
      </c>
      <c r="I2619" s="41" t="s">
        <v>9534</v>
      </c>
      <c r="J2619" s="41">
        <v>1</v>
      </c>
      <c r="K2619" s="41">
        <v>400</v>
      </c>
      <c r="L2619" s="41">
        <v>400</v>
      </c>
      <c r="M2619" s="41">
        <v>0.25</v>
      </c>
      <c r="N2619" s="41">
        <v>0.5</v>
      </c>
      <c r="O2619" s="41">
        <v>0.75</v>
      </c>
      <c r="P2619" s="41">
        <v>1</v>
      </c>
      <c r="Q2619" s="41" t="s">
        <v>556</v>
      </c>
      <c r="T2619">
        <f>VLOOKUP(_xlfn.CONCAT(MID(A2619,1,11),F2619),[2]ConIAPI!$G:$K,5,FALSE)</f>
        <v>400</v>
      </c>
      <c r="U2619" t="b">
        <f t="shared" si="40"/>
        <v>1</v>
      </c>
    </row>
    <row r="2620" spans="1:21" hidden="1" x14ac:dyDescent="0.25">
      <c r="A2620" s="41" t="s">
        <v>10632</v>
      </c>
      <c r="B2620" s="41" t="s">
        <v>4350</v>
      </c>
      <c r="C2620" s="41" t="s">
        <v>4529</v>
      </c>
      <c r="D2620" s="41" t="s">
        <v>557</v>
      </c>
      <c r="E2620" s="41" t="s">
        <v>244</v>
      </c>
      <c r="F2620" s="41" t="s">
        <v>2148</v>
      </c>
      <c r="G2620" s="41" t="s">
        <v>9535</v>
      </c>
      <c r="H2620" s="41" t="s">
        <v>9536</v>
      </c>
      <c r="I2620" s="41" t="s">
        <v>9537</v>
      </c>
      <c r="J2620" s="41">
        <v>1</v>
      </c>
      <c r="K2620" s="41">
        <v>2</v>
      </c>
      <c r="L2620" s="41">
        <v>2</v>
      </c>
      <c r="M2620" s="41">
        <v>0</v>
      </c>
      <c r="N2620" s="41">
        <v>0</v>
      </c>
      <c r="O2620" s="41">
        <v>1</v>
      </c>
      <c r="P2620" s="41">
        <v>1</v>
      </c>
      <c r="Q2620" s="41" t="s">
        <v>556</v>
      </c>
      <c r="T2620">
        <f>VLOOKUP(_xlfn.CONCAT(MID(A2620,1,11),F2620),[2]ConIAPI!$G:$K,5,FALSE)</f>
        <v>2</v>
      </c>
      <c r="U2620" t="b">
        <f t="shared" si="40"/>
        <v>1</v>
      </c>
    </row>
    <row r="2621" spans="1:21" hidden="1" x14ac:dyDescent="0.25">
      <c r="A2621" s="41" t="s">
        <v>10633</v>
      </c>
      <c r="B2621" s="41" t="s">
        <v>4350</v>
      </c>
      <c r="C2621" s="41" t="s">
        <v>4529</v>
      </c>
      <c r="D2621" s="41" t="s">
        <v>557</v>
      </c>
      <c r="E2621" s="41" t="s">
        <v>244</v>
      </c>
      <c r="F2621" s="41" t="s">
        <v>2149</v>
      </c>
      <c r="G2621" s="41" t="s">
        <v>9538</v>
      </c>
      <c r="H2621" s="41" t="s">
        <v>9539</v>
      </c>
      <c r="I2621" s="41" t="s">
        <v>9540</v>
      </c>
      <c r="J2621" s="41">
        <v>1</v>
      </c>
      <c r="K2621" s="41">
        <v>650</v>
      </c>
      <c r="L2621" s="41">
        <v>650</v>
      </c>
      <c r="M2621" s="41">
        <v>0.25</v>
      </c>
      <c r="N2621" s="41">
        <v>0.5</v>
      </c>
      <c r="O2621" s="41">
        <v>0.75</v>
      </c>
      <c r="P2621" s="41">
        <v>1</v>
      </c>
      <c r="Q2621" s="41" t="s">
        <v>556</v>
      </c>
      <c r="T2621">
        <f>VLOOKUP(_xlfn.CONCAT(MID(A2621,1,11),F2621),[2]ConIAPI!$G:$K,5,FALSE)</f>
        <v>650</v>
      </c>
      <c r="U2621" t="b">
        <f t="shared" si="40"/>
        <v>1</v>
      </c>
    </row>
    <row r="2622" spans="1:21" hidden="1" x14ac:dyDescent="0.25">
      <c r="A2622" s="41" t="s">
        <v>10634</v>
      </c>
      <c r="B2622" s="41" t="s">
        <v>4350</v>
      </c>
      <c r="C2622" s="41" t="s">
        <v>4529</v>
      </c>
      <c r="D2622" s="41" t="s">
        <v>557</v>
      </c>
      <c r="E2622" s="41" t="s">
        <v>244</v>
      </c>
      <c r="F2622" s="41" t="s">
        <v>2151</v>
      </c>
      <c r="G2622" s="41" t="s">
        <v>9541</v>
      </c>
      <c r="H2622" s="41" t="s">
        <v>9542</v>
      </c>
      <c r="I2622" s="41" t="s">
        <v>9537</v>
      </c>
      <c r="J2622" s="41">
        <v>1</v>
      </c>
      <c r="K2622" s="41">
        <v>1</v>
      </c>
      <c r="L2622" s="41">
        <v>1</v>
      </c>
      <c r="M2622" s="41">
        <v>0</v>
      </c>
      <c r="N2622" s="41">
        <v>0</v>
      </c>
      <c r="O2622" s="41">
        <v>1</v>
      </c>
      <c r="P2622" s="41">
        <v>1</v>
      </c>
      <c r="Q2622" s="41" t="s">
        <v>556</v>
      </c>
      <c r="T2622">
        <f>VLOOKUP(_xlfn.CONCAT(MID(A2622,1,11),F2622),[2]ConIAPI!$G:$K,5,FALSE)</f>
        <v>1</v>
      </c>
      <c r="U2622" t="b">
        <f t="shared" si="40"/>
        <v>1</v>
      </c>
    </row>
    <row r="2623" spans="1:21" hidden="1" x14ac:dyDescent="0.25">
      <c r="A2623" s="41" t="s">
        <v>10635</v>
      </c>
      <c r="B2623" s="41" t="s">
        <v>4350</v>
      </c>
      <c r="C2623" s="41" t="s">
        <v>4529</v>
      </c>
      <c r="D2623" s="41" t="s">
        <v>557</v>
      </c>
      <c r="E2623" s="41" t="s">
        <v>244</v>
      </c>
      <c r="F2623" s="41" t="s">
        <v>2153</v>
      </c>
      <c r="G2623" s="41" t="s">
        <v>9543</v>
      </c>
      <c r="H2623" s="41" t="s">
        <v>9544</v>
      </c>
      <c r="I2623" s="41" t="s">
        <v>9545</v>
      </c>
      <c r="J2623" s="41">
        <v>1</v>
      </c>
      <c r="K2623" s="41">
        <v>450</v>
      </c>
      <c r="L2623" s="41">
        <v>450</v>
      </c>
      <c r="M2623" s="41">
        <v>0.25</v>
      </c>
      <c r="N2623" s="41">
        <v>0.5</v>
      </c>
      <c r="O2623" s="41">
        <v>0.75</v>
      </c>
      <c r="P2623" s="41">
        <v>1</v>
      </c>
      <c r="Q2623" s="41" t="s">
        <v>556</v>
      </c>
      <c r="T2623">
        <f>VLOOKUP(_xlfn.CONCAT(MID(A2623,1,11),F2623),[2]ConIAPI!$G:$K,5,FALSE)</f>
        <v>450</v>
      </c>
      <c r="U2623" t="b">
        <f t="shared" si="40"/>
        <v>1</v>
      </c>
    </row>
    <row r="2624" spans="1:21" hidden="1" x14ac:dyDescent="0.25">
      <c r="A2624" s="41" t="s">
        <v>10636</v>
      </c>
      <c r="B2624" s="41" t="s">
        <v>4350</v>
      </c>
      <c r="C2624" s="41" t="s">
        <v>4529</v>
      </c>
      <c r="D2624" s="41" t="s">
        <v>557</v>
      </c>
      <c r="E2624" s="41" t="s">
        <v>244</v>
      </c>
      <c r="F2624" s="41" t="s">
        <v>2154</v>
      </c>
      <c r="G2624" s="41" t="s">
        <v>9546</v>
      </c>
      <c r="H2624" s="41" t="s">
        <v>9547</v>
      </c>
      <c r="I2624" s="41" t="s">
        <v>9537</v>
      </c>
      <c r="J2624" s="41">
        <v>1</v>
      </c>
      <c r="K2624" s="41">
        <v>2</v>
      </c>
      <c r="L2624" s="41">
        <v>2</v>
      </c>
      <c r="M2624" s="41">
        <v>0</v>
      </c>
      <c r="N2624" s="41">
        <v>0</v>
      </c>
      <c r="O2624" s="41">
        <v>1</v>
      </c>
      <c r="P2624" s="41">
        <v>1</v>
      </c>
      <c r="Q2624" s="41" t="s">
        <v>556</v>
      </c>
      <c r="T2624">
        <f>VLOOKUP(_xlfn.CONCAT(MID(A2624,1,11),F2624),[2]ConIAPI!$G:$K,5,FALSE)</f>
        <v>2</v>
      </c>
      <c r="U2624" t="b">
        <f t="shared" si="40"/>
        <v>1</v>
      </c>
    </row>
    <row r="2625" spans="1:21" hidden="1" x14ac:dyDescent="0.25">
      <c r="A2625" s="41" t="s">
        <v>10637</v>
      </c>
      <c r="B2625" s="41" t="s">
        <v>4350</v>
      </c>
      <c r="C2625" s="41" t="s">
        <v>4529</v>
      </c>
      <c r="D2625" s="41" t="s">
        <v>557</v>
      </c>
      <c r="E2625" s="41" t="s">
        <v>244</v>
      </c>
      <c r="F2625" s="41" t="s">
        <v>2156</v>
      </c>
      <c r="G2625" s="41" t="s">
        <v>9548</v>
      </c>
      <c r="H2625" s="41" t="s">
        <v>9549</v>
      </c>
      <c r="I2625" s="41" t="s">
        <v>9550</v>
      </c>
      <c r="J2625" s="41">
        <v>1</v>
      </c>
      <c r="K2625" s="41">
        <v>144</v>
      </c>
      <c r="L2625" s="41">
        <v>144</v>
      </c>
      <c r="M2625" s="41">
        <v>0.25</v>
      </c>
      <c r="N2625" s="41">
        <v>0.5</v>
      </c>
      <c r="O2625" s="41">
        <v>0.75</v>
      </c>
      <c r="P2625" s="41">
        <v>1</v>
      </c>
      <c r="Q2625" s="41" t="s">
        <v>556</v>
      </c>
      <c r="T2625">
        <f>VLOOKUP(_xlfn.CONCAT(MID(A2625,1,11),F2625),[2]ConIAPI!$G:$K,5,FALSE)</f>
        <v>144</v>
      </c>
      <c r="U2625" t="b">
        <f t="shared" si="40"/>
        <v>1</v>
      </c>
    </row>
    <row r="2626" spans="1:21" hidden="1" x14ac:dyDescent="0.25">
      <c r="A2626" s="41" t="s">
        <v>10638</v>
      </c>
      <c r="B2626" s="41" t="s">
        <v>4350</v>
      </c>
      <c r="C2626" s="41" t="s">
        <v>4529</v>
      </c>
      <c r="D2626" s="41" t="s">
        <v>557</v>
      </c>
      <c r="E2626" s="41" t="s">
        <v>244</v>
      </c>
      <c r="F2626" s="41" t="s">
        <v>2158</v>
      </c>
      <c r="G2626" s="41" t="s">
        <v>9551</v>
      </c>
      <c r="H2626" s="41" t="s">
        <v>9552</v>
      </c>
      <c r="I2626" s="41" t="s">
        <v>9553</v>
      </c>
      <c r="J2626" s="41">
        <v>1</v>
      </c>
      <c r="K2626" s="41">
        <v>144</v>
      </c>
      <c r="L2626" s="41">
        <v>144</v>
      </c>
      <c r="M2626" s="41">
        <v>0.25</v>
      </c>
      <c r="N2626" s="41">
        <v>0.5</v>
      </c>
      <c r="O2626" s="41">
        <v>0.75</v>
      </c>
      <c r="P2626" s="41">
        <v>1</v>
      </c>
      <c r="Q2626" s="41" t="s">
        <v>556</v>
      </c>
      <c r="T2626">
        <f>VLOOKUP(_xlfn.CONCAT(MID(A2626,1,11),F2626),[2]ConIAPI!$G:$K,5,FALSE)</f>
        <v>144</v>
      </c>
      <c r="U2626" t="b">
        <f t="shared" si="40"/>
        <v>1</v>
      </c>
    </row>
    <row r="2627" spans="1:21" hidden="1" x14ac:dyDescent="0.25">
      <c r="A2627" s="41" t="s">
        <v>10639</v>
      </c>
      <c r="B2627" s="41" t="s">
        <v>4350</v>
      </c>
      <c r="C2627" s="41" t="s">
        <v>4529</v>
      </c>
      <c r="D2627" s="41" t="s">
        <v>557</v>
      </c>
      <c r="E2627" s="41" t="s">
        <v>244</v>
      </c>
      <c r="F2627" s="41" t="s">
        <v>4420</v>
      </c>
      <c r="G2627" s="41" t="s">
        <v>9554</v>
      </c>
      <c r="H2627" s="41" t="s">
        <v>9555</v>
      </c>
      <c r="I2627" s="41" t="s">
        <v>9556</v>
      </c>
      <c r="J2627" s="41">
        <v>1</v>
      </c>
      <c r="K2627" s="41">
        <v>10000</v>
      </c>
      <c r="L2627" s="41">
        <v>10000</v>
      </c>
      <c r="M2627" s="41">
        <v>0.25</v>
      </c>
      <c r="N2627" s="41">
        <v>0.5</v>
      </c>
      <c r="O2627" s="41">
        <v>0.75</v>
      </c>
      <c r="P2627" s="41">
        <v>1</v>
      </c>
      <c r="Q2627" s="41" t="s">
        <v>556</v>
      </c>
      <c r="T2627">
        <f>VLOOKUP(_xlfn.CONCAT(MID(A2627,1,11),F2627),[2]ConIAPI!$G:$K,5,FALSE)</f>
        <v>10000</v>
      </c>
      <c r="U2627" t="b">
        <f t="shared" si="40"/>
        <v>1</v>
      </c>
    </row>
    <row r="2628" spans="1:21" hidden="1" x14ac:dyDescent="0.25">
      <c r="A2628" s="41" t="s">
        <v>10640</v>
      </c>
      <c r="B2628" s="41" t="s">
        <v>4350</v>
      </c>
      <c r="C2628" s="41" t="s">
        <v>4529</v>
      </c>
      <c r="D2628" s="41" t="s">
        <v>557</v>
      </c>
      <c r="E2628" s="41" t="s">
        <v>244</v>
      </c>
      <c r="F2628" s="41" t="s">
        <v>4421</v>
      </c>
      <c r="G2628" s="41" t="s">
        <v>9557</v>
      </c>
      <c r="H2628" s="41" t="s">
        <v>9558</v>
      </c>
      <c r="I2628" s="41" t="s">
        <v>9559</v>
      </c>
      <c r="J2628" s="41">
        <v>1</v>
      </c>
      <c r="K2628" s="41">
        <v>3200</v>
      </c>
      <c r="L2628" s="41">
        <v>3200</v>
      </c>
      <c r="M2628" s="41">
        <v>0.25</v>
      </c>
      <c r="N2628" s="41">
        <v>0.5</v>
      </c>
      <c r="O2628" s="41">
        <v>0.75</v>
      </c>
      <c r="P2628" s="41">
        <v>1</v>
      </c>
      <c r="Q2628" s="41" t="s">
        <v>556</v>
      </c>
      <c r="T2628">
        <f>VLOOKUP(_xlfn.CONCAT(MID(A2628,1,11),F2628),[2]ConIAPI!$G:$K,5,FALSE)</f>
        <v>3200</v>
      </c>
      <c r="U2628" t="b">
        <f t="shared" si="40"/>
        <v>1</v>
      </c>
    </row>
    <row r="2629" spans="1:21" hidden="1" x14ac:dyDescent="0.25">
      <c r="A2629" s="41" t="s">
        <v>10641</v>
      </c>
      <c r="B2629" s="41" t="s">
        <v>4350</v>
      </c>
      <c r="C2629" s="41" t="s">
        <v>4529</v>
      </c>
      <c r="D2629" s="41" t="s">
        <v>557</v>
      </c>
      <c r="E2629" s="41" t="s">
        <v>244</v>
      </c>
      <c r="F2629" s="41" t="s">
        <v>4422</v>
      </c>
      <c r="G2629" s="41" t="s">
        <v>9560</v>
      </c>
      <c r="H2629" s="41" t="s">
        <v>9561</v>
      </c>
      <c r="I2629" s="41" t="s">
        <v>9562</v>
      </c>
      <c r="J2629" s="41">
        <v>1</v>
      </c>
      <c r="K2629" s="41">
        <v>2800</v>
      </c>
      <c r="L2629" s="41">
        <v>2800</v>
      </c>
      <c r="M2629" s="41">
        <v>0.25</v>
      </c>
      <c r="N2629" s="41">
        <v>0.5</v>
      </c>
      <c r="O2629" s="41">
        <v>0.75</v>
      </c>
      <c r="P2629" s="41">
        <v>1</v>
      </c>
      <c r="Q2629" s="41" t="s">
        <v>556</v>
      </c>
      <c r="T2629">
        <f>VLOOKUP(_xlfn.CONCAT(MID(A2629,1,11),F2629),[2]ConIAPI!$G:$K,5,FALSE)</f>
        <v>2800</v>
      </c>
      <c r="U2629" t="b">
        <f t="shared" ref="U2629:U2692" si="41">EXACT(T2629,L2629)</f>
        <v>1</v>
      </c>
    </row>
    <row r="2630" spans="1:21" hidden="1" x14ac:dyDescent="0.25">
      <c r="A2630" s="41" t="s">
        <v>10642</v>
      </c>
      <c r="B2630" s="41" t="s">
        <v>4350</v>
      </c>
      <c r="C2630" s="41" t="s">
        <v>4529</v>
      </c>
      <c r="D2630" s="41" t="s">
        <v>557</v>
      </c>
      <c r="E2630" s="41" t="s">
        <v>244</v>
      </c>
      <c r="F2630" s="41" t="s">
        <v>9563</v>
      </c>
      <c r="G2630" s="41" t="s">
        <v>9564</v>
      </c>
      <c r="H2630" s="41" t="s">
        <v>9565</v>
      </c>
      <c r="I2630" s="41" t="s">
        <v>9566</v>
      </c>
      <c r="J2630" s="41">
        <v>1</v>
      </c>
      <c r="K2630" s="41">
        <v>4000</v>
      </c>
      <c r="L2630" s="41">
        <v>4000</v>
      </c>
      <c r="M2630" s="41">
        <v>0.25</v>
      </c>
      <c r="N2630" s="41">
        <v>0.5</v>
      </c>
      <c r="O2630" s="41">
        <v>0.75</v>
      </c>
      <c r="P2630" s="41">
        <v>1</v>
      </c>
      <c r="Q2630" s="41" t="s">
        <v>556</v>
      </c>
      <c r="T2630">
        <f>VLOOKUP(_xlfn.CONCAT(MID(A2630,1,11),F2630),[2]ConIAPI!$G:$K,5,FALSE)</f>
        <v>4000</v>
      </c>
      <c r="U2630" t="b">
        <f t="shared" si="41"/>
        <v>1</v>
      </c>
    </row>
    <row r="2631" spans="1:21" hidden="1" x14ac:dyDescent="0.25">
      <c r="A2631" s="41" t="s">
        <v>10643</v>
      </c>
      <c r="B2631" s="41" t="s">
        <v>9459</v>
      </c>
      <c r="C2631" s="41" t="s">
        <v>7278</v>
      </c>
      <c r="D2631" s="41" t="s">
        <v>557</v>
      </c>
      <c r="E2631" s="41" t="s">
        <v>301</v>
      </c>
      <c r="F2631" s="41" t="s">
        <v>2128</v>
      </c>
      <c r="G2631" s="41" t="s">
        <v>9567</v>
      </c>
      <c r="H2631" s="41" t="s">
        <v>9568</v>
      </c>
      <c r="I2631" s="41" t="s">
        <v>9569</v>
      </c>
      <c r="J2631" s="41">
        <v>1</v>
      </c>
      <c r="K2631" s="41">
        <v>528</v>
      </c>
      <c r="L2631" s="41">
        <v>528</v>
      </c>
      <c r="M2631" s="41">
        <v>0.25</v>
      </c>
      <c r="N2631" s="41">
        <v>0.5</v>
      </c>
      <c r="O2631" s="41">
        <v>0.75</v>
      </c>
      <c r="P2631" s="41">
        <v>1</v>
      </c>
      <c r="Q2631" s="41" t="s">
        <v>567</v>
      </c>
      <c r="T2631">
        <f>VLOOKUP(_xlfn.CONCAT(MID(A2631,1,11),F2631),[2]ConIAPI!$G:$K,5,FALSE)</f>
        <v>528</v>
      </c>
      <c r="U2631" t="b">
        <f t="shared" si="41"/>
        <v>1</v>
      </c>
    </row>
    <row r="2632" spans="1:21" hidden="1" x14ac:dyDescent="0.25">
      <c r="A2632" s="41" t="s">
        <v>10644</v>
      </c>
      <c r="B2632" s="41" t="s">
        <v>9459</v>
      </c>
      <c r="C2632" s="41" t="s">
        <v>7278</v>
      </c>
      <c r="D2632" s="41" t="s">
        <v>557</v>
      </c>
      <c r="E2632" s="41" t="s">
        <v>301</v>
      </c>
      <c r="F2632" s="41" t="s">
        <v>2129</v>
      </c>
      <c r="G2632" s="41" t="s">
        <v>9570</v>
      </c>
      <c r="H2632" s="41" t="s">
        <v>9571</v>
      </c>
      <c r="I2632" s="41" t="s">
        <v>5990</v>
      </c>
      <c r="J2632" s="41">
        <v>1</v>
      </c>
      <c r="K2632" s="41">
        <v>4</v>
      </c>
      <c r="L2632" s="41">
        <v>4</v>
      </c>
      <c r="M2632" s="41">
        <v>0.25</v>
      </c>
      <c r="N2632" s="41">
        <v>0.5</v>
      </c>
      <c r="O2632" s="41">
        <v>0.75</v>
      </c>
      <c r="P2632" s="41">
        <v>1</v>
      </c>
      <c r="Q2632" s="41" t="s">
        <v>567</v>
      </c>
      <c r="T2632">
        <f>VLOOKUP(_xlfn.CONCAT(MID(A2632,1,11),F2632),[2]ConIAPI!$G:$K,5,FALSE)</f>
        <v>4</v>
      </c>
      <c r="U2632" t="b">
        <f t="shared" si="41"/>
        <v>1</v>
      </c>
    </row>
    <row r="2633" spans="1:21" hidden="1" x14ac:dyDescent="0.25">
      <c r="A2633" s="41" t="s">
        <v>10645</v>
      </c>
      <c r="B2633" s="41" t="s">
        <v>9459</v>
      </c>
      <c r="C2633" s="41" t="s">
        <v>7278</v>
      </c>
      <c r="D2633" s="41" t="s">
        <v>557</v>
      </c>
      <c r="E2633" s="41" t="s">
        <v>301</v>
      </c>
      <c r="F2633" s="41" t="s">
        <v>2133</v>
      </c>
      <c r="G2633" s="41" t="s">
        <v>9572</v>
      </c>
      <c r="H2633" s="41" t="s">
        <v>9573</v>
      </c>
      <c r="I2633" s="41" t="s">
        <v>5990</v>
      </c>
      <c r="J2633" s="41">
        <v>1</v>
      </c>
      <c r="K2633" s="41">
        <v>4</v>
      </c>
      <c r="L2633" s="41">
        <v>4</v>
      </c>
      <c r="M2633" s="41">
        <v>0.25</v>
      </c>
      <c r="N2633" s="41">
        <v>0.5</v>
      </c>
      <c r="O2633" s="41">
        <v>0.75</v>
      </c>
      <c r="P2633" s="41">
        <v>1</v>
      </c>
      <c r="Q2633" s="41" t="s">
        <v>567</v>
      </c>
      <c r="T2633">
        <f>VLOOKUP(_xlfn.CONCAT(MID(A2633,1,11),F2633),[2]ConIAPI!$G:$K,5,FALSE)</f>
        <v>4</v>
      </c>
      <c r="U2633" t="b">
        <f t="shared" si="41"/>
        <v>1</v>
      </c>
    </row>
    <row r="2634" spans="1:21" hidden="1" x14ac:dyDescent="0.25">
      <c r="A2634" s="41" t="s">
        <v>10646</v>
      </c>
      <c r="B2634" s="41" t="s">
        <v>9459</v>
      </c>
      <c r="C2634" s="41" t="s">
        <v>7278</v>
      </c>
      <c r="D2634" s="41" t="s">
        <v>557</v>
      </c>
      <c r="E2634" s="41" t="s">
        <v>301</v>
      </c>
      <c r="F2634" s="41" t="s">
        <v>2135</v>
      </c>
      <c r="G2634" s="41" t="s">
        <v>3169</v>
      </c>
      <c r="H2634" s="41" t="s">
        <v>9574</v>
      </c>
      <c r="I2634" s="41" t="s">
        <v>6109</v>
      </c>
      <c r="J2634" s="41">
        <v>1</v>
      </c>
      <c r="K2634" s="41">
        <v>6</v>
      </c>
      <c r="L2634" s="41">
        <v>6</v>
      </c>
      <c r="M2634" s="41">
        <v>0</v>
      </c>
      <c r="N2634" s="41">
        <v>0</v>
      </c>
      <c r="O2634" s="41">
        <v>0.5</v>
      </c>
      <c r="P2634" s="41">
        <v>1</v>
      </c>
      <c r="Q2634" s="41" t="s">
        <v>567</v>
      </c>
      <c r="T2634">
        <f>VLOOKUP(_xlfn.CONCAT(MID(A2634,1,11),F2634),[2]ConIAPI!$G:$K,5,FALSE)</f>
        <v>6</v>
      </c>
      <c r="U2634" t="b">
        <f t="shared" si="41"/>
        <v>1</v>
      </c>
    </row>
    <row r="2635" spans="1:21" hidden="1" x14ac:dyDescent="0.25">
      <c r="A2635" s="41" t="s">
        <v>10647</v>
      </c>
      <c r="B2635" s="41" t="s">
        <v>9459</v>
      </c>
      <c r="C2635" s="41" t="s">
        <v>7278</v>
      </c>
      <c r="D2635" s="41" t="s">
        <v>557</v>
      </c>
      <c r="E2635" s="41" t="s">
        <v>301</v>
      </c>
      <c r="F2635" s="41" t="s">
        <v>2137</v>
      </c>
      <c r="G2635" s="41" t="s">
        <v>3065</v>
      </c>
      <c r="H2635" s="41" t="s">
        <v>9575</v>
      </c>
      <c r="I2635" s="41" t="s">
        <v>6114</v>
      </c>
      <c r="J2635" s="41">
        <v>1</v>
      </c>
      <c r="K2635" s="41">
        <v>18</v>
      </c>
      <c r="L2635" s="41">
        <v>18</v>
      </c>
      <c r="M2635" s="41">
        <v>0</v>
      </c>
      <c r="N2635" s="41">
        <v>0</v>
      </c>
      <c r="O2635" s="41">
        <v>0.5</v>
      </c>
      <c r="P2635" s="41">
        <v>1</v>
      </c>
      <c r="Q2635" s="41" t="s">
        <v>567</v>
      </c>
      <c r="T2635">
        <f>VLOOKUP(_xlfn.CONCAT(MID(A2635,1,11),F2635),[2]ConIAPI!$G:$K,5,FALSE)</f>
        <v>18</v>
      </c>
      <c r="U2635" t="b">
        <f t="shared" si="41"/>
        <v>1</v>
      </c>
    </row>
    <row r="2636" spans="1:21" hidden="1" x14ac:dyDescent="0.25">
      <c r="A2636" s="41" t="s">
        <v>10648</v>
      </c>
      <c r="B2636" s="41" t="s">
        <v>9459</v>
      </c>
      <c r="C2636" s="41" t="s">
        <v>7278</v>
      </c>
      <c r="D2636" s="41" t="s">
        <v>557</v>
      </c>
      <c r="E2636" s="41" t="s">
        <v>301</v>
      </c>
      <c r="F2636" s="41" t="s">
        <v>2199</v>
      </c>
      <c r="G2636" s="41" t="s">
        <v>9576</v>
      </c>
      <c r="H2636" s="41" t="s">
        <v>9577</v>
      </c>
      <c r="I2636" s="41" t="s">
        <v>9578</v>
      </c>
      <c r="J2636" s="41">
        <v>1</v>
      </c>
      <c r="K2636" s="41">
        <v>6</v>
      </c>
      <c r="L2636" s="41">
        <v>6</v>
      </c>
      <c r="M2636" s="41">
        <v>0</v>
      </c>
      <c r="N2636" s="41">
        <v>0</v>
      </c>
      <c r="O2636" s="41">
        <v>0.5</v>
      </c>
      <c r="P2636" s="41">
        <v>1</v>
      </c>
      <c r="Q2636" s="41" t="s">
        <v>567</v>
      </c>
      <c r="T2636">
        <f>VLOOKUP(_xlfn.CONCAT(MID(A2636,1,11),F2636),[2]ConIAPI!$G:$K,5,FALSE)</f>
        <v>6</v>
      </c>
      <c r="U2636" t="b">
        <f t="shared" si="41"/>
        <v>1</v>
      </c>
    </row>
    <row r="2637" spans="1:21" hidden="1" x14ac:dyDescent="0.25">
      <c r="A2637" s="41" t="s">
        <v>10649</v>
      </c>
      <c r="B2637" s="41" t="s">
        <v>9459</v>
      </c>
      <c r="C2637" s="41" t="s">
        <v>7278</v>
      </c>
      <c r="D2637" s="41" t="s">
        <v>557</v>
      </c>
      <c r="E2637" s="41" t="s">
        <v>301</v>
      </c>
      <c r="F2637" s="41" t="s">
        <v>2139</v>
      </c>
      <c r="G2637" s="41" t="s">
        <v>9579</v>
      </c>
      <c r="H2637" s="41" t="s">
        <v>9580</v>
      </c>
      <c r="I2637" s="41" t="s">
        <v>9581</v>
      </c>
      <c r="J2637" s="41">
        <v>1</v>
      </c>
      <c r="K2637" s="41">
        <v>12</v>
      </c>
      <c r="L2637" s="41">
        <v>12</v>
      </c>
      <c r="M2637" s="41">
        <v>0</v>
      </c>
      <c r="N2637" s="41">
        <v>0</v>
      </c>
      <c r="O2637" s="41">
        <v>0.5</v>
      </c>
      <c r="P2637" s="41">
        <v>1</v>
      </c>
      <c r="Q2637" s="41" t="s">
        <v>567</v>
      </c>
      <c r="T2637">
        <f>VLOOKUP(_xlfn.CONCAT(MID(A2637,1,11),F2637),[2]ConIAPI!$G:$K,5,FALSE)</f>
        <v>12</v>
      </c>
      <c r="U2637" t="b">
        <f t="shared" si="41"/>
        <v>1</v>
      </c>
    </row>
    <row r="2638" spans="1:21" hidden="1" x14ac:dyDescent="0.25">
      <c r="A2638" s="41" t="s">
        <v>10650</v>
      </c>
      <c r="B2638" s="41" t="s">
        <v>9459</v>
      </c>
      <c r="C2638" s="41" t="s">
        <v>7278</v>
      </c>
      <c r="D2638" s="41" t="s">
        <v>557</v>
      </c>
      <c r="E2638" s="41" t="s">
        <v>301</v>
      </c>
      <c r="F2638" s="41" t="s">
        <v>2141</v>
      </c>
      <c r="G2638" s="41" t="s">
        <v>3170</v>
      </c>
      <c r="H2638" s="41" t="s">
        <v>9582</v>
      </c>
      <c r="I2638" s="41" t="s">
        <v>4480</v>
      </c>
      <c r="J2638" s="41">
        <v>1</v>
      </c>
      <c r="K2638" s="41">
        <v>1</v>
      </c>
      <c r="L2638" s="41">
        <v>1</v>
      </c>
      <c r="M2638" s="41">
        <v>1</v>
      </c>
      <c r="N2638" s="41">
        <v>1</v>
      </c>
      <c r="O2638" s="41">
        <v>1</v>
      </c>
      <c r="P2638" s="41">
        <v>1</v>
      </c>
      <c r="Q2638" s="41" t="s">
        <v>567</v>
      </c>
      <c r="T2638">
        <f>VLOOKUP(_xlfn.CONCAT(MID(A2638,1,11),F2638),[2]ConIAPI!$G:$K,5,FALSE)</f>
        <v>1</v>
      </c>
      <c r="U2638" t="b">
        <f t="shared" si="41"/>
        <v>1</v>
      </c>
    </row>
    <row r="2639" spans="1:21" hidden="1" x14ac:dyDescent="0.25">
      <c r="A2639" s="41" t="s">
        <v>10651</v>
      </c>
      <c r="B2639" s="41" t="s">
        <v>9459</v>
      </c>
      <c r="C2639" s="41" t="s">
        <v>7278</v>
      </c>
      <c r="D2639" s="41" t="s">
        <v>557</v>
      </c>
      <c r="E2639" s="41" t="s">
        <v>301</v>
      </c>
      <c r="F2639" s="41" t="s">
        <v>2314</v>
      </c>
      <c r="G2639" s="41" t="s">
        <v>9583</v>
      </c>
      <c r="H2639" s="41" t="s">
        <v>9584</v>
      </c>
      <c r="I2639" s="41" t="s">
        <v>9585</v>
      </c>
      <c r="J2639" s="41">
        <v>1</v>
      </c>
      <c r="K2639" s="41">
        <v>8</v>
      </c>
      <c r="L2639" s="41">
        <v>8</v>
      </c>
      <c r="M2639" s="41">
        <v>0</v>
      </c>
      <c r="N2639" s="41">
        <v>0</v>
      </c>
      <c r="O2639" s="41">
        <v>0.5</v>
      </c>
      <c r="P2639" s="41">
        <v>1</v>
      </c>
      <c r="Q2639" s="41" t="s">
        <v>567</v>
      </c>
      <c r="T2639">
        <f>VLOOKUP(_xlfn.CONCAT(MID(A2639,1,11),F2639),[2]ConIAPI!$G:$K,5,FALSE)</f>
        <v>8</v>
      </c>
      <c r="U2639" t="b">
        <f t="shared" si="41"/>
        <v>1</v>
      </c>
    </row>
    <row r="2640" spans="1:21" hidden="1" x14ac:dyDescent="0.25">
      <c r="A2640" s="41" t="s">
        <v>10652</v>
      </c>
      <c r="B2640" s="41" t="s">
        <v>9459</v>
      </c>
      <c r="C2640" s="41" t="s">
        <v>7278</v>
      </c>
      <c r="D2640" s="41" t="s">
        <v>557</v>
      </c>
      <c r="E2640" s="41" t="s">
        <v>301</v>
      </c>
      <c r="F2640" s="41" t="s">
        <v>2143</v>
      </c>
      <c r="G2640" s="41" t="s">
        <v>3171</v>
      </c>
      <c r="H2640" s="41" t="s">
        <v>9586</v>
      </c>
      <c r="I2640" s="41" t="s">
        <v>6110</v>
      </c>
      <c r="J2640" s="41">
        <v>1</v>
      </c>
      <c r="K2640" s="41">
        <v>250</v>
      </c>
      <c r="L2640" s="41">
        <v>250</v>
      </c>
      <c r="M2640" s="41">
        <v>0.25</v>
      </c>
      <c r="N2640" s="41">
        <v>0.5</v>
      </c>
      <c r="O2640" s="41">
        <v>0.75</v>
      </c>
      <c r="P2640" s="41">
        <v>1</v>
      </c>
      <c r="Q2640" s="41" t="s">
        <v>567</v>
      </c>
      <c r="T2640">
        <f>VLOOKUP(_xlfn.CONCAT(MID(A2640,1,11),F2640),[2]ConIAPI!$G:$K,5,FALSE)</f>
        <v>250</v>
      </c>
      <c r="U2640" t="b">
        <f t="shared" si="41"/>
        <v>1</v>
      </c>
    </row>
    <row r="2641" spans="1:21" hidden="1" x14ac:dyDescent="0.25">
      <c r="A2641" s="41" t="s">
        <v>10653</v>
      </c>
      <c r="B2641" s="41" t="s">
        <v>9459</v>
      </c>
      <c r="C2641" s="41" t="s">
        <v>7278</v>
      </c>
      <c r="D2641" s="41" t="s">
        <v>557</v>
      </c>
      <c r="E2641" s="41" t="s">
        <v>301</v>
      </c>
      <c r="F2641" s="41" t="s">
        <v>2145</v>
      </c>
      <c r="G2641" s="41" t="s">
        <v>3172</v>
      </c>
      <c r="H2641" s="41" t="s">
        <v>6111</v>
      </c>
      <c r="I2641" s="41" t="s">
        <v>6112</v>
      </c>
      <c r="J2641" s="41">
        <v>1</v>
      </c>
      <c r="K2641" s="41">
        <v>2</v>
      </c>
      <c r="L2641" s="41">
        <v>2</v>
      </c>
      <c r="M2641" s="41">
        <v>0.5</v>
      </c>
      <c r="N2641" s="41">
        <v>0.5</v>
      </c>
      <c r="O2641" s="41">
        <v>1</v>
      </c>
      <c r="P2641" s="41">
        <v>1</v>
      </c>
      <c r="Q2641" s="41" t="s">
        <v>567</v>
      </c>
      <c r="T2641">
        <f>VLOOKUP(_xlfn.CONCAT(MID(A2641,1,11),F2641),[2]ConIAPI!$G:$K,5,FALSE)</f>
        <v>2</v>
      </c>
      <c r="U2641" t="b">
        <f t="shared" si="41"/>
        <v>1</v>
      </c>
    </row>
    <row r="2642" spans="1:21" hidden="1" x14ac:dyDescent="0.25">
      <c r="A2642" s="41" t="s">
        <v>10654</v>
      </c>
      <c r="B2642" s="41" t="s">
        <v>9459</v>
      </c>
      <c r="C2642" s="41" t="s">
        <v>7278</v>
      </c>
      <c r="D2642" s="41" t="s">
        <v>557</v>
      </c>
      <c r="E2642" s="41" t="s">
        <v>301</v>
      </c>
      <c r="F2642" s="41" t="s">
        <v>4413</v>
      </c>
      <c r="G2642" s="41" t="s">
        <v>3173</v>
      </c>
      <c r="H2642" s="41" t="s">
        <v>9587</v>
      </c>
      <c r="I2642" s="41" t="s">
        <v>6112</v>
      </c>
      <c r="J2642" s="41">
        <v>1</v>
      </c>
      <c r="K2642" s="41">
        <v>2</v>
      </c>
      <c r="L2642" s="41">
        <v>2</v>
      </c>
      <c r="M2642" s="41">
        <v>0.5</v>
      </c>
      <c r="N2642" s="41">
        <v>0.5</v>
      </c>
      <c r="O2642" s="41">
        <v>1</v>
      </c>
      <c r="P2642" s="41">
        <v>1</v>
      </c>
      <c r="Q2642" s="41" t="s">
        <v>567</v>
      </c>
      <c r="T2642">
        <f>VLOOKUP(_xlfn.CONCAT(MID(A2642,1,11),F2642),[2]ConIAPI!$G:$K,5,FALSE)</f>
        <v>2</v>
      </c>
      <c r="U2642" t="b">
        <f t="shared" si="41"/>
        <v>1</v>
      </c>
    </row>
    <row r="2643" spans="1:21" hidden="1" x14ac:dyDescent="0.25">
      <c r="A2643" s="41" t="s">
        <v>10655</v>
      </c>
      <c r="B2643" s="41" t="s">
        <v>9459</v>
      </c>
      <c r="C2643" s="41" t="s">
        <v>7278</v>
      </c>
      <c r="D2643" s="41" t="s">
        <v>557</v>
      </c>
      <c r="E2643" s="41" t="s">
        <v>301</v>
      </c>
      <c r="F2643" s="41" t="s">
        <v>2147</v>
      </c>
      <c r="G2643" s="41" t="s">
        <v>3174</v>
      </c>
      <c r="H2643" s="41" t="s">
        <v>9588</v>
      </c>
      <c r="I2643" s="41" t="s">
        <v>6113</v>
      </c>
      <c r="J2643" s="41">
        <v>1</v>
      </c>
      <c r="K2643" s="41">
        <v>1000</v>
      </c>
      <c r="L2643" s="41">
        <v>1000</v>
      </c>
      <c r="M2643" s="41">
        <v>0</v>
      </c>
      <c r="N2643" s="41">
        <v>0</v>
      </c>
      <c r="O2643" s="41">
        <v>1</v>
      </c>
      <c r="P2643" s="41">
        <v>1</v>
      </c>
      <c r="Q2643" s="41" t="s">
        <v>567</v>
      </c>
      <c r="T2643">
        <f>VLOOKUP(_xlfn.CONCAT(MID(A2643,1,11),F2643),[2]ConIAPI!$G:$K,5,FALSE)</f>
        <v>1000</v>
      </c>
      <c r="U2643" t="b">
        <f t="shared" si="41"/>
        <v>1</v>
      </c>
    </row>
    <row r="2644" spans="1:21" hidden="1" x14ac:dyDescent="0.25">
      <c r="A2644" s="41" t="s">
        <v>10656</v>
      </c>
      <c r="B2644" s="41" t="s">
        <v>9459</v>
      </c>
      <c r="C2644" s="41" t="s">
        <v>7278</v>
      </c>
      <c r="D2644" s="41" t="s">
        <v>557</v>
      </c>
      <c r="E2644" s="41" t="s">
        <v>301</v>
      </c>
      <c r="F2644" s="41" t="s">
        <v>2148</v>
      </c>
      <c r="G2644" s="41" t="s">
        <v>3170</v>
      </c>
      <c r="H2644" s="41" t="s">
        <v>9582</v>
      </c>
      <c r="I2644" s="41" t="s">
        <v>4480</v>
      </c>
      <c r="J2644" s="41">
        <v>1</v>
      </c>
      <c r="K2644" s="41">
        <v>1</v>
      </c>
      <c r="L2644" s="41">
        <v>1</v>
      </c>
      <c r="M2644" s="41">
        <v>0</v>
      </c>
      <c r="N2644" s="41">
        <v>0</v>
      </c>
      <c r="O2644" s="41">
        <v>1</v>
      </c>
      <c r="P2644" s="41">
        <v>1</v>
      </c>
      <c r="Q2644" s="41" t="s">
        <v>567</v>
      </c>
      <c r="T2644">
        <f>VLOOKUP(_xlfn.CONCAT(MID(A2644,1,11),F2644),[2]ConIAPI!$G:$K,5,FALSE)</f>
        <v>1</v>
      </c>
      <c r="U2644" t="b">
        <f t="shared" si="41"/>
        <v>1</v>
      </c>
    </row>
    <row r="2645" spans="1:21" hidden="1" x14ac:dyDescent="0.25">
      <c r="A2645" s="41" t="s">
        <v>10657</v>
      </c>
      <c r="B2645" s="41" t="s">
        <v>9459</v>
      </c>
      <c r="C2645" s="41" t="s">
        <v>7278</v>
      </c>
      <c r="D2645" s="41" t="s">
        <v>557</v>
      </c>
      <c r="E2645" s="41" t="s">
        <v>301</v>
      </c>
      <c r="F2645" s="41" t="s">
        <v>4423</v>
      </c>
      <c r="G2645" s="41" t="s">
        <v>3065</v>
      </c>
      <c r="H2645" s="41" t="s">
        <v>9575</v>
      </c>
      <c r="I2645" s="41" t="s">
        <v>6114</v>
      </c>
      <c r="J2645" s="41">
        <v>1</v>
      </c>
      <c r="K2645" s="41">
        <v>1000</v>
      </c>
      <c r="L2645" s="41">
        <v>1000</v>
      </c>
      <c r="M2645" s="41">
        <v>0</v>
      </c>
      <c r="N2645" s="41">
        <v>0</v>
      </c>
      <c r="O2645" s="41">
        <v>1</v>
      </c>
      <c r="P2645" s="41">
        <v>1</v>
      </c>
      <c r="Q2645" s="41" t="s">
        <v>567</v>
      </c>
      <c r="T2645">
        <f>VLOOKUP(_xlfn.CONCAT(MID(A2645,1,11),F2645),[2]ConIAPI!$G:$K,5,FALSE)</f>
        <v>1000</v>
      </c>
      <c r="U2645" t="b">
        <f t="shared" si="41"/>
        <v>1</v>
      </c>
    </row>
    <row r="2646" spans="1:21" hidden="1" x14ac:dyDescent="0.25">
      <c r="A2646" s="41" t="s">
        <v>10658</v>
      </c>
      <c r="B2646" s="41" t="s">
        <v>9459</v>
      </c>
      <c r="C2646" s="41" t="s">
        <v>7278</v>
      </c>
      <c r="D2646" s="41" t="s">
        <v>557</v>
      </c>
      <c r="E2646" s="41" t="s">
        <v>301</v>
      </c>
      <c r="F2646" s="41" t="s">
        <v>2149</v>
      </c>
      <c r="G2646" s="41" t="s">
        <v>3175</v>
      </c>
      <c r="H2646" s="41" t="s">
        <v>9589</v>
      </c>
      <c r="I2646" s="41" t="s">
        <v>9590</v>
      </c>
      <c r="J2646" s="41">
        <v>1</v>
      </c>
      <c r="K2646" s="41">
        <v>50040</v>
      </c>
      <c r="L2646" s="41">
        <v>50040</v>
      </c>
      <c r="M2646" s="41">
        <v>0</v>
      </c>
      <c r="N2646" s="41">
        <v>0.33</v>
      </c>
      <c r="O2646" s="41">
        <v>0.67</v>
      </c>
      <c r="P2646" s="41">
        <v>1</v>
      </c>
      <c r="Q2646" s="41" t="s">
        <v>567</v>
      </c>
      <c r="T2646">
        <f>VLOOKUP(_xlfn.CONCAT(MID(A2646,1,11),F2646),[2]ConIAPI!$G:$K,5,FALSE)</f>
        <v>50040</v>
      </c>
      <c r="U2646" t="b">
        <f t="shared" si="41"/>
        <v>1</v>
      </c>
    </row>
    <row r="2647" spans="1:21" hidden="1" x14ac:dyDescent="0.25">
      <c r="A2647" s="41" t="s">
        <v>10659</v>
      </c>
      <c r="B2647" s="41" t="s">
        <v>9459</v>
      </c>
      <c r="C2647" s="41" t="s">
        <v>7278</v>
      </c>
      <c r="D2647" s="41" t="s">
        <v>557</v>
      </c>
      <c r="E2647" s="41" t="s">
        <v>301</v>
      </c>
      <c r="F2647" s="41" t="s">
        <v>2151</v>
      </c>
      <c r="G2647" s="41" t="s">
        <v>3170</v>
      </c>
      <c r="H2647" s="41" t="s">
        <v>9582</v>
      </c>
      <c r="I2647" s="41" t="s">
        <v>4480</v>
      </c>
      <c r="J2647" s="41">
        <v>1</v>
      </c>
      <c r="K2647" s="41">
        <v>1</v>
      </c>
      <c r="L2647" s="41">
        <v>1</v>
      </c>
      <c r="M2647" s="41">
        <v>1</v>
      </c>
      <c r="N2647" s="41">
        <v>1</v>
      </c>
      <c r="O2647" s="41">
        <v>1</v>
      </c>
      <c r="P2647" s="41">
        <v>1</v>
      </c>
      <c r="Q2647" s="41" t="s">
        <v>567</v>
      </c>
      <c r="T2647">
        <f>VLOOKUP(_xlfn.CONCAT(MID(A2647,1,11),F2647),[2]ConIAPI!$G:$K,5,FALSE)</f>
        <v>1</v>
      </c>
      <c r="U2647" t="b">
        <f t="shared" si="41"/>
        <v>1</v>
      </c>
    </row>
    <row r="2648" spans="1:21" hidden="1" x14ac:dyDescent="0.25">
      <c r="A2648" s="41" t="s">
        <v>10660</v>
      </c>
      <c r="B2648" s="41" t="s">
        <v>9459</v>
      </c>
      <c r="C2648" s="41" t="s">
        <v>7278</v>
      </c>
      <c r="D2648" s="41" t="s">
        <v>557</v>
      </c>
      <c r="E2648" s="41" t="s">
        <v>301</v>
      </c>
      <c r="F2648" s="41" t="s">
        <v>4416</v>
      </c>
      <c r="G2648" s="41" t="s">
        <v>3065</v>
      </c>
      <c r="H2648" s="41" t="s">
        <v>9575</v>
      </c>
      <c r="I2648" s="41" t="s">
        <v>6114</v>
      </c>
      <c r="J2648" s="41">
        <v>1</v>
      </c>
      <c r="K2648" s="41">
        <v>5560</v>
      </c>
      <c r="L2648" s="41">
        <v>5560</v>
      </c>
      <c r="M2648" s="41">
        <v>0.25</v>
      </c>
      <c r="N2648" s="41">
        <v>0.5</v>
      </c>
      <c r="O2648" s="41">
        <v>0.75</v>
      </c>
      <c r="P2648" s="41">
        <v>1</v>
      </c>
      <c r="Q2648" s="41" t="s">
        <v>567</v>
      </c>
      <c r="T2648">
        <f>VLOOKUP(_xlfn.CONCAT(MID(A2648,1,11),F2648),[2]ConIAPI!$G:$K,5,FALSE)</f>
        <v>5560</v>
      </c>
      <c r="U2648" t="b">
        <f t="shared" si="41"/>
        <v>1</v>
      </c>
    </row>
    <row r="2649" spans="1:21" hidden="1" x14ac:dyDescent="0.25">
      <c r="A2649" s="41" t="s">
        <v>10661</v>
      </c>
      <c r="B2649" s="41" t="s">
        <v>9459</v>
      </c>
      <c r="C2649" s="41" t="s">
        <v>7278</v>
      </c>
      <c r="D2649" s="41" t="s">
        <v>557</v>
      </c>
      <c r="E2649" s="41" t="s">
        <v>301</v>
      </c>
      <c r="F2649" s="41" t="s">
        <v>2153</v>
      </c>
      <c r="G2649" s="41" t="s">
        <v>3176</v>
      </c>
      <c r="H2649" s="41" t="s">
        <v>9591</v>
      </c>
      <c r="I2649" s="41" t="s">
        <v>9592</v>
      </c>
      <c r="J2649" s="41">
        <v>1</v>
      </c>
      <c r="K2649" s="41">
        <v>3800</v>
      </c>
      <c r="L2649" s="41">
        <v>3800</v>
      </c>
      <c r="M2649" s="41">
        <v>0</v>
      </c>
      <c r="N2649" s="41">
        <v>0</v>
      </c>
      <c r="O2649" s="41">
        <v>1</v>
      </c>
      <c r="P2649" s="41">
        <v>1</v>
      </c>
      <c r="Q2649" s="41" t="s">
        <v>567</v>
      </c>
      <c r="T2649">
        <f>VLOOKUP(_xlfn.CONCAT(MID(A2649,1,11),F2649),[2]ConIAPI!$G:$K,5,FALSE)</f>
        <v>3800</v>
      </c>
      <c r="U2649" t="b">
        <f t="shared" si="41"/>
        <v>1</v>
      </c>
    </row>
    <row r="2650" spans="1:21" hidden="1" x14ac:dyDescent="0.25">
      <c r="A2650" s="41" t="s">
        <v>10662</v>
      </c>
      <c r="B2650" s="41" t="s">
        <v>9459</v>
      </c>
      <c r="C2650" s="41" t="s">
        <v>7278</v>
      </c>
      <c r="D2650" s="41" t="s">
        <v>557</v>
      </c>
      <c r="E2650" s="41" t="s">
        <v>301</v>
      </c>
      <c r="F2650" s="41" t="s">
        <v>2154</v>
      </c>
      <c r="G2650" s="41" t="s">
        <v>3170</v>
      </c>
      <c r="H2650" s="41" t="s">
        <v>9582</v>
      </c>
      <c r="I2650" s="41" t="s">
        <v>4480</v>
      </c>
      <c r="J2650" s="41">
        <v>1</v>
      </c>
      <c r="K2650" s="41">
        <v>1</v>
      </c>
      <c r="L2650" s="41">
        <v>1</v>
      </c>
      <c r="M2650" s="41">
        <v>0</v>
      </c>
      <c r="N2650" s="41">
        <v>0</v>
      </c>
      <c r="O2650" s="41">
        <v>1</v>
      </c>
      <c r="P2650" s="41">
        <v>1</v>
      </c>
      <c r="Q2650" s="41" t="s">
        <v>567</v>
      </c>
      <c r="T2650">
        <f>VLOOKUP(_xlfn.CONCAT(MID(A2650,1,11),F2650),[2]ConIAPI!$G:$K,5,FALSE)</f>
        <v>1</v>
      </c>
      <c r="U2650" t="b">
        <f t="shared" si="41"/>
        <v>1</v>
      </c>
    </row>
    <row r="2651" spans="1:21" hidden="1" x14ac:dyDescent="0.25">
      <c r="A2651" s="41" t="s">
        <v>10663</v>
      </c>
      <c r="B2651" s="41" t="s">
        <v>9459</v>
      </c>
      <c r="C2651" s="41" t="s">
        <v>7278</v>
      </c>
      <c r="D2651" s="41" t="s">
        <v>557</v>
      </c>
      <c r="E2651" s="41" t="s">
        <v>301</v>
      </c>
      <c r="F2651" s="41" t="s">
        <v>4417</v>
      </c>
      <c r="G2651" s="41" t="s">
        <v>3065</v>
      </c>
      <c r="H2651" s="41" t="s">
        <v>9575</v>
      </c>
      <c r="I2651" s="41" t="s">
        <v>6114</v>
      </c>
      <c r="J2651" s="41">
        <v>1</v>
      </c>
      <c r="K2651" s="41">
        <v>3800</v>
      </c>
      <c r="L2651" s="41">
        <v>3800</v>
      </c>
      <c r="M2651" s="41">
        <v>0</v>
      </c>
      <c r="N2651" s="41">
        <v>0</v>
      </c>
      <c r="O2651" s="41">
        <v>1</v>
      </c>
      <c r="P2651" s="41">
        <v>1</v>
      </c>
      <c r="Q2651" s="41" t="s">
        <v>567</v>
      </c>
      <c r="T2651">
        <f>VLOOKUP(_xlfn.CONCAT(MID(A2651,1,11),F2651),[2]ConIAPI!$G:$K,5,FALSE)</f>
        <v>3800</v>
      </c>
      <c r="U2651" t="b">
        <f t="shared" si="41"/>
        <v>1</v>
      </c>
    </row>
    <row r="2652" spans="1:21" hidden="1" x14ac:dyDescent="0.25">
      <c r="A2652" s="41" t="s">
        <v>10664</v>
      </c>
      <c r="B2652" s="41" t="s">
        <v>9459</v>
      </c>
      <c r="C2652" s="41" t="s">
        <v>7278</v>
      </c>
      <c r="D2652" s="41" t="s">
        <v>557</v>
      </c>
      <c r="E2652" s="41" t="s">
        <v>301</v>
      </c>
      <c r="F2652" s="41" t="s">
        <v>2156</v>
      </c>
      <c r="G2652" s="41" t="s">
        <v>3177</v>
      </c>
      <c r="H2652" s="41" t="s">
        <v>9593</v>
      </c>
      <c r="I2652" s="41" t="s">
        <v>6115</v>
      </c>
      <c r="J2652" s="41">
        <v>1</v>
      </c>
      <c r="K2652" s="41">
        <v>130</v>
      </c>
      <c r="L2652" s="41">
        <v>130</v>
      </c>
      <c r="M2652" s="41">
        <v>0</v>
      </c>
      <c r="N2652" s="41">
        <v>1</v>
      </c>
      <c r="O2652" s="41">
        <v>1</v>
      </c>
      <c r="P2652" s="41">
        <v>1</v>
      </c>
      <c r="Q2652" s="41" t="s">
        <v>567</v>
      </c>
      <c r="T2652">
        <f>VLOOKUP(_xlfn.CONCAT(MID(A2652,1,11),F2652),[2]ConIAPI!$G:$K,5,FALSE)</f>
        <v>130</v>
      </c>
      <c r="U2652" t="b">
        <f t="shared" si="41"/>
        <v>1</v>
      </c>
    </row>
    <row r="2653" spans="1:21" hidden="1" x14ac:dyDescent="0.25">
      <c r="A2653" s="41" t="s">
        <v>10665</v>
      </c>
      <c r="B2653" s="41" t="s">
        <v>9459</v>
      </c>
      <c r="C2653" s="41" t="s">
        <v>7278</v>
      </c>
      <c r="D2653" s="41" t="s">
        <v>557</v>
      </c>
      <c r="E2653" s="41" t="s">
        <v>301</v>
      </c>
      <c r="F2653" s="41" t="s">
        <v>2158</v>
      </c>
      <c r="G2653" s="41" t="s">
        <v>3170</v>
      </c>
      <c r="H2653" s="41" t="s">
        <v>9582</v>
      </c>
      <c r="I2653" s="41" t="s">
        <v>4480</v>
      </c>
      <c r="J2653" s="41">
        <v>1</v>
      </c>
      <c r="K2653" s="41">
        <v>1</v>
      </c>
      <c r="L2653" s="41">
        <v>1</v>
      </c>
      <c r="M2653" s="41">
        <v>0</v>
      </c>
      <c r="N2653" s="41">
        <v>1</v>
      </c>
      <c r="O2653" s="41">
        <v>1</v>
      </c>
      <c r="P2653" s="41">
        <v>1</v>
      </c>
      <c r="Q2653" s="41" t="s">
        <v>567</v>
      </c>
      <c r="T2653">
        <f>VLOOKUP(_xlfn.CONCAT(MID(A2653,1,11),F2653),[2]ConIAPI!$G:$K,5,FALSE)</f>
        <v>1</v>
      </c>
      <c r="U2653" t="b">
        <f t="shared" si="41"/>
        <v>1</v>
      </c>
    </row>
    <row r="2654" spans="1:21" hidden="1" x14ac:dyDescent="0.25">
      <c r="A2654" s="41" t="s">
        <v>10666</v>
      </c>
      <c r="B2654" s="41" t="s">
        <v>9459</v>
      </c>
      <c r="C2654" s="41" t="s">
        <v>7278</v>
      </c>
      <c r="D2654" s="41" t="s">
        <v>557</v>
      </c>
      <c r="E2654" s="41" t="s">
        <v>301</v>
      </c>
      <c r="F2654" s="41" t="s">
        <v>4419</v>
      </c>
      <c r="G2654" s="41" t="s">
        <v>3065</v>
      </c>
      <c r="H2654" s="41" t="s">
        <v>9575</v>
      </c>
      <c r="I2654" s="41" t="s">
        <v>6114</v>
      </c>
      <c r="J2654" s="41">
        <v>1</v>
      </c>
      <c r="K2654" s="41">
        <v>130</v>
      </c>
      <c r="L2654" s="41">
        <v>130</v>
      </c>
      <c r="M2654" s="41">
        <v>0</v>
      </c>
      <c r="N2654" s="41">
        <v>1</v>
      </c>
      <c r="O2654" s="41">
        <v>1</v>
      </c>
      <c r="P2654" s="41">
        <v>1</v>
      </c>
      <c r="Q2654" s="41" t="s">
        <v>567</v>
      </c>
      <c r="T2654">
        <f>VLOOKUP(_xlfn.CONCAT(MID(A2654,1,11),F2654),[2]ConIAPI!$G:$K,5,FALSE)</f>
        <v>130</v>
      </c>
      <c r="U2654" t="b">
        <f t="shared" si="41"/>
        <v>1</v>
      </c>
    </row>
    <row r="2655" spans="1:21" hidden="1" x14ac:dyDescent="0.25">
      <c r="A2655" s="41" t="s">
        <v>10667</v>
      </c>
      <c r="B2655" s="41" t="s">
        <v>9459</v>
      </c>
      <c r="C2655" s="41" t="s">
        <v>7278</v>
      </c>
      <c r="D2655" s="41" t="s">
        <v>557</v>
      </c>
      <c r="E2655" s="41" t="s">
        <v>301</v>
      </c>
      <c r="F2655" s="41" t="s">
        <v>4420</v>
      </c>
      <c r="G2655" s="41" t="s">
        <v>3178</v>
      </c>
      <c r="H2655" s="41" t="s">
        <v>6116</v>
      </c>
      <c r="I2655" s="41" t="s">
        <v>6117</v>
      </c>
      <c r="J2655" s="41">
        <v>1</v>
      </c>
      <c r="K2655" s="41">
        <v>40</v>
      </c>
      <c r="L2655" s="41">
        <v>40</v>
      </c>
      <c r="M2655" s="41">
        <v>0.25</v>
      </c>
      <c r="N2655" s="41">
        <v>0.5</v>
      </c>
      <c r="O2655" s="41">
        <v>0.75</v>
      </c>
      <c r="P2655" s="41">
        <v>1</v>
      </c>
      <c r="Q2655" s="41" t="s">
        <v>567</v>
      </c>
      <c r="T2655">
        <f>VLOOKUP(_xlfn.CONCAT(MID(A2655,1,11),F2655),[2]ConIAPI!$G:$K,5,FALSE)</f>
        <v>40</v>
      </c>
      <c r="U2655" t="b">
        <f t="shared" si="41"/>
        <v>1</v>
      </c>
    </row>
    <row r="2656" spans="1:21" hidden="1" x14ac:dyDescent="0.25">
      <c r="A2656" s="41" t="s">
        <v>10668</v>
      </c>
      <c r="B2656" s="41" t="s">
        <v>9459</v>
      </c>
      <c r="C2656" s="41" t="s">
        <v>7278</v>
      </c>
      <c r="D2656" s="41" t="s">
        <v>557</v>
      </c>
      <c r="E2656" s="41" t="s">
        <v>301</v>
      </c>
      <c r="F2656" s="41" t="s">
        <v>4421</v>
      </c>
      <c r="G2656" s="41" t="s">
        <v>3179</v>
      </c>
      <c r="H2656" s="41" t="s">
        <v>9594</v>
      </c>
      <c r="I2656" s="41" t="s">
        <v>5990</v>
      </c>
      <c r="J2656" s="41">
        <v>1</v>
      </c>
      <c r="K2656" s="41">
        <v>10</v>
      </c>
      <c r="L2656" s="41">
        <v>10</v>
      </c>
      <c r="M2656" s="41">
        <v>0.3</v>
      </c>
      <c r="N2656" s="41">
        <v>0.6</v>
      </c>
      <c r="O2656" s="41">
        <v>0.9</v>
      </c>
      <c r="P2656" s="41">
        <v>1</v>
      </c>
      <c r="Q2656" s="41" t="s">
        <v>567</v>
      </c>
      <c r="T2656">
        <f>VLOOKUP(_xlfn.CONCAT(MID(A2656,1,11),F2656),[2]ConIAPI!$G:$K,5,FALSE)</f>
        <v>10</v>
      </c>
      <c r="U2656" t="b">
        <f t="shared" si="41"/>
        <v>1</v>
      </c>
    </row>
    <row r="2657" spans="1:21" hidden="1" x14ac:dyDescent="0.25">
      <c r="A2657" s="41" t="s">
        <v>10669</v>
      </c>
      <c r="B2657" s="41" t="s">
        <v>9459</v>
      </c>
      <c r="C2657" s="41" t="s">
        <v>7278</v>
      </c>
      <c r="D2657" s="41" t="s">
        <v>557</v>
      </c>
      <c r="E2657" s="41" t="s">
        <v>301</v>
      </c>
      <c r="F2657" s="41" t="s">
        <v>4422</v>
      </c>
      <c r="G2657" s="41" t="s">
        <v>9595</v>
      </c>
      <c r="H2657" s="41" t="s">
        <v>9596</v>
      </c>
      <c r="I2657" s="41" t="s">
        <v>9597</v>
      </c>
      <c r="J2657" s="41">
        <v>1</v>
      </c>
      <c r="K2657" s="41">
        <v>3</v>
      </c>
      <c r="L2657" s="41">
        <v>3</v>
      </c>
      <c r="M2657" s="41">
        <v>1</v>
      </c>
      <c r="N2657" s="41">
        <v>1</v>
      </c>
      <c r="O2657" s="41">
        <v>1</v>
      </c>
      <c r="P2657" s="41">
        <v>1</v>
      </c>
      <c r="Q2657" s="41" t="s">
        <v>567</v>
      </c>
      <c r="T2657">
        <f>VLOOKUP(_xlfn.CONCAT(MID(A2657,1,11),F2657),[2]ConIAPI!$G:$K,5,FALSE)</f>
        <v>3</v>
      </c>
      <c r="U2657" t="b">
        <f t="shared" si="41"/>
        <v>1</v>
      </c>
    </row>
    <row r="2658" spans="1:21" hidden="1" x14ac:dyDescent="0.25">
      <c r="A2658" s="41" t="s">
        <v>10670</v>
      </c>
      <c r="B2658" s="41" t="s">
        <v>9459</v>
      </c>
      <c r="C2658" s="41" t="s">
        <v>7278</v>
      </c>
      <c r="D2658" s="41" t="s">
        <v>557</v>
      </c>
      <c r="E2658" s="41" t="s">
        <v>301</v>
      </c>
      <c r="F2658" s="41" t="s">
        <v>4424</v>
      </c>
      <c r="G2658" s="41" t="s">
        <v>3180</v>
      </c>
      <c r="H2658" s="41" t="s">
        <v>9598</v>
      </c>
      <c r="I2658" s="41" t="s">
        <v>6118</v>
      </c>
      <c r="J2658" s="41">
        <v>1</v>
      </c>
      <c r="K2658" s="41">
        <v>186</v>
      </c>
      <c r="L2658" s="41">
        <v>186</v>
      </c>
      <c r="M2658" s="41">
        <v>0</v>
      </c>
      <c r="N2658" s="41">
        <v>0.14499999999999999</v>
      </c>
      <c r="O2658" s="41">
        <v>1</v>
      </c>
      <c r="P2658" s="41">
        <v>1</v>
      </c>
      <c r="Q2658" s="41" t="s">
        <v>567</v>
      </c>
      <c r="T2658">
        <f>VLOOKUP(_xlfn.CONCAT(MID(A2658,1,11),F2658),[2]ConIAPI!$G:$K,5,FALSE)</f>
        <v>186</v>
      </c>
      <c r="U2658" t="b">
        <f t="shared" si="41"/>
        <v>1</v>
      </c>
    </row>
    <row r="2659" spans="1:21" hidden="1" x14ac:dyDescent="0.25">
      <c r="A2659" s="41" t="s">
        <v>10671</v>
      </c>
      <c r="B2659" s="41" t="s">
        <v>9459</v>
      </c>
      <c r="C2659" s="41" t="s">
        <v>7278</v>
      </c>
      <c r="D2659" s="41" t="s">
        <v>557</v>
      </c>
      <c r="E2659" s="41" t="s">
        <v>301</v>
      </c>
      <c r="F2659" s="41" t="s">
        <v>4425</v>
      </c>
      <c r="G2659" s="41" t="s">
        <v>3170</v>
      </c>
      <c r="H2659" s="41" t="s">
        <v>9582</v>
      </c>
      <c r="I2659" s="41" t="s">
        <v>4480</v>
      </c>
      <c r="J2659" s="41">
        <v>1</v>
      </c>
      <c r="K2659" s="41">
        <v>1</v>
      </c>
      <c r="L2659" s="41">
        <v>1</v>
      </c>
      <c r="M2659" s="41">
        <v>1</v>
      </c>
      <c r="N2659" s="41">
        <v>1</v>
      </c>
      <c r="O2659" s="41">
        <v>1</v>
      </c>
      <c r="P2659" s="41">
        <v>1</v>
      </c>
      <c r="Q2659" s="41" t="s">
        <v>567</v>
      </c>
      <c r="T2659">
        <f>VLOOKUP(_xlfn.CONCAT(MID(A2659,1,11),F2659),[2]ConIAPI!$G:$K,5,FALSE)</f>
        <v>1</v>
      </c>
      <c r="U2659" t="b">
        <f t="shared" si="41"/>
        <v>1</v>
      </c>
    </row>
    <row r="2660" spans="1:21" hidden="1" x14ac:dyDescent="0.25">
      <c r="A2660" s="41" t="s">
        <v>10672</v>
      </c>
      <c r="B2660" s="41" t="s">
        <v>9459</v>
      </c>
      <c r="C2660" s="41" t="s">
        <v>7278</v>
      </c>
      <c r="D2660" s="41" t="s">
        <v>557</v>
      </c>
      <c r="E2660" s="41" t="s">
        <v>301</v>
      </c>
      <c r="F2660" s="41" t="s">
        <v>4426</v>
      </c>
      <c r="G2660" s="41" t="s">
        <v>3065</v>
      </c>
      <c r="H2660" s="41" t="s">
        <v>9575</v>
      </c>
      <c r="I2660" s="41" t="s">
        <v>6114</v>
      </c>
      <c r="J2660" s="41">
        <v>1</v>
      </c>
      <c r="K2660" s="41">
        <v>27</v>
      </c>
      <c r="L2660" s="41">
        <v>27</v>
      </c>
      <c r="M2660" s="41">
        <v>1</v>
      </c>
      <c r="N2660" s="41">
        <v>1</v>
      </c>
      <c r="O2660" s="41">
        <v>1</v>
      </c>
      <c r="P2660" s="41">
        <v>1</v>
      </c>
      <c r="Q2660" s="41" t="s">
        <v>567</v>
      </c>
      <c r="T2660">
        <f>VLOOKUP(_xlfn.CONCAT(MID(A2660,1,11),F2660),[2]ConIAPI!$G:$K,5,FALSE)</f>
        <v>27</v>
      </c>
      <c r="U2660" t="b">
        <f t="shared" si="41"/>
        <v>1</v>
      </c>
    </row>
    <row r="2661" spans="1:21" hidden="1" x14ac:dyDescent="0.25">
      <c r="A2661" s="41" t="s">
        <v>10673</v>
      </c>
      <c r="B2661" s="41" t="s">
        <v>9459</v>
      </c>
      <c r="C2661" s="41" t="s">
        <v>7278</v>
      </c>
      <c r="D2661" s="41" t="s">
        <v>557</v>
      </c>
      <c r="E2661" s="41" t="s">
        <v>301</v>
      </c>
      <c r="F2661" s="41" t="s">
        <v>4444</v>
      </c>
      <c r="G2661" s="41" t="s">
        <v>3181</v>
      </c>
      <c r="H2661" s="41" t="s">
        <v>9599</v>
      </c>
      <c r="I2661" s="41" t="s">
        <v>6119</v>
      </c>
      <c r="J2661" s="41">
        <v>1</v>
      </c>
      <c r="K2661" s="41">
        <v>300</v>
      </c>
      <c r="L2661" s="41">
        <v>300</v>
      </c>
      <c r="M2661" s="41">
        <v>0</v>
      </c>
      <c r="N2661" s="41">
        <v>1</v>
      </c>
      <c r="O2661" s="41">
        <v>1</v>
      </c>
      <c r="P2661" s="41">
        <v>1</v>
      </c>
      <c r="Q2661" s="41" t="s">
        <v>567</v>
      </c>
      <c r="T2661">
        <f>VLOOKUP(_xlfn.CONCAT(MID(A2661,1,11),F2661),[2]ConIAPI!$G:$K,5,FALSE)</f>
        <v>300</v>
      </c>
      <c r="U2661" t="b">
        <f t="shared" si="41"/>
        <v>1</v>
      </c>
    </row>
    <row r="2662" spans="1:21" hidden="1" x14ac:dyDescent="0.25">
      <c r="A2662" s="41" t="s">
        <v>10674</v>
      </c>
      <c r="B2662" s="41" t="s">
        <v>9459</v>
      </c>
      <c r="C2662" s="41" t="s">
        <v>7278</v>
      </c>
      <c r="D2662" s="41" t="s">
        <v>557</v>
      </c>
      <c r="E2662" s="41" t="s">
        <v>301</v>
      </c>
      <c r="F2662" s="41" t="s">
        <v>4445</v>
      </c>
      <c r="G2662" s="41" t="s">
        <v>3170</v>
      </c>
      <c r="H2662" s="41" t="s">
        <v>9582</v>
      </c>
      <c r="I2662" s="41" t="s">
        <v>4480</v>
      </c>
      <c r="J2662" s="41">
        <v>1</v>
      </c>
      <c r="K2662" s="41">
        <v>1</v>
      </c>
      <c r="L2662" s="41">
        <v>1</v>
      </c>
      <c r="M2662" s="41">
        <v>1</v>
      </c>
      <c r="N2662" s="41">
        <v>1</v>
      </c>
      <c r="O2662" s="41">
        <v>1</v>
      </c>
      <c r="P2662" s="41">
        <v>1</v>
      </c>
      <c r="Q2662" s="41" t="s">
        <v>567</v>
      </c>
      <c r="T2662">
        <f>VLOOKUP(_xlfn.CONCAT(MID(A2662,1,11),F2662),[2]ConIAPI!$G:$K,5,FALSE)</f>
        <v>1</v>
      </c>
      <c r="U2662" t="b">
        <f t="shared" si="41"/>
        <v>1</v>
      </c>
    </row>
    <row r="2663" spans="1:21" hidden="1" x14ac:dyDescent="0.25">
      <c r="A2663" s="41" t="s">
        <v>10675</v>
      </c>
      <c r="B2663" s="41" t="s">
        <v>9459</v>
      </c>
      <c r="C2663" s="41" t="s">
        <v>7278</v>
      </c>
      <c r="D2663" s="41" t="s">
        <v>557</v>
      </c>
      <c r="E2663" s="41" t="s">
        <v>301</v>
      </c>
      <c r="F2663" s="41" t="s">
        <v>9285</v>
      </c>
      <c r="G2663" s="41" t="s">
        <v>3065</v>
      </c>
      <c r="H2663" s="41" t="s">
        <v>9575</v>
      </c>
      <c r="I2663" s="41" t="s">
        <v>6114</v>
      </c>
      <c r="J2663" s="41">
        <v>1</v>
      </c>
      <c r="K2663" s="41">
        <v>300</v>
      </c>
      <c r="L2663" s="41">
        <v>300</v>
      </c>
      <c r="M2663" s="41">
        <v>0</v>
      </c>
      <c r="N2663" s="41">
        <v>1</v>
      </c>
      <c r="O2663" s="41">
        <v>1</v>
      </c>
      <c r="P2663" s="41">
        <v>1</v>
      </c>
      <c r="Q2663" s="41" t="s">
        <v>567</v>
      </c>
      <c r="T2663">
        <f>VLOOKUP(_xlfn.CONCAT(MID(A2663,1,11),F2663),[2]ConIAPI!$G:$K,5,FALSE)</f>
        <v>300</v>
      </c>
      <c r="U2663" t="b">
        <f t="shared" si="41"/>
        <v>1</v>
      </c>
    </row>
    <row r="2664" spans="1:21" hidden="1" x14ac:dyDescent="0.25">
      <c r="A2664" s="41" t="s">
        <v>10676</v>
      </c>
      <c r="B2664" s="41" t="s">
        <v>9459</v>
      </c>
      <c r="C2664" s="41" t="s">
        <v>4503</v>
      </c>
      <c r="D2664" s="41" t="s">
        <v>557</v>
      </c>
      <c r="E2664" s="41" t="s">
        <v>309</v>
      </c>
      <c r="F2664" s="41" t="s">
        <v>2128</v>
      </c>
      <c r="G2664" s="41" t="s">
        <v>9600</v>
      </c>
      <c r="H2664" s="41" t="s">
        <v>9601</v>
      </c>
      <c r="I2664" s="41" t="s">
        <v>9602</v>
      </c>
      <c r="J2664" s="41">
        <v>1</v>
      </c>
      <c r="K2664" s="41">
        <v>2</v>
      </c>
      <c r="L2664" s="41">
        <v>2</v>
      </c>
      <c r="M2664" s="41">
        <v>0</v>
      </c>
      <c r="N2664" s="41">
        <v>0.5</v>
      </c>
      <c r="O2664" s="41">
        <v>0.5</v>
      </c>
      <c r="P2664" s="41">
        <v>1</v>
      </c>
      <c r="Q2664" s="41" t="s">
        <v>568</v>
      </c>
      <c r="T2664">
        <f>VLOOKUP(_xlfn.CONCAT(MID(A2664,1,11),F2664),[2]ConIAPI!$G:$K,5,FALSE)</f>
        <v>2</v>
      </c>
      <c r="U2664" t="b">
        <f t="shared" si="41"/>
        <v>1</v>
      </c>
    </row>
    <row r="2665" spans="1:21" hidden="1" x14ac:dyDescent="0.25">
      <c r="A2665" s="41" t="s">
        <v>10677</v>
      </c>
      <c r="B2665" s="41" t="s">
        <v>9459</v>
      </c>
      <c r="C2665" s="41" t="s">
        <v>4503</v>
      </c>
      <c r="D2665" s="41" t="s">
        <v>557</v>
      </c>
      <c r="E2665" s="41" t="s">
        <v>309</v>
      </c>
      <c r="F2665" s="41" t="s">
        <v>2133</v>
      </c>
      <c r="G2665" s="41" t="s">
        <v>9603</v>
      </c>
      <c r="H2665" s="41" t="s">
        <v>9604</v>
      </c>
      <c r="I2665" s="41" t="s">
        <v>9605</v>
      </c>
      <c r="J2665" s="41">
        <v>1</v>
      </c>
      <c r="K2665" s="41">
        <v>2</v>
      </c>
      <c r="L2665" s="41">
        <v>2</v>
      </c>
      <c r="M2665" s="41">
        <v>0.3</v>
      </c>
      <c r="N2665" s="41">
        <v>0.6</v>
      </c>
      <c r="O2665" s="41">
        <v>0.7</v>
      </c>
      <c r="P2665" s="41">
        <v>1</v>
      </c>
      <c r="Q2665" s="41" t="s">
        <v>568</v>
      </c>
      <c r="T2665">
        <f>VLOOKUP(_xlfn.CONCAT(MID(A2665,1,11),F2665),[2]ConIAPI!$G:$K,5,FALSE)</f>
        <v>2</v>
      </c>
      <c r="U2665" t="b">
        <f t="shared" si="41"/>
        <v>1</v>
      </c>
    </row>
    <row r="2666" spans="1:21" hidden="1" x14ac:dyDescent="0.25">
      <c r="A2666" s="41" t="s">
        <v>10678</v>
      </c>
      <c r="B2666" s="41" t="s">
        <v>9459</v>
      </c>
      <c r="C2666" s="41" t="s">
        <v>4503</v>
      </c>
      <c r="D2666" s="41" t="s">
        <v>557</v>
      </c>
      <c r="E2666" s="41" t="s">
        <v>309</v>
      </c>
      <c r="F2666" s="41" t="s">
        <v>2135</v>
      </c>
      <c r="G2666" s="41" t="s">
        <v>3182</v>
      </c>
      <c r="H2666" s="41" t="s">
        <v>9606</v>
      </c>
      <c r="I2666" s="41" t="s">
        <v>9607</v>
      </c>
      <c r="J2666" s="41">
        <v>1</v>
      </c>
      <c r="K2666" s="41">
        <v>13</v>
      </c>
      <c r="L2666" s="41">
        <v>13</v>
      </c>
      <c r="M2666" s="41">
        <v>0</v>
      </c>
      <c r="N2666" s="41">
        <v>0</v>
      </c>
      <c r="O2666" s="41">
        <v>0.4</v>
      </c>
      <c r="P2666" s="41">
        <v>1</v>
      </c>
      <c r="Q2666" s="41" t="s">
        <v>568</v>
      </c>
      <c r="T2666">
        <f>VLOOKUP(_xlfn.CONCAT(MID(A2666,1,11),F2666),[2]ConIAPI!$G:$K,5,FALSE)</f>
        <v>13</v>
      </c>
      <c r="U2666" t="b">
        <f t="shared" si="41"/>
        <v>1</v>
      </c>
    </row>
    <row r="2667" spans="1:21" hidden="1" x14ac:dyDescent="0.25">
      <c r="A2667" s="41" t="s">
        <v>10679</v>
      </c>
      <c r="B2667" s="41" t="s">
        <v>9459</v>
      </c>
      <c r="C2667" s="41" t="s">
        <v>4503</v>
      </c>
      <c r="D2667" s="41" t="s">
        <v>557</v>
      </c>
      <c r="E2667" s="41" t="s">
        <v>309</v>
      </c>
      <c r="F2667" s="41" t="s">
        <v>2137</v>
      </c>
      <c r="G2667" s="41" t="s">
        <v>3590</v>
      </c>
      <c r="H2667" s="41" t="s">
        <v>9608</v>
      </c>
      <c r="I2667" s="41" t="s">
        <v>9609</v>
      </c>
      <c r="J2667" s="41">
        <v>1</v>
      </c>
      <c r="K2667" s="41">
        <v>13</v>
      </c>
      <c r="L2667" s="41">
        <v>13</v>
      </c>
      <c r="M2667" s="41">
        <v>0</v>
      </c>
      <c r="N2667" s="41">
        <v>0</v>
      </c>
      <c r="O2667" s="41">
        <v>0.4</v>
      </c>
      <c r="P2667" s="41">
        <v>1</v>
      </c>
      <c r="Q2667" s="41" t="s">
        <v>568</v>
      </c>
      <c r="T2667">
        <f>VLOOKUP(_xlfn.CONCAT(MID(A2667,1,11),F2667),[2]ConIAPI!$G:$K,5,FALSE)</f>
        <v>13</v>
      </c>
      <c r="U2667" t="b">
        <f t="shared" si="41"/>
        <v>1</v>
      </c>
    </row>
    <row r="2668" spans="1:21" hidden="1" x14ac:dyDescent="0.25">
      <c r="A2668" s="41" t="s">
        <v>10680</v>
      </c>
      <c r="B2668" s="41" t="s">
        <v>9459</v>
      </c>
      <c r="C2668" s="41" t="s">
        <v>4503</v>
      </c>
      <c r="D2668" s="41" t="s">
        <v>557</v>
      </c>
      <c r="E2668" s="41" t="s">
        <v>309</v>
      </c>
      <c r="F2668" s="41" t="s">
        <v>2199</v>
      </c>
      <c r="G2668" s="41" t="s">
        <v>9610</v>
      </c>
      <c r="H2668" s="41" t="s">
        <v>9611</v>
      </c>
      <c r="I2668" s="41" t="s">
        <v>9612</v>
      </c>
      <c r="J2668" s="41">
        <v>1</v>
      </c>
      <c r="K2668" s="41">
        <v>13</v>
      </c>
      <c r="L2668" s="41">
        <v>13</v>
      </c>
      <c r="M2668" s="41">
        <v>0</v>
      </c>
      <c r="N2668" s="41">
        <v>0</v>
      </c>
      <c r="O2668" s="41">
        <v>0.4</v>
      </c>
      <c r="P2668" s="41">
        <v>1</v>
      </c>
      <c r="Q2668" s="41" t="s">
        <v>568</v>
      </c>
      <c r="T2668">
        <f>VLOOKUP(_xlfn.CONCAT(MID(A2668,1,11),F2668),[2]ConIAPI!$G:$K,5,FALSE)</f>
        <v>13</v>
      </c>
      <c r="U2668" t="b">
        <f t="shared" si="41"/>
        <v>1</v>
      </c>
    </row>
    <row r="2669" spans="1:21" hidden="1" x14ac:dyDescent="0.25">
      <c r="A2669" s="41" t="s">
        <v>10681</v>
      </c>
      <c r="B2669" s="41" t="s">
        <v>9459</v>
      </c>
      <c r="C2669" s="41" t="s">
        <v>4503</v>
      </c>
      <c r="D2669" s="41" t="s">
        <v>557</v>
      </c>
      <c r="E2669" s="41" t="s">
        <v>309</v>
      </c>
      <c r="F2669" s="41" t="s">
        <v>2139</v>
      </c>
      <c r="G2669" s="41" t="s">
        <v>3183</v>
      </c>
      <c r="H2669" s="41" t="s">
        <v>6120</v>
      </c>
      <c r="I2669" s="41" t="s">
        <v>9613</v>
      </c>
      <c r="J2669" s="41">
        <v>1</v>
      </c>
      <c r="K2669" s="41">
        <v>1</v>
      </c>
      <c r="L2669" s="41">
        <v>1</v>
      </c>
      <c r="M2669" s="41">
        <v>0</v>
      </c>
      <c r="N2669" s="41">
        <v>0</v>
      </c>
      <c r="O2669" s="41">
        <v>0</v>
      </c>
      <c r="P2669" s="41">
        <v>1</v>
      </c>
      <c r="Q2669" s="41" t="s">
        <v>568</v>
      </c>
      <c r="T2669">
        <f>VLOOKUP(_xlfn.CONCAT(MID(A2669,1,11),F2669),[2]ConIAPI!$G:$K,5,FALSE)</f>
        <v>1</v>
      </c>
      <c r="U2669" t="b">
        <f t="shared" si="41"/>
        <v>1</v>
      </c>
    </row>
    <row r="2670" spans="1:21" hidden="1" x14ac:dyDescent="0.25">
      <c r="A2670" s="41" t="s">
        <v>10682</v>
      </c>
      <c r="B2670" s="41" t="s">
        <v>9459</v>
      </c>
      <c r="C2670" s="41" t="s">
        <v>4503</v>
      </c>
      <c r="D2670" s="41" t="s">
        <v>557</v>
      </c>
      <c r="E2670" s="41" t="s">
        <v>309</v>
      </c>
      <c r="F2670" s="41" t="s">
        <v>2141</v>
      </c>
      <c r="G2670" s="41" t="s">
        <v>3590</v>
      </c>
      <c r="H2670" s="41" t="s">
        <v>9608</v>
      </c>
      <c r="I2670" s="41" t="s">
        <v>9609</v>
      </c>
      <c r="J2670" s="41">
        <v>1</v>
      </c>
      <c r="K2670" s="41">
        <v>1</v>
      </c>
      <c r="L2670" s="41">
        <v>1</v>
      </c>
      <c r="M2670" s="41">
        <v>0</v>
      </c>
      <c r="N2670" s="41">
        <v>0</v>
      </c>
      <c r="O2670" s="41">
        <v>1</v>
      </c>
      <c r="P2670" s="41">
        <v>1</v>
      </c>
      <c r="Q2670" s="41" t="s">
        <v>568</v>
      </c>
      <c r="T2670">
        <f>VLOOKUP(_xlfn.CONCAT(MID(A2670,1,11),F2670),[2]ConIAPI!$G:$K,5,FALSE)</f>
        <v>1</v>
      </c>
      <c r="U2670" t="b">
        <f t="shared" si="41"/>
        <v>1</v>
      </c>
    </row>
    <row r="2671" spans="1:21" hidden="1" x14ac:dyDescent="0.25">
      <c r="A2671" s="41" t="s">
        <v>10683</v>
      </c>
      <c r="B2671" s="41" t="s">
        <v>9459</v>
      </c>
      <c r="C2671" s="41" t="s">
        <v>4503</v>
      </c>
      <c r="D2671" s="41" t="s">
        <v>557</v>
      </c>
      <c r="E2671" s="41" t="s">
        <v>309</v>
      </c>
      <c r="F2671" s="41" t="s">
        <v>2314</v>
      </c>
      <c r="G2671" s="41" t="s">
        <v>9614</v>
      </c>
      <c r="H2671" s="41" t="s">
        <v>9615</v>
      </c>
      <c r="I2671" s="41" t="s">
        <v>9616</v>
      </c>
      <c r="J2671" s="41">
        <v>1</v>
      </c>
      <c r="K2671" s="41">
        <v>1</v>
      </c>
      <c r="L2671" s="41">
        <v>1</v>
      </c>
      <c r="M2671" s="41">
        <v>0</v>
      </c>
      <c r="N2671" s="41">
        <v>0</v>
      </c>
      <c r="O2671" s="41">
        <v>0.4</v>
      </c>
      <c r="P2671" s="41">
        <v>1</v>
      </c>
      <c r="Q2671" s="41" t="s">
        <v>568</v>
      </c>
      <c r="T2671">
        <f>VLOOKUP(_xlfn.CONCAT(MID(A2671,1,11),F2671),[2]ConIAPI!$G:$K,5,FALSE)</f>
        <v>1</v>
      </c>
      <c r="U2671" t="b">
        <f t="shared" si="41"/>
        <v>1</v>
      </c>
    </row>
    <row r="2672" spans="1:21" hidden="1" x14ac:dyDescent="0.25">
      <c r="A2672" s="41" t="s">
        <v>10684</v>
      </c>
      <c r="B2672" s="41" t="s">
        <v>9459</v>
      </c>
      <c r="C2672" s="41" t="s">
        <v>4503</v>
      </c>
      <c r="D2672" s="41" t="s">
        <v>557</v>
      </c>
      <c r="E2672" s="41" t="s">
        <v>309</v>
      </c>
      <c r="F2672" s="41" t="s">
        <v>2143</v>
      </c>
      <c r="G2672" s="41" t="s">
        <v>3184</v>
      </c>
      <c r="H2672" s="41" t="s">
        <v>6121</v>
      </c>
      <c r="I2672" s="41" t="s">
        <v>6122</v>
      </c>
      <c r="J2672" s="41">
        <v>1</v>
      </c>
      <c r="K2672" s="41">
        <v>1</v>
      </c>
      <c r="L2672" s="41">
        <v>1</v>
      </c>
      <c r="M2672" s="41">
        <v>0</v>
      </c>
      <c r="N2672" s="41">
        <v>0</v>
      </c>
      <c r="O2672" s="41">
        <v>0</v>
      </c>
      <c r="P2672" s="41">
        <v>1</v>
      </c>
      <c r="Q2672" s="41" t="s">
        <v>568</v>
      </c>
      <c r="T2672">
        <f>VLOOKUP(_xlfn.CONCAT(MID(A2672,1,11),F2672),[2]ConIAPI!$G:$K,5,FALSE)</f>
        <v>1</v>
      </c>
      <c r="U2672" t="b">
        <f t="shared" si="41"/>
        <v>1</v>
      </c>
    </row>
    <row r="2673" spans="1:21" hidden="1" x14ac:dyDescent="0.25">
      <c r="A2673" s="41" t="s">
        <v>10685</v>
      </c>
      <c r="B2673" s="41" t="s">
        <v>9459</v>
      </c>
      <c r="C2673" s="41" t="s">
        <v>4503</v>
      </c>
      <c r="D2673" s="41" t="s">
        <v>557</v>
      </c>
      <c r="E2673" s="41" t="s">
        <v>309</v>
      </c>
      <c r="F2673" s="41" t="s">
        <v>2145</v>
      </c>
      <c r="G2673" s="41" t="s">
        <v>3590</v>
      </c>
      <c r="H2673" s="41" t="s">
        <v>9608</v>
      </c>
      <c r="I2673" s="41" t="s">
        <v>9609</v>
      </c>
      <c r="J2673" s="41">
        <v>1</v>
      </c>
      <c r="K2673" s="41">
        <v>1</v>
      </c>
      <c r="L2673" s="41">
        <v>1</v>
      </c>
      <c r="M2673" s="41">
        <v>0</v>
      </c>
      <c r="N2673" s="41">
        <v>0</v>
      </c>
      <c r="O2673" s="41">
        <v>1</v>
      </c>
      <c r="P2673" s="41">
        <v>1</v>
      </c>
      <c r="Q2673" s="41" t="s">
        <v>568</v>
      </c>
      <c r="T2673">
        <f>VLOOKUP(_xlfn.CONCAT(MID(A2673,1,11),F2673),[2]ConIAPI!$G:$K,5,FALSE)</f>
        <v>1</v>
      </c>
      <c r="U2673" t="b">
        <f t="shared" si="41"/>
        <v>1</v>
      </c>
    </row>
    <row r="2674" spans="1:21" hidden="1" x14ac:dyDescent="0.25">
      <c r="A2674" s="41" t="s">
        <v>10686</v>
      </c>
      <c r="B2674" s="41" t="s">
        <v>9459</v>
      </c>
      <c r="C2674" s="41" t="s">
        <v>4503</v>
      </c>
      <c r="D2674" s="41" t="s">
        <v>557</v>
      </c>
      <c r="E2674" s="41" t="s">
        <v>309</v>
      </c>
      <c r="F2674" s="41" t="s">
        <v>2147</v>
      </c>
      <c r="G2674" s="41" t="s">
        <v>9617</v>
      </c>
      <c r="H2674" s="41" t="s">
        <v>9618</v>
      </c>
      <c r="I2674" s="41" t="s">
        <v>9619</v>
      </c>
      <c r="J2674" s="41">
        <v>1</v>
      </c>
      <c r="K2674" s="41">
        <v>20</v>
      </c>
      <c r="L2674" s="41">
        <v>20</v>
      </c>
      <c r="M2674" s="41">
        <v>0.3</v>
      </c>
      <c r="N2674" s="41">
        <v>0.6</v>
      </c>
      <c r="O2674" s="41">
        <v>0.9</v>
      </c>
      <c r="P2674" s="41">
        <v>1</v>
      </c>
      <c r="Q2674" s="41" t="s">
        <v>568</v>
      </c>
      <c r="T2674">
        <f>VLOOKUP(_xlfn.CONCAT(MID(A2674,1,11),F2674),[2]ConIAPI!$G:$K,5,FALSE)</f>
        <v>20</v>
      </c>
      <c r="U2674" t="b">
        <f t="shared" si="41"/>
        <v>1</v>
      </c>
    </row>
    <row r="2675" spans="1:21" hidden="1" x14ac:dyDescent="0.25">
      <c r="A2675" s="41" t="s">
        <v>10687</v>
      </c>
      <c r="B2675" s="41" t="s">
        <v>9459</v>
      </c>
      <c r="C2675" s="41" t="s">
        <v>4503</v>
      </c>
      <c r="D2675" s="41" t="s">
        <v>557</v>
      </c>
      <c r="E2675" s="41" t="s">
        <v>309</v>
      </c>
      <c r="F2675" s="41" t="s">
        <v>2148</v>
      </c>
      <c r="G2675" s="41" t="s">
        <v>9620</v>
      </c>
      <c r="H2675" s="41" t="s">
        <v>9621</v>
      </c>
      <c r="I2675" s="41" t="s">
        <v>9622</v>
      </c>
      <c r="J2675" s="41">
        <v>1</v>
      </c>
      <c r="K2675" s="41">
        <v>35</v>
      </c>
      <c r="L2675" s="41">
        <v>35</v>
      </c>
      <c r="M2675" s="41">
        <v>0.3</v>
      </c>
      <c r="N2675" s="41">
        <v>0.6</v>
      </c>
      <c r="O2675" s="41">
        <v>0.9</v>
      </c>
      <c r="P2675" s="41">
        <v>1</v>
      </c>
      <c r="Q2675" s="41" t="s">
        <v>568</v>
      </c>
      <c r="T2675">
        <f>VLOOKUP(_xlfn.CONCAT(MID(A2675,1,11),F2675),[2]ConIAPI!$G:$K,5,FALSE)</f>
        <v>35</v>
      </c>
      <c r="U2675" t="b">
        <f t="shared" si="41"/>
        <v>1</v>
      </c>
    </row>
    <row r="2676" spans="1:21" hidden="1" x14ac:dyDescent="0.25">
      <c r="A2676" s="41" t="s">
        <v>10688</v>
      </c>
      <c r="B2676" s="41" t="s">
        <v>9459</v>
      </c>
      <c r="C2676" s="41" t="s">
        <v>4503</v>
      </c>
      <c r="D2676" s="41" t="s">
        <v>557</v>
      </c>
      <c r="E2676" s="41" t="s">
        <v>309</v>
      </c>
      <c r="F2676" s="41" t="s">
        <v>2149</v>
      </c>
      <c r="G2676" s="41" t="s">
        <v>9623</v>
      </c>
      <c r="H2676" s="41" t="s">
        <v>9624</v>
      </c>
      <c r="I2676" s="41" t="s">
        <v>9625</v>
      </c>
      <c r="J2676" s="41">
        <v>1</v>
      </c>
      <c r="K2676" s="41">
        <v>20</v>
      </c>
      <c r="L2676" s="41">
        <v>20</v>
      </c>
      <c r="M2676" s="41">
        <v>0.3</v>
      </c>
      <c r="N2676" s="41">
        <v>0.6</v>
      </c>
      <c r="O2676" s="41">
        <v>0.85</v>
      </c>
      <c r="P2676" s="41">
        <v>1</v>
      </c>
      <c r="Q2676" s="41" t="s">
        <v>568</v>
      </c>
      <c r="T2676">
        <f>VLOOKUP(_xlfn.CONCAT(MID(A2676,1,11),F2676),[2]ConIAPI!$G:$K,5,FALSE)</f>
        <v>20</v>
      </c>
      <c r="U2676" t="b">
        <f t="shared" si="41"/>
        <v>1</v>
      </c>
    </row>
    <row r="2677" spans="1:21" hidden="1" x14ac:dyDescent="0.25">
      <c r="A2677" s="41" t="s">
        <v>10689</v>
      </c>
      <c r="B2677" s="41" t="s">
        <v>9459</v>
      </c>
      <c r="C2677" s="41" t="s">
        <v>4503</v>
      </c>
      <c r="D2677" s="41" t="s">
        <v>557</v>
      </c>
      <c r="E2677" s="41" t="s">
        <v>309</v>
      </c>
      <c r="F2677" s="41" t="s">
        <v>2151</v>
      </c>
      <c r="G2677" s="41" t="s">
        <v>9626</v>
      </c>
      <c r="H2677" s="41" t="s">
        <v>9627</v>
      </c>
      <c r="I2677" s="41" t="s">
        <v>9628</v>
      </c>
      <c r="J2677" s="41">
        <v>1</v>
      </c>
      <c r="K2677" s="41">
        <v>220</v>
      </c>
      <c r="L2677" s="41">
        <v>220</v>
      </c>
      <c r="M2677" s="41">
        <v>0.3</v>
      </c>
      <c r="N2677" s="41">
        <v>0.6</v>
      </c>
      <c r="O2677" s="41">
        <v>0.85</v>
      </c>
      <c r="P2677" s="41">
        <v>1</v>
      </c>
      <c r="Q2677" s="41" t="s">
        <v>568</v>
      </c>
      <c r="T2677">
        <f>VLOOKUP(_xlfn.CONCAT(MID(A2677,1,11),F2677),[2]ConIAPI!$G:$K,5,FALSE)</f>
        <v>220</v>
      </c>
      <c r="U2677" t="b">
        <f t="shared" si="41"/>
        <v>1</v>
      </c>
    </row>
    <row r="2678" spans="1:21" hidden="1" x14ac:dyDescent="0.25">
      <c r="A2678" s="41" t="s">
        <v>10690</v>
      </c>
      <c r="B2678" s="41" t="s">
        <v>9459</v>
      </c>
      <c r="C2678" s="41" t="s">
        <v>4503</v>
      </c>
      <c r="D2678" s="41" t="s">
        <v>557</v>
      </c>
      <c r="E2678" s="41" t="s">
        <v>309</v>
      </c>
      <c r="F2678" s="41" t="s">
        <v>4416</v>
      </c>
      <c r="G2678" s="41" t="s">
        <v>9629</v>
      </c>
      <c r="H2678" s="41" t="s">
        <v>9630</v>
      </c>
      <c r="I2678" s="41" t="s">
        <v>9631</v>
      </c>
      <c r="J2678" s="41">
        <v>1</v>
      </c>
      <c r="K2678" s="41">
        <v>220</v>
      </c>
      <c r="L2678" s="41">
        <v>220</v>
      </c>
      <c r="M2678" s="41">
        <v>0.3</v>
      </c>
      <c r="N2678" s="41">
        <v>0.6</v>
      </c>
      <c r="O2678" s="41">
        <v>0.85</v>
      </c>
      <c r="P2678" s="41">
        <v>1</v>
      </c>
      <c r="Q2678" s="41" t="s">
        <v>568</v>
      </c>
      <c r="T2678">
        <f>VLOOKUP(_xlfn.CONCAT(MID(A2678,1,11),F2678),[2]ConIAPI!$G:$K,5,FALSE)</f>
        <v>220</v>
      </c>
      <c r="U2678" t="b">
        <f t="shared" si="41"/>
        <v>1</v>
      </c>
    </row>
    <row r="2679" spans="1:21" hidden="1" x14ac:dyDescent="0.25">
      <c r="A2679" s="41" t="s">
        <v>10691</v>
      </c>
      <c r="B2679" s="41" t="s">
        <v>9459</v>
      </c>
      <c r="C2679" s="41" t="s">
        <v>4503</v>
      </c>
      <c r="D2679" s="41" t="s">
        <v>557</v>
      </c>
      <c r="E2679" s="41" t="s">
        <v>309</v>
      </c>
      <c r="F2679" s="41" t="s">
        <v>2153</v>
      </c>
      <c r="G2679" s="41" t="s">
        <v>3185</v>
      </c>
      <c r="H2679" s="41" t="s">
        <v>6123</v>
      </c>
      <c r="I2679" s="41" t="s">
        <v>6124</v>
      </c>
      <c r="J2679" s="41">
        <v>1</v>
      </c>
      <c r="K2679" s="41">
        <v>158</v>
      </c>
      <c r="L2679" s="41">
        <v>158</v>
      </c>
      <c r="M2679" s="41">
        <v>0.32</v>
      </c>
      <c r="N2679" s="41">
        <v>0.57999999999999996</v>
      </c>
      <c r="O2679" s="41">
        <v>0.81</v>
      </c>
      <c r="P2679" s="41">
        <v>1</v>
      </c>
      <c r="Q2679" s="41" t="s">
        <v>568</v>
      </c>
      <c r="T2679">
        <f>VLOOKUP(_xlfn.CONCAT(MID(A2679,1,11),F2679),[2]ConIAPI!$G:$K,5,FALSE)</f>
        <v>158</v>
      </c>
      <c r="U2679" t="b">
        <f t="shared" si="41"/>
        <v>1</v>
      </c>
    </row>
    <row r="2680" spans="1:21" hidden="1" x14ac:dyDescent="0.25">
      <c r="A2680" s="41" t="s">
        <v>10692</v>
      </c>
      <c r="B2680" s="41" t="s">
        <v>9459</v>
      </c>
      <c r="C2680" s="41" t="s">
        <v>4503</v>
      </c>
      <c r="D2680" s="41" t="s">
        <v>557</v>
      </c>
      <c r="E2680" s="41" t="s">
        <v>309</v>
      </c>
      <c r="F2680" s="41" t="s">
        <v>2154</v>
      </c>
      <c r="G2680" s="41" t="s">
        <v>3590</v>
      </c>
      <c r="H2680" s="41" t="s">
        <v>9608</v>
      </c>
      <c r="I2680" s="41" t="s">
        <v>9609</v>
      </c>
      <c r="J2680" s="41">
        <v>1</v>
      </c>
      <c r="K2680" s="41">
        <v>6</v>
      </c>
      <c r="L2680" s="41">
        <v>6</v>
      </c>
      <c r="M2680" s="41">
        <v>0</v>
      </c>
      <c r="N2680" s="41">
        <v>0</v>
      </c>
      <c r="O2680" s="41">
        <v>1</v>
      </c>
      <c r="P2680" s="41">
        <v>1</v>
      </c>
      <c r="Q2680" s="41" t="s">
        <v>568</v>
      </c>
      <c r="T2680">
        <f>VLOOKUP(_xlfn.CONCAT(MID(A2680,1,11),F2680),[2]ConIAPI!$G:$K,5,FALSE)</f>
        <v>6</v>
      </c>
      <c r="U2680" t="b">
        <f t="shared" si="41"/>
        <v>1</v>
      </c>
    </row>
    <row r="2681" spans="1:21" hidden="1" x14ac:dyDescent="0.25">
      <c r="A2681" s="41" t="s">
        <v>10693</v>
      </c>
      <c r="B2681" s="41" t="s">
        <v>9459</v>
      </c>
      <c r="C2681" s="41" t="s">
        <v>4503</v>
      </c>
      <c r="D2681" s="41" t="s">
        <v>557</v>
      </c>
      <c r="E2681" s="41" t="s">
        <v>309</v>
      </c>
      <c r="F2681" s="41" t="s">
        <v>4417</v>
      </c>
      <c r="G2681" s="41" t="s">
        <v>9632</v>
      </c>
      <c r="H2681" s="41" t="s">
        <v>9633</v>
      </c>
      <c r="I2681" s="41" t="s">
        <v>9634</v>
      </c>
      <c r="J2681" s="41">
        <v>1</v>
      </c>
      <c r="K2681" s="41">
        <v>158</v>
      </c>
      <c r="L2681" s="41">
        <v>158</v>
      </c>
      <c r="M2681" s="41">
        <v>0.32</v>
      </c>
      <c r="N2681" s="41">
        <v>0.57999999999999996</v>
      </c>
      <c r="O2681" s="41">
        <v>0.81</v>
      </c>
      <c r="P2681" s="41">
        <v>1</v>
      </c>
      <c r="Q2681" s="41" t="s">
        <v>568</v>
      </c>
      <c r="T2681">
        <f>VLOOKUP(_xlfn.CONCAT(MID(A2681,1,11),F2681),[2]ConIAPI!$G:$K,5,FALSE)</f>
        <v>158</v>
      </c>
      <c r="U2681" t="b">
        <f t="shared" si="41"/>
        <v>1</v>
      </c>
    </row>
    <row r="2682" spans="1:21" hidden="1" x14ac:dyDescent="0.25">
      <c r="A2682" s="41" t="s">
        <v>10694</v>
      </c>
      <c r="B2682" s="41" t="s">
        <v>9459</v>
      </c>
      <c r="C2682" s="41" t="s">
        <v>4503</v>
      </c>
      <c r="D2682" s="41" t="s">
        <v>557</v>
      </c>
      <c r="E2682" s="41" t="s">
        <v>309</v>
      </c>
      <c r="F2682" s="41" t="s">
        <v>2156</v>
      </c>
      <c r="G2682" s="41" t="s">
        <v>3186</v>
      </c>
      <c r="H2682" s="41" t="s">
        <v>9635</v>
      </c>
      <c r="I2682" s="41" t="s">
        <v>6125</v>
      </c>
      <c r="J2682" s="41">
        <v>1</v>
      </c>
      <c r="K2682" s="41">
        <v>61</v>
      </c>
      <c r="L2682" s="41">
        <v>61</v>
      </c>
      <c r="M2682" s="41">
        <v>0.3</v>
      </c>
      <c r="N2682" s="41">
        <v>0.55000000000000004</v>
      </c>
      <c r="O2682" s="41">
        <v>0.8</v>
      </c>
      <c r="P2682" s="41">
        <v>1</v>
      </c>
      <c r="Q2682" s="41" t="s">
        <v>568</v>
      </c>
      <c r="T2682">
        <f>VLOOKUP(_xlfn.CONCAT(MID(A2682,1,11),F2682),[2]ConIAPI!$G:$K,5,FALSE)</f>
        <v>61</v>
      </c>
      <c r="U2682" t="b">
        <f t="shared" si="41"/>
        <v>1</v>
      </c>
    </row>
    <row r="2683" spans="1:21" hidden="1" x14ac:dyDescent="0.25">
      <c r="A2683" s="41" t="s">
        <v>10695</v>
      </c>
      <c r="B2683" s="41" t="s">
        <v>9459</v>
      </c>
      <c r="C2683" s="41" t="s">
        <v>4503</v>
      </c>
      <c r="D2683" s="41" t="s">
        <v>557</v>
      </c>
      <c r="E2683" s="41" t="s">
        <v>309</v>
      </c>
      <c r="F2683" s="41" t="s">
        <v>2158</v>
      </c>
      <c r="G2683" s="41" t="s">
        <v>3590</v>
      </c>
      <c r="H2683" s="41" t="s">
        <v>9608</v>
      </c>
      <c r="I2683" s="41" t="s">
        <v>9609</v>
      </c>
      <c r="J2683" s="41">
        <v>1</v>
      </c>
      <c r="K2683" s="41">
        <v>1</v>
      </c>
      <c r="L2683" s="41">
        <v>1</v>
      </c>
      <c r="M2683" s="41">
        <v>0</v>
      </c>
      <c r="N2683" s="41">
        <v>0</v>
      </c>
      <c r="O2683" s="41">
        <v>1</v>
      </c>
      <c r="P2683" s="41">
        <v>1</v>
      </c>
      <c r="Q2683" s="41" t="s">
        <v>568</v>
      </c>
      <c r="T2683">
        <f>VLOOKUP(_xlfn.CONCAT(MID(A2683,1,11),F2683),[2]ConIAPI!$G:$K,5,FALSE)</f>
        <v>1</v>
      </c>
      <c r="U2683" t="b">
        <f t="shared" si="41"/>
        <v>1</v>
      </c>
    </row>
    <row r="2684" spans="1:21" hidden="1" x14ac:dyDescent="0.25">
      <c r="A2684" s="41" t="s">
        <v>10696</v>
      </c>
      <c r="B2684" s="41" t="s">
        <v>9459</v>
      </c>
      <c r="C2684" s="41" t="s">
        <v>4503</v>
      </c>
      <c r="D2684" s="41" t="s">
        <v>557</v>
      </c>
      <c r="E2684" s="41" t="s">
        <v>309</v>
      </c>
      <c r="F2684" s="41" t="s">
        <v>4419</v>
      </c>
      <c r="G2684" s="41" t="s">
        <v>9636</v>
      </c>
      <c r="H2684" s="41" t="s">
        <v>9637</v>
      </c>
      <c r="I2684" s="41" t="s">
        <v>9638</v>
      </c>
      <c r="J2684" s="41">
        <v>1</v>
      </c>
      <c r="K2684" s="41">
        <v>61</v>
      </c>
      <c r="L2684" s="41">
        <v>61</v>
      </c>
      <c r="M2684" s="41">
        <v>0.3</v>
      </c>
      <c r="N2684" s="41">
        <v>0.55000000000000004</v>
      </c>
      <c r="O2684" s="41">
        <v>0.8</v>
      </c>
      <c r="P2684" s="41">
        <v>1</v>
      </c>
      <c r="Q2684" s="41" t="s">
        <v>568</v>
      </c>
      <c r="T2684">
        <f>VLOOKUP(_xlfn.CONCAT(MID(A2684,1,11),F2684),[2]ConIAPI!$G:$K,5,FALSE)</f>
        <v>61</v>
      </c>
      <c r="U2684" t="b">
        <f t="shared" si="41"/>
        <v>1</v>
      </c>
    </row>
    <row r="2685" spans="1:21" hidden="1" x14ac:dyDescent="0.25">
      <c r="A2685" s="41" t="s">
        <v>10697</v>
      </c>
      <c r="B2685" s="41" t="s">
        <v>9459</v>
      </c>
      <c r="C2685" s="41" t="s">
        <v>4503</v>
      </c>
      <c r="D2685" s="41" t="s">
        <v>557</v>
      </c>
      <c r="E2685" s="41" t="s">
        <v>309</v>
      </c>
      <c r="F2685" s="41" t="s">
        <v>4420</v>
      </c>
      <c r="G2685" s="41" t="s">
        <v>3187</v>
      </c>
      <c r="H2685" s="41" t="s">
        <v>9639</v>
      </c>
      <c r="I2685" s="41" t="s">
        <v>9640</v>
      </c>
      <c r="J2685" s="41">
        <v>1</v>
      </c>
      <c r="K2685" s="41">
        <v>81</v>
      </c>
      <c r="L2685" s="41">
        <v>81</v>
      </c>
      <c r="M2685" s="41">
        <v>0.23</v>
      </c>
      <c r="N2685" s="41">
        <v>0.49</v>
      </c>
      <c r="O2685" s="41">
        <v>0.75</v>
      </c>
      <c r="P2685" s="41">
        <v>1</v>
      </c>
      <c r="Q2685" s="41" t="s">
        <v>568</v>
      </c>
      <c r="T2685">
        <f>VLOOKUP(_xlfn.CONCAT(MID(A2685,1,11),F2685),[2]ConIAPI!$G:$K,5,FALSE)</f>
        <v>81</v>
      </c>
      <c r="U2685" t="b">
        <f t="shared" si="41"/>
        <v>1</v>
      </c>
    </row>
    <row r="2686" spans="1:21" hidden="1" x14ac:dyDescent="0.25">
      <c r="A2686" s="41" t="s">
        <v>10698</v>
      </c>
      <c r="B2686" s="41" t="s">
        <v>9459</v>
      </c>
      <c r="C2686" s="41" t="s">
        <v>4503</v>
      </c>
      <c r="D2686" s="41" t="s">
        <v>557</v>
      </c>
      <c r="E2686" s="41" t="s">
        <v>309</v>
      </c>
      <c r="F2686" s="41" t="s">
        <v>4421</v>
      </c>
      <c r="G2686" s="41" t="s">
        <v>3590</v>
      </c>
      <c r="H2686" s="41" t="s">
        <v>9608</v>
      </c>
      <c r="I2686" s="41" t="s">
        <v>9609</v>
      </c>
      <c r="J2686" s="41">
        <v>1</v>
      </c>
      <c r="K2686" s="41">
        <v>1</v>
      </c>
      <c r="L2686" s="41">
        <v>1</v>
      </c>
      <c r="M2686" s="41">
        <v>0</v>
      </c>
      <c r="N2686" s="41">
        <v>0</v>
      </c>
      <c r="O2686" s="41">
        <v>1</v>
      </c>
      <c r="P2686" s="41">
        <v>1</v>
      </c>
      <c r="Q2686" s="41" t="s">
        <v>568</v>
      </c>
      <c r="T2686">
        <f>VLOOKUP(_xlfn.CONCAT(MID(A2686,1,11),F2686),[2]ConIAPI!$G:$K,5,FALSE)</f>
        <v>1</v>
      </c>
      <c r="U2686" t="b">
        <f t="shared" si="41"/>
        <v>1</v>
      </c>
    </row>
    <row r="2687" spans="1:21" hidden="1" x14ac:dyDescent="0.25">
      <c r="A2687" s="41" t="s">
        <v>10699</v>
      </c>
      <c r="B2687" s="41" t="s">
        <v>9459</v>
      </c>
      <c r="C2687" s="41" t="s">
        <v>4503</v>
      </c>
      <c r="D2687" s="41" t="s">
        <v>557</v>
      </c>
      <c r="E2687" s="41" t="s">
        <v>309</v>
      </c>
      <c r="F2687" s="41" t="s">
        <v>4422</v>
      </c>
      <c r="G2687" s="41" t="s">
        <v>9641</v>
      </c>
      <c r="H2687" s="41" t="s">
        <v>9642</v>
      </c>
      <c r="I2687" s="41" t="s">
        <v>9643</v>
      </c>
      <c r="J2687" s="41">
        <v>1</v>
      </c>
      <c r="K2687" s="41">
        <v>81</v>
      </c>
      <c r="L2687" s="41">
        <v>81</v>
      </c>
      <c r="M2687" s="41">
        <v>0.23</v>
      </c>
      <c r="N2687" s="41">
        <v>0.49</v>
      </c>
      <c r="O2687" s="41">
        <v>0.75</v>
      </c>
      <c r="P2687" s="41">
        <v>1</v>
      </c>
      <c r="Q2687" s="41" t="s">
        <v>568</v>
      </c>
      <c r="T2687">
        <f>VLOOKUP(_xlfn.CONCAT(MID(A2687,1,11),F2687),[2]ConIAPI!$G:$K,5,FALSE)</f>
        <v>81</v>
      </c>
      <c r="U2687" t="b">
        <f t="shared" si="41"/>
        <v>1</v>
      </c>
    </row>
    <row r="2688" spans="1:21" hidden="1" x14ac:dyDescent="0.25">
      <c r="A2688" s="41" t="s">
        <v>10700</v>
      </c>
      <c r="B2688" s="41" t="s">
        <v>4350</v>
      </c>
      <c r="C2688" s="41" t="s">
        <v>2270</v>
      </c>
      <c r="D2688" s="41" t="s">
        <v>557</v>
      </c>
      <c r="E2688" s="41" t="s">
        <v>119</v>
      </c>
      <c r="F2688" s="41" t="s">
        <v>2128</v>
      </c>
      <c r="G2688" s="41" t="s">
        <v>3188</v>
      </c>
      <c r="H2688" s="41" t="s">
        <v>9644</v>
      </c>
      <c r="I2688" s="41" t="s">
        <v>9645</v>
      </c>
      <c r="J2688" s="41">
        <v>1</v>
      </c>
      <c r="K2688" s="41">
        <v>4672</v>
      </c>
      <c r="L2688" s="41">
        <v>4672</v>
      </c>
      <c r="M2688" s="41">
        <v>0.25</v>
      </c>
      <c r="N2688" s="41">
        <v>0.5</v>
      </c>
      <c r="O2688" s="41">
        <v>0.75</v>
      </c>
      <c r="P2688" s="41">
        <v>1</v>
      </c>
      <c r="Q2688" s="41" t="s">
        <v>571</v>
      </c>
      <c r="T2688">
        <f>VLOOKUP(_xlfn.CONCAT(MID(A2688,1,11),F2688),[2]ConIAPI!$G:$K,5,FALSE)</f>
        <v>4672</v>
      </c>
      <c r="U2688" t="b">
        <f t="shared" si="41"/>
        <v>1</v>
      </c>
    </row>
    <row r="2689" spans="1:21" hidden="1" x14ac:dyDescent="0.25">
      <c r="A2689" s="41" t="s">
        <v>10701</v>
      </c>
      <c r="B2689" s="41" t="s">
        <v>4350</v>
      </c>
      <c r="C2689" s="41" t="s">
        <v>2270</v>
      </c>
      <c r="D2689" s="41" t="s">
        <v>557</v>
      </c>
      <c r="E2689" s="41" t="s">
        <v>119</v>
      </c>
      <c r="F2689" s="41" t="s">
        <v>2129</v>
      </c>
      <c r="G2689" s="41" t="s">
        <v>3189</v>
      </c>
      <c r="H2689" s="41" t="s">
        <v>9646</v>
      </c>
      <c r="I2689" s="41" t="s">
        <v>6126</v>
      </c>
      <c r="J2689" s="41">
        <v>1</v>
      </c>
      <c r="K2689" s="41">
        <v>16</v>
      </c>
      <c r="L2689" s="41">
        <v>16</v>
      </c>
      <c r="M2689" s="41">
        <v>0.25</v>
      </c>
      <c r="N2689" s="41">
        <v>0.5</v>
      </c>
      <c r="O2689" s="41">
        <v>0.75</v>
      </c>
      <c r="P2689" s="41">
        <v>1</v>
      </c>
      <c r="Q2689" s="41" t="s">
        <v>571</v>
      </c>
      <c r="T2689">
        <f>VLOOKUP(_xlfn.CONCAT(MID(A2689,1,11),F2689),[2]ConIAPI!$G:$K,5,FALSE)</f>
        <v>16</v>
      </c>
      <c r="U2689" t="b">
        <f t="shared" si="41"/>
        <v>1</v>
      </c>
    </row>
    <row r="2690" spans="1:21" hidden="1" x14ac:dyDescent="0.25">
      <c r="A2690" s="41" t="s">
        <v>10702</v>
      </c>
      <c r="B2690" s="41" t="s">
        <v>4350</v>
      </c>
      <c r="C2690" s="41" t="s">
        <v>2270</v>
      </c>
      <c r="D2690" s="41" t="s">
        <v>557</v>
      </c>
      <c r="E2690" s="41" t="s">
        <v>119</v>
      </c>
      <c r="F2690" s="41" t="s">
        <v>2133</v>
      </c>
      <c r="G2690" s="41" t="s">
        <v>3190</v>
      </c>
      <c r="H2690" s="41" t="s">
        <v>9647</v>
      </c>
      <c r="I2690" s="41" t="s">
        <v>9648</v>
      </c>
      <c r="J2690" s="41">
        <v>1</v>
      </c>
      <c r="K2690" s="41">
        <v>60</v>
      </c>
      <c r="L2690" s="41">
        <v>60</v>
      </c>
      <c r="M2690" s="41">
        <v>0.25</v>
      </c>
      <c r="N2690" s="41">
        <v>0.5</v>
      </c>
      <c r="O2690" s="41">
        <v>0.75</v>
      </c>
      <c r="P2690" s="41">
        <v>1</v>
      </c>
      <c r="Q2690" s="41" t="s">
        <v>571</v>
      </c>
      <c r="T2690">
        <f>VLOOKUP(_xlfn.CONCAT(MID(A2690,1,11),F2690),[2]ConIAPI!$G:$K,5,FALSE)</f>
        <v>60</v>
      </c>
      <c r="U2690" t="b">
        <f t="shared" si="41"/>
        <v>1</v>
      </c>
    </row>
    <row r="2691" spans="1:21" hidden="1" x14ac:dyDescent="0.25">
      <c r="A2691" s="41" t="s">
        <v>10703</v>
      </c>
      <c r="B2691" s="41" t="s">
        <v>4350</v>
      </c>
      <c r="C2691" s="41" t="s">
        <v>2270</v>
      </c>
      <c r="D2691" s="41" t="s">
        <v>557</v>
      </c>
      <c r="E2691" s="41" t="s">
        <v>119</v>
      </c>
      <c r="F2691" s="41" t="s">
        <v>2135</v>
      </c>
      <c r="G2691" s="41" t="s">
        <v>9649</v>
      </c>
      <c r="H2691" s="41" t="s">
        <v>9650</v>
      </c>
      <c r="I2691" s="41" t="s">
        <v>9651</v>
      </c>
      <c r="J2691" s="41">
        <v>1</v>
      </c>
      <c r="K2691" s="41">
        <v>48</v>
      </c>
      <c r="L2691" s="41">
        <v>48</v>
      </c>
      <c r="M2691" s="41">
        <v>0.25</v>
      </c>
      <c r="N2691" s="41">
        <v>0.5</v>
      </c>
      <c r="O2691" s="41">
        <v>0.75</v>
      </c>
      <c r="P2691" s="41">
        <v>1</v>
      </c>
      <c r="Q2691" s="41" t="s">
        <v>571</v>
      </c>
      <c r="T2691">
        <f>VLOOKUP(_xlfn.CONCAT(MID(A2691,1,11),F2691),[2]ConIAPI!$G:$K,5,FALSE)</f>
        <v>48</v>
      </c>
      <c r="U2691" t="b">
        <f t="shared" si="41"/>
        <v>1</v>
      </c>
    </row>
    <row r="2692" spans="1:21" hidden="1" x14ac:dyDescent="0.25">
      <c r="A2692" s="41" t="s">
        <v>10704</v>
      </c>
      <c r="B2692" s="41" t="s">
        <v>4350</v>
      </c>
      <c r="C2692" s="41" t="s">
        <v>2270</v>
      </c>
      <c r="D2692" s="41" t="s">
        <v>557</v>
      </c>
      <c r="E2692" s="41" t="s">
        <v>119</v>
      </c>
      <c r="F2692" s="41" t="s">
        <v>2137</v>
      </c>
      <c r="G2692" s="41" t="s">
        <v>9652</v>
      </c>
      <c r="H2692" s="41" t="s">
        <v>9653</v>
      </c>
      <c r="I2692" s="41" t="s">
        <v>9654</v>
      </c>
      <c r="J2692" s="41">
        <v>1</v>
      </c>
      <c r="K2692" s="41">
        <v>2</v>
      </c>
      <c r="L2692" s="41">
        <v>2</v>
      </c>
      <c r="M2692" s="41">
        <v>0</v>
      </c>
      <c r="N2692" s="41">
        <v>0</v>
      </c>
      <c r="O2692" s="41">
        <v>1</v>
      </c>
      <c r="P2692" s="41">
        <v>1</v>
      </c>
      <c r="Q2692" s="41" t="s">
        <v>571</v>
      </c>
      <c r="T2692">
        <f>VLOOKUP(_xlfn.CONCAT(MID(A2692,1,11),F2692),[2]ConIAPI!$G:$K,5,FALSE)</f>
        <v>2</v>
      </c>
      <c r="U2692" t="b">
        <f t="shared" si="41"/>
        <v>1</v>
      </c>
    </row>
    <row r="2693" spans="1:21" hidden="1" x14ac:dyDescent="0.25">
      <c r="A2693" s="41" t="s">
        <v>10705</v>
      </c>
      <c r="B2693" s="41" t="s">
        <v>4350</v>
      </c>
      <c r="C2693" s="41" t="s">
        <v>2270</v>
      </c>
      <c r="D2693" s="41" t="s">
        <v>557</v>
      </c>
      <c r="E2693" s="41" t="s">
        <v>119</v>
      </c>
      <c r="F2693" s="41" t="s">
        <v>2199</v>
      </c>
      <c r="G2693" s="41" t="s">
        <v>9655</v>
      </c>
      <c r="H2693" s="41" t="s">
        <v>9656</v>
      </c>
      <c r="I2693" s="41" t="s">
        <v>9657</v>
      </c>
      <c r="J2693" s="41">
        <v>1</v>
      </c>
      <c r="K2693" s="41">
        <v>10</v>
      </c>
      <c r="L2693" s="41">
        <v>10</v>
      </c>
      <c r="M2693" s="41">
        <v>0.2</v>
      </c>
      <c r="N2693" s="41">
        <v>0.5</v>
      </c>
      <c r="O2693" s="41">
        <v>0.7</v>
      </c>
      <c r="P2693" s="41">
        <v>1</v>
      </c>
      <c r="Q2693" s="41" t="s">
        <v>571</v>
      </c>
      <c r="T2693">
        <f>VLOOKUP(_xlfn.CONCAT(MID(A2693,1,11),F2693),[2]ConIAPI!$G:$K,5,FALSE)</f>
        <v>10</v>
      </c>
      <c r="U2693" t="b">
        <f t="shared" ref="U2693:U2756" si="42">EXACT(T2693,L2693)</f>
        <v>1</v>
      </c>
    </row>
    <row r="2694" spans="1:21" hidden="1" x14ac:dyDescent="0.25">
      <c r="A2694" s="41" t="s">
        <v>10706</v>
      </c>
      <c r="B2694" s="41" t="s">
        <v>4350</v>
      </c>
      <c r="C2694" s="41" t="s">
        <v>2270</v>
      </c>
      <c r="D2694" s="41" t="s">
        <v>557</v>
      </c>
      <c r="E2694" s="41" t="s">
        <v>119</v>
      </c>
      <c r="F2694" s="41" t="s">
        <v>2139</v>
      </c>
      <c r="G2694" s="41" t="s">
        <v>3191</v>
      </c>
      <c r="H2694" s="41" t="s">
        <v>9658</v>
      </c>
      <c r="I2694" s="41" t="s">
        <v>9659</v>
      </c>
      <c r="J2694" s="41">
        <v>1</v>
      </c>
      <c r="K2694" s="41">
        <v>77</v>
      </c>
      <c r="L2694" s="41">
        <v>77</v>
      </c>
      <c r="M2694" s="41">
        <v>0.25</v>
      </c>
      <c r="N2694" s="41">
        <v>0.5</v>
      </c>
      <c r="O2694" s="41">
        <v>0.75</v>
      </c>
      <c r="P2694" s="41">
        <v>1</v>
      </c>
      <c r="Q2694" s="41" t="s">
        <v>571</v>
      </c>
      <c r="T2694">
        <f>VLOOKUP(_xlfn.CONCAT(MID(A2694,1,11),F2694),[2]ConIAPI!$G:$K,5,FALSE)</f>
        <v>77</v>
      </c>
      <c r="U2694" t="b">
        <f t="shared" si="42"/>
        <v>1</v>
      </c>
    </row>
    <row r="2695" spans="1:21" hidden="1" x14ac:dyDescent="0.25">
      <c r="A2695" s="41" t="s">
        <v>10707</v>
      </c>
      <c r="B2695" s="41" t="s">
        <v>4350</v>
      </c>
      <c r="C2695" s="41" t="s">
        <v>2270</v>
      </c>
      <c r="D2695" s="41" t="s">
        <v>557</v>
      </c>
      <c r="E2695" s="41" t="s">
        <v>119</v>
      </c>
      <c r="F2695" s="41" t="s">
        <v>2141</v>
      </c>
      <c r="G2695" s="41" t="s">
        <v>9660</v>
      </c>
      <c r="H2695" s="41" t="s">
        <v>9661</v>
      </c>
      <c r="I2695" s="41" t="s">
        <v>5182</v>
      </c>
      <c r="J2695" s="41">
        <v>1</v>
      </c>
      <c r="K2695" s="41">
        <v>4</v>
      </c>
      <c r="L2695" s="41">
        <v>4</v>
      </c>
      <c r="M2695" s="41">
        <v>0.25</v>
      </c>
      <c r="N2695" s="41">
        <v>0.5</v>
      </c>
      <c r="O2695" s="41">
        <v>0.75</v>
      </c>
      <c r="P2695" s="41">
        <v>1</v>
      </c>
      <c r="Q2695" s="41" t="s">
        <v>571</v>
      </c>
      <c r="T2695">
        <f>VLOOKUP(_xlfn.CONCAT(MID(A2695,1,11),F2695),[2]ConIAPI!$G:$K,5,FALSE)</f>
        <v>4</v>
      </c>
      <c r="U2695" t="b">
        <f t="shared" si="42"/>
        <v>1</v>
      </c>
    </row>
    <row r="2696" spans="1:21" hidden="1" x14ac:dyDescent="0.25">
      <c r="A2696" s="41" t="s">
        <v>10708</v>
      </c>
      <c r="B2696" s="41" t="s">
        <v>4350</v>
      </c>
      <c r="C2696" s="41" t="s">
        <v>2270</v>
      </c>
      <c r="D2696" s="41" t="s">
        <v>557</v>
      </c>
      <c r="E2696" s="41" t="s">
        <v>119</v>
      </c>
      <c r="F2696" s="41" t="s">
        <v>2314</v>
      </c>
      <c r="G2696" s="41" t="s">
        <v>9662</v>
      </c>
      <c r="H2696" s="41" t="s">
        <v>9663</v>
      </c>
      <c r="I2696" s="41" t="s">
        <v>9664</v>
      </c>
      <c r="J2696" s="41">
        <v>1</v>
      </c>
      <c r="K2696" s="41">
        <v>1000</v>
      </c>
      <c r="L2696" s="41">
        <v>1000</v>
      </c>
      <c r="M2696" s="41">
        <v>0.25</v>
      </c>
      <c r="N2696" s="41">
        <v>0.5</v>
      </c>
      <c r="O2696" s="41">
        <v>0.75</v>
      </c>
      <c r="P2696" s="41">
        <v>1</v>
      </c>
      <c r="Q2696" s="41" t="s">
        <v>571</v>
      </c>
      <c r="T2696">
        <f>VLOOKUP(_xlfn.CONCAT(MID(A2696,1,11),F2696),[2]ConIAPI!$G:$K,5,FALSE)</f>
        <v>1000</v>
      </c>
      <c r="U2696" t="b">
        <f t="shared" si="42"/>
        <v>1</v>
      </c>
    </row>
    <row r="2697" spans="1:21" hidden="1" x14ac:dyDescent="0.25">
      <c r="A2697" s="41" t="s">
        <v>10709</v>
      </c>
      <c r="B2697" s="41" t="s">
        <v>4350</v>
      </c>
      <c r="C2697" s="41" t="s">
        <v>4484</v>
      </c>
      <c r="D2697" s="41" t="s">
        <v>557</v>
      </c>
      <c r="E2697" s="41" t="s">
        <v>319</v>
      </c>
      <c r="F2697" s="41" t="s">
        <v>2128</v>
      </c>
      <c r="G2697" s="41" t="s">
        <v>9665</v>
      </c>
      <c r="H2697" s="41" t="s">
        <v>9666</v>
      </c>
      <c r="I2697" s="41" t="s">
        <v>6127</v>
      </c>
      <c r="J2697" s="41">
        <v>1</v>
      </c>
      <c r="K2697" s="41">
        <v>12</v>
      </c>
      <c r="L2697" s="41">
        <v>12</v>
      </c>
      <c r="M2697" s="41">
        <v>0</v>
      </c>
      <c r="N2697" s="41">
        <v>0</v>
      </c>
      <c r="O2697" s="41">
        <v>0.5</v>
      </c>
      <c r="P2697" s="41">
        <v>1</v>
      </c>
      <c r="Q2697" s="41" t="s">
        <v>572</v>
      </c>
      <c r="T2697">
        <f>VLOOKUP(_xlfn.CONCAT(MID(A2697,1,11),F2697),[2]ConIAPI!$G:$K,5,FALSE)</f>
        <v>12</v>
      </c>
      <c r="U2697" t="b">
        <f t="shared" si="42"/>
        <v>1</v>
      </c>
    </row>
    <row r="2698" spans="1:21" hidden="1" x14ac:dyDescent="0.25">
      <c r="A2698" s="41" t="s">
        <v>10710</v>
      </c>
      <c r="B2698" s="41" t="s">
        <v>4350</v>
      </c>
      <c r="C2698" s="41" t="s">
        <v>4484</v>
      </c>
      <c r="D2698" s="41" t="s">
        <v>557</v>
      </c>
      <c r="E2698" s="41" t="s">
        <v>319</v>
      </c>
      <c r="F2698" s="41" t="s">
        <v>2129</v>
      </c>
      <c r="G2698" s="41" t="s">
        <v>9667</v>
      </c>
      <c r="H2698" s="41" t="s">
        <v>9668</v>
      </c>
      <c r="I2698" s="41" t="s">
        <v>9669</v>
      </c>
      <c r="J2698" s="41">
        <v>1</v>
      </c>
      <c r="K2698" s="41">
        <v>44</v>
      </c>
      <c r="L2698" s="41">
        <v>44</v>
      </c>
      <c r="M2698" s="41">
        <v>0</v>
      </c>
      <c r="N2698" s="41">
        <v>0</v>
      </c>
      <c r="O2698" s="41">
        <v>0.5</v>
      </c>
      <c r="P2698" s="41">
        <v>1</v>
      </c>
      <c r="Q2698" s="41" t="s">
        <v>572</v>
      </c>
      <c r="T2698">
        <f>VLOOKUP(_xlfn.CONCAT(MID(A2698,1,11),F2698),[2]ConIAPI!$G:$K,5,FALSE)</f>
        <v>44</v>
      </c>
      <c r="U2698" t="b">
        <f t="shared" si="42"/>
        <v>1</v>
      </c>
    </row>
    <row r="2699" spans="1:21" hidden="1" x14ac:dyDescent="0.25">
      <c r="A2699" s="41" t="s">
        <v>10711</v>
      </c>
      <c r="B2699" s="41" t="s">
        <v>4350</v>
      </c>
      <c r="C2699" s="41" t="s">
        <v>5301</v>
      </c>
      <c r="D2699" s="41" t="s">
        <v>557</v>
      </c>
      <c r="E2699" s="41" t="s">
        <v>550</v>
      </c>
      <c r="F2699" s="41" t="s">
        <v>2128</v>
      </c>
      <c r="G2699" s="41" t="s">
        <v>3192</v>
      </c>
      <c r="H2699" s="41" t="s">
        <v>6128</v>
      </c>
      <c r="I2699" s="41" t="s">
        <v>6129</v>
      </c>
      <c r="J2699" s="41">
        <v>1</v>
      </c>
      <c r="K2699" s="41">
        <v>14000</v>
      </c>
      <c r="L2699" s="41">
        <v>14000</v>
      </c>
      <c r="M2699" s="41">
        <v>0</v>
      </c>
      <c r="N2699" s="41">
        <v>0</v>
      </c>
      <c r="O2699" s="41">
        <v>1</v>
      </c>
      <c r="P2699" s="41">
        <v>1</v>
      </c>
      <c r="Q2699" s="41" t="s">
        <v>573</v>
      </c>
      <c r="T2699">
        <f>VLOOKUP(_xlfn.CONCAT(MID(A2699,1,11),F2699),[2]ConIAPI!$G:$K,5,FALSE)</f>
        <v>14000</v>
      </c>
      <c r="U2699" t="b">
        <f t="shared" si="42"/>
        <v>1</v>
      </c>
    </row>
    <row r="2700" spans="1:21" hidden="1" x14ac:dyDescent="0.25">
      <c r="A2700" s="41" t="s">
        <v>10712</v>
      </c>
      <c r="B2700" s="41" t="s">
        <v>4350</v>
      </c>
      <c r="C2700" s="41" t="s">
        <v>5301</v>
      </c>
      <c r="D2700" s="41" t="s">
        <v>557</v>
      </c>
      <c r="E2700" s="41" t="s">
        <v>550</v>
      </c>
      <c r="F2700" s="41" t="s">
        <v>2129</v>
      </c>
      <c r="G2700" s="41" t="s">
        <v>9670</v>
      </c>
      <c r="H2700" s="41" t="s">
        <v>5896</v>
      </c>
      <c r="I2700" s="41" t="s">
        <v>5897</v>
      </c>
      <c r="J2700" s="41">
        <v>1</v>
      </c>
      <c r="K2700" s="41">
        <v>7000</v>
      </c>
      <c r="L2700" s="41">
        <v>7000</v>
      </c>
      <c r="M2700" s="41">
        <v>0</v>
      </c>
      <c r="N2700" s="41">
        <v>0.5</v>
      </c>
      <c r="O2700" s="41">
        <v>1</v>
      </c>
      <c r="P2700" s="41">
        <v>1</v>
      </c>
      <c r="Q2700" s="41" t="s">
        <v>573</v>
      </c>
      <c r="T2700">
        <f>VLOOKUP(_xlfn.CONCAT(MID(A2700,1,11),F2700),[2]ConIAPI!$G:$K,5,FALSE)</f>
        <v>7000</v>
      </c>
      <c r="U2700" t="b">
        <f t="shared" si="42"/>
        <v>1</v>
      </c>
    </row>
    <row r="2701" spans="1:21" hidden="1" x14ac:dyDescent="0.25">
      <c r="A2701" s="41" t="s">
        <v>10713</v>
      </c>
      <c r="B2701" s="41" t="s">
        <v>4350</v>
      </c>
      <c r="C2701" s="41" t="s">
        <v>5301</v>
      </c>
      <c r="D2701" s="41" t="s">
        <v>557</v>
      </c>
      <c r="E2701" s="41" t="s">
        <v>550</v>
      </c>
      <c r="F2701" s="41" t="s">
        <v>2133</v>
      </c>
      <c r="G2701" s="41" t="s">
        <v>9671</v>
      </c>
      <c r="H2701" s="41" t="s">
        <v>9672</v>
      </c>
      <c r="I2701" s="41" t="s">
        <v>9673</v>
      </c>
      <c r="J2701" s="41">
        <v>1</v>
      </c>
      <c r="K2701" s="41">
        <v>12</v>
      </c>
      <c r="L2701" s="41">
        <v>12</v>
      </c>
      <c r="M2701" s="41">
        <v>0</v>
      </c>
      <c r="N2701" s="41">
        <v>0.5</v>
      </c>
      <c r="O2701" s="41">
        <v>1</v>
      </c>
      <c r="P2701" s="41">
        <v>1</v>
      </c>
      <c r="Q2701" s="41" t="s">
        <v>573</v>
      </c>
      <c r="T2701">
        <f>VLOOKUP(_xlfn.CONCAT(MID(A2701,1,11),F2701),[2]ConIAPI!$G:$K,5,FALSE)</f>
        <v>12</v>
      </c>
      <c r="U2701" t="b">
        <f t="shared" si="42"/>
        <v>1</v>
      </c>
    </row>
    <row r="2702" spans="1:21" hidden="1" x14ac:dyDescent="0.25">
      <c r="A2702" s="41" t="s">
        <v>10714</v>
      </c>
      <c r="B2702" s="41" t="s">
        <v>9459</v>
      </c>
      <c r="C2702" s="41" t="s">
        <v>4475</v>
      </c>
      <c r="D2702" s="41" t="s">
        <v>557</v>
      </c>
      <c r="E2702" s="41" t="s">
        <v>333</v>
      </c>
      <c r="F2702" s="41" t="s">
        <v>2128</v>
      </c>
      <c r="G2702" s="41" t="s">
        <v>9674</v>
      </c>
      <c r="H2702" s="41" t="s">
        <v>9675</v>
      </c>
      <c r="I2702" s="41" t="s">
        <v>9676</v>
      </c>
      <c r="J2702" s="41">
        <v>1</v>
      </c>
      <c r="K2702" s="41">
        <v>50</v>
      </c>
      <c r="L2702" s="41">
        <v>50</v>
      </c>
      <c r="M2702" s="41">
        <v>0</v>
      </c>
      <c r="N2702" s="41">
        <v>0</v>
      </c>
      <c r="O2702" s="41">
        <v>0.5</v>
      </c>
      <c r="P2702" s="41">
        <v>1</v>
      </c>
      <c r="Q2702" s="41" t="s">
        <v>575</v>
      </c>
      <c r="T2702">
        <f>VLOOKUP(_xlfn.CONCAT(MID(A2702,1,11),F2702),[2]ConIAPI!$G:$K,5,FALSE)</f>
        <v>50</v>
      </c>
      <c r="U2702" t="b">
        <f t="shared" si="42"/>
        <v>1</v>
      </c>
    </row>
    <row r="2703" spans="1:21" hidden="1" x14ac:dyDescent="0.25">
      <c r="A2703" s="41" t="s">
        <v>10715</v>
      </c>
      <c r="B2703" s="41" t="s">
        <v>9459</v>
      </c>
      <c r="C2703" s="41" t="s">
        <v>4475</v>
      </c>
      <c r="D2703" s="41" t="s">
        <v>557</v>
      </c>
      <c r="E2703" s="41" t="s">
        <v>333</v>
      </c>
      <c r="F2703" s="41" t="s">
        <v>2129</v>
      </c>
      <c r="G2703" s="41" t="s">
        <v>9677</v>
      </c>
      <c r="H2703" s="41" t="s">
        <v>9678</v>
      </c>
      <c r="I2703" s="41" t="s">
        <v>5990</v>
      </c>
      <c r="J2703" s="41">
        <v>1</v>
      </c>
      <c r="K2703" s="41">
        <v>1</v>
      </c>
      <c r="L2703" s="41">
        <v>1</v>
      </c>
      <c r="M2703" s="41">
        <v>0</v>
      </c>
      <c r="N2703" s="41">
        <v>1</v>
      </c>
      <c r="O2703" s="41">
        <v>1</v>
      </c>
      <c r="P2703" s="41">
        <v>1</v>
      </c>
      <c r="Q2703" s="41" t="s">
        <v>575</v>
      </c>
      <c r="T2703">
        <f>VLOOKUP(_xlfn.CONCAT(MID(A2703,1,11),F2703),[2]ConIAPI!$G:$K,5,FALSE)</f>
        <v>1</v>
      </c>
      <c r="U2703" t="b">
        <f t="shared" si="42"/>
        <v>1</v>
      </c>
    </row>
    <row r="2704" spans="1:21" hidden="1" x14ac:dyDescent="0.25">
      <c r="A2704" s="41" t="s">
        <v>10716</v>
      </c>
      <c r="B2704" s="41" t="s">
        <v>9459</v>
      </c>
      <c r="C2704" s="41" t="s">
        <v>4475</v>
      </c>
      <c r="D2704" s="41" t="s">
        <v>557</v>
      </c>
      <c r="E2704" s="41" t="s">
        <v>333</v>
      </c>
      <c r="F2704" s="41" t="s">
        <v>2135</v>
      </c>
      <c r="G2704" s="41" t="s">
        <v>9679</v>
      </c>
      <c r="H2704" s="41" t="s">
        <v>9680</v>
      </c>
      <c r="I2704" s="41" t="s">
        <v>9681</v>
      </c>
      <c r="J2704" s="41">
        <v>1</v>
      </c>
      <c r="K2704" s="41">
        <v>1112</v>
      </c>
      <c r="L2704" s="41">
        <v>1112</v>
      </c>
      <c r="M2704" s="41">
        <v>0</v>
      </c>
      <c r="N2704" s="41">
        <v>0</v>
      </c>
      <c r="O2704" s="41">
        <v>0.75</v>
      </c>
      <c r="P2704" s="41">
        <v>1</v>
      </c>
      <c r="Q2704" s="41" t="s">
        <v>575</v>
      </c>
      <c r="T2704">
        <f>VLOOKUP(_xlfn.CONCAT(MID(A2704,1,11),F2704),[2]ConIAPI!$G:$K,5,FALSE)</f>
        <v>1112</v>
      </c>
      <c r="U2704" t="b">
        <f t="shared" si="42"/>
        <v>1</v>
      </c>
    </row>
    <row r="2705" spans="1:21" hidden="1" x14ac:dyDescent="0.25">
      <c r="A2705" s="41" t="s">
        <v>10717</v>
      </c>
      <c r="B2705" s="41" t="s">
        <v>9459</v>
      </c>
      <c r="C2705" s="41" t="s">
        <v>4475</v>
      </c>
      <c r="D2705" s="41" t="s">
        <v>557</v>
      </c>
      <c r="E2705" s="41" t="s">
        <v>333</v>
      </c>
      <c r="F2705" s="41" t="s">
        <v>2137</v>
      </c>
      <c r="G2705" s="41" t="s">
        <v>9682</v>
      </c>
      <c r="H2705" s="41" t="s">
        <v>9683</v>
      </c>
      <c r="I2705" s="41" t="s">
        <v>5990</v>
      </c>
      <c r="J2705" s="41">
        <v>1</v>
      </c>
      <c r="K2705" s="41">
        <v>1</v>
      </c>
      <c r="L2705" s="41">
        <v>1</v>
      </c>
      <c r="M2705" s="41">
        <v>0</v>
      </c>
      <c r="N2705" s="41">
        <v>1</v>
      </c>
      <c r="O2705" s="41">
        <v>1</v>
      </c>
      <c r="P2705" s="41">
        <v>1</v>
      </c>
      <c r="Q2705" s="41" t="s">
        <v>575</v>
      </c>
      <c r="T2705">
        <f>VLOOKUP(_xlfn.CONCAT(MID(A2705,1,11),F2705),[2]ConIAPI!$G:$K,5,FALSE)</f>
        <v>1</v>
      </c>
      <c r="U2705" t="b">
        <f t="shared" si="42"/>
        <v>1</v>
      </c>
    </row>
    <row r="2706" spans="1:21" hidden="1" x14ac:dyDescent="0.25">
      <c r="A2706" s="41" t="s">
        <v>10718</v>
      </c>
      <c r="B2706" s="41" t="s">
        <v>9459</v>
      </c>
      <c r="C2706" s="41" t="s">
        <v>4475</v>
      </c>
      <c r="D2706" s="41" t="s">
        <v>557</v>
      </c>
      <c r="E2706" s="41" t="s">
        <v>333</v>
      </c>
      <c r="F2706" s="41" t="s">
        <v>2139</v>
      </c>
      <c r="G2706" s="41" t="s">
        <v>9684</v>
      </c>
      <c r="H2706" s="41" t="s">
        <v>9685</v>
      </c>
      <c r="I2706" s="41" t="s">
        <v>9686</v>
      </c>
      <c r="J2706" s="41">
        <v>1</v>
      </c>
      <c r="K2706" s="41">
        <v>243</v>
      </c>
      <c r="L2706" s="41">
        <v>243</v>
      </c>
      <c r="M2706" s="41">
        <v>0</v>
      </c>
      <c r="N2706" s="41">
        <v>0</v>
      </c>
      <c r="O2706" s="41">
        <v>0.5</v>
      </c>
      <c r="P2706" s="41">
        <v>1</v>
      </c>
      <c r="Q2706" s="41" t="s">
        <v>575</v>
      </c>
      <c r="T2706">
        <f>VLOOKUP(_xlfn.CONCAT(MID(A2706,1,11),F2706),[2]ConIAPI!$G:$K,5,FALSE)</f>
        <v>243</v>
      </c>
      <c r="U2706" t="b">
        <f t="shared" si="42"/>
        <v>1</v>
      </c>
    </row>
    <row r="2707" spans="1:21" hidden="1" x14ac:dyDescent="0.25">
      <c r="A2707" s="41" t="s">
        <v>10719</v>
      </c>
      <c r="B2707" s="41" t="s">
        <v>9459</v>
      </c>
      <c r="C2707" s="41" t="s">
        <v>4475</v>
      </c>
      <c r="D2707" s="41" t="s">
        <v>557</v>
      </c>
      <c r="E2707" s="41" t="s">
        <v>333</v>
      </c>
      <c r="F2707" s="41" t="s">
        <v>2141</v>
      </c>
      <c r="G2707" s="41" t="s">
        <v>9687</v>
      </c>
      <c r="H2707" s="41" t="s">
        <v>9678</v>
      </c>
      <c r="I2707" s="41" t="s">
        <v>5990</v>
      </c>
      <c r="J2707" s="41">
        <v>1</v>
      </c>
      <c r="K2707" s="41">
        <v>1</v>
      </c>
      <c r="L2707" s="41">
        <v>1</v>
      </c>
      <c r="M2707" s="41">
        <v>0</v>
      </c>
      <c r="N2707" s="41">
        <v>1</v>
      </c>
      <c r="O2707" s="41">
        <v>1</v>
      </c>
      <c r="P2707" s="41">
        <v>1</v>
      </c>
      <c r="Q2707" s="41" t="s">
        <v>575</v>
      </c>
      <c r="T2707">
        <f>VLOOKUP(_xlfn.CONCAT(MID(A2707,1,11),F2707),[2]ConIAPI!$G:$K,5,FALSE)</f>
        <v>1</v>
      </c>
      <c r="U2707" t="b">
        <f t="shared" si="42"/>
        <v>1</v>
      </c>
    </row>
    <row r="2708" spans="1:21" hidden="1" x14ac:dyDescent="0.25">
      <c r="A2708" s="41" t="s">
        <v>10720</v>
      </c>
      <c r="B2708" s="41" t="s">
        <v>9459</v>
      </c>
      <c r="C2708" s="41" t="s">
        <v>4475</v>
      </c>
      <c r="D2708" s="41" t="s">
        <v>557</v>
      </c>
      <c r="E2708" s="41" t="s">
        <v>333</v>
      </c>
      <c r="F2708" s="41" t="s">
        <v>2143</v>
      </c>
      <c r="G2708" s="41" t="s">
        <v>9688</v>
      </c>
      <c r="H2708" s="41" t="s">
        <v>9689</v>
      </c>
      <c r="I2708" s="41" t="s">
        <v>9690</v>
      </c>
      <c r="J2708" s="41">
        <v>1</v>
      </c>
      <c r="K2708" s="41">
        <v>36</v>
      </c>
      <c r="L2708" s="41">
        <v>36</v>
      </c>
      <c r="M2708" s="41">
        <v>0</v>
      </c>
      <c r="N2708" s="41">
        <v>0</v>
      </c>
      <c r="O2708" s="41">
        <v>1</v>
      </c>
      <c r="P2708" s="41">
        <v>1</v>
      </c>
      <c r="Q2708" s="41" t="s">
        <v>575</v>
      </c>
      <c r="T2708">
        <f>VLOOKUP(_xlfn.CONCAT(MID(A2708,1,11),F2708),[2]ConIAPI!$G:$K,5,FALSE)</f>
        <v>36</v>
      </c>
      <c r="U2708" t="b">
        <f t="shared" si="42"/>
        <v>1</v>
      </c>
    </row>
    <row r="2709" spans="1:21" hidden="1" x14ac:dyDescent="0.25">
      <c r="A2709" s="41" t="s">
        <v>10721</v>
      </c>
      <c r="B2709" s="41" t="s">
        <v>9459</v>
      </c>
      <c r="C2709" s="41" t="s">
        <v>4475</v>
      </c>
      <c r="D2709" s="41" t="s">
        <v>557</v>
      </c>
      <c r="E2709" s="41" t="s">
        <v>333</v>
      </c>
      <c r="F2709" s="41" t="s">
        <v>2145</v>
      </c>
      <c r="G2709" s="41" t="s">
        <v>9691</v>
      </c>
      <c r="H2709" s="41" t="s">
        <v>9692</v>
      </c>
      <c r="I2709" s="41" t="s">
        <v>5990</v>
      </c>
      <c r="J2709" s="41">
        <v>1</v>
      </c>
      <c r="K2709" s="41">
        <v>1</v>
      </c>
      <c r="L2709" s="41">
        <v>1</v>
      </c>
      <c r="M2709" s="41">
        <v>0</v>
      </c>
      <c r="N2709" s="41">
        <v>1</v>
      </c>
      <c r="O2709" s="41">
        <v>1</v>
      </c>
      <c r="P2709" s="41">
        <v>1</v>
      </c>
      <c r="Q2709" s="41" t="s">
        <v>575</v>
      </c>
      <c r="T2709">
        <f>VLOOKUP(_xlfn.CONCAT(MID(A2709,1,11),F2709),[2]ConIAPI!$G:$K,5,FALSE)</f>
        <v>1</v>
      </c>
      <c r="U2709" t="b">
        <f t="shared" si="42"/>
        <v>1</v>
      </c>
    </row>
    <row r="2710" spans="1:21" hidden="1" x14ac:dyDescent="0.25">
      <c r="A2710" s="41" t="s">
        <v>10722</v>
      </c>
      <c r="B2710" s="41" t="s">
        <v>9459</v>
      </c>
      <c r="C2710" s="41" t="s">
        <v>4475</v>
      </c>
      <c r="D2710" s="41" t="s">
        <v>557</v>
      </c>
      <c r="E2710" s="41" t="s">
        <v>333</v>
      </c>
      <c r="F2710" s="41" t="s">
        <v>2147</v>
      </c>
      <c r="G2710" s="41" t="s">
        <v>9693</v>
      </c>
      <c r="H2710" s="41" t="s">
        <v>9694</v>
      </c>
      <c r="I2710" s="41" t="s">
        <v>9695</v>
      </c>
      <c r="J2710" s="41">
        <v>1</v>
      </c>
      <c r="K2710" s="41">
        <v>31</v>
      </c>
      <c r="L2710" s="41">
        <v>31</v>
      </c>
      <c r="M2710" s="41">
        <v>0</v>
      </c>
      <c r="N2710" s="41">
        <v>0</v>
      </c>
      <c r="O2710" s="41">
        <v>0.25</v>
      </c>
      <c r="P2710" s="41">
        <v>1</v>
      </c>
      <c r="Q2710" s="41" t="s">
        <v>575</v>
      </c>
      <c r="T2710">
        <f>VLOOKUP(_xlfn.CONCAT(MID(A2710,1,11),F2710),[2]ConIAPI!$G:$K,5,FALSE)</f>
        <v>31</v>
      </c>
      <c r="U2710" t="b">
        <f t="shared" si="42"/>
        <v>1</v>
      </c>
    </row>
    <row r="2711" spans="1:21" hidden="1" x14ac:dyDescent="0.25">
      <c r="A2711" s="41" t="s">
        <v>10723</v>
      </c>
      <c r="B2711" s="41" t="s">
        <v>9459</v>
      </c>
      <c r="C2711" s="41" t="s">
        <v>4475</v>
      </c>
      <c r="D2711" s="41" t="s">
        <v>557</v>
      </c>
      <c r="E2711" s="41" t="s">
        <v>333</v>
      </c>
      <c r="F2711" s="41" t="s">
        <v>2148</v>
      </c>
      <c r="G2711" s="41" t="s">
        <v>9696</v>
      </c>
      <c r="H2711" s="41" t="s">
        <v>9697</v>
      </c>
      <c r="I2711" s="41" t="s">
        <v>5990</v>
      </c>
      <c r="J2711" s="41">
        <v>1</v>
      </c>
      <c r="K2711" s="41">
        <v>1</v>
      </c>
      <c r="L2711" s="41">
        <v>1</v>
      </c>
      <c r="M2711" s="41">
        <v>0</v>
      </c>
      <c r="N2711" s="41">
        <v>1</v>
      </c>
      <c r="O2711" s="41">
        <v>1</v>
      </c>
      <c r="P2711" s="41">
        <v>1</v>
      </c>
      <c r="Q2711" s="41" t="s">
        <v>575</v>
      </c>
      <c r="T2711">
        <f>VLOOKUP(_xlfn.CONCAT(MID(A2711,1,11),F2711),[2]ConIAPI!$G:$K,5,FALSE)</f>
        <v>1</v>
      </c>
      <c r="U2711" t="b">
        <f t="shared" si="42"/>
        <v>1</v>
      </c>
    </row>
    <row r="2712" spans="1:21" hidden="1" x14ac:dyDescent="0.25">
      <c r="A2712" s="41" t="s">
        <v>10724</v>
      </c>
      <c r="B2712" s="41" t="s">
        <v>9459</v>
      </c>
      <c r="C2712" s="41" t="s">
        <v>4475</v>
      </c>
      <c r="D2712" s="41" t="s">
        <v>557</v>
      </c>
      <c r="E2712" s="41" t="s">
        <v>333</v>
      </c>
      <c r="F2712" s="41" t="s">
        <v>2149</v>
      </c>
      <c r="G2712" s="41" t="s">
        <v>9698</v>
      </c>
      <c r="H2712" s="41" t="s">
        <v>9699</v>
      </c>
      <c r="I2712" s="41" t="s">
        <v>9700</v>
      </c>
      <c r="J2712" s="41">
        <v>1</v>
      </c>
      <c r="K2712" s="41">
        <v>211</v>
      </c>
      <c r="L2712" s="41">
        <v>211</v>
      </c>
      <c r="M2712" s="41">
        <v>0.25</v>
      </c>
      <c r="N2712" s="41">
        <v>0.5</v>
      </c>
      <c r="O2712" s="41">
        <v>0.75</v>
      </c>
      <c r="P2712" s="41">
        <v>1</v>
      </c>
      <c r="Q2712" s="41" t="s">
        <v>575</v>
      </c>
      <c r="T2712">
        <f>VLOOKUP(_xlfn.CONCAT(MID(A2712,1,11),F2712),[2]ConIAPI!$G:$K,5,FALSE)</f>
        <v>211</v>
      </c>
      <c r="U2712" t="b">
        <f t="shared" si="42"/>
        <v>1</v>
      </c>
    </row>
    <row r="2713" spans="1:21" hidden="1" x14ac:dyDescent="0.25">
      <c r="A2713" s="41" t="s">
        <v>10725</v>
      </c>
      <c r="B2713" s="41" t="s">
        <v>9459</v>
      </c>
      <c r="C2713" s="41" t="s">
        <v>4475</v>
      </c>
      <c r="D2713" s="41" t="s">
        <v>557</v>
      </c>
      <c r="E2713" s="41" t="s">
        <v>333</v>
      </c>
      <c r="F2713" s="41" t="s">
        <v>2151</v>
      </c>
      <c r="G2713" s="41" t="s">
        <v>9701</v>
      </c>
      <c r="H2713" s="41" t="s">
        <v>9702</v>
      </c>
      <c r="I2713" s="41" t="s">
        <v>9703</v>
      </c>
      <c r="J2713" s="41">
        <v>1</v>
      </c>
      <c r="K2713" s="41">
        <v>2</v>
      </c>
      <c r="L2713" s="41">
        <v>2</v>
      </c>
      <c r="M2713" s="41">
        <v>0.5</v>
      </c>
      <c r="N2713" s="41">
        <v>0.5</v>
      </c>
      <c r="O2713" s="41">
        <v>1</v>
      </c>
      <c r="P2713" s="41">
        <v>1</v>
      </c>
      <c r="Q2713" s="41" t="s">
        <v>575</v>
      </c>
      <c r="T2713">
        <f>VLOOKUP(_xlfn.CONCAT(MID(A2713,1,11),F2713),[2]ConIAPI!$G:$K,5,FALSE)</f>
        <v>2</v>
      </c>
      <c r="U2713" t="b">
        <f t="shared" si="42"/>
        <v>1</v>
      </c>
    </row>
    <row r="2714" spans="1:21" hidden="1" x14ac:dyDescent="0.25">
      <c r="A2714" s="41" t="s">
        <v>10726</v>
      </c>
      <c r="B2714" s="41" t="s">
        <v>9459</v>
      </c>
      <c r="C2714" s="41" t="s">
        <v>4475</v>
      </c>
      <c r="D2714" s="41" t="s">
        <v>557</v>
      </c>
      <c r="E2714" s="41" t="s">
        <v>333</v>
      </c>
      <c r="F2714" s="41" t="s">
        <v>2153</v>
      </c>
      <c r="G2714" s="41" t="s">
        <v>9704</v>
      </c>
      <c r="H2714" s="41" t="s">
        <v>9705</v>
      </c>
      <c r="I2714" s="41" t="s">
        <v>9706</v>
      </c>
      <c r="J2714" s="41">
        <v>1</v>
      </c>
      <c r="K2714" s="41">
        <v>100</v>
      </c>
      <c r="L2714" s="41">
        <v>100</v>
      </c>
      <c r="M2714" s="41">
        <v>0</v>
      </c>
      <c r="N2714" s="41">
        <v>0.1</v>
      </c>
      <c r="O2714" s="41">
        <v>0.55000000000000004</v>
      </c>
      <c r="P2714" s="41">
        <v>1</v>
      </c>
      <c r="Q2714" s="41" t="s">
        <v>575</v>
      </c>
      <c r="T2714">
        <f>VLOOKUP(_xlfn.CONCAT(MID(A2714,1,11),F2714),[2]ConIAPI!$G:$K,5,FALSE)</f>
        <v>100</v>
      </c>
      <c r="U2714" t="b">
        <f t="shared" si="42"/>
        <v>1</v>
      </c>
    </row>
    <row r="2715" spans="1:21" hidden="1" x14ac:dyDescent="0.25">
      <c r="A2715" s="41" t="s">
        <v>10727</v>
      </c>
      <c r="B2715" s="41" t="s">
        <v>9459</v>
      </c>
      <c r="C2715" s="41" t="s">
        <v>4475</v>
      </c>
      <c r="D2715" s="41" t="s">
        <v>557</v>
      </c>
      <c r="E2715" s="41" t="s">
        <v>333</v>
      </c>
      <c r="F2715" s="41" t="s">
        <v>2154</v>
      </c>
      <c r="G2715" s="41" t="s">
        <v>9707</v>
      </c>
      <c r="H2715" s="41" t="s">
        <v>9708</v>
      </c>
      <c r="I2715" s="41" t="s">
        <v>5990</v>
      </c>
      <c r="J2715" s="41">
        <v>1</v>
      </c>
      <c r="K2715" s="41">
        <v>1</v>
      </c>
      <c r="L2715" s="41">
        <v>1</v>
      </c>
      <c r="M2715" s="41">
        <v>1</v>
      </c>
      <c r="N2715" s="41">
        <v>1</v>
      </c>
      <c r="O2715" s="41">
        <v>1</v>
      </c>
      <c r="P2715" s="41">
        <v>1</v>
      </c>
      <c r="Q2715" s="41" t="s">
        <v>575</v>
      </c>
      <c r="T2715">
        <f>VLOOKUP(_xlfn.CONCAT(MID(A2715,1,11),F2715),[2]ConIAPI!$G:$K,5,FALSE)</f>
        <v>1</v>
      </c>
      <c r="U2715" t="b">
        <f t="shared" si="42"/>
        <v>1</v>
      </c>
    </row>
    <row r="2716" spans="1:21" hidden="1" x14ac:dyDescent="0.25">
      <c r="A2716" s="41" t="s">
        <v>10728</v>
      </c>
      <c r="B2716" s="41" t="s">
        <v>9459</v>
      </c>
      <c r="C2716" s="41" t="s">
        <v>4475</v>
      </c>
      <c r="D2716" s="41" t="s">
        <v>557</v>
      </c>
      <c r="E2716" s="41" t="s">
        <v>333</v>
      </c>
      <c r="F2716" s="41" t="s">
        <v>2156</v>
      </c>
      <c r="G2716" s="41" t="s">
        <v>9709</v>
      </c>
      <c r="H2716" s="41" t="s">
        <v>9710</v>
      </c>
      <c r="I2716" s="41" t="s">
        <v>9711</v>
      </c>
      <c r="J2716" s="41">
        <v>1</v>
      </c>
      <c r="K2716" s="41">
        <v>150</v>
      </c>
      <c r="L2716" s="41">
        <v>150</v>
      </c>
      <c r="M2716" s="41">
        <v>0</v>
      </c>
      <c r="N2716" s="41">
        <v>0</v>
      </c>
      <c r="O2716" s="41">
        <v>0.5</v>
      </c>
      <c r="P2716" s="41">
        <v>1</v>
      </c>
      <c r="Q2716" s="41" t="s">
        <v>575</v>
      </c>
      <c r="T2716">
        <f>VLOOKUP(_xlfn.CONCAT(MID(A2716,1,11),F2716),[2]ConIAPI!$G:$K,5,FALSE)</f>
        <v>150</v>
      </c>
      <c r="U2716" t="b">
        <f t="shared" si="42"/>
        <v>1</v>
      </c>
    </row>
    <row r="2717" spans="1:21" hidden="1" x14ac:dyDescent="0.25">
      <c r="A2717" s="41" t="s">
        <v>10729</v>
      </c>
      <c r="B2717" s="41" t="s">
        <v>9459</v>
      </c>
      <c r="C2717" s="41" t="s">
        <v>4475</v>
      </c>
      <c r="D2717" s="41" t="s">
        <v>557</v>
      </c>
      <c r="E2717" s="41" t="s">
        <v>333</v>
      </c>
      <c r="F2717" s="41" t="s">
        <v>2158</v>
      </c>
      <c r="G2717" s="41" t="s">
        <v>9712</v>
      </c>
      <c r="H2717" s="41" t="s">
        <v>9713</v>
      </c>
      <c r="I2717" s="41" t="s">
        <v>5990</v>
      </c>
      <c r="J2717" s="41">
        <v>1</v>
      </c>
      <c r="K2717" s="41">
        <v>1</v>
      </c>
      <c r="L2717" s="41">
        <v>1</v>
      </c>
      <c r="M2717" s="41">
        <v>0</v>
      </c>
      <c r="N2717" s="41">
        <v>1</v>
      </c>
      <c r="O2717" s="41">
        <v>1</v>
      </c>
      <c r="P2717" s="41">
        <v>1</v>
      </c>
      <c r="Q2717" s="41" t="s">
        <v>575</v>
      </c>
      <c r="T2717">
        <f>VLOOKUP(_xlfn.CONCAT(MID(A2717,1,11),F2717),[2]ConIAPI!$G:$K,5,FALSE)</f>
        <v>1</v>
      </c>
      <c r="U2717" t="b">
        <f t="shared" si="42"/>
        <v>1</v>
      </c>
    </row>
    <row r="2718" spans="1:21" hidden="1" x14ac:dyDescent="0.25">
      <c r="A2718" s="41" t="s">
        <v>10730</v>
      </c>
      <c r="B2718" s="41" t="s">
        <v>9459</v>
      </c>
      <c r="C2718" s="41" t="s">
        <v>4475</v>
      </c>
      <c r="D2718" s="41" t="s">
        <v>557</v>
      </c>
      <c r="E2718" s="41" t="s">
        <v>333</v>
      </c>
      <c r="F2718" s="41" t="s">
        <v>4420</v>
      </c>
      <c r="G2718" s="41" t="s">
        <v>9714</v>
      </c>
      <c r="H2718" s="41" t="s">
        <v>9715</v>
      </c>
      <c r="I2718" s="41" t="s">
        <v>9716</v>
      </c>
      <c r="J2718" s="41">
        <v>1</v>
      </c>
      <c r="K2718" s="41">
        <v>400</v>
      </c>
      <c r="L2718" s="41">
        <v>400</v>
      </c>
      <c r="M2718" s="41">
        <v>0</v>
      </c>
      <c r="N2718" s="41">
        <v>1</v>
      </c>
      <c r="O2718" s="41">
        <v>1</v>
      </c>
      <c r="P2718" s="41">
        <v>1</v>
      </c>
      <c r="Q2718" s="41" t="s">
        <v>575</v>
      </c>
      <c r="T2718">
        <f>VLOOKUP(_xlfn.CONCAT(MID(A2718,1,11),F2718),[2]ConIAPI!$G:$K,5,FALSE)</f>
        <v>400</v>
      </c>
      <c r="U2718" t="b">
        <f t="shared" si="42"/>
        <v>1</v>
      </c>
    </row>
    <row r="2719" spans="1:21" hidden="1" x14ac:dyDescent="0.25">
      <c r="A2719" s="41" t="s">
        <v>10731</v>
      </c>
      <c r="B2719" s="41" t="s">
        <v>9459</v>
      </c>
      <c r="C2719" s="41" t="s">
        <v>4475</v>
      </c>
      <c r="D2719" s="41" t="s">
        <v>557</v>
      </c>
      <c r="E2719" s="41" t="s">
        <v>333</v>
      </c>
      <c r="F2719" s="41" t="s">
        <v>4421</v>
      </c>
      <c r="G2719" s="41" t="s">
        <v>9717</v>
      </c>
      <c r="H2719" s="41" t="s">
        <v>9718</v>
      </c>
      <c r="I2719" s="41" t="s">
        <v>5990</v>
      </c>
      <c r="J2719" s="41">
        <v>1</v>
      </c>
      <c r="K2719" s="41">
        <v>1</v>
      </c>
      <c r="L2719" s="41">
        <v>1</v>
      </c>
      <c r="M2719" s="41">
        <v>1</v>
      </c>
      <c r="N2719" s="41">
        <v>1</v>
      </c>
      <c r="O2719" s="41">
        <v>1</v>
      </c>
      <c r="P2719" s="41">
        <v>1</v>
      </c>
      <c r="Q2719" s="41" t="s">
        <v>575</v>
      </c>
      <c r="T2719">
        <f>VLOOKUP(_xlfn.CONCAT(MID(A2719,1,11),F2719),[2]ConIAPI!$G:$K,5,FALSE)</f>
        <v>1</v>
      </c>
      <c r="U2719" t="b">
        <f t="shared" si="42"/>
        <v>1</v>
      </c>
    </row>
    <row r="2720" spans="1:21" hidden="1" x14ac:dyDescent="0.25">
      <c r="A2720" s="41" t="s">
        <v>10732</v>
      </c>
      <c r="B2720" s="41" t="s">
        <v>4348</v>
      </c>
      <c r="C2720" s="41" t="s">
        <v>5845</v>
      </c>
      <c r="D2720" s="41" t="s">
        <v>532</v>
      </c>
      <c r="E2720" s="41" t="s">
        <v>254</v>
      </c>
      <c r="F2720" s="41" t="s">
        <v>2128</v>
      </c>
      <c r="G2720" s="41" t="s">
        <v>3101</v>
      </c>
      <c r="H2720" s="41" t="s">
        <v>5972</v>
      </c>
      <c r="I2720" s="41" t="s">
        <v>10733</v>
      </c>
      <c r="J2720" s="41">
        <v>1</v>
      </c>
      <c r="K2720" s="41">
        <v>84216</v>
      </c>
      <c r="L2720" s="41">
        <v>84216</v>
      </c>
      <c r="M2720" s="41">
        <v>0.25</v>
      </c>
      <c r="N2720" s="41">
        <v>0.5</v>
      </c>
      <c r="O2720" s="41">
        <v>0.75</v>
      </c>
      <c r="P2720" s="41">
        <v>1</v>
      </c>
      <c r="Q2720" s="41" t="s">
        <v>537</v>
      </c>
      <c r="T2720">
        <f>VLOOKUP(_xlfn.CONCAT(MID(A2720,1,11),F2720),[2]ConIAPI!$G:$K,5,FALSE)</f>
        <v>84216</v>
      </c>
      <c r="U2720" t="b">
        <f t="shared" si="42"/>
        <v>1</v>
      </c>
    </row>
    <row r="2721" spans="1:21" hidden="1" x14ac:dyDescent="0.25">
      <c r="A2721" s="41" t="s">
        <v>10734</v>
      </c>
      <c r="B2721" s="41" t="s">
        <v>4348</v>
      </c>
      <c r="C2721" s="41" t="s">
        <v>5845</v>
      </c>
      <c r="D2721" s="41" t="s">
        <v>532</v>
      </c>
      <c r="E2721" s="41" t="s">
        <v>254</v>
      </c>
      <c r="F2721" s="41" t="s">
        <v>2129</v>
      </c>
      <c r="G2721" s="41" t="s">
        <v>3102</v>
      </c>
      <c r="H2721" s="41" t="s">
        <v>5973</v>
      </c>
      <c r="I2721" s="41" t="s">
        <v>5974</v>
      </c>
      <c r="J2721" s="41">
        <v>1</v>
      </c>
      <c r="K2721" s="41">
        <v>365</v>
      </c>
      <c r="L2721" s="41">
        <v>365</v>
      </c>
      <c r="M2721" s="41">
        <v>0.25</v>
      </c>
      <c r="N2721" s="41">
        <v>0.5</v>
      </c>
      <c r="O2721" s="41">
        <v>0.75</v>
      </c>
      <c r="P2721" s="41">
        <v>1</v>
      </c>
      <c r="Q2721" s="41" t="s">
        <v>537</v>
      </c>
      <c r="T2721">
        <f>VLOOKUP(_xlfn.CONCAT(MID(A2721,1,11),F2721),[2]ConIAPI!$G:$K,5,FALSE)</f>
        <v>365</v>
      </c>
      <c r="U2721" t="b">
        <f t="shared" si="42"/>
        <v>1</v>
      </c>
    </row>
    <row r="2722" spans="1:21" hidden="1" x14ac:dyDescent="0.25">
      <c r="A2722" s="41" t="s">
        <v>10735</v>
      </c>
      <c r="B2722" s="41" t="s">
        <v>4348</v>
      </c>
      <c r="C2722" s="41" t="s">
        <v>5845</v>
      </c>
      <c r="D2722" s="41" t="s">
        <v>532</v>
      </c>
      <c r="E2722" s="41" t="s">
        <v>254</v>
      </c>
      <c r="F2722" s="41" t="s">
        <v>2215</v>
      </c>
      <c r="G2722" s="41" t="s">
        <v>3103</v>
      </c>
      <c r="H2722" s="41" t="s">
        <v>5975</v>
      </c>
      <c r="I2722" s="41" t="s">
        <v>5976</v>
      </c>
      <c r="J2722" s="41">
        <v>1</v>
      </c>
      <c r="K2722" s="41">
        <v>34811</v>
      </c>
      <c r="L2722" s="41">
        <v>34811</v>
      </c>
      <c r="M2722" s="41">
        <v>0.25</v>
      </c>
      <c r="N2722" s="41">
        <v>0.5</v>
      </c>
      <c r="O2722" s="41">
        <v>0.75</v>
      </c>
      <c r="P2722" s="41">
        <v>1</v>
      </c>
      <c r="Q2722" s="41" t="s">
        <v>537</v>
      </c>
      <c r="T2722">
        <f>VLOOKUP(_xlfn.CONCAT(MID(A2722,1,11),F2722),[2]ConIAPI!$G:$K,5,FALSE)</f>
        <v>34811</v>
      </c>
      <c r="U2722" t="b">
        <f t="shared" si="42"/>
        <v>1</v>
      </c>
    </row>
    <row r="2723" spans="1:21" hidden="1" x14ac:dyDescent="0.25">
      <c r="A2723" s="41" t="s">
        <v>10736</v>
      </c>
      <c r="B2723" s="41" t="s">
        <v>4348</v>
      </c>
      <c r="C2723" s="41" t="s">
        <v>5845</v>
      </c>
      <c r="D2723" s="41" t="s">
        <v>532</v>
      </c>
      <c r="E2723" s="41" t="s">
        <v>254</v>
      </c>
      <c r="F2723" s="41" t="s">
        <v>2137</v>
      </c>
      <c r="G2723" s="41" t="s">
        <v>3104</v>
      </c>
      <c r="H2723" s="41" t="s">
        <v>5977</v>
      </c>
      <c r="I2723" s="41" t="s">
        <v>5978</v>
      </c>
      <c r="J2723" s="41">
        <v>1</v>
      </c>
      <c r="K2723" s="41">
        <v>365</v>
      </c>
      <c r="L2723" s="41">
        <v>365</v>
      </c>
      <c r="M2723" s="41">
        <v>0.25</v>
      </c>
      <c r="N2723" s="41">
        <v>0.5</v>
      </c>
      <c r="O2723" s="41">
        <v>0.75</v>
      </c>
      <c r="P2723" s="41">
        <v>1</v>
      </c>
      <c r="Q2723" s="41" t="s">
        <v>537</v>
      </c>
      <c r="T2723">
        <f>VLOOKUP(_xlfn.CONCAT(MID(A2723,1,11),F2723),[2]ConIAPI!$G:$K,5,FALSE)</f>
        <v>365</v>
      </c>
      <c r="U2723" t="b">
        <f t="shared" si="42"/>
        <v>1</v>
      </c>
    </row>
    <row r="2724" spans="1:21" hidden="1" x14ac:dyDescent="0.25">
      <c r="A2724" s="41" t="s">
        <v>10737</v>
      </c>
      <c r="B2724" s="41" t="s">
        <v>4348</v>
      </c>
      <c r="C2724" s="41" t="s">
        <v>5845</v>
      </c>
      <c r="D2724" s="41" t="s">
        <v>532</v>
      </c>
      <c r="E2724" s="41" t="s">
        <v>254</v>
      </c>
      <c r="F2724" s="41" t="s">
        <v>2139</v>
      </c>
      <c r="G2724" s="41" t="s">
        <v>3105</v>
      </c>
      <c r="H2724" s="41" t="s">
        <v>10738</v>
      </c>
      <c r="I2724" s="41" t="s">
        <v>10739</v>
      </c>
      <c r="J2724" s="41">
        <v>1</v>
      </c>
      <c r="K2724" s="41">
        <v>2294040</v>
      </c>
      <c r="L2724" s="41">
        <v>2294040</v>
      </c>
      <c r="M2724" s="41">
        <v>0.25</v>
      </c>
      <c r="N2724" s="41">
        <v>0.5</v>
      </c>
      <c r="O2724" s="41">
        <v>0.75</v>
      </c>
      <c r="P2724" s="41">
        <v>1</v>
      </c>
      <c r="Q2724" s="41" t="s">
        <v>537</v>
      </c>
      <c r="T2724">
        <f>VLOOKUP(_xlfn.CONCAT(MID(A2724,1,11),F2724),[2]ConIAPI!$G:$K,5,FALSE)</f>
        <v>2294040</v>
      </c>
      <c r="U2724" t="b">
        <f t="shared" si="42"/>
        <v>1</v>
      </c>
    </row>
    <row r="2725" spans="1:21" hidden="1" x14ac:dyDescent="0.25">
      <c r="A2725" s="41" t="s">
        <v>10740</v>
      </c>
      <c r="B2725" s="41" t="s">
        <v>4348</v>
      </c>
      <c r="C2725" s="41" t="s">
        <v>5845</v>
      </c>
      <c r="D2725" s="42" t="s">
        <v>532</v>
      </c>
      <c r="E2725" s="41" t="s">
        <v>254</v>
      </c>
      <c r="F2725" s="41" t="s">
        <v>2141</v>
      </c>
      <c r="G2725" s="41" t="s">
        <v>3104</v>
      </c>
      <c r="H2725" s="41" t="s">
        <v>5977</v>
      </c>
      <c r="I2725" s="41" t="s">
        <v>5978</v>
      </c>
      <c r="J2725" s="41">
        <v>1</v>
      </c>
      <c r="K2725" s="41">
        <v>365</v>
      </c>
      <c r="L2725" s="41">
        <v>365</v>
      </c>
      <c r="M2725" s="41">
        <v>0.25</v>
      </c>
      <c r="N2725" s="41">
        <v>0.5</v>
      </c>
      <c r="O2725" s="41">
        <v>0.75</v>
      </c>
      <c r="P2725" s="41">
        <v>1</v>
      </c>
      <c r="Q2725" s="41" t="s">
        <v>537</v>
      </c>
      <c r="T2725">
        <f>VLOOKUP(_xlfn.CONCAT(MID(A2725,1,11),F2725),[2]ConIAPI!$G:$K,5,FALSE)</f>
        <v>365</v>
      </c>
      <c r="U2725" t="b">
        <f t="shared" si="42"/>
        <v>1</v>
      </c>
    </row>
    <row r="2726" spans="1:21" hidden="1" x14ac:dyDescent="0.25">
      <c r="A2726" s="41" t="s">
        <v>10741</v>
      </c>
      <c r="B2726" s="41" t="s">
        <v>4348</v>
      </c>
      <c r="C2726" s="41" t="s">
        <v>5845</v>
      </c>
      <c r="D2726" s="41" t="s">
        <v>532</v>
      </c>
      <c r="E2726" s="41" t="s">
        <v>254</v>
      </c>
      <c r="F2726" s="41" t="s">
        <v>2220</v>
      </c>
      <c r="G2726" s="41" t="s">
        <v>3106</v>
      </c>
      <c r="H2726" s="41" t="s">
        <v>10742</v>
      </c>
      <c r="I2726" s="41" t="s">
        <v>10743</v>
      </c>
      <c r="J2726" s="41">
        <v>1</v>
      </c>
      <c r="K2726" s="41">
        <v>66000</v>
      </c>
      <c r="L2726" s="41">
        <v>66000</v>
      </c>
      <c r="M2726" s="41">
        <v>0.25</v>
      </c>
      <c r="N2726" s="41">
        <v>0.5</v>
      </c>
      <c r="O2726" s="41">
        <v>0.75</v>
      </c>
      <c r="P2726" s="41">
        <v>1</v>
      </c>
      <c r="Q2726" s="41" t="s">
        <v>537</v>
      </c>
      <c r="T2726">
        <f>VLOOKUP(_xlfn.CONCAT(MID(A2726,1,11),F2726),[2]ConIAPI!$G:$K,5,FALSE)</f>
        <v>66000</v>
      </c>
      <c r="U2726" t="b">
        <f t="shared" si="42"/>
        <v>1</v>
      </c>
    </row>
    <row r="2727" spans="1:21" hidden="1" x14ac:dyDescent="0.25">
      <c r="A2727" s="41" t="s">
        <v>10744</v>
      </c>
      <c r="B2727" s="41" t="s">
        <v>4348</v>
      </c>
      <c r="C2727" s="41" t="s">
        <v>5845</v>
      </c>
      <c r="D2727" s="41" t="s">
        <v>532</v>
      </c>
      <c r="E2727" s="41" t="s">
        <v>254</v>
      </c>
      <c r="F2727" s="41" t="s">
        <v>2145</v>
      </c>
      <c r="G2727" s="41" t="s">
        <v>3104</v>
      </c>
      <c r="H2727" s="41" t="s">
        <v>5977</v>
      </c>
      <c r="I2727" s="41" t="s">
        <v>5978</v>
      </c>
      <c r="J2727" s="41">
        <v>1</v>
      </c>
      <c r="K2727" s="41">
        <v>365</v>
      </c>
      <c r="L2727" s="41">
        <v>365</v>
      </c>
      <c r="M2727" s="41">
        <v>0.25</v>
      </c>
      <c r="N2727" s="41">
        <v>0.5</v>
      </c>
      <c r="O2727" s="41">
        <v>0.75</v>
      </c>
      <c r="P2727" s="41">
        <v>1</v>
      </c>
      <c r="Q2727" s="41" t="s">
        <v>537</v>
      </c>
      <c r="T2727">
        <f>VLOOKUP(_xlfn.CONCAT(MID(A2727,1,11),F2727),[2]ConIAPI!$G:$K,5,FALSE)</f>
        <v>365</v>
      </c>
      <c r="U2727" t="b">
        <f t="shared" si="42"/>
        <v>1</v>
      </c>
    </row>
    <row r="2728" spans="1:21" hidden="1" x14ac:dyDescent="0.25">
      <c r="A2728" s="41" t="s">
        <v>10745</v>
      </c>
      <c r="B2728" s="41" t="s">
        <v>4348</v>
      </c>
      <c r="C2728" s="41" t="s">
        <v>5845</v>
      </c>
      <c r="D2728" s="41" t="s">
        <v>532</v>
      </c>
      <c r="E2728" s="41" t="s">
        <v>254</v>
      </c>
      <c r="F2728" s="41" t="s">
        <v>2231</v>
      </c>
      <c r="G2728" s="41" t="s">
        <v>10746</v>
      </c>
      <c r="H2728" s="41" t="s">
        <v>10747</v>
      </c>
      <c r="I2728" s="41" t="s">
        <v>5979</v>
      </c>
      <c r="J2728" s="41">
        <v>1</v>
      </c>
      <c r="K2728" s="41">
        <v>900000</v>
      </c>
      <c r="L2728" s="41">
        <v>900000</v>
      </c>
      <c r="M2728" s="41">
        <v>0.25</v>
      </c>
      <c r="N2728" s="41">
        <v>0.5</v>
      </c>
      <c r="O2728" s="41">
        <v>0.75</v>
      </c>
      <c r="P2728" s="41">
        <v>1</v>
      </c>
      <c r="Q2728" s="41" t="s">
        <v>537</v>
      </c>
      <c r="T2728">
        <f>VLOOKUP(_xlfn.CONCAT(MID(A2728,1,11),F2728),[2]ConIAPI!$G:$K,5,FALSE)</f>
        <v>900000</v>
      </c>
      <c r="U2728" t="b">
        <f t="shared" si="42"/>
        <v>1</v>
      </c>
    </row>
    <row r="2729" spans="1:21" hidden="1" x14ac:dyDescent="0.25">
      <c r="A2729" s="41" t="s">
        <v>10748</v>
      </c>
      <c r="B2729" s="41" t="s">
        <v>4348</v>
      </c>
      <c r="C2729" s="41" t="s">
        <v>5845</v>
      </c>
      <c r="D2729" s="41" t="s">
        <v>532</v>
      </c>
      <c r="E2729" s="41" t="s">
        <v>254</v>
      </c>
      <c r="F2729" s="41" t="s">
        <v>2148</v>
      </c>
      <c r="G2729" s="41" t="s">
        <v>3104</v>
      </c>
      <c r="H2729" s="41" t="s">
        <v>5977</v>
      </c>
      <c r="I2729" s="41" t="s">
        <v>5978</v>
      </c>
      <c r="J2729" s="41">
        <v>1</v>
      </c>
      <c r="K2729" s="41">
        <v>365</v>
      </c>
      <c r="L2729" s="41">
        <v>365</v>
      </c>
      <c r="M2729" s="41">
        <v>0.25</v>
      </c>
      <c r="N2729" s="41">
        <v>0.5</v>
      </c>
      <c r="O2729" s="41">
        <v>0.75</v>
      </c>
      <c r="P2729" s="41">
        <v>1</v>
      </c>
      <c r="Q2729" s="41" t="s">
        <v>537</v>
      </c>
      <c r="T2729">
        <f>VLOOKUP(_xlfn.CONCAT(MID(A2729,1,11),F2729),[2]ConIAPI!$G:$K,5,FALSE)</f>
        <v>365</v>
      </c>
      <c r="U2729" t="b">
        <f t="shared" si="42"/>
        <v>1</v>
      </c>
    </row>
    <row r="2730" spans="1:21" hidden="1" x14ac:dyDescent="0.25">
      <c r="A2730" s="41" t="s">
        <v>10749</v>
      </c>
      <c r="B2730" s="41" t="s">
        <v>4348</v>
      </c>
      <c r="C2730" s="41" t="s">
        <v>5845</v>
      </c>
      <c r="D2730" s="41" t="s">
        <v>532</v>
      </c>
      <c r="E2730" s="41" t="s">
        <v>254</v>
      </c>
      <c r="F2730" s="41" t="s">
        <v>4443</v>
      </c>
      <c r="G2730" s="41" t="s">
        <v>10750</v>
      </c>
      <c r="H2730" s="41" t="s">
        <v>10751</v>
      </c>
      <c r="I2730" s="41" t="s">
        <v>5980</v>
      </c>
      <c r="J2730" s="41">
        <v>1</v>
      </c>
      <c r="K2730" s="41">
        <v>274424</v>
      </c>
      <c r="L2730" s="41">
        <v>274424</v>
      </c>
      <c r="M2730" s="41">
        <v>0.25</v>
      </c>
      <c r="N2730" s="41">
        <v>0.5</v>
      </c>
      <c r="O2730" s="41">
        <v>0.75</v>
      </c>
      <c r="P2730" s="41">
        <v>1</v>
      </c>
      <c r="Q2730" s="41" t="s">
        <v>537</v>
      </c>
      <c r="T2730">
        <f>VLOOKUP(_xlfn.CONCAT(MID(A2730,1,11),F2730),[2]ConIAPI!$G:$K,5,FALSE)</f>
        <v>274424</v>
      </c>
      <c r="U2730" t="b">
        <f t="shared" si="42"/>
        <v>1</v>
      </c>
    </row>
    <row r="2731" spans="1:21" hidden="1" x14ac:dyDescent="0.25">
      <c r="A2731" s="41" t="s">
        <v>10752</v>
      </c>
      <c r="B2731" s="41" t="s">
        <v>4348</v>
      </c>
      <c r="C2731" s="41" t="s">
        <v>5845</v>
      </c>
      <c r="D2731" s="41" t="s">
        <v>532</v>
      </c>
      <c r="E2731" s="41" t="s">
        <v>254</v>
      </c>
      <c r="F2731" s="41" t="s">
        <v>2151</v>
      </c>
      <c r="G2731" s="41" t="s">
        <v>3107</v>
      </c>
      <c r="H2731" s="41" t="s">
        <v>5981</v>
      </c>
      <c r="I2731" s="41" t="s">
        <v>5974</v>
      </c>
      <c r="J2731" s="41">
        <v>1</v>
      </c>
      <c r="K2731" s="41">
        <v>366</v>
      </c>
      <c r="L2731" s="41">
        <v>366</v>
      </c>
      <c r="M2731" s="41">
        <v>0.25</v>
      </c>
      <c r="N2731" s="41">
        <v>0.5</v>
      </c>
      <c r="O2731" s="41">
        <v>0.75</v>
      </c>
      <c r="P2731" s="41">
        <v>1</v>
      </c>
      <c r="Q2731" s="41" t="s">
        <v>537</v>
      </c>
      <c r="T2731">
        <f>VLOOKUP(_xlfn.CONCAT(MID(A2731,1,11),F2731),[2]ConIAPI!$G:$K,5,FALSE)</f>
        <v>366</v>
      </c>
      <c r="U2731" t="b">
        <f t="shared" si="42"/>
        <v>1</v>
      </c>
    </row>
    <row r="2732" spans="1:21" hidden="1" x14ac:dyDescent="0.25">
      <c r="A2732" s="41" t="s">
        <v>10753</v>
      </c>
      <c r="B2732" s="41" t="s">
        <v>4348</v>
      </c>
      <c r="C2732" s="41" t="s">
        <v>5982</v>
      </c>
      <c r="D2732" s="41" t="s">
        <v>532</v>
      </c>
      <c r="E2732" s="41" t="s">
        <v>264</v>
      </c>
      <c r="F2732" s="41" t="s">
        <v>2128</v>
      </c>
      <c r="G2732" s="41" t="s">
        <v>3108</v>
      </c>
      <c r="H2732" s="41" t="s">
        <v>5983</v>
      </c>
      <c r="I2732" s="41" t="s">
        <v>5984</v>
      </c>
      <c r="J2732" s="41">
        <v>1</v>
      </c>
      <c r="K2732" s="41">
        <v>300</v>
      </c>
      <c r="L2732" s="41">
        <v>300</v>
      </c>
      <c r="M2732" s="41">
        <v>0.25</v>
      </c>
      <c r="N2732" s="41">
        <v>0.5</v>
      </c>
      <c r="O2732" s="41">
        <v>0.75</v>
      </c>
      <c r="P2732" s="41">
        <v>1</v>
      </c>
      <c r="Q2732" s="41" t="s">
        <v>538</v>
      </c>
      <c r="T2732">
        <f>VLOOKUP(_xlfn.CONCAT(MID(A2732,1,11),F2732),[2]ConIAPI!$G:$K,5,FALSE)</f>
        <v>300</v>
      </c>
      <c r="U2732" t="b">
        <f t="shared" si="42"/>
        <v>1</v>
      </c>
    </row>
    <row r="2733" spans="1:21" hidden="1" x14ac:dyDescent="0.25">
      <c r="A2733" s="41" t="s">
        <v>10754</v>
      </c>
      <c r="B2733" s="41" t="s">
        <v>4348</v>
      </c>
      <c r="C2733" s="41" t="s">
        <v>5982</v>
      </c>
      <c r="D2733" s="41" t="s">
        <v>532</v>
      </c>
      <c r="E2733" s="41" t="s">
        <v>264</v>
      </c>
      <c r="F2733" s="41" t="s">
        <v>2129</v>
      </c>
      <c r="G2733" s="41" t="s">
        <v>3109</v>
      </c>
      <c r="H2733" s="41" t="s">
        <v>5985</v>
      </c>
      <c r="I2733" s="41" t="s">
        <v>5986</v>
      </c>
      <c r="J2733" s="41">
        <v>1</v>
      </c>
      <c r="K2733" s="41">
        <v>450</v>
      </c>
      <c r="L2733" s="41">
        <v>450</v>
      </c>
      <c r="M2733" s="41">
        <v>0.25</v>
      </c>
      <c r="N2733" s="41">
        <v>0.5</v>
      </c>
      <c r="O2733" s="41">
        <v>0.75</v>
      </c>
      <c r="P2733" s="41">
        <v>1</v>
      </c>
      <c r="Q2733" s="41" t="s">
        <v>538</v>
      </c>
      <c r="T2733">
        <f>VLOOKUP(_xlfn.CONCAT(MID(A2733,1,11),F2733),[2]ConIAPI!$G:$K,5,FALSE)</f>
        <v>450</v>
      </c>
      <c r="U2733" t="b">
        <f t="shared" si="42"/>
        <v>1</v>
      </c>
    </row>
    <row r="2734" spans="1:21" hidden="1" x14ac:dyDescent="0.25">
      <c r="A2734" s="41" t="s">
        <v>10755</v>
      </c>
      <c r="B2734" s="41" t="s">
        <v>4348</v>
      </c>
      <c r="C2734" s="41" t="s">
        <v>5982</v>
      </c>
      <c r="D2734" s="41" t="s">
        <v>532</v>
      </c>
      <c r="E2734" s="41" t="s">
        <v>264</v>
      </c>
      <c r="F2734" s="41" t="s">
        <v>2135</v>
      </c>
      <c r="G2734" s="41" t="s">
        <v>3110</v>
      </c>
      <c r="H2734" s="41" t="s">
        <v>5987</v>
      </c>
      <c r="I2734" s="41" t="s">
        <v>5988</v>
      </c>
      <c r="J2734" s="41">
        <v>1</v>
      </c>
      <c r="K2734" s="41">
        <v>300</v>
      </c>
      <c r="L2734" s="41">
        <v>300</v>
      </c>
      <c r="M2734" s="41">
        <v>0.25</v>
      </c>
      <c r="N2734" s="41">
        <v>0.5</v>
      </c>
      <c r="O2734" s="41">
        <v>0.75</v>
      </c>
      <c r="P2734" s="41">
        <v>1</v>
      </c>
      <c r="Q2734" s="41" t="s">
        <v>538</v>
      </c>
      <c r="T2734">
        <f>VLOOKUP(_xlfn.CONCAT(MID(A2734,1,11),F2734),[2]ConIAPI!$G:$K,5,FALSE)</f>
        <v>300</v>
      </c>
      <c r="U2734" t="b">
        <f t="shared" si="42"/>
        <v>1</v>
      </c>
    </row>
    <row r="2735" spans="1:21" hidden="1" x14ac:dyDescent="0.25">
      <c r="A2735" s="41" t="s">
        <v>10756</v>
      </c>
      <c r="B2735" s="41" t="s">
        <v>4348</v>
      </c>
      <c r="C2735" s="41" t="s">
        <v>5982</v>
      </c>
      <c r="D2735" s="41" t="s">
        <v>532</v>
      </c>
      <c r="E2735" s="41" t="s">
        <v>264</v>
      </c>
      <c r="F2735" s="41" t="s">
        <v>2137</v>
      </c>
      <c r="G2735" s="41" t="s">
        <v>3111</v>
      </c>
      <c r="H2735" s="41" t="s">
        <v>5989</v>
      </c>
      <c r="I2735" s="41" t="s">
        <v>5990</v>
      </c>
      <c r="J2735" s="41">
        <v>1</v>
      </c>
      <c r="K2735" s="41">
        <v>12</v>
      </c>
      <c r="L2735" s="41">
        <v>12</v>
      </c>
      <c r="M2735" s="41">
        <v>0.25</v>
      </c>
      <c r="N2735" s="41">
        <v>0.5</v>
      </c>
      <c r="O2735" s="41">
        <v>0.75</v>
      </c>
      <c r="P2735" s="41">
        <v>1</v>
      </c>
      <c r="Q2735" s="41" t="s">
        <v>538</v>
      </c>
      <c r="T2735">
        <f>VLOOKUP(_xlfn.CONCAT(MID(A2735,1,11),F2735),[2]ConIAPI!$G:$K,5,FALSE)</f>
        <v>12</v>
      </c>
      <c r="U2735" t="b">
        <f t="shared" si="42"/>
        <v>1</v>
      </c>
    </row>
    <row r="2736" spans="1:21" hidden="1" x14ac:dyDescent="0.25">
      <c r="A2736" s="41" t="s">
        <v>10757</v>
      </c>
      <c r="B2736" s="41" t="s">
        <v>4349</v>
      </c>
      <c r="C2736" s="41" t="s">
        <v>4571</v>
      </c>
      <c r="D2736" s="41" t="s">
        <v>532</v>
      </c>
      <c r="E2736" s="41" t="s">
        <v>273</v>
      </c>
      <c r="F2736" s="41" t="s">
        <v>2211</v>
      </c>
      <c r="G2736" s="41" t="s">
        <v>3112</v>
      </c>
      <c r="H2736" s="41" t="s">
        <v>10758</v>
      </c>
      <c r="I2736" s="41" t="s">
        <v>5991</v>
      </c>
      <c r="J2736" s="41">
        <v>1</v>
      </c>
      <c r="K2736" s="41">
        <v>20000</v>
      </c>
      <c r="L2736" s="41">
        <v>20000</v>
      </c>
      <c r="M2736" s="41">
        <v>0.25</v>
      </c>
      <c r="N2736" s="41">
        <v>0.5</v>
      </c>
      <c r="O2736" s="41">
        <v>0.75</v>
      </c>
      <c r="P2736" s="41">
        <v>1</v>
      </c>
      <c r="Q2736" s="41" t="s">
        <v>539</v>
      </c>
      <c r="T2736" t="e">
        <f>VLOOKUP(_xlfn.CONCAT(MID(A2736,1,11),F2736),[2]ConIAPI!$G:$K,5,FALSE)</f>
        <v>#N/A</v>
      </c>
      <c r="U2736" t="e">
        <f t="shared" si="42"/>
        <v>#N/A</v>
      </c>
    </row>
    <row r="2737" spans="1:21" hidden="1" x14ac:dyDescent="0.25">
      <c r="A2737" s="41" t="s">
        <v>10759</v>
      </c>
      <c r="B2737" s="41" t="s">
        <v>4349</v>
      </c>
      <c r="C2737" s="41" t="s">
        <v>4571</v>
      </c>
      <c r="D2737" s="41" t="s">
        <v>532</v>
      </c>
      <c r="E2737" s="41" t="s">
        <v>273</v>
      </c>
      <c r="F2737" s="41" t="s">
        <v>2129</v>
      </c>
      <c r="G2737" s="41" t="s">
        <v>3113</v>
      </c>
      <c r="H2737" s="41" t="s">
        <v>10760</v>
      </c>
      <c r="I2737" s="41" t="s">
        <v>5993</v>
      </c>
      <c r="J2737" s="41">
        <v>1</v>
      </c>
      <c r="K2737" s="41">
        <v>230</v>
      </c>
      <c r="L2737" s="41">
        <v>230</v>
      </c>
      <c r="M2737" s="41">
        <v>0</v>
      </c>
      <c r="N2737" s="41">
        <v>0.25</v>
      </c>
      <c r="O2737" s="41">
        <v>0.75</v>
      </c>
      <c r="P2737" s="41">
        <v>1</v>
      </c>
      <c r="Q2737" s="41" t="s">
        <v>539</v>
      </c>
      <c r="T2737">
        <f>VLOOKUP(_xlfn.CONCAT(MID(A2737,1,11),F2737),[2]ConIAPI!$G:$K,5,FALSE)</f>
        <v>230</v>
      </c>
      <c r="U2737" t="b">
        <f t="shared" si="42"/>
        <v>1</v>
      </c>
    </row>
    <row r="2738" spans="1:21" hidden="1" x14ac:dyDescent="0.25">
      <c r="A2738" s="41" t="s">
        <v>10761</v>
      </c>
      <c r="B2738" s="41" t="s">
        <v>4349</v>
      </c>
      <c r="C2738" s="41" t="s">
        <v>4571</v>
      </c>
      <c r="D2738" s="41" t="s">
        <v>532</v>
      </c>
      <c r="E2738" s="41" t="s">
        <v>273</v>
      </c>
      <c r="F2738" s="41" t="s">
        <v>2135</v>
      </c>
      <c r="G2738" s="41" t="s">
        <v>3114</v>
      </c>
      <c r="H2738" s="41" t="s">
        <v>5994</v>
      </c>
      <c r="I2738" s="41" t="s">
        <v>5995</v>
      </c>
      <c r="J2738" s="41">
        <v>1</v>
      </c>
      <c r="K2738" s="41">
        <v>150</v>
      </c>
      <c r="L2738" s="41">
        <v>150</v>
      </c>
      <c r="M2738" s="41">
        <v>0</v>
      </c>
      <c r="N2738" s="41">
        <v>0.25</v>
      </c>
      <c r="O2738" s="41">
        <v>0.75</v>
      </c>
      <c r="P2738" s="41">
        <v>1</v>
      </c>
      <c r="Q2738" s="41" t="s">
        <v>539</v>
      </c>
      <c r="T2738">
        <f>VLOOKUP(_xlfn.CONCAT(MID(A2738,1,11),F2738),[2]ConIAPI!$G:$K,5,FALSE)</f>
        <v>150</v>
      </c>
      <c r="U2738" t="b">
        <f t="shared" si="42"/>
        <v>1</v>
      </c>
    </row>
    <row r="2739" spans="1:21" hidden="1" x14ac:dyDescent="0.25">
      <c r="A2739" s="41" t="s">
        <v>10762</v>
      </c>
      <c r="B2739" s="41" t="s">
        <v>4349</v>
      </c>
      <c r="C2739" s="41" t="s">
        <v>4571</v>
      </c>
      <c r="D2739" s="41" t="s">
        <v>532</v>
      </c>
      <c r="E2739" s="41" t="s">
        <v>273</v>
      </c>
      <c r="F2739" s="41" t="s">
        <v>2137</v>
      </c>
      <c r="G2739" s="41" t="s">
        <v>3115</v>
      </c>
      <c r="H2739" s="41" t="s">
        <v>5992</v>
      </c>
      <c r="I2739" s="41" t="s">
        <v>5993</v>
      </c>
      <c r="J2739" s="41">
        <v>1</v>
      </c>
      <c r="K2739" s="41">
        <v>3</v>
      </c>
      <c r="L2739" s="41">
        <v>3</v>
      </c>
      <c r="M2739" s="41">
        <v>0</v>
      </c>
      <c r="N2739" s="41">
        <v>0.33</v>
      </c>
      <c r="O2739" s="41">
        <v>0.67</v>
      </c>
      <c r="P2739" s="41">
        <v>1</v>
      </c>
      <c r="Q2739" s="41" t="s">
        <v>539</v>
      </c>
      <c r="T2739">
        <f>VLOOKUP(_xlfn.CONCAT(MID(A2739,1,11),F2739),[2]ConIAPI!$G:$K,5,FALSE)</f>
        <v>3</v>
      </c>
      <c r="U2739" t="b">
        <f t="shared" si="42"/>
        <v>1</v>
      </c>
    </row>
    <row r="2740" spans="1:21" hidden="1" x14ac:dyDescent="0.25">
      <c r="A2740" s="41" t="s">
        <v>10763</v>
      </c>
      <c r="B2740" s="41" t="s">
        <v>4349</v>
      </c>
      <c r="C2740" s="41" t="s">
        <v>4571</v>
      </c>
      <c r="D2740" s="41" t="s">
        <v>532</v>
      </c>
      <c r="E2740" s="41" t="s">
        <v>273</v>
      </c>
      <c r="F2740" s="41" t="s">
        <v>2139</v>
      </c>
      <c r="G2740" s="41" t="s">
        <v>3116</v>
      </c>
      <c r="H2740" s="41" t="s">
        <v>5996</v>
      </c>
      <c r="I2740" s="41" t="s">
        <v>5997</v>
      </c>
      <c r="J2740" s="41">
        <v>1</v>
      </c>
      <c r="K2740" s="41">
        <v>300</v>
      </c>
      <c r="L2740" s="41">
        <v>300</v>
      </c>
      <c r="M2740" s="41">
        <v>0</v>
      </c>
      <c r="N2740" s="41">
        <v>0.25</v>
      </c>
      <c r="O2740" s="41">
        <v>0.75</v>
      </c>
      <c r="P2740" s="41">
        <v>1</v>
      </c>
      <c r="Q2740" s="41" t="s">
        <v>539</v>
      </c>
      <c r="T2740">
        <f>VLOOKUP(_xlfn.CONCAT(MID(A2740,1,11),F2740),[2]ConIAPI!$G:$K,5,FALSE)</f>
        <v>300</v>
      </c>
      <c r="U2740" t="b">
        <f t="shared" si="42"/>
        <v>1</v>
      </c>
    </row>
    <row r="2741" spans="1:21" hidden="1" x14ac:dyDescent="0.25">
      <c r="A2741" s="41" t="s">
        <v>10764</v>
      </c>
      <c r="B2741" s="41" t="s">
        <v>4349</v>
      </c>
      <c r="C2741" s="41" t="s">
        <v>4571</v>
      </c>
      <c r="D2741" s="41" t="s">
        <v>532</v>
      </c>
      <c r="E2741" s="41" t="s">
        <v>273</v>
      </c>
      <c r="F2741" s="41" t="s">
        <v>2141</v>
      </c>
      <c r="G2741" s="41" t="s">
        <v>10765</v>
      </c>
      <c r="H2741" s="41" t="s">
        <v>5998</v>
      </c>
      <c r="I2741" s="41" t="s">
        <v>5999</v>
      </c>
      <c r="J2741" s="41">
        <v>1</v>
      </c>
      <c r="K2741" s="41">
        <v>10</v>
      </c>
      <c r="L2741" s="41">
        <v>10</v>
      </c>
      <c r="M2741" s="41">
        <v>0</v>
      </c>
      <c r="N2741" s="41">
        <v>0.3</v>
      </c>
      <c r="O2741" s="41">
        <v>0.8</v>
      </c>
      <c r="P2741" s="41">
        <v>1</v>
      </c>
      <c r="Q2741" s="41" t="s">
        <v>539</v>
      </c>
      <c r="T2741">
        <f>VLOOKUP(_xlfn.CONCAT(MID(A2741,1,11),F2741),[2]ConIAPI!$G:$K,5,FALSE)</f>
        <v>10</v>
      </c>
      <c r="U2741" t="b">
        <f t="shared" si="42"/>
        <v>1</v>
      </c>
    </row>
    <row r="2742" spans="1:21" hidden="1" x14ac:dyDescent="0.25">
      <c r="A2742" s="41" t="s">
        <v>10766</v>
      </c>
      <c r="B2742" s="41" t="s">
        <v>4349</v>
      </c>
      <c r="C2742" s="41" t="s">
        <v>4571</v>
      </c>
      <c r="D2742" s="41" t="s">
        <v>532</v>
      </c>
      <c r="E2742" s="41" t="s">
        <v>273</v>
      </c>
      <c r="F2742" s="41" t="s">
        <v>2220</v>
      </c>
      <c r="G2742" s="41" t="s">
        <v>3117</v>
      </c>
      <c r="H2742" s="41" t="s">
        <v>6000</v>
      </c>
      <c r="I2742" s="41" t="s">
        <v>6001</v>
      </c>
      <c r="J2742" s="41">
        <v>1</v>
      </c>
      <c r="K2742" s="41">
        <v>6650</v>
      </c>
      <c r="L2742" s="41">
        <v>6650</v>
      </c>
      <c r="M2742" s="41">
        <v>0</v>
      </c>
      <c r="N2742" s="41">
        <v>0.25</v>
      </c>
      <c r="O2742" s="41">
        <v>0.75</v>
      </c>
      <c r="P2742" s="41">
        <v>1</v>
      </c>
      <c r="Q2742" s="41" t="s">
        <v>539</v>
      </c>
      <c r="T2742">
        <f>VLOOKUP(_xlfn.CONCAT(MID(A2742,1,11),F2742),[2]ConIAPI!$G:$K,5,FALSE)</f>
        <v>6650</v>
      </c>
      <c r="U2742" t="b">
        <f t="shared" si="42"/>
        <v>1</v>
      </c>
    </row>
    <row r="2743" spans="1:21" hidden="1" x14ac:dyDescent="0.25">
      <c r="A2743" s="41" t="s">
        <v>10767</v>
      </c>
      <c r="B2743" s="41" t="s">
        <v>4349</v>
      </c>
      <c r="C2743" s="41" t="s">
        <v>4571</v>
      </c>
      <c r="D2743" s="41" t="s">
        <v>532</v>
      </c>
      <c r="E2743" s="41" t="s">
        <v>273</v>
      </c>
      <c r="F2743" s="41" t="s">
        <v>2145</v>
      </c>
      <c r="G2743" s="41" t="s">
        <v>3118</v>
      </c>
      <c r="H2743" s="41" t="s">
        <v>6002</v>
      </c>
      <c r="I2743" s="41" t="s">
        <v>6003</v>
      </c>
      <c r="J2743" s="41">
        <v>1</v>
      </c>
      <c r="K2743" s="41">
        <v>200</v>
      </c>
      <c r="L2743" s="41">
        <v>200</v>
      </c>
      <c r="M2743" s="41">
        <v>0</v>
      </c>
      <c r="N2743" s="41">
        <v>0.25</v>
      </c>
      <c r="O2743" s="41">
        <v>0.75</v>
      </c>
      <c r="P2743" s="41">
        <v>1</v>
      </c>
      <c r="Q2743" s="41" t="s">
        <v>539</v>
      </c>
      <c r="T2743">
        <f>VLOOKUP(_xlfn.CONCAT(MID(A2743,1,11),F2743),[2]ConIAPI!$G:$K,5,FALSE)</f>
        <v>200</v>
      </c>
      <c r="U2743" t="b">
        <f t="shared" si="42"/>
        <v>1</v>
      </c>
    </row>
    <row r="2744" spans="1:21" hidden="1" x14ac:dyDescent="0.25">
      <c r="A2744" s="41" t="s">
        <v>10768</v>
      </c>
      <c r="B2744" s="41" t="s">
        <v>4349</v>
      </c>
      <c r="C2744" s="41" t="s">
        <v>4571</v>
      </c>
      <c r="D2744" s="41" t="s">
        <v>532</v>
      </c>
      <c r="E2744" s="41" t="s">
        <v>273</v>
      </c>
      <c r="F2744" s="41" t="s">
        <v>2147</v>
      </c>
      <c r="G2744" s="41" t="s">
        <v>2730</v>
      </c>
      <c r="H2744" s="41" t="s">
        <v>10769</v>
      </c>
      <c r="I2744" s="41" t="s">
        <v>4477</v>
      </c>
      <c r="J2744" s="41">
        <v>1</v>
      </c>
      <c r="K2744" s="41">
        <v>500</v>
      </c>
      <c r="L2744" s="41">
        <v>500</v>
      </c>
      <c r="M2744" s="41">
        <v>0</v>
      </c>
      <c r="N2744" s="41">
        <v>0.25</v>
      </c>
      <c r="O2744" s="41">
        <v>0.75</v>
      </c>
      <c r="P2744" s="41">
        <v>1</v>
      </c>
      <c r="Q2744" s="41" t="s">
        <v>539</v>
      </c>
      <c r="T2744">
        <f>VLOOKUP(_xlfn.CONCAT(MID(A2744,1,11),F2744),[2]ConIAPI!$G:$K,5,FALSE)</f>
        <v>500</v>
      </c>
      <c r="U2744" t="b">
        <f t="shared" si="42"/>
        <v>1</v>
      </c>
    </row>
    <row r="2745" spans="1:21" hidden="1" x14ac:dyDescent="0.25">
      <c r="A2745" s="41" t="s">
        <v>10770</v>
      </c>
      <c r="B2745" s="41" t="s">
        <v>4349</v>
      </c>
      <c r="C2745" s="41" t="s">
        <v>4571</v>
      </c>
      <c r="D2745" s="41" t="s">
        <v>532</v>
      </c>
      <c r="E2745" s="41" t="s">
        <v>273</v>
      </c>
      <c r="F2745" s="41" t="s">
        <v>2148</v>
      </c>
      <c r="G2745" s="41" t="s">
        <v>3119</v>
      </c>
      <c r="H2745" s="41" t="s">
        <v>6004</v>
      </c>
      <c r="I2745" s="41" t="s">
        <v>6005</v>
      </c>
      <c r="J2745" s="41">
        <v>1</v>
      </c>
      <c r="K2745" s="41">
        <v>1</v>
      </c>
      <c r="L2745" s="41">
        <v>1</v>
      </c>
      <c r="M2745" s="41">
        <v>0</v>
      </c>
      <c r="N2745" s="41">
        <v>1</v>
      </c>
      <c r="O2745" s="41">
        <v>1</v>
      </c>
      <c r="P2745" s="41">
        <v>1</v>
      </c>
      <c r="Q2745" s="41" t="s">
        <v>539</v>
      </c>
      <c r="T2745">
        <f>VLOOKUP(_xlfn.CONCAT(MID(A2745,1,11),F2745),[2]ConIAPI!$G:$K,5,FALSE)</f>
        <v>1</v>
      </c>
      <c r="U2745" t="b">
        <f t="shared" si="42"/>
        <v>1</v>
      </c>
    </row>
    <row r="2746" spans="1:21" hidden="1" x14ac:dyDescent="0.25">
      <c r="A2746" s="41" t="s">
        <v>10771</v>
      </c>
      <c r="B2746" s="41" t="s">
        <v>4349</v>
      </c>
      <c r="C2746" s="41" t="s">
        <v>4571</v>
      </c>
      <c r="D2746" s="41" t="s">
        <v>532</v>
      </c>
      <c r="E2746" s="41" t="s">
        <v>273</v>
      </c>
      <c r="F2746" s="41" t="s">
        <v>4423</v>
      </c>
      <c r="G2746" s="41" t="s">
        <v>3065</v>
      </c>
      <c r="H2746" s="41" t="s">
        <v>5896</v>
      </c>
      <c r="I2746" s="41" t="s">
        <v>5897</v>
      </c>
      <c r="J2746" s="41">
        <v>1</v>
      </c>
      <c r="K2746" s="41">
        <v>1000</v>
      </c>
      <c r="L2746" s="41">
        <v>1000</v>
      </c>
      <c r="M2746" s="41">
        <v>0</v>
      </c>
      <c r="N2746" s="41">
        <v>0.25</v>
      </c>
      <c r="O2746" s="41">
        <v>0.75</v>
      </c>
      <c r="P2746" s="41">
        <v>1</v>
      </c>
      <c r="Q2746" s="41" t="s">
        <v>539</v>
      </c>
      <c r="T2746">
        <f>VLOOKUP(_xlfn.CONCAT(MID(A2746,1,11),F2746),[2]ConIAPI!$G:$K,5,FALSE)</f>
        <v>1000</v>
      </c>
      <c r="U2746" t="b">
        <f t="shared" si="42"/>
        <v>1</v>
      </c>
    </row>
    <row r="2747" spans="1:21" hidden="1" x14ac:dyDescent="0.25">
      <c r="A2747" s="41" t="s">
        <v>10772</v>
      </c>
      <c r="B2747" s="41" t="s">
        <v>4348</v>
      </c>
      <c r="C2747" s="41" t="s">
        <v>6006</v>
      </c>
      <c r="D2747" s="41" t="s">
        <v>532</v>
      </c>
      <c r="E2747" s="41" t="s">
        <v>281</v>
      </c>
      <c r="F2747" s="41" t="s">
        <v>2211</v>
      </c>
      <c r="G2747" s="41" t="s">
        <v>10773</v>
      </c>
      <c r="H2747" s="41" t="s">
        <v>10774</v>
      </c>
      <c r="I2747" s="41" t="s">
        <v>6007</v>
      </c>
      <c r="J2747" s="41">
        <v>1</v>
      </c>
      <c r="K2747" s="41">
        <v>24150</v>
      </c>
      <c r="L2747" s="41">
        <v>24150</v>
      </c>
      <c r="M2747" s="41">
        <v>0.25</v>
      </c>
      <c r="N2747" s="41">
        <v>0.4</v>
      </c>
      <c r="O2747" s="41">
        <v>0.75</v>
      </c>
      <c r="P2747" s="41">
        <v>1</v>
      </c>
      <c r="Q2747" s="41" t="s">
        <v>540</v>
      </c>
      <c r="T2747" t="e">
        <f>VLOOKUP(_xlfn.CONCAT(MID(A2747,1,11),F2747),[2]ConIAPI!$G:$K,5,FALSE)</f>
        <v>#N/A</v>
      </c>
      <c r="U2747" t="e">
        <f t="shared" si="42"/>
        <v>#N/A</v>
      </c>
    </row>
    <row r="2748" spans="1:21" hidden="1" x14ac:dyDescent="0.25">
      <c r="A2748" s="41" t="s">
        <v>10775</v>
      </c>
      <c r="B2748" s="41" t="s">
        <v>4348</v>
      </c>
      <c r="C2748" s="41" t="s">
        <v>6006</v>
      </c>
      <c r="D2748" s="41" t="s">
        <v>532</v>
      </c>
      <c r="E2748" s="41" t="s">
        <v>281</v>
      </c>
      <c r="F2748" s="41" t="s">
        <v>2129</v>
      </c>
      <c r="G2748" s="41" t="s">
        <v>3120</v>
      </c>
      <c r="H2748" s="41" t="s">
        <v>6008</v>
      </c>
      <c r="I2748" s="41" t="s">
        <v>5990</v>
      </c>
      <c r="J2748" s="41">
        <v>1</v>
      </c>
      <c r="K2748" s="41">
        <v>10</v>
      </c>
      <c r="L2748" s="41">
        <v>10</v>
      </c>
      <c r="M2748" s="41">
        <v>0.3</v>
      </c>
      <c r="N2748" s="41">
        <v>0.4</v>
      </c>
      <c r="O2748" s="41">
        <v>0.8</v>
      </c>
      <c r="P2748" s="41">
        <v>1</v>
      </c>
      <c r="Q2748" s="41" t="s">
        <v>540</v>
      </c>
      <c r="T2748">
        <f>VLOOKUP(_xlfn.CONCAT(MID(A2748,1,11),F2748),[2]ConIAPI!$G:$K,5,FALSE)</f>
        <v>10</v>
      </c>
      <c r="U2748" t="b">
        <f t="shared" si="42"/>
        <v>1</v>
      </c>
    </row>
    <row r="2749" spans="1:21" hidden="1" x14ac:dyDescent="0.25">
      <c r="A2749" s="41" t="s">
        <v>10776</v>
      </c>
      <c r="B2749" s="41" t="s">
        <v>4348</v>
      </c>
      <c r="C2749" s="41" t="s">
        <v>6006</v>
      </c>
      <c r="D2749" s="41" t="s">
        <v>532</v>
      </c>
      <c r="E2749" s="41" t="s">
        <v>281</v>
      </c>
      <c r="F2749" s="41" t="s">
        <v>2135</v>
      </c>
      <c r="G2749" s="41" t="s">
        <v>10777</v>
      </c>
      <c r="H2749" s="41" t="s">
        <v>6009</v>
      </c>
      <c r="I2749" s="41" t="s">
        <v>6010</v>
      </c>
      <c r="J2749" s="41">
        <v>1</v>
      </c>
      <c r="K2749" s="41">
        <v>2050</v>
      </c>
      <c r="L2749" s="41">
        <v>2050</v>
      </c>
      <c r="M2749" s="41">
        <v>0.25</v>
      </c>
      <c r="N2749" s="41">
        <v>0.4</v>
      </c>
      <c r="O2749" s="41">
        <v>0.75</v>
      </c>
      <c r="P2749" s="41">
        <v>1</v>
      </c>
      <c r="Q2749" s="41" t="s">
        <v>540</v>
      </c>
      <c r="T2749">
        <f>VLOOKUP(_xlfn.CONCAT(MID(A2749,1,11),F2749),[2]ConIAPI!$G:$K,5,FALSE)</f>
        <v>2050</v>
      </c>
      <c r="U2749" t="b">
        <f t="shared" si="42"/>
        <v>1</v>
      </c>
    </row>
    <row r="2750" spans="1:21" hidden="1" x14ac:dyDescent="0.25">
      <c r="A2750" s="41" t="s">
        <v>10778</v>
      </c>
      <c r="B2750" s="41" t="s">
        <v>4348</v>
      </c>
      <c r="C2750" s="41" t="s">
        <v>6006</v>
      </c>
      <c r="D2750" s="41" t="s">
        <v>532</v>
      </c>
      <c r="E2750" s="41" t="s">
        <v>281</v>
      </c>
      <c r="F2750" s="41" t="s">
        <v>2137</v>
      </c>
      <c r="G2750" s="41" t="s">
        <v>3121</v>
      </c>
      <c r="H2750" s="41" t="s">
        <v>6011</v>
      </c>
      <c r="I2750" s="41" t="s">
        <v>6012</v>
      </c>
      <c r="J2750" s="41">
        <v>1</v>
      </c>
      <c r="K2750" s="41">
        <v>230</v>
      </c>
      <c r="L2750" s="41">
        <v>230</v>
      </c>
      <c r="M2750" s="41">
        <v>0</v>
      </c>
      <c r="N2750" s="41">
        <v>0.25</v>
      </c>
      <c r="O2750" s="41">
        <v>0.75</v>
      </c>
      <c r="P2750" s="41">
        <v>1</v>
      </c>
      <c r="Q2750" s="41" t="s">
        <v>540</v>
      </c>
      <c r="T2750">
        <f>VLOOKUP(_xlfn.CONCAT(MID(A2750,1,11),F2750),[2]ConIAPI!$G:$K,5,FALSE)</f>
        <v>230</v>
      </c>
      <c r="U2750" t="b">
        <f t="shared" si="42"/>
        <v>1</v>
      </c>
    </row>
    <row r="2751" spans="1:21" hidden="1" x14ac:dyDescent="0.25">
      <c r="A2751" s="41" t="s">
        <v>10779</v>
      </c>
      <c r="B2751" s="41" t="s">
        <v>4348</v>
      </c>
      <c r="C2751" s="41" t="s">
        <v>6006</v>
      </c>
      <c r="D2751" s="41" t="s">
        <v>532</v>
      </c>
      <c r="E2751" s="41" t="s">
        <v>281</v>
      </c>
      <c r="F2751" s="41" t="s">
        <v>2139</v>
      </c>
      <c r="G2751" s="41" t="s">
        <v>10780</v>
      </c>
      <c r="H2751" s="41" t="s">
        <v>10781</v>
      </c>
      <c r="I2751" s="41" t="s">
        <v>10782</v>
      </c>
      <c r="J2751" s="41">
        <v>1</v>
      </c>
      <c r="K2751" s="41">
        <v>4250</v>
      </c>
      <c r="L2751" s="41">
        <v>4250</v>
      </c>
      <c r="M2751" s="41">
        <v>0.4</v>
      </c>
      <c r="N2751" s="41">
        <v>0.6</v>
      </c>
      <c r="O2751" s="41">
        <v>0.8</v>
      </c>
      <c r="P2751" s="41">
        <v>1</v>
      </c>
      <c r="Q2751" s="41" t="s">
        <v>540</v>
      </c>
      <c r="T2751">
        <f>VLOOKUP(_xlfn.CONCAT(MID(A2751,1,11),F2751),[2]ConIAPI!$G:$K,5,FALSE)</f>
        <v>4250</v>
      </c>
      <c r="U2751" t="b">
        <f t="shared" si="42"/>
        <v>1</v>
      </c>
    </row>
    <row r="2752" spans="1:21" hidden="1" x14ac:dyDescent="0.25">
      <c r="A2752" s="41" t="s">
        <v>10783</v>
      </c>
      <c r="B2752" s="41" t="s">
        <v>4348</v>
      </c>
      <c r="C2752" s="41" t="s">
        <v>6006</v>
      </c>
      <c r="D2752" s="41" t="s">
        <v>532</v>
      </c>
      <c r="E2752" s="41" t="s">
        <v>281</v>
      </c>
      <c r="F2752" s="41" t="s">
        <v>2141</v>
      </c>
      <c r="G2752" s="41" t="s">
        <v>3122</v>
      </c>
      <c r="H2752" s="41" t="s">
        <v>6013</v>
      </c>
      <c r="I2752" s="41" t="s">
        <v>6012</v>
      </c>
      <c r="J2752" s="41">
        <v>1</v>
      </c>
      <c r="K2752" s="41">
        <v>10</v>
      </c>
      <c r="L2752" s="41">
        <v>10</v>
      </c>
      <c r="M2752" s="41">
        <v>0</v>
      </c>
      <c r="N2752" s="41">
        <v>0.3</v>
      </c>
      <c r="O2752" s="41">
        <v>0.8</v>
      </c>
      <c r="P2752" s="41">
        <v>1</v>
      </c>
      <c r="Q2752" s="41" t="s">
        <v>540</v>
      </c>
      <c r="T2752">
        <f>VLOOKUP(_xlfn.CONCAT(MID(A2752,1,11),F2752),[2]ConIAPI!$G:$K,5,FALSE)</f>
        <v>10</v>
      </c>
      <c r="U2752" t="b">
        <f t="shared" si="42"/>
        <v>1</v>
      </c>
    </row>
    <row r="2753" spans="1:21" hidden="1" x14ac:dyDescent="0.25">
      <c r="A2753" s="41" t="s">
        <v>10784</v>
      </c>
      <c r="B2753" s="41" t="s">
        <v>4349</v>
      </c>
      <c r="C2753" s="41" t="s">
        <v>4543</v>
      </c>
      <c r="D2753" s="41" t="s">
        <v>532</v>
      </c>
      <c r="E2753" s="41" t="s">
        <v>294</v>
      </c>
      <c r="F2753" s="41" t="s">
        <v>2211</v>
      </c>
      <c r="G2753" s="41" t="s">
        <v>10785</v>
      </c>
      <c r="H2753" s="41" t="s">
        <v>6014</v>
      </c>
      <c r="I2753" s="41" t="s">
        <v>6015</v>
      </c>
      <c r="J2753" s="41">
        <v>1</v>
      </c>
      <c r="K2753" s="41">
        <v>323000</v>
      </c>
      <c r="L2753" s="41">
        <v>323000</v>
      </c>
      <c r="M2753" s="41">
        <v>0.25</v>
      </c>
      <c r="N2753" s="41">
        <v>0.5</v>
      </c>
      <c r="O2753" s="41">
        <v>0.75</v>
      </c>
      <c r="P2753" s="41">
        <v>1</v>
      </c>
      <c r="Q2753" s="41" t="s">
        <v>541</v>
      </c>
      <c r="T2753" t="e">
        <f>VLOOKUP(_xlfn.CONCAT(MID(A2753,1,11),F2753),[2]ConIAPI!$G:$K,5,FALSE)</f>
        <v>#N/A</v>
      </c>
      <c r="U2753" t="e">
        <f t="shared" si="42"/>
        <v>#N/A</v>
      </c>
    </row>
    <row r="2754" spans="1:21" hidden="1" x14ac:dyDescent="0.25">
      <c r="A2754" s="41" t="s">
        <v>10786</v>
      </c>
      <c r="B2754" s="41" t="s">
        <v>4349</v>
      </c>
      <c r="C2754" s="41" t="s">
        <v>4543</v>
      </c>
      <c r="D2754" s="41" t="s">
        <v>532</v>
      </c>
      <c r="E2754" s="41" t="s">
        <v>294</v>
      </c>
      <c r="F2754" s="41" t="s">
        <v>2129</v>
      </c>
      <c r="G2754" s="41" t="s">
        <v>3123</v>
      </c>
      <c r="H2754" s="41" t="s">
        <v>6016</v>
      </c>
      <c r="I2754" s="41" t="s">
        <v>6017</v>
      </c>
      <c r="J2754" s="41">
        <v>1</v>
      </c>
      <c r="K2754" s="41">
        <v>850</v>
      </c>
      <c r="L2754" s="41">
        <v>850</v>
      </c>
      <c r="M2754" s="41">
        <v>0.7</v>
      </c>
      <c r="N2754" s="41">
        <v>0.8</v>
      </c>
      <c r="O2754" s="41">
        <v>0.9</v>
      </c>
      <c r="P2754" s="41">
        <v>1</v>
      </c>
      <c r="Q2754" s="41" t="s">
        <v>541</v>
      </c>
      <c r="T2754">
        <f>VLOOKUP(_xlfn.CONCAT(MID(A2754,1,11),F2754),[2]ConIAPI!$G:$K,5,FALSE)</f>
        <v>850</v>
      </c>
      <c r="U2754" t="b">
        <f t="shared" si="42"/>
        <v>1</v>
      </c>
    </row>
    <row r="2755" spans="1:21" hidden="1" x14ac:dyDescent="0.25">
      <c r="A2755" s="41" t="s">
        <v>10787</v>
      </c>
      <c r="B2755" s="41" t="s">
        <v>4349</v>
      </c>
      <c r="C2755" s="41" t="s">
        <v>4543</v>
      </c>
      <c r="D2755" s="41" t="s">
        <v>532</v>
      </c>
      <c r="E2755" s="41" t="s">
        <v>294</v>
      </c>
      <c r="F2755" s="41" t="s">
        <v>2135</v>
      </c>
      <c r="G2755" s="41" t="s">
        <v>3124</v>
      </c>
      <c r="H2755" s="41" t="s">
        <v>10788</v>
      </c>
      <c r="I2755" s="41" t="s">
        <v>6018</v>
      </c>
      <c r="J2755" s="41">
        <v>1</v>
      </c>
      <c r="K2755" s="41">
        <v>161500</v>
      </c>
      <c r="L2755" s="41">
        <v>161500</v>
      </c>
      <c r="M2755" s="41">
        <v>0.25</v>
      </c>
      <c r="N2755" s="41">
        <v>0.5</v>
      </c>
      <c r="O2755" s="41">
        <v>0.75</v>
      </c>
      <c r="P2755" s="41">
        <v>1</v>
      </c>
      <c r="Q2755" s="41" t="s">
        <v>541</v>
      </c>
      <c r="T2755">
        <f>VLOOKUP(_xlfn.CONCAT(MID(A2755,1,11),F2755),[2]ConIAPI!$G:$K,5,FALSE)</f>
        <v>161500</v>
      </c>
      <c r="U2755" t="b">
        <f t="shared" si="42"/>
        <v>1</v>
      </c>
    </row>
    <row r="2756" spans="1:21" hidden="1" x14ac:dyDescent="0.25">
      <c r="A2756" s="41" t="s">
        <v>10789</v>
      </c>
      <c r="B2756" s="41" t="s">
        <v>4349</v>
      </c>
      <c r="C2756" s="41" t="s">
        <v>4543</v>
      </c>
      <c r="D2756" s="41" t="s">
        <v>532</v>
      </c>
      <c r="E2756" s="41" t="s">
        <v>294</v>
      </c>
      <c r="F2756" s="41" t="s">
        <v>2137</v>
      </c>
      <c r="G2756" s="41" t="s">
        <v>3125</v>
      </c>
      <c r="H2756" s="41" t="s">
        <v>6019</v>
      </c>
      <c r="I2756" s="41" t="s">
        <v>6020</v>
      </c>
      <c r="J2756" s="41">
        <v>1</v>
      </c>
      <c r="K2756" s="41">
        <v>1</v>
      </c>
      <c r="L2756" s="41">
        <v>1</v>
      </c>
      <c r="M2756" s="41">
        <v>0</v>
      </c>
      <c r="N2756" s="41">
        <v>1</v>
      </c>
      <c r="O2756" s="41">
        <v>1</v>
      </c>
      <c r="P2756" s="41">
        <v>1</v>
      </c>
      <c r="Q2756" s="41" t="s">
        <v>541</v>
      </c>
      <c r="T2756">
        <f>VLOOKUP(_xlfn.CONCAT(MID(A2756,1,11),F2756),[2]ConIAPI!$G:$K,5,FALSE)</f>
        <v>1</v>
      </c>
      <c r="U2756" t="b">
        <f t="shared" si="42"/>
        <v>1</v>
      </c>
    </row>
    <row r="2757" spans="1:21" hidden="1" x14ac:dyDescent="0.25">
      <c r="A2757" s="41" t="s">
        <v>10790</v>
      </c>
      <c r="B2757" s="41" t="s">
        <v>4349</v>
      </c>
      <c r="C2757" s="41" t="s">
        <v>4543</v>
      </c>
      <c r="D2757" s="41" t="s">
        <v>532</v>
      </c>
      <c r="E2757" s="41" t="s">
        <v>294</v>
      </c>
      <c r="F2757" s="41" t="s">
        <v>2199</v>
      </c>
      <c r="G2757" s="41" t="s">
        <v>3126</v>
      </c>
      <c r="H2757" s="41" t="s">
        <v>6021</v>
      </c>
      <c r="I2757" s="41" t="s">
        <v>6022</v>
      </c>
      <c r="J2757" s="41">
        <v>1</v>
      </c>
      <c r="K2757" s="41">
        <v>850</v>
      </c>
      <c r="L2757" s="41">
        <v>850</v>
      </c>
      <c r="M2757" s="41">
        <v>0</v>
      </c>
      <c r="N2757" s="41">
        <v>1</v>
      </c>
      <c r="O2757" s="41">
        <v>1</v>
      </c>
      <c r="P2757" s="41">
        <v>1</v>
      </c>
      <c r="Q2757" s="41" t="s">
        <v>541</v>
      </c>
      <c r="T2757">
        <f>VLOOKUP(_xlfn.CONCAT(MID(A2757,1,11),F2757),[2]ConIAPI!$G:$K,5,FALSE)</f>
        <v>850</v>
      </c>
      <c r="U2757" t="b">
        <f t="shared" ref="U2757:U2820" si="43">EXACT(T2757,L2757)</f>
        <v>1</v>
      </c>
    </row>
    <row r="2758" spans="1:21" hidden="1" x14ac:dyDescent="0.25">
      <c r="A2758" s="41" t="s">
        <v>10791</v>
      </c>
      <c r="B2758" s="41" t="s">
        <v>4349</v>
      </c>
      <c r="C2758" s="41" t="s">
        <v>6023</v>
      </c>
      <c r="D2758" s="41" t="s">
        <v>532</v>
      </c>
      <c r="E2758" s="41" t="s">
        <v>244</v>
      </c>
      <c r="F2758" s="41" t="s">
        <v>2128</v>
      </c>
      <c r="G2758" s="41" t="s">
        <v>3127</v>
      </c>
      <c r="H2758" s="41" t="s">
        <v>6024</v>
      </c>
      <c r="I2758" s="41" t="s">
        <v>6025</v>
      </c>
      <c r="J2758" s="41">
        <v>1</v>
      </c>
      <c r="K2758" s="41">
        <v>525</v>
      </c>
      <c r="L2758" s="41">
        <v>525</v>
      </c>
      <c r="M2758" s="41">
        <v>0.15</v>
      </c>
      <c r="N2758" s="41">
        <v>0.35</v>
      </c>
      <c r="O2758" s="41">
        <v>0.5</v>
      </c>
      <c r="P2758" s="41">
        <v>1</v>
      </c>
      <c r="Q2758" s="41" t="s">
        <v>531</v>
      </c>
      <c r="T2758">
        <f>VLOOKUP(_xlfn.CONCAT(MID(A2758,1,11),F2758),[2]ConIAPI!$G:$K,5,FALSE)</f>
        <v>525</v>
      </c>
      <c r="U2758" t="b">
        <f t="shared" si="43"/>
        <v>1</v>
      </c>
    </row>
    <row r="2759" spans="1:21" hidden="1" x14ac:dyDescent="0.25">
      <c r="A2759" s="41" t="s">
        <v>10792</v>
      </c>
      <c r="B2759" s="41" t="s">
        <v>4349</v>
      </c>
      <c r="C2759" s="41" t="s">
        <v>6023</v>
      </c>
      <c r="D2759" s="41" t="s">
        <v>532</v>
      </c>
      <c r="E2759" s="41" t="s">
        <v>244</v>
      </c>
      <c r="F2759" s="41" t="s">
        <v>2129</v>
      </c>
      <c r="G2759" s="41" t="s">
        <v>3128</v>
      </c>
      <c r="H2759" s="41" t="s">
        <v>6026</v>
      </c>
      <c r="I2759" s="41" t="s">
        <v>5974</v>
      </c>
      <c r="J2759" s="41">
        <v>1</v>
      </c>
      <c r="K2759" s="41">
        <v>250</v>
      </c>
      <c r="L2759" s="41">
        <v>250</v>
      </c>
      <c r="M2759" s="41">
        <v>0.15</v>
      </c>
      <c r="N2759" s="41">
        <v>0.35</v>
      </c>
      <c r="O2759" s="41">
        <v>0.5</v>
      </c>
      <c r="P2759" s="41">
        <v>1</v>
      </c>
      <c r="Q2759" s="41" t="s">
        <v>531</v>
      </c>
      <c r="T2759">
        <f>VLOOKUP(_xlfn.CONCAT(MID(A2759,1,11),F2759),[2]ConIAPI!$G:$K,5,FALSE)</f>
        <v>250</v>
      </c>
      <c r="U2759" t="b">
        <f t="shared" si="43"/>
        <v>1</v>
      </c>
    </row>
    <row r="2760" spans="1:21" hidden="1" x14ac:dyDescent="0.25">
      <c r="A2760" s="41" t="s">
        <v>10793</v>
      </c>
      <c r="B2760" s="41" t="s">
        <v>4349</v>
      </c>
      <c r="C2760" s="41" t="s">
        <v>6023</v>
      </c>
      <c r="D2760" s="41" t="s">
        <v>532</v>
      </c>
      <c r="E2760" s="41" t="s">
        <v>244</v>
      </c>
      <c r="F2760" s="41" t="s">
        <v>2135</v>
      </c>
      <c r="G2760" s="41" t="s">
        <v>3129</v>
      </c>
      <c r="H2760" s="41" t="s">
        <v>6027</v>
      </c>
      <c r="I2760" s="41" t="s">
        <v>6028</v>
      </c>
      <c r="J2760" s="41">
        <v>1</v>
      </c>
      <c r="K2760" s="41">
        <v>415</v>
      </c>
      <c r="L2760" s="41">
        <v>415</v>
      </c>
      <c r="M2760" s="41">
        <v>0.13</v>
      </c>
      <c r="N2760" s="41">
        <v>0.27</v>
      </c>
      <c r="O2760" s="41">
        <v>0.5</v>
      </c>
      <c r="P2760" s="41">
        <v>1</v>
      </c>
      <c r="Q2760" s="41" t="s">
        <v>531</v>
      </c>
      <c r="T2760">
        <f>VLOOKUP(_xlfn.CONCAT(MID(A2760,1,11),F2760),[2]ConIAPI!$G:$K,5,FALSE)</f>
        <v>415</v>
      </c>
      <c r="U2760" t="b">
        <f t="shared" si="43"/>
        <v>1</v>
      </c>
    </row>
    <row r="2761" spans="1:21" hidden="1" x14ac:dyDescent="0.25">
      <c r="A2761" s="41" t="s">
        <v>10794</v>
      </c>
      <c r="B2761" s="41" t="s">
        <v>4349</v>
      </c>
      <c r="C2761" s="41" t="s">
        <v>6023</v>
      </c>
      <c r="D2761" s="41" t="s">
        <v>532</v>
      </c>
      <c r="E2761" s="41" t="s">
        <v>244</v>
      </c>
      <c r="F2761" s="41" t="s">
        <v>2137</v>
      </c>
      <c r="G2761" s="41" t="s">
        <v>3130</v>
      </c>
      <c r="H2761" s="41" t="s">
        <v>6029</v>
      </c>
      <c r="I2761" s="41" t="s">
        <v>6030</v>
      </c>
      <c r="J2761" s="41">
        <v>1</v>
      </c>
      <c r="K2761" s="41">
        <v>4</v>
      </c>
      <c r="L2761" s="41">
        <v>4</v>
      </c>
      <c r="M2761" s="41">
        <v>0.25</v>
      </c>
      <c r="N2761" s="41">
        <v>0.5</v>
      </c>
      <c r="O2761" s="41">
        <v>0.75</v>
      </c>
      <c r="P2761" s="41">
        <v>1</v>
      </c>
      <c r="Q2761" s="41" t="s">
        <v>531</v>
      </c>
      <c r="T2761">
        <f>VLOOKUP(_xlfn.CONCAT(MID(A2761,1,11),F2761),[2]ConIAPI!$G:$K,5,FALSE)</f>
        <v>4</v>
      </c>
      <c r="U2761" t="b">
        <f t="shared" si="43"/>
        <v>1</v>
      </c>
    </row>
    <row r="2762" spans="1:21" hidden="1" x14ac:dyDescent="0.25">
      <c r="A2762" s="41" t="s">
        <v>10795</v>
      </c>
      <c r="B2762" s="41" t="s">
        <v>4349</v>
      </c>
      <c r="C2762" s="41" t="s">
        <v>6023</v>
      </c>
      <c r="D2762" s="41" t="s">
        <v>532</v>
      </c>
      <c r="E2762" s="41" t="s">
        <v>244</v>
      </c>
      <c r="F2762" s="41" t="s">
        <v>2217</v>
      </c>
      <c r="G2762" s="41" t="s">
        <v>3131</v>
      </c>
      <c r="H2762" s="41" t="s">
        <v>6031</v>
      </c>
      <c r="I2762" s="41" t="s">
        <v>6032</v>
      </c>
      <c r="J2762" s="41">
        <v>1</v>
      </c>
      <c r="K2762" s="41">
        <v>6000</v>
      </c>
      <c r="L2762" s="41">
        <v>6000</v>
      </c>
      <c r="M2762" s="41">
        <v>0.25</v>
      </c>
      <c r="N2762" s="41">
        <v>0.5</v>
      </c>
      <c r="O2762" s="41">
        <v>0.75</v>
      </c>
      <c r="P2762" s="41">
        <v>1</v>
      </c>
      <c r="Q2762" s="41" t="s">
        <v>531</v>
      </c>
      <c r="T2762">
        <f>VLOOKUP(_xlfn.CONCAT(MID(A2762,1,11),F2762),[2]ConIAPI!$G:$K,5,FALSE)</f>
        <v>6000</v>
      </c>
      <c r="U2762" t="b">
        <f t="shared" si="43"/>
        <v>1</v>
      </c>
    </row>
    <row r="2763" spans="1:21" hidden="1" x14ac:dyDescent="0.25">
      <c r="A2763" s="41" t="s">
        <v>10796</v>
      </c>
      <c r="B2763" s="41" t="s">
        <v>4349</v>
      </c>
      <c r="C2763" s="41" t="s">
        <v>6023</v>
      </c>
      <c r="D2763" s="41" t="s">
        <v>532</v>
      </c>
      <c r="E2763" s="41" t="s">
        <v>244</v>
      </c>
      <c r="F2763" s="41" t="s">
        <v>2141</v>
      </c>
      <c r="G2763" s="41" t="s">
        <v>10797</v>
      </c>
      <c r="H2763" s="41" t="s">
        <v>6033</v>
      </c>
      <c r="I2763" s="41" t="s">
        <v>6034</v>
      </c>
      <c r="J2763" s="41">
        <v>1</v>
      </c>
      <c r="K2763" s="41">
        <v>208</v>
      </c>
      <c r="L2763" s="41">
        <v>208</v>
      </c>
      <c r="M2763" s="41">
        <v>0.25</v>
      </c>
      <c r="N2763" s="41">
        <v>0.5</v>
      </c>
      <c r="O2763" s="41">
        <v>0.75</v>
      </c>
      <c r="P2763" s="41">
        <v>1</v>
      </c>
      <c r="Q2763" s="41" t="s">
        <v>531</v>
      </c>
      <c r="T2763">
        <f>VLOOKUP(_xlfn.CONCAT(MID(A2763,1,11),F2763),[2]ConIAPI!$G:$K,5,FALSE)</f>
        <v>208</v>
      </c>
      <c r="U2763" t="b">
        <f t="shared" si="43"/>
        <v>1</v>
      </c>
    </row>
    <row r="2764" spans="1:21" hidden="1" x14ac:dyDescent="0.25">
      <c r="A2764" s="41" t="s">
        <v>10798</v>
      </c>
      <c r="B2764" s="41" t="s">
        <v>4349</v>
      </c>
      <c r="C2764" s="41" t="s">
        <v>6023</v>
      </c>
      <c r="D2764" s="41" t="s">
        <v>532</v>
      </c>
      <c r="E2764" s="41" t="s">
        <v>244</v>
      </c>
      <c r="F2764" s="41" t="s">
        <v>2314</v>
      </c>
      <c r="G2764" s="41" t="s">
        <v>3132</v>
      </c>
      <c r="H2764" s="41" t="s">
        <v>6035</v>
      </c>
      <c r="I2764" s="41" t="s">
        <v>6036</v>
      </c>
      <c r="J2764" s="41">
        <v>1</v>
      </c>
      <c r="K2764" s="41">
        <v>180</v>
      </c>
      <c r="L2764" s="41">
        <v>180</v>
      </c>
      <c r="M2764" s="41">
        <v>0.25</v>
      </c>
      <c r="N2764" s="41">
        <v>0.5</v>
      </c>
      <c r="O2764" s="41">
        <v>0.75</v>
      </c>
      <c r="P2764" s="41">
        <v>1</v>
      </c>
      <c r="Q2764" s="41" t="s">
        <v>531</v>
      </c>
      <c r="T2764">
        <f>VLOOKUP(_xlfn.CONCAT(MID(A2764,1,11),F2764),[2]ConIAPI!$G:$K,5,FALSE)</f>
        <v>180</v>
      </c>
      <c r="U2764" t="b">
        <f t="shared" si="43"/>
        <v>1</v>
      </c>
    </row>
    <row r="2765" spans="1:21" hidden="1" x14ac:dyDescent="0.25">
      <c r="A2765" s="41" t="s">
        <v>10799</v>
      </c>
      <c r="B2765" s="41" t="s">
        <v>4349</v>
      </c>
      <c r="C2765" s="41" t="s">
        <v>6023</v>
      </c>
      <c r="D2765" s="41" t="s">
        <v>532</v>
      </c>
      <c r="E2765" s="41" t="s">
        <v>244</v>
      </c>
      <c r="F2765" s="41" t="s">
        <v>2220</v>
      </c>
      <c r="G2765" s="41" t="s">
        <v>3133</v>
      </c>
      <c r="H2765" s="41" t="s">
        <v>6037</v>
      </c>
      <c r="I2765" s="41" t="s">
        <v>6038</v>
      </c>
      <c r="J2765" s="41">
        <v>1</v>
      </c>
      <c r="K2765" s="41">
        <v>40</v>
      </c>
      <c r="L2765" s="41">
        <v>40</v>
      </c>
      <c r="M2765" s="41">
        <v>0.25</v>
      </c>
      <c r="N2765" s="41">
        <v>0.5</v>
      </c>
      <c r="O2765" s="41">
        <v>0.85</v>
      </c>
      <c r="P2765" s="41">
        <v>1</v>
      </c>
      <c r="Q2765" s="41" t="s">
        <v>531</v>
      </c>
      <c r="T2765">
        <f>VLOOKUP(_xlfn.CONCAT(MID(A2765,1,11),F2765),[2]ConIAPI!$G:$K,5,FALSE)</f>
        <v>40</v>
      </c>
      <c r="U2765" t="b">
        <f t="shared" si="43"/>
        <v>1</v>
      </c>
    </row>
    <row r="2766" spans="1:21" hidden="1" x14ac:dyDescent="0.25">
      <c r="A2766" s="41" t="s">
        <v>10800</v>
      </c>
      <c r="B2766" s="41" t="s">
        <v>4349</v>
      </c>
      <c r="C2766" s="41" t="s">
        <v>6023</v>
      </c>
      <c r="D2766" s="41" t="s">
        <v>532</v>
      </c>
      <c r="E2766" s="41" t="s">
        <v>244</v>
      </c>
      <c r="F2766" s="41" t="s">
        <v>2145</v>
      </c>
      <c r="G2766" s="41" t="s">
        <v>3134</v>
      </c>
      <c r="H2766" s="41" t="s">
        <v>6039</v>
      </c>
      <c r="I2766" s="41" t="s">
        <v>6040</v>
      </c>
      <c r="J2766" s="41">
        <v>1</v>
      </c>
      <c r="K2766" s="41">
        <v>40</v>
      </c>
      <c r="L2766" s="41">
        <v>40</v>
      </c>
      <c r="M2766" s="41">
        <v>0.25</v>
      </c>
      <c r="N2766" s="41">
        <v>0.5</v>
      </c>
      <c r="O2766" s="41">
        <v>0.85</v>
      </c>
      <c r="P2766" s="41">
        <v>1</v>
      </c>
      <c r="Q2766" s="41" t="s">
        <v>531</v>
      </c>
      <c r="T2766">
        <f>VLOOKUP(_xlfn.CONCAT(MID(A2766,1,11),F2766),[2]ConIAPI!$G:$K,5,FALSE)</f>
        <v>40</v>
      </c>
      <c r="U2766" t="b">
        <f t="shared" si="43"/>
        <v>1</v>
      </c>
    </row>
    <row r="2767" spans="1:21" hidden="1" x14ac:dyDescent="0.25">
      <c r="A2767" s="41" t="s">
        <v>10801</v>
      </c>
      <c r="B2767" s="41" t="s">
        <v>4349</v>
      </c>
      <c r="C2767" s="41" t="s">
        <v>6023</v>
      </c>
      <c r="D2767" s="41" t="s">
        <v>532</v>
      </c>
      <c r="E2767" s="41" t="s">
        <v>244</v>
      </c>
      <c r="F2767" s="41" t="s">
        <v>2147</v>
      </c>
      <c r="G2767" s="41" t="s">
        <v>3135</v>
      </c>
      <c r="H2767" s="41" t="s">
        <v>6041</v>
      </c>
      <c r="I2767" s="41" t="s">
        <v>6042</v>
      </c>
      <c r="J2767" s="41">
        <v>1</v>
      </c>
      <c r="K2767" s="41">
        <v>600</v>
      </c>
      <c r="L2767" s="41">
        <v>600</v>
      </c>
      <c r="M2767" s="41">
        <v>0.25</v>
      </c>
      <c r="N2767" s="41">
        <v>0.5</v>
      </c>
      <c r="O2767" s="41">
        <v>0.85</v>
      </c>
      <c r="P2767" s="41">
        <v>1</v>
      </c>
      <c r="Q2767" s="41" t="s">
        <v>531</v>
      </c>
      <c r="T2767">
        <f>VLOOKUP(_xlfn.CONCAT(MID(A2767,1,11),F2767),[2]ConIAPI!$G:$K,5,FALSE)</f>
        <v>600</v>
      </c>
      <c r="U2767" t="b">
        <f t="shared" si="43"/>
        <v>1</v>
      </c>
    </row>
    <row r="2768" spans="1:21" hidden="1" x14ac:dyDescent="0.25">
      <c r="A2768" s="41" t="s">
        <v>10802</v>
      </c>
      <c r="B2768" s="41" t="s">
        <v>4349</v>
      </c>
      <c r="C2768" s="41" t="s">
        <v>6023</v>
      </c>
      <c r="D2768" s="41" t="s">
        <v>532</v>
      </c>
      <c r="E2768" s="41" t="s">
        <v>244</v>
      </c>
      <c r="F2768" s="41" t="s">
        <v>2148</v>
      </c>
      <c r="G2768" s="41" t="s">
        <v>3136</v>
      </c>
      <c r="H2768" s="41" t="s">
        <v>6029</v>
      </c>
      <c r="I2768" s="41" t="s">
        <v>6043</v>
      </c>
      <c r="J2768" s="41">
        <v>1</v>
      </c>
      <c r="K2768" s="41">
        <v>600</v>
      </c>
      <c r="L2768" s="41">
        <v>600</v>
      </c>
      <c r="M2768" s="41">
        <v>0.25</v>
      </c>
      <c r="N2768" s="41">
        <v>0.5</v>
      </c>
      <c r="O2768" s="41">
        <v>0.85</v>
      </c>
      <c r="P2768" s="41">
        <v>1</v>
      </c>
      <c r="Q2768" s="41" t="s">
        <v>531</v>
      </c>
      <c r="T2768">
        <f>VLOOKUP(_xlfn.CONCAT(MID(A2768,1,11),F2768),[2]ConIAPI!$G:$K,5,FALSE)</f>
        <v>600</v>
      </c>
      <c r="U2768" t="b">
        <f t="shared" si="43"/>
        <v>1</v>
      </c>
    </row>
    <row r="2769" spans="1:21" hidden="1" x14ac:dyDescent="0.25">
      <c r="A2769" s="41" t="s">
        <v>10803</v>
      </c>
      <c r="B2769" s="41" t="s">
        <v>4349</v>
      </c>
      <c r="C2769" s="41" t="s">
        <v>4516</v>
      </c>
      <c r="D2769" s="41" t="s">
        <v>532</v>
      </c>
      <c r="E2769" s="41" t="s">
        <v>301</v>
      </c>
      <c r="F2769" s="41" t="s">
        <v>2128</v>
      </c>
      <c r="G2769" s="41" t="s">
        <v>3137</v>
      </c>
      <c r="H2769" s="41" t="s">
        <v>6044</v>
      </c>
      <c r="I2769" s="41" t="s">
        <v>6045</v>
      </c>
      <c r="J2769" s="41">
        <v>1</v>
      </c>
      <c r="K2769" s="41">
        <v>3</v>
      </c>
      <c r="L2769" s="41">
        <v>3</v>
      </c>
      <c r="M2769" s="41">
        <v>0.34</v>
      </c>
      <c r="N2769" s="41">
        <v>0.34</v>
      </c>
      <c r="O2769" s="41">
        <v>0.67</v>
      </c>
      <c r="P2769" s="41">
        <v>1</v>
      </c>
      <c r="Q2769" s="41" t="s">
        <v>542</v>
      </c>
      <c r="T2769">
        <f>VLOOKUP(_xlfn.CONCAT(MID(A2769,1,11),F2769),[2]ConIAPI!$G:$K,5,FALSE)</f>
        <v>3</v>
      </c>
      <c r="U2769" t="b">
        <f t="shared" si="43"/>
        <v>1</v>
      </c>
    </row>
    <row r="2770" spans="1:21" hidden="1" x14ac:dyDescent="0.25">
      <c r="A2770" s="41" t="s">
        <v>10804</v>
      </c>
      <c r="B2770" s="41" t="s">
        <v>4349</v>
      </c>
      <c r="C2770" s="41" t="s">
        <v>4516</v>
      </c>
      <c r="D2770" s="41" t="s">
        <v>532</v>
      </c>
      <c r="E2770" s="41" t="s">
        <v>301</v>
      </c>
      <c r="F2770" s="41" t="s">
        <v>2129</v>
      </c>
      <c r="G2770" s="41" t="s">
        <v>3138</v>
      </c>
      <c r="H2770" s="41" t="s">
        <v>6046</v>
      </c>
      <c r="I2770" s="41" t="s">
        <v>6047</v>
      </c>
      <c r="J2770" s="41">
        <v>1</v>
      </c>
      <c r="K2770" s="41">
        <v>3</v>
      </c>
      <c r="L2770" s="41">
        <v>3</v>
      </c>
      <c r="M2770" s="41">
        <v>0.67</v>
      </c>
      <c r="N2770" s="41">
        <v>0.67</v>
      </c>
      <c r="O2770" s="41">
        <v>1</v>
      </c>
      <c r="P2770" s="41">
        <v>1</v>
      </c>
      <c r="Q2770" s="41" t="s">
        <v>542</v>
      </c>
      <c r="T2770">
        <f>VLOOKUP(_xlfn.CONCAT(MID(A2770,1,11),F2770),[2]ConIAPI!$G:$K,5,FALSE)</f>
        <v>3</v>
      </c>
      <c r="U2770" t="b">
        <f t="shared" si="43"/>
        <v>1</v>
      </c>
    </row>
    <row r="2771" spans="1:21" hidden="1" x14ac:dyDescent="0.25">
      <c r="A2771" s="41" t="s">
        <v>10805</v>
      </c>
      <c r="B2771" s="41" t="s">
        <v>4349</v>
      </c>
      <c r="C2771" s="41" t="s">
        <v>4516</v>
      </c>
      <c r="D2771" s="41" t="s">
        <v>532</v>
      </c>
      <c r="E2771" s="41" t="s">
        <v>301</v>
      </c>
      <c r="F2771" s="41" t="s">
        <v>2135</v>
      </c>
      <c r="G2771" s="41" t="s">
        <v>3139</v>
      </c>
      <c r="H2771" s="41" t="s">
        <v>6048</v>
      </c>
      <c r="I2771" s="41" t="s">
        <v>6049</v>
      </c>
      <c r="J2771" s="41">
        <v>1</v>
      </c>
      <c r="K2771" s="41">
        <v>24</v>
      </c>
      <c r="L2771" s="41">
        <v>24</v>
      </c>
      <c r="M2771" s="41">
        <v>0</v>
      </c>
      <c r="N2771" s="41">
        <v>0.5</v>
      </c>
      <c r="O2771" s="41">
        <v>0.75</v>
      </c>
      <c r="P2771" s="41">
        <v>1</v>
      </c>
      <c r="Q2771" s="41" t="s">
        <v>542</v>
      </c>
      <c r="T2771">
        <f>VLOOKUP(_xlfn.CONCAT(MID(A2771,1,11),F2771),[2]ConIAPI!$G:$K,5,FALSE)</f>
        <v>24</v>
      </c>
      <c r="U2771" t="b">
        <f t="shared" si="43"/>
        <v>1</v>
      </c>
    </row>
    <row r="2772" spans="1:21" hidden="1" x14ac:dyDescent="0.25">
      <c r="A2772" s="41" t="s">
        <v>10806</v>
      </c>
      <c r="B2772" s="41" t="s">
        <v>4349</v>
      </c>
      <c r="C2772" s="41" t="s">
        <v>4516</v>
      </c>
      <c r="D2772" s="41" t="s">
        <v>532</v>
      </c>
      <c r="E2772" s="41" t="s">
        <v>301</v>
      </c>
      <c r="F2772" s="41" t="s">
        <v>2137</v>
      </c>
      <c r="G2772" s="41" t="s">
        <v>3125</v>
      </c>
      <c r="H2772" s="41" t="s">
        <v>6050</v>
      </c>
      <c r="I2772" s="41" t="s">
        <v>4480</v>
      </c>
      <c r="J2772" s="41">
        <v>1</v>
      </c>
      <c r="K2772" s="41">
        <v>24</v>
      </c>
      <c r="L2772" s="41">
        <v>24</v>
      </c>
      <c r="M2772" s="41">
        <v>0.04</v>
      </c>
      <c r="N2772" s="41">
        <v>0.5</v>
      </c>
      <c r="O2772" s="41">
        <v>0.75</v>
      </c>
      <c r="P2772" s="41">
        <v>1</v>
      </c>
      <c r="Q2772" s="41" t="s">
        <v>542</v>
      </c>
      <c r="T2772">
        <f>VLOOKUP(_xlfn.CONCAT(MID(A2772,1,11),F2772),[2]ConIAPI!$G:$K,5,FALSE)</f>
        <v>24</v>
      </c>
      <c r="U2772" t="b">
        <f t="shared" si="43"/>
        <v>1</v>
      </c>
    </row>
    <row r="2773" spans="1:21" hidden="1" x14ac:dyDescent="0.25">
      <c r="A2773" s="41" t="s">
        <v>10807</v>
      </c>
      <c r="B2773" s="41" t="s">
        <v>4349</v>
      </c>
      <c r="C2773" s="41" t="s">
        <v>4516</v>
      </c>
      <c r="D2773" s="41" t="s">
        <v>532</v>
      </c>
      <c r="E2773" s="41" t="s">
        <v>301</v>
      </c>
      <c r="F2773" s="41" t="s">
        <v>2139</v>
      </c>
      <c r="G2773" s="41" t="s">
        <v>3140</v>
      </c>
      <c r="H2773" s="41" t="s">
        <v>6051</v>
      </c>
      <c r="I2773" s="41" t="s">
        <v>6052</v>
      </c>
      <c r="J2773" s="41">
        <v>1</v>
      </c>
      <c r="K2773" s="41">
        <v>345</v>
      </c>
      <c r="L2773" s="41">
        <v>345</v>
      </c>
      <c r="M2773" s="41">
        <v>0.25</v>
      </c>
      <c r="N2773" s="41">
        <v>0.5</v>
      </c>
      <c r="O2773" s="41">
        <v>0.75</v>
      </c>
      <c r="P2773" s="41">
        <v>1</v>
      </c>
      <c r="Q2773" s="41" t="s">
        <v>542</v>
      </c>
      <c r="T2773">
        <f>VLOOKUP(_xlfn.CONCAT(MID(A2773,1,11),F2773),[2]ConIAPI!$G:$K,5,FALSE)</f>
        <v>345</v>
      </c>
      <c r="U2773" t="b">
        <f t="shared" si="43"/>
        <v>1</v>
      </c>
    </row>
    <row r="2774" spans="1:21" hidden="1" x14ac:dyDescent="0.25">
      <c r="A2774" s="41" t="s">
        <v>10808</v>
      </c>
      <c r="B2774" s="41" t="s">
        <v>4349</v>
      </c>
      <c r="C2774" s="41" t="s">
        <v>4516</v>
      </c>
      <c r="D2774" s="41" t="s">
        <v>532</v>
      </c>
      <c r="E2774" s="41" t="s">
        <v>301</v>
      </c>
      <c r="F2774" s="41" t="s">
        <v>2141</v>
      </c>
      <c r="G2774" s="41" t="s">
        <v>3141</v>
      </c>
      <c r="H2774" s="41" t="s">
        <v>6053</v>
      </c>
      <c r="I2774" s="41" t="s">
        <v>6054</v>
      </c>
      <c r="J2774" s="41">
        <v>1</v>
      </c>
      <c r="K2774" s="41">
        <v>24</v>
      </c>
      <c r="L2774" s="41">
        <v>24</v>
      </c>
      <c r="M2774" s="41">
        <v>0.04</v>
      </c>
      <c r="N2774" s="41">
        <v>0.5</v>
      </c>
      <c r="O2774" s="41">
        <v>0.75</v>
      </c>
      <c r="P2774" s="41">
        <v>1</v>
      </c>
      <c r="Q2774" s="41" t="s">
        <v>542</v>
      </c>
      <c r="T2774">
        <f>VLOOKUP(_xlfn.CONCAT(MID(A2774,1,11),F2774),[2]ConIAPI!$G:$K,5,FALSE)</f>
        <v>24</v>
      </c>
      <c r="U2774" t="b">
        <f t="shared" si="43"/>
        <v>1</v>
      </c>
    </row>
    <row r="2775" spans="1:21" hidden="1" x14ac:dyDescent="0.25">
      <c r="A2775" s="41" t="s">
        <v>10809</v>
      </c>
      <c r="B2775" s="41" t="s">
        <v>4349</v>
      </c>
      <c r="C2775" s="41" t="s">
        <v>4516</v>
      </c>
      <c r="D2775" s="41" t="s">
        <v>532</v>
      </c>
      <c r="E2775" s="41" t="s">
        <v>301</v>
      </c>
      <c r="F2775" s="41" t="s">
        <v>2314</v>
      </c>
      <c r="G2775" s="41" t="s">
        <v>3142</v>
      </c>
      <c r="H2775" s="41" t="s">
        <v>6055</v>
      </c>
      <c r="I2775" s="41" t="s">
        <v>6056</v>
      </c>
      <c r="J2775" s="41">
        <v>1</v>
      </c>
      <c r="K2775" s="41">
        <v>2</v>
      </c>
      <c r="L2775" s="41">
        <v>2</v>
      </c>
      <c r="M2775" s="41">
        <v>0</v>
      </c>
      <c r="N2775" s="41">
        <v>0</v>
      </c>
      <c r="O2775" s="41">
        <v>0.5</v>
      </c>
      <c r="P2775" s="41">
        <v>1</v>
      </c>
      <c r="Q2775" s="41" t="s">
        <v>542</v>
      </c>
      <c r="T2775">
        <f>VLOOKUP(_xlfn.CONCAT(MID(A2775,1,11),F2775),[2]ConIAPI!$G:$K,5,FALSE)</f>
        <v>2</v>
      </c>
      <c r="U2775" t="b">
        <f t="shared" si="43"/>
        <v>1</v>
      </c>
    </row>
    <row r="2776" spans="1:21" hidden="1" x14ac:dyDescent="0.25">
      <c r="A2776" s="41" t="s">
        <v>10810</v>
      </c>
      <c r="B2776" s="41" t="s">
        <v>4349</v>
      </c>
      <c r="C2776" s="41" t="s">
        <v>4516</v>
      </c>
      <c r="D2776" s="41" t="s">
        <v>532</v>
      </c>
      <c r="E2776" s="41" t="s">
        <v>301</v>
      </c>
      <c r="F2776" s="41" t="s">
        <v>2318</v>
      </c>
      <c r="G2776" s="41" t="s">
        <v>3143</v>
      </c>
      <c r="H2776" s="41" t="s">
        <v>6057</v>
      </c>
      <c r="I2776" s="41" t="s">
        <v>6058</v>
      </c>
      <c r="J2776" s="41">
        <v>1</v>
      </c>
      <c r="K2776" s="41">
        <v>96</v>
      </c>
      <c r="L2776" s="41">
        <v>96</v>
      </c>
      <c r="M2776" s="41">
        <v>0.25</v>
      </c>
      <c r="N2776" s="41">
        <v>0.25</v>
      </c>
      <c r="O2776" s="41">
        <v>0.5</v>
      </c>
      <c r="P2776" s="41">
        <v>1</v>
      </c>
      <c r="Q2776" s="41" t="s">
        <v>542</v>
      </c>
      <c r="T2776">
        <f>VLOOKUP(_xlfn.CONCAT(MID(A2776,1,11),F2776),[2]ConIAPI!$G:$K,5,FALSE)</f>
        <v>96</v>
      </c>
      <c r="U2776" t="b">
        <f t="shared" si="43"/>
        <v>1</v>
      </c>
    </row>
    <row r="2777" spans="1:21" hidden="1" x14ac:dyDescent="0.25">
      <c r="A2777" s="41" t="s">
        <v>10811</v>
      </c>
      <c r="B2777" s="41" t="s">
        <v>4349</v>
      </c>
      <c r="C2777" s="41" t="s">
        <v>4516</v>
      </c>
      <c r="D2777" s="41" t="s">
        <v>532</v>
      </c>
      <c r="E2777" s="41" t="s">
        <v>301</v>
      </c>
      <c r="F2777" s="41" t="s">
        <v>2143</v>
      </c>
      <c r="G2777" s="41" t="s">
        <v>2730</v>
      </c>
      <c r="H2777" s="41" t="s">
        <v>6059</v>
      </c>
      <c r="I2777" s="41" t="s">
        <v>4477</v>
      </c>
      <c r="J2777" s="41">
        <v>1</v>
      </c>
      <c r="K2777" s="41">
        <v>440</v>
      </c>
      <c r="L2777" s="41">
        <v>440</v>
      </c>
      <c r="M2777" s="41">
        <v>0</v>
      </c>
      <c r="N2777" s="41">
        <v>0</v>
      </c>
      <c r="O2777" s="41">
        <v>0.5</v>
      </c>
      <c r="P2777" s="41">
        <v>1</v>
      </c>
      <c r="Q2777" s="41" t="s">
        <v>542</v>
      </c>
      <c r="T2777">
        <f>VLOOKUP(_xlfn.CONCAT(MID(A2777,1,11),F2777),[2]ConIAPI!$G:$K,5,FALSE)</f>
        <v>440</v>
      </c>
      <c r="U2777" t="b">
        <f t="shared" si="43"/>
        <v>1</v>
      </c>
    </row>
    <row r="2778" spans="1:21" hidden="1" x14ac:dyDescent="0.25">
      <c r="A2778" s="41" t="s">
        <v>10812</v>
      </c>
      <c r="B2778" s="41" t="s">
        <v>4349</v>
      </c>
      <c r="C2778" s="41" t="s">
        <v>4516</v>
      </c>
      <c r="D2778" s="41" t="s">
        <v>532</v>
      </c>
      <c r="E2778" s="41" t="s">
        <v>301</v>
      </c>
      <c r="F2778" s="41" t="s">
        <v>2145</v>
      </c>
      <c r="G2778" s="41" t="s">
        <v>3119</v>
      </c>
      <c r="H2778" s="41" t="s">
        <v>6004</v>
      </c>
      <c r="I2778" s="41" t="s">
        <v>6005</v>
      </c>
      <c r="J2778" s="41">
        <v>1</v>
      </c>
      <c r="K2778" s="41">
        <v>1</v>
      </c>
      <c r="L2778" s="41">
        <v>1</v>
      </c>
      <c r="M2778" s="41">
        <v>1</v>
      </c>
      <c r="N2778" s="41">
        <v>1</v>
      </c>
      <c r="O2778" s="41">
        <v>1</v>
      </c>
      <c r="P2778" s="41">
        <v>1</v>
      </c>
      <c r="Q2778" s="41" t="s">
        <v>542</v>
      </c>
      <c r="T2778">
        <f>VLOOKUP(_xlfn.CONCAT(MID(A2778,1,11),F2778),[2]ConIAPI!$G:$K,5,FALSE)</f>
        <v>1</v>
      </c>
      <c r="U2778" t="b">
        <f t="shared" si="43"/>
        <v>1</v>
      </c>
    </row>
    <row r="2779" spans="1:21" hidden="1" x14ac:dyDescent="0.25">
      <c r="A2779" s="41" t="s">
        <v>10813</v>
      </c>
      <c r="B2779" s="41" t="s">
        <v>4349</v>
      </c>
      <c r="C2779" s="41" t="s">
        <v>4516</v>
      </c>
      <c r="D2779" s="41" t="s">
        <v>532</v>
      </c>
      <c r="E2779" s="41" t="s">
        <v>301</v>
      </c>
      <c r="F2779" s="41" t="s">
        <v>4413</v>
      </c>
      <c r="G2779" s="41" t="s">
        <v>3065</v>
      </c>
      <c r="H2779" s="41" t="s">
        <v>5896</v>
      </c>
      <c r="I2779" s="41" t="s">
        <v>5897</v>
      </c>
      <c r="J2779" s="41">
        <v>1</v>
      </c>
      <c r="K2779" s="41">
        <v>543</v>
      </c>
      <c r="L2779" s="41">
        <v>543</v>
      </c>
      <c r="M2779" s="41">
        <v>0</v>
      </c>
      <c r="N2779" s="41">
        <v>0</v>
      </c>
      <c r="O2779" s="41">
        <v>1</v>
      </c>
      <c r="P2779" s="41">
        <v>1</v>
      </c>
      <c r="Q2779" s="41" t="s">
        <v>542</v>
      </c>
      <c r="T2779">
        <f>VLOOKUP(_xlfn.CONCAT(MID(A2779,1,11),F2779),[2]ConIAPI!$G:$K,5,FALSE)</f>
        <v>543</v>
      </c>
      <c r="U2779" t="b">
        <f t="shared" si="43"/>
        <v>1</v>
      </c>
    </row>
    <row r="2780" spans="1:21" hidden="1" x14ac:dyDescent="0.25">
      <c r="A2780" s="41" t="s">
        <v>10814</v>
      </c>
      <c r="B2780" s="41" t="s">
        <v>4348</v>
      </c>
      <c r="C2780" s="41" t="s">
        <v>4503</v>
      </c>
      <c r="D2780" s="41" t="s">
        <v>532</v>
      </c>
      <c r="E2780" s="41" t="s">
        <v>309</v>
      </c>
      <c r="F2780" s="41" t="s">
        <v>2128</v>
      </c>
      <c r="G2780" s="41" t="s">
        <v>10815</v>
      </c>
      <c r="H2780" s="41" t="s">
        <v>6060</v>
      </c>
      <c r="I2780" s="41" t="s">
        <v>6061</v>
      </c>
      <c r="J2780" s="41">
        <v>1</v>
      </c>
      <c r="K2780" s="41">
        <v>30</v>
      </c>
      <c r="L2780" s="41">
        <v>30</v>
      </c>
      <c r="M2780" s="41">
        <v>0</v>
      </c>
      <c r="N2780" s="41">
        <v>0</v>
      </c>
      <c r="O2780" s="41">
        <v>0.5</v>
      </c>
      <c r="P2780" s="41">
        <v>1</v>
      </c>
      <c r="Q2780" s="41" t="s">
        <v>543</v>
      </c>
      <c r="T2780">
        <f>VLOOKUP(_xlfn.CONCAT(MID(A2780,1,11),F2780),[2]ConIAPI!$G:$K,5,FALSE)</f>
        <v>30</v>
      </c>
      <c r="U2780" t="b">
        <f t="shared" si="43"/>
        <v>1</v>
      </c>
    </row>
    <row r="2781" spans="1:21" hidden="1" x14ac:dyDescent="0.25">
      <c r="A2781" s="41" t="s">
        <v>10816</v>
      </c>
      <c r="B2781" s="41" t="s">
        <v>4348</v>
      </c>
      <c r="C2781" s="41" t="s">
        <v>4503</v>
      </c>
      <c r="D2781" s="41" t="s">
        <v>532</v>
      </c>
      <c r="E2781" s="41" t="s">
        <v>309</v>
      </c>
      <c r="F2781" s="41" t="s">
        <v>2129</v>
      </c>
      <c r="G2781" s="41" t="s">
        <v>3144</v>
      </c>
      <c r="H2781" s="41" t="s">
        <v>6062</v>
      </c>
      <c r="I2781" s="41" t="s">
        <v>6063</v>
      </c>
      <c r="J2781" s="41">
        <v>1</v>
      </c>
      <c r="K2781" s="41">
        <v>5</v>
      </c>
      <c r="L2781" s="41">
        <v>5</v>
      </c>
      <c r="M2781" s="41">
        <v>0</v>
      </c>
      <c r="N2781" s="41">
        <v>0</v>
      </c>
      <c r="O2781" s="41">
        <v>0.6</v>
      </c>
      <c r="P2781" s="41">
        <v>1</v>
      </c>
      <c r="Q2781" s="41" t="s">
        <v>543</v>
      </c>
      <c r="T2781">
        <f>VLOOKUP(_xlfn.CONCAT(MID(A2781,1,11),F2781),[2]ConIAPI!$G:$K,5,FALSE)</f>
        <v>5</v>
      </c>
      <c r="U2781" t="b">
        <f t="shared" si="43"/>
        <v>1</v>
      </c>
    </row>
    <row r="2782" spans="1:21" hidden="1" x14ac:dyDescent="0.25">
      <c r="A2782" s="41" t="s">
        <v>10817</v>
      </c>
      <c r="B2782" s="41" t="s">
        <v>4348</v>
      </c>
      <c r="C2782" s="41" t="s">
        <v>4503</v>
      </c>
      <c r="D2782" s="41" t="s">
        <v>532</v>
      </c>
      <c r="E2782" s="41" t="s">
        <v>309</v>
      </c>
      <c r="F2782" s="41" t="s">
        <v>2135</v>
      </c>
      <c r="G2782" s="41" t="s">
        <v>3145</v>
      </c>
      <c r="H2782" s="41" t="s">
        <v>6064</v>
      </c>
      <c r="I2782" s="41" t="s">
        <v>6065</v>
      </c>
      <c r="J2782" s="41">
        <v>1</v>
      </c>
      <c r="K2782" s="41">
        <v>92000</v>
      </c>
      <c r="L2782" s="41">
        <v>92000</v>
      </c>
      <c r="M2782" s="41">
        <v>0.25</v>
      </c>
      <c r="N2782" s="41">
        <v>0.5</v>
      </c>
      <c r="O2782" s="41">
        <v>0.75</v>
      </c>
      <c r="P2782" s="41">
        <v>1</v>
      </c>
      <c r="Q2782" s="41" t="s">
        <v>543</v>
      </c>
      <c r="T2782">
        <f>VLOOKUP(_xlfn.CONCAT(MID(A2782,1,11),F2782),[2]ConIAPI!$G:$K,5,FALSE)</f>
        <v>92000</v>
      </c>
      <c r="U2782" t="b">
        <f t="shared" si="43"/>
        <v>1</v>
      </c>
    </row>
    <row r="2783" spans="1:21" hidden="1" x14ac:dyDescent="0.25">
      <c r="A2783" s="41" t="s">
        <v>10818</v>
      </c>
      <c r="B2783" s="41" t="s">
        <v>4348</v>
      </c>
      <c r="C2783" s="41" t="s">
        <v>4503</v>
      </c>
      <c r="D2783" s="41" t="s">
        <v>532</v>
      </c>
      <c r="E2783" s="41" t="s">
        <v>309</v>
      </c>
      <c r="F2783" s="41" t="s">
        <v>2137</v>
      </c>
      <c r="G2783" s="41" t="s">
        <v>3146</v>
      </c>
      <c r="H2783" s="41" t="s">
        <v>6066</v>
      </c>
      <c r="I2783" s="41" t="s">
        <v>6067</v>
      </c>
      <c r="J2783" s="41">
        <v>1</v>
      </c>
      <c r="K2783" s="41">
        <v>2</v>
      </c>
      <c r="L2783" s="41">
        <v>2</v>
      </c>
      <c r="M2783" s="41">
        <v>0.5</v>
      </c>
      <c r="N2783" s="41">
        <v>0.5</v>
      </c>
      <c r="O2783" s="41">
        <v>1</v>
      </c>
      <c r="P2783" s="41">
        <v>1</v>
      </c>
      <c r="Q2783" s="41" t="s">
        <v>543</v>
      </c>
      <c r="T2783">
        <f>VLOOKUP(_xlfn.CONCAT(MID(A2783,1,11),F2783),[2]ConIAPI!$G:$K,5,FALSE)</f>
        <v>2</v>
      </c>
      <c r="U2783" t="b">
        <f t="shared" si="43"/>
        <v>1</v>
      </c>
    </row>
    <row r="2784" spans="1:21" hidden="1" x14ac:dyDescent="0.25">
      <c r="A2784" s="41" t="s">
        <v>10819</v>
      </c>
      <c r="B2784" s="41" t="s">
        <v>4348</v>
      </c>
      <c r="C2784" s="41" t="s">
        <v>4503</v>
      </c>
      <c r="D2784" s="41" t="s">
        <v>532</v>
      </c>
      <c r="E2784" s="41" t="s">
        <v>309</v>
      </c>
      <c r="F2784" s="41" t="s">
        <v>2139</v>
      </c>
      <c r="G2784" s="41" t="s">
        <v>3147</v>
      </c>
      <c r="H2784" s="41" t="s">
        <v>10820</v>
      </c>
      <c r="I2784" s="41" t="s">
        <v>10821</v>
      </c>
      <c r="J2784" s="41">
        <v>1</v>
      </c>
      <c r="K2784" s="41">
        <v>20000</v>
      </c>
      <c r="L2784" s="41">
        <v>20000</v>
      </c>
      <c r="M2784" s="41">
        <v>0.25</v>
      </c>
      <c r="N2784" s="41">
        <v>0.5</v>
      </c>
      <c r="O2784" s="41">
        <v>0.75</v>
      </c>
      <c r="P2784" s="41">
        <v>1</v>
      </c>
      <c r="Q2784" s="41" t="s">
        <v>543</v>
      </c>
      <c r="T2784">
        <f>VLOOKUP(_xlfn.CONCAT(MID(A2784,1,11),F2784),[2]ConIAPI!$G:$K,5,FALSE)</f>
        <v>20000</v>
      </c>
      <c r="U2784" t="b">
        <f t="shared" si="43"/>
        <v>1</v>
      </c>
    </row>
    <row r="2785" spans="1:21" hidden="1" x14ac:dyDescent="0.25">
      <c r="A2785" s="41" t="s">
        <v>10822</v>
      </c>
      <c r="B2785" s="41" t="s">
        <v>4348</v>
      </c>
      <c r="C2785" s="41" t="s">
        <v>4503</v>
      </c>
      <c r="D2785" s="41" t="s">
        <v>532</v>
      </c>
      <c r="E2785" s="41" t="s">
        <v>309</v>
      </c>
      <c r="F2785" s="41" t="s">
        <v>2141</v>
      </c>
      <c r="G2785" s="41" t="s">
        <v>3148</v>
      </c>
      <c r="H2785" s="41" t="s">
        <v>6068</v>
      </c>
      <c r="I2785" s="41" t="s">
        <v>6069</v>
      </c>
      <c r="J2785" s="41">
        <v>1</v>
      </c>
      <c r="K2785" s="41">
        <v>365</v>
      </c>
      <c r="L2785" s="41">
        <v>365</v>
      </c>
      <c r="M2785" s="41">
        <v>0.25</v>
      </c>
      <c r="N2785" s="41">
        <v>0.5</v>
      </c>
      <c r="O2785" s="41">
        <v>0.75</v>
      </c>
      <c r="P2785" s="41">
        <v>1</v>
      </c>
      <c r="Q2785" s="41" t="s">
        <v>543</v>
      </c>
      <c r="T2785">
        <f>VLOOKUP(_xlfn.CONCAT(MID(A2785,1,11),F2785),[2]ConIAPI!$G:$K,5,FALSE)</f>
        <v>365</v>
      </c>
      <c r="U2785" t="b">
        <f t="shared" si="43"/>
        <v>1</v>
      </c>
    </row>
    <row r="2786" spans="1:21" hidden="1" x14ac:dyDescent="0.25">
      <c r="A2786" s="41" t="s">
        <v>10823</v>
      </c>
      <c r="B2786" s="41" t="s">
        <v>4348</v>
      </c>
      <c r="C2786" s="41" t="s">
        <v>4503</v>
      </c>
      <c r="D2786" s="41" t="s">
        <v>532</v>
      </c>
      <c r="E2786" s="41" t="s">
        <v>309</v>
      </c>
      <c r="F2786" s="41" t="s">
        <v>2314</v>
      </c>
      <c r="G2786" s="41" t="s">
        <v>3149</v>
      </c>
      <c r="H2786" s="41" t="s">
        <v>6070</v>
      </c>
      <c r="I2786" s="41" t="s">
        <v>6071</v>
      </c>
      <c r="J2786" s="41">
        <v>1</v>
      </c>
      <c r="K2786" s="41">
        <v>2122</v>
      </c>
      <c r="L2786" s="41">
        <v>2122</v>
      </c>
      <c r="M2786" s="41">
        <v>0.25</v>
      </c>
      <c r="N2786" s="41">
        <v>0.5</v>
      </c>
      <c r="O2786" s="41">
        <v>0.75</v>
      </c>
      <c r="P2786" s="41">
        <v>1</v>
      </c>
      <c r="Q2786" s="41" t="s">
        <v>543</v>
      </c>
      <c r="T2786">
        <f>VLOOKUP(_xlfn.CONCAT(MID(A2786,1,11),F2786),[2]ConIAPI!$G:$K,5,FALSE)</f>
        <v>2122</v>
      </c>
      <c r="U2786" t="b">
        <f t="shared" si="43"/>
        <v>1</v>
      </c>
    </row>
    <row r="2787" spans="1:21" hidden="1" x14ac:dyDescent="0.25">
      <c r="A2787" s="41" t="s">
        <v>10824</v>
      </c>
      <c r="B2787" s="41" t="s">
        <v>4348</v>
      </c>
      <c r="C2787" s="41" t="s">
        <v>4503</v>
      </c>
      <c r="D2787" s="41" t="s">
        <v>532</v>
      </c>
      <c r="E2787" s="41" t="s">
        <v>309</v>
      </c>
      <c r="F2787" s="41" t="s">
        <v>2220</v>
      </c>
      <c r="G2787" s="41" t="s">
        <v>10825</v>
      </c>
      <c r="H2787" s="41" t="s">
        <v>6072</v>
      </c>
      <c r="I2787" s="41" t="s">
        <v>6073</v>
      </c>
      <c r="J2787" s="41">
        <v>1</v>
      </c>
      <c r="K2787" s="41">
        <v>1720</v>
      </c>
      <c r="L2787" s="41">
        <v>1720</v>
      </c>
      <c r="M2787" s="41">
        <v>0.25</v>
      </c>
      <c r="N2787" s="41">
        <v>0.5</v>
      </c>
      <c r="O2787" s="41">
        <v>0.75</v>
      </c>
      <c r="P2787" s="41">
        <v>1</v>
      </c>
      <c r="Q2787" s="41" t="s">
        <v>543</v>
      </c>
      <c r="T2787">
        <f>VLOOKUP(_xlfn.CONCAT(MID(A2787,1,11),F2787),[2]ConIAPI!$G:$K,5,FALSE)</f>
        <v>1720</v>
      </c>
      <c r="U2787" t="b">
        <f t="shared" si="43"/>
        <v>1</v>
      </c>
    </row>
    <row r="2788" spans="1:21" hidden="1" x14ac:dyDescent="0.25">
      <c r="A2788" s="41" t="s">
        <v>10826</v>
      </c>
      <c r="B2788" s="41" t="s">
        <v>4348</v>
      </c>
      <c r="C2788" s="41" t="s">
        <v>4503</v>
      </c>
      <c r="D2788" s="41" t="s">
        <v>532</v>
      </c>
      <c r="E2788" s="41" t="s">
        <v>309</v>
      </c>
      <c r="F2788" s="41" t="s">
        <v>2145</v>
      </c>
      <c r="G2788" s="41" t="s">
        <v>3150</v>
      </c>
      <c r="H2788" s="41" t="s">
        <v>6074</v>
      </c>
      <c r="I2788" s="41" t="s">
        <v>6075</v>
      </c>
      <c r="J2788" s="41">
        <v>1</v>
      </c>
      <c r="K2788" s="41">
        <v>2</v>
      </c>
      <c r="L2788" s="41">
        <v>2</v>
      </c>
      <c r="M2788" s="41">
        <v>0</v>
      </c>
      <c r="N2788" s="41">
        <v>0.5</v>
      </c>
      <c r="O2788" s="41">
        <v>1</v>
      </c>
      <c r="P2788" s="41">
        <v>1</v>
      </c>
      <c r="Q2788" s="41" t="s">
        <v>543</v>
      </c>
      <c r="T2788">
        <f>VLOOKUP(_xlfn.CONCAT(MID(A2788,1,11),F2788),[2]ConIAPI!$G:$K,5,FALSE)</f>
        <v>2</v>
      </c>
      <c r="U2788" t="b">
        <f t="shared" si="43"/>
        <v>1</v>
      </c>
    </row>
    <row r="2789" spans="1:21" hidden="1" x14ac:dyDescent="0.25">
      <c r="A2789" s="41" t="s">
        <v>10827</v>
      </c>
      <c r="B2789" s="41" t="s">
        <v>4348</v>
      </c>
      <c r="C2789" s="41" t="s">
        <v>4503</v>
      </c>
      <c r="D2789" s="41" t="s">
        <v>532</v>
      </c>
      <c r="E2789" s="41" t="s">
        <v>309</v>
      </c>
      <c r="F2789" s="41" t="s">
        <v>2147</v>
      </c>
      <c r="G2789" s="41" t="s">
        <v>3151</v>
      </c>
      <c r="H2789" s="41" t="s">
        <v>6076</v>
      </c>
      <c r="I2789" s="41" t="s">
        <v>6077</v>
      </c>
      <c r="J2789" s="41">
        <v>1</v>
      </c>
      <c r="K2789" s="41">
        <v>500</v>
      </c>
      <c r="L2789" s="41">
        <v>500</v>
      </c>
      <c r="M2789" s="41">
        <v>0.25</v>
      </c>
      <c r="N2789" s="41">
        <v>0.5</v>
      </c>
      <c r="O2789" s="41">
        <v>0.75</v>
      </c>
      <c r="P2789" s="41">
        <v>1</v>
      </c>
      <c r="Q2789" s="41" t="s">
        <v>543</v>
      </c>
      <c r="T2789">
        <f>VLOOKUP(_xlfn.CONCAT(MID(A2789,1,11),F2789),[2]ConIAPI!$G:$K,5,FALSE)</f>
        <v>500</v>
      </c>
      <c r="U2789" t="b">
        <f t="shared" si="43"/>
        <v>1</v>
      </c>
    </row>
    <row r="2790" spans="1:21" hidden="1" x14ac:dyDescent="0.25">
      <c r="A2790" s="41" t="s">
        <v>10828</v>
      </c>
      <c r="B2790" s="41" t="s">
        <v>4348</v>
      </c>
      <c r="C2790" s="41" t="s">
        <v>4503</v>
      </c>
      <c r="D2790" s="41" t="s">
        <v>532</v>
      </c>
      <c r="E2790" s="41" t="s">
        <v>309</v>
      </c>
      <c r="F2790" s="41" t="s">
        <v>2148</v>
      </c>
      <c r="G2790" s="41" t="s">
        <v>3152</v>
      </c>
      <c r="H2790" s="41" t="s">
        <v>6078</v>
      </c>
      <c r="I2790" s="41" t="s">
        <v>6075</v>
      </c>
      <c r="J2790" s="41">
        <v>1</v>
      </c>
      <c r="K2790" s="41">
        <v>250</v>
      </c>
      <c r="L2790" s="41">
        <v>250</v>
      </c>
      <c r="M2790" s="41">
        <v>0.25</v>
      </c>
      <c r="N2790" s="41">
        <v>0.5</v>
      </c>
      <c r="O2790" s="41">
        <v>0.75</v>
      </c>
      <c r="P2790" s="41">
        <v>1</v>
      </c>
      <c r="Q2790" s="41" t="s">
        <v>543</v>
      </c>
      <c r="T2790">
        <f>VLOOKUP(_xlfn.CONCAT(MID(A2790,1,11),F2790),[2]ConIAPI!$G:$K,5,FALSE)</f>
        <v>250</v>
      </c>
      <c r="U2790" t="b">
        <f t="shared" si="43"/>
        <v>1</v>
      </c>
    </row>
    <row r="2791" spans="1:21" hidden="1" x14ac:dyDescent="0.25">
      <c r="A2791" s="41" t="s">
        <v>10829</v>
      </c>
      <c r="B2791" s="41" t="s">
        <v>4348</v>
      </c>
      <c r="C2791" s="41" t="s">
        <v>4503</v>
      </c>
      <c r="D2791" s="41" t="s">
        <v>532</v>
      </c>
      <c r="E2791" s="41" t="s">
        <v>309</v>
      </c>
      <c r="F2791" s="41" t="s">
        <v>4443</v>
      </c>
      <c r="G2791" s="41" t="s">
        <v>3153</v>
      </c>
      <c r="H2791" s="41" t="s">
        <v>6079</v>
      </c>
      <c r="I2791" s="41" t="s">
        <v>10830</v>
      </c>
      <c r="J2791" s="41">
        <v>1</v>
      </c>
      <c r="K2791" s="41">
        <v>771000</v>
      </c>
      <c r="L2791" s="41">
        <v>771000</v>
      </c>
      <c r="M2791" s="41">
        <v>0.25</v>
      </c>
      <c r="N2791" s="41">
        <v>0.5</v>
      </c>
      <c r="O2791" s="41">
        <v>0.75</v>
      </c>
      <c r="P2791" s="41">
        <v>1</v>
      </c>
      <c r="Q2791" s="41" t="s">
        <v>543</v>
      </c>
      <c r="T2791">
        <f>VLOOKUP(_xlfn.CONCAT(MID(A2791,1,11),F2791),[2]ConIAPI!$G:$K,5,FALSE)</f>
        <v>771000</v>
      </c>
      <c r="U2791" t="b">
        <f t="shared" si="43"/>
        <v>1</v>
      </c>
    </row>
    <row r="2792" spans="1:21" hidden="1" x14ac:dyDescent="0.25">
      <c r="A2792" s="41" t="s">
        <v>10831</v>
      </c>
      <c r="B2792" s="41" t="s">
        <v>4348</v>
      </c>
      <c r="C2792" s="41" t="s">
        <v>4503</v>
      </c>
      <c r="D2792" s="41" t="s">
        <v>532</v>
      </c>
      <c r="E2792" s="41" t="s">
        <v>309</v>
      </c>
      <c r="F2792" s="41" t="s">
        <v>2151</v>
      </c>
      <c r="G2792" s="41" t="s">
        <v>3154</v>
      </c>
      <c r="H2792" s="41" t="s">
        <v>6080</v>
      </c>
      <c r="I2792" s="41" t="s">
        <v>6081</v>
      </c>
      <c r="J2792" s="41">
        <v>1</v>
      </c>
      <c r="K2792" s="41">
        <v>365</v>
      </c>
      <c r="L2792" s="41">
        <v>365</v>
      </c>
      <c r="M2792" s="41">
        <v>0.25</v>
      </c>
      <c r="N2792" s="41">
        <v>0.5</v>
      </c>
      <c r="O2792" s="41">
        <v>0.75</v>
      </c>
      <c r="P2792" s="41">
        <v>1</v>
      </c>
      <c r="Q2792" s="41" t="s">
        <v>543</v>
      </c>
      <c r="T2792">
        <f>VLOOKUP(_xlfn.CONCAT(MID(A2792,1,11),F2792),[2]ConIAPI!$G:$K,5,FALSE)</f>
        <v>365</v>
      </c>
      <c r="U2792" t="b">
        <f t="shared" si="43"/>
        <v>1</v>
      </c>
    </row>
    <row r="2793" spans="1:21" hidden="1" x14ac:dyDescent="0.25">
      <c r="A2793" s="41" t="s">
        <v>10832</v>
      </c>
      <c r="B2793" s="41" t="s">
        <v>4348</v>
      </c>
      <c r="C2793" s="41" t="s">
        <v>2259</v>
      </c>
      <c r="D2793" s="41" t="s">
        <v>532</v>
      </c>
      <c r="E2793" s="41" t="s">
        <v>119</v>
      </c>
      <c r="F2793" s="41" t="s">
        <v>2128</v>
      </c>
      <c r="G2793" s="41" t="s">
        <v>10833</v>
      </c>
      <c r="H2793" s="41" t="s">
        <v>10834</v>
      </c>
      <c r="I2793" s="41" t="s">
        <v>6082</v>
      </c>
      <c r="J2793" s="41">
        <v>1</v>
      </c>
      <c r="K2793" s="41">
        <v>5000</v>
      </c>
      <c r="L2793" s="41">
        <v>5000</v>
      </c>
      <c r="M2793" s="41">
        <v>0.25</v>
      </c>
      <c r="N2793" s="41">
        <v>0.5</v>
      </c>
      <c r="O2793" s="41">
        <v>0.75</v>
      </c>
      <c r="P2793" s="41">
        <v>1</v>
      </c>
      <c r="Q2793" s="41" t="s">
        <v>546</v>
      </c>
      <c r="T2793">
        <f>VLOOKUP(_xlfn.CONCAT(MID(A2793,1,11),F2793),[2]ConIAPI!$G:$K,5,FALSE)</f>
        <v>5000</v>
      </c>
      <c r="U2793" t="b">
        <f t="shared" si="43"/>
        <v>1</v>
      </c>
    </row>
    <row r="2794" spans="1:21" hidden="1" x14ac:dyDescent="0.25">
      <c r="A2794" s="41" t="s">
        <v>10835</v>
      </c>
      <c r="B2794" s="41" t="s">
        <v>4348</v>
      </c>
      <c r="C2794" s="41" t="s">
        <v>2259</v>
      </c>
      <c r="D2794" s="41" t="s">
        <v>532</v>
      </c>
      <c r="E2794" s="41" t="s">
        <v>119</v>
      </c>
      <c r="F2794" s="41" t="s">
        <v>2129</v>
      </c>
      <c r="G2794" s="41" t="s">
        <v>10836</v>
      </c>
      <c r="H2794" s="41" t="s">
        <v>10837</v>
      </c>
      <c r="I2794" s="41" t="s">
        <v>10838</v>
      </c>
      <c r="J2794" s="41">
        <v>1</v>
      </c>
      <c r="K2794" s="41">
        <v>12</v>
      </c>
      <c r="L2794" s="41">
        <v>12</v>
      </c>
      <c r="M2794" s="41">
        <v>0.25</v>
      </c>
      <c r="N2794" s="41">
        <v>0.5</v>
      </c>
      <c r="O2794" s="41">
        <v>0.75</v>
      </c>
      <c r="P2794" s="41">
        <v>1</v>
      </c>
      <c r="Q2794" s="41" t="s">
        <v>546</v>
      </c>
      <c r="T2794">
        <f>VLOOKUP(_xlfn.CONCAT(MID(A2794,1,11),F2794),[2]ConIAPI!$G:$K,5,FALSE)</f>
        <v>12</v>
      </c>
      <c r="U2794" t="b">
        <f t="shared" si="43"/>
        <v>1</v>
      </c>
    </row>
    <row r="2795" spans="1:21" hidden="1" x14ac:dyDescent="0.25">
      <c r="A2795" s="41" t="s">
        <v>10839</v>
      </c>
      <c r="B2795" s="41" t="s">
        <v>4348</v>
      </c>
      <c r="C2795" s="41" t="s">
        <v>2259</v>
      </c>
      <c r="D2795" s="41" t="s">
        <v>532</v>
      </c>
      <c r="E2795" s="41" t="s">
        <v>119</v>
      </c>
      <c r="F2795" s="41" t="s">
        <v>2135</v>
      </c>
      <c r="G2795" s="41" t="s">
        <v>10840</v>
      </c>
      <c r="H2795" s="41" t="s">
        <v>10841</v>
      </c>
      <c r="I2795" s="41" t="s">
        <v>6083</v>
      </c>
      <c r="J2795" s="41">
        <v>1</v>
      </c>
      <c r="K2795" s="41">
        <v>3000</v>
      </c>
      <c r="L2795" s="41">
        <v>3000</v>
      </c>
      <c r="M2795" s="41">
        <v>0.25</v>
      </c>
      <c r="N2795" s="41">
        <v>0.5</v>
      </c>
      <c r="O2795" s="41">
        <v>0.75</v>
      </c>
      <c r="P2795" s="41">
        <v>1</v>
      </c>
      <c r="Q2795" s="41" t="s">
        <v>546</v>
      </c>
      <c r="T2795">
        <f>VLOOKUP(_xlfn.CONCAT(MID(A2795,1,11),F2795),[2]ConIAPI!$G:$K,5,FALSE)</f>
        <v>3000</v>
      </c>
      <c r="U2795" t="b">
        <f t="shared" si="43"/>
        <v>1</v>
      </c>
    </row>
    <row r="2796" spans="1:21" hidden="1" x14ac:dyDescent="0.25">
      <c r="A2796" s="41" t="s">
        <v>10842</v>
      </c>
      <c r="B2796" s="41" t="s">
        <v>4348</v>
      </c>
      <c r="C2796" s="41" t="s">
        <v>2259</v>
      </c>
      <c r="D2796" s="41" t="s">
        <v>532</v>
      </c>
      <c r="E2796" s="41" t="s">
        <v>119</v>
      </c>
      <c r="F2796" s="41" t="s">
        <v>2199</v>
      </c>
      <c r="G2796" s="41" t="s">
        <v>3155</v>
      </c>
      <c r="H2796" s="41" t="s">
        <v>10843</v>
      </c>
      <c r="I2796" s="41" t="s">
        <v>10838</v>
      </c>
      <c r="J2796" s="41">
        <v>1</v>
      </c>
      <c r="K2796" s="41">
        <v>12</v>
      </c>
      <c r="L2796" s="41">
        <v>12</v>
      </c>
      <c r="M2796" s="41">
        <v>0.25</v>
      </c>
      <c r="N2796" s="41">
        <v>0.5</v>
      </c>
      <c r="O2796" s="41">
        <v>0.75</v>
      </c>
      <c r="P2796" s="41">
        <v>1</v>
      </c>
      <c r="Q2796" s="41" t="s">
        <v>546</v>
      </c>
      <c r="T2796">
        <f>VLOOKUP(_xlfn.CONCAT(MID(A2796,1,11),F2796),[2]ConIAPI!$G:$K,5,FALSE)</f>
        <v>12</v>
      </c>
      <c r="U2796" t="b">
        <f t="shared" si="43"/>
        <v>1</v>
      </c>
    </row>
    <row r="2797" spans="1:21" hidden="1" x14ac:dyDescent="0.25">
      <c r="A2797" s="41" t="s">
        <v>10844</v>
      </c>
      <c r="B2797" s="41" t="s">
        <v>4348</v>
      </c>
      <c r="C2797" s="41" t="s">
        <v>2259</v>
      </c>
      <c r="D2797" s="41" t="s">
        <v>532</v>
      </c>
      <c r="E2797" s="41" t="s">
        <v>119</v>
      </c>
      <c r="F2797" s="41" t="s">
        <v>2139</v>
      </c>
      <c r="G2797" s="41" t="s">
        <v>10845</v>
      </c>
      <c r="H2797" s="41" t="s">
        <v>6084</v>
      </c>
      <c r="I2797" s="41" t="s">
        <v>10846</v>
      </c>
      <c r="J2797" s="41">
        <v>1</v>
      </c>
      <c r="K2797" s="41">
        <v>24</v>
      </c>
      <c r="L2797" s="41">
        <v>24</v>
      </c>
      <c r="M2797" s="41">
        <v>0.28999999999999998</v>
      </c>
      <c r="N2797" s="41">
        <v>0.54</v>
      </c>
      <c r="O2797" s="41">
        <v>0.75</v>
      </c>
      <c r="P2797" s="41">
        <v>1</v>
      </c>
      <c r="Q2797" s="41" t="s">
        <v>546</v>
      </c>
      <c r="T2797">
        <f>VLOOKUP(_xlfn.CONCAT(MID(A2797,1,11),F2797),[2]ConIAPI!$G:$K,5,FALSE)</f>
        <v>24</v>
      </c>
      <c r="U2797" t="b">
        <f t="shared" si="43"/>
        <v>1</v>
      </c>
    </row>
    <row r="2798" spans="1:21" hidden="1" x14ac:dyDescent="0.25">
      <c r="A2798" s="41" t="s">
        <v>10847</v>
      </c>
      <c r="B2798" s="41" t="s">
        <v>4348</v>
      </c>
      <c r="C2798" s="41" t="s">
        <v>2259</v>
      </c>
      <c r="D2798" s="41" t="s">
        <v>532</v>
      </c>
      <c r="E2798" s="41" t="s">
        <v>119</v>
      </c>
      <c r="F2798" s="41" t="s">
        <v>2141</v>
      </c>
      <c r="G2798" s="41" t="s">
        <v>3156</v>
      </c>
      <c r="H2798" s="41" t="s">
        <v>6085</v>
      </c>
      <c r="I2798" s="41" t="s">
        <v>5182</v>
      </c>
      <c r="J2798" s="41">
        <v>1</v>
      </c>
      <c r="K2798" s="41">
        <v>24</v>
      </c>
      <c r="L2798" s="41">
        <v>24</v>
      </c>
      <c r="M2798" s="41">
        <v>0.28999999999999998</v>
      </c>
      <c r="N2798" s="41">
        <v>0.54</v>
      </c>
      <c r="O2798" s="41">
        <v>0.75</v>
      </c>
      <c r="P2798" s="41">
        <v>1</v>
      </c>
      <c r="Q2798" s="41" t="s">
        <v>546</v>
      </c>
      <c r="T2798">
        <f>VLOOKUP(_xlfn.CONCAT(MID(A2798,1,11),F2798),[2]ConIAPI!$G:$K,5,FALSE)</f>
        <v>24</v>
      </c>
      <c r="U2798" t="b">
        <f t="shared" si="43"/>
        <v>1</v>
      </c>
    </row>
    <row r="2799" spans="1:21" hidden="1" x14ac:dyDescent="0.25">
      <c r="A2799" s="41" t="s">
        <v>10848</v>
      </c>
      <c r="B2799" s="41" t="s">
        <v>4348</v>
      </c>
      <c r="C2799" s="41" t="s">
        <v>2259</v>
      </c>
      <c r="D2799" s="41" t="s">
        <v>532</v>
      </c>
      <c r="E2799" s="41" t="s">
        <v>119</v>
      </c>
      <c r="F2799" s="41" t="s">
        <v>2143</v>
      </c>
      <c r="G2799" s="41" t="s">
        <v>10849</v>
      </c>
      <c r="H2799" s="41" t="s">
        <v>10850</v>
      </c>
      <c r="I2799" s="41" t="s">
        <v>6086</v>
      </c>
      <c r="J2799" s="41">
        <v>1</v>
      </c>
      <c r="K2799" s="41">
        <v>150</v>
      </c>
      <c r="L2799" s="41">
        <v>150</v>
      </c>
      <c r="M2799" s="41">
        <v>0.25</v>
      </c>
      <c r="N2799" s="41">
        <v>0.5</v>
      </c>
      <c r="O2799" s="41">
        <v>0.75</v>
      </c>
      <c r="P2799" s="41">
        <v>1</v>
      </c>
      <c r="Q2799" s="41" t="s">
        <v>546</v>
      </c>
      <c r="T2799">
        <f>VLOOKUP(_xlfn.CONCAT(MID(A2799,1,11),F2799),[2]ConIAPI!$G:$K,5,FALSE)</f>
        <v>150</v>
      </c>
      <c r="U2799" t="b">
        <f t="shared" si="43"/>
        <v>1</v>
      </c>
    </row>
    <row r="2800" spans="1:21" hidden="1" x14ac:dyDescent="0.25">
      <c r="A2800" s="41" t="s">
        <v>10851</v>
      </c>
      <c r="B2800" s="41" t="s">
        <v>4348</v>
      </c>
      <c r="C2800" s="41" t="s">
        <v>2259</v>
      </c>
      <c r="D2800" s="41" t="s">
        <v>532</v>
      </c>
      <c r="E2800" s="41" t="s">
        <v>119</v>
      </c>
      <c r="F2800" s="41" t="s">
        <v>2145</v>
      </c>
      <c r="G2800" s="41" t="s">
        <v>3157</v>
      </c>
      <c r="H2800" s="41" t="s">
        <v>6087</v>
      </c>
      <c r="I2800" s="41" t="s">
        <v>5182</v>
      </c>
      <c r="J2800" s="41">
        <v>1</v>
      </c>
      <c r="K2800" s="41">
        <v>10</v>
      </c>
      <c r="L2800" s="41">
        <v>10</v>
      </c>
      <c r="M2800" s="41">
        <v>0.3</v>
      </c>
      <c r="N2800" s="41">
        <v>0.5</v>
      </c>
      <c r="O2800" s="41">
        <v>0.8</v>
      </c>
      <c r="P2800" s="41">
        <v>1</v>
      </c>
      <c r="Q2800" s="41" t="s">
        <v>546</v>
      </c>
      <c r="T2800">
        <f>VLOOKUP(_xlfn.CONCAT(MID(A2800,1,11),F2800),[2]ConIAPI!$G:$K,5,FALSE)</f>
        <v>10</v>
      </c>
      <c r="U2800" t="b">
        <f t="shared" si="43"/>
        <v>1</v>
      </c>
    </row>
    <row r="2801" spans="1:21" hidden="1" x14ac:dyDescent="0.25">
      <c r="A2801" s="41" t="s">
        <v>10852</v>
      </c>
      <c r="B2801" s="41" t="s">
        <v>4348</v>
      </c>
      <c r="C2801" s="41" t="s">
        <v>2259</v>
      </c>
      <c r="D2801" s="41" t="s">
        <v>532</v>
      </c>
      <c r="E2801" s="41" t="s">
        <v>119</v>
      </c>
      <c r="F2801" s="41" t="s">
        <v>2147</v>
      </c>
      <c r="G2801" s="41" t="s">
        <v>3158</v>
      </c>
      <c r="H2801" s="41" t="s">
        <v>6088</v>
      </c>
      <c r="I2801" s="41" t="s">
        <v>6089</v>
      </c>
      <c r="J2801" s="41">
        <v>1</v>
      </c>
      <c r="K2801" s="41">
        <v>600</v>
      </c>
      <c r="L2801" s="41">
        <v>600</v>
      </c>
      <c r="M2801" s="41">
        <v>0.25</v>
      </c>
      <c r="N2801" s="41">
        <v>0.5</v>
      </c>
      <c r="O2801" s="41">
        <v>0.75</v>
      </c>
      <c r="P2801" s="41">
        <v>1</v>
      </c>
      <c r="Q2801" s="41" t="s">
        <v>546</v>
      </c>
      <c r="T2801">
        <f>VLOOKUP(_xlfn.CONCAT(MID(A2801,1,11),F2801),[2]ConIAPI!$G:$K,5,FALSE)</f>
        <v>600</v>
      </c>
      <c r="U2801" t="b">
        <f t="shared" si="43"/>
        <v>1</v>
      </c>
    </row>
    <row r="2802" spans="1:21" hidden="1" x14ac:dyDescent="0.25">
      <c r="A2802" s="41" t="s">
        <v>10853</v>
      </c>
      <c r="B2802" s="41" t="s">
        <v>4348</v>
      </c>
      <c r="C2802" s="41" t="s">
        <v>2259</v>
      </c>
      <c r="D2802" s="41" t="s">
        <v>532</v>
      </c>
      <c r="E2802" s="41" t="s">
        <v>119</v>
      </c>
      <c r="F2802" s="41" t="s">
        <v>2148</v>
      </c>
      <c r="G2802" s="41" t="s">
        <v>3159</v>
      </c>
      <c r="H2802" s="41" t="s">
        <v>6090</v>
      </c>
      <c r="I2802" s="41" t="s">
        <v>6091</v>
      </c>
      <c r="J2802" s="41">
        <v>1</v>
      </c>
      <c r="K2802" s="41">
        <v>600</v>
      </c>
      <c r="L2802" s="41">
        <v>600</v>
      </c>
      <c r="M2802" s="41">
        <v>0.25</v>
      </c>
      <c r="N2802" s="41">
        <v>0.5</v>
      </c>
      <c r="O2802" s="41">
        <v>0.75</v>
      </c>
      <c r="P2802" s="41">
        <v>1</v>
      </c>
      <c r="Q2802" s="41" t="s">
        <v>546</v>
      </c>
      <c r="T2802">
        <f>VLOOKUP(_xlfn.CONCAT(MID(A2802,1,11),F2802),[2]ConIAPI!$G:$K,5,FALSE)</f>
        <v>600</v>
      </c>
      <c r="U2802" t="b">
        <f t="shared" si="43"/>
        <v>1</v>
      </c>
    </row>
    <row r="2803" spans="1:21" hidden="1" x14ac:dyDescent="0.25">
      <c r="A2803" s="41" t="s">
        <v>10854</v>
      </c>
      <c r="B2803" s="41" t="s">
        <v>4348</v>
      </c>
      <c r="C2803" s="41" t="s">
        <v>2259</v>
      </c>
      <c r="D2803" s="41" t="s">
        <v>532</v>
      </c>
      <c r="E2803" s="41" t="s">
        <v>119</v>
      </c>
      <c r="F2803" s="41" t="s">
        <v>2149</v>
      </c>
      <c r="G2803" s="41" t="s">
        <v>3160</v>
      </c>
      <c r="H2803" s="41" t="s">
        <v>6092</v>
      </c>
      <c r="I2803" s="41" t="s">
        <v>6093</v>
      </c>
      <c r="J2803" s="41">
        <v>1</v>
      </c>
      <c r="K2803" s="41">
        <v>3</v>
      </c>
      <c r="L2803" s="41">
        <v>3</v>
      </c>
      <c r="M2803" s="41">
        <v>0</v>
      </c>
      <c r="N2803" s="41">
        <v>0.34</v>
      </c>
      <c r="O2803" s="41">
        <v>0.67</v>
      </c>
      <c r="P2803" s="41">
        <v>1</v>
      </c>
      <c r="Q2803" s="41" t="s">
        <v>546</v>
      </c>
      <c r="T2803">
        <f>VLOOKUP(_xlfn.CONCAT(MID(A2803,1,11),F2803),[2]ConIAPI!$G:$K,5,FALSE)</f>
        <v>3</v>
      </c>
      <c r="U2803" t="b">
        <f t="shared" si="43"/>
        <v>1</v>
      </c>
    </row>
    <row r="2804" spans="1:21" hidden="1" x14ac:dyDescent="0.25">
      <c r="A2804" s="41" t="s">
        <v>10855</v>
      </c>
      <c r="B2804" s="41" t="s">
        <v>4348</v>
      </c>
      <c r="C2804" s="41" t="s">
        <v>2259</v>
      </c>
      <c r="D2804" s="41" t="s">
        <v>532</v>
      </c>
      <c r="E2804" s="41" t="s">
        <v>119</v>
      </c>
      <c r="F2804" s="41" t="s">
        <v>2151</v>
      </c>
      <c r="G2804" s="41" t="s">
        <v>3161</v>
      </c>
      <c r="H2804" s="41" t="s">
        <v>6094</v>
      </c>
      <c r="I2804" s="41" t="s">
        <v>6095</v>
      </c>
      <c r="J2804" s="41">
        <v>1</v>
      </c>
      <c r="K2804" s="41">
        <v>20</v>
      </c>
      <c r="L2804" s="41">
        <v>20</v>
      </c>
      <c r="M2804" s="41">
        <v>0.25</v>
      </c>
      <c r="N2804" s="41">
        <v>0.5</v>
      </c>
      <c r="O2804" s="41">
        <v>0.75</v>
      </c>
      <c r="P2804" s="41">
        <v>1</v>
      </c>
      <c r="Q2804" s="41" t="s">
        <v>546</v>
      </c>
      <c r="T2804">
        <f>VLOOKUP(_xlfn.CONCAT(MID(A2804,1,11),F2804),[2]ConIAPI!$G:$K,5,FALSE)</f>
        <v>20</v>
      </c>
      <c r="U2804" t="b">
        <f t="shared" si="43"/>
        <v>1</v>
      </c>
    </row>
    <row r="2805" spans="1:21" hidden="1" x14ac:dyDescent="0.25">
      <c r="A2805" s="41" t="s">
        <v>10856</v>
      </c>
      <c r="B2805" s="41" t="s">
        <v>4349</v>
      </c>
      <c r="C2805" s="41" t="s">
        <v>4484</v>
      </c>
      <c r="D2805" s="41" t="s">
        <v>532</v>
      </c>
      <c r="E2805" s="41" t="s">
        <v>319</v>
      </c>
      <c r="F2805" s="41" t="s">
        <v>2128</v>
      </c>
      <c r="G2805" s="41" t="s">
        <v>3162</v>
      </c>
      <c r="H2805" s="41" t="s">
        <v>4485</v>
      </c>
      <c r="I2805" s="41" t="s">
        <v>4816</v>
      </c>
      <c r="J2805" s="41">
        <v>100</v>
      </c>
      <c r="K2805" s="41">
        <v>92</v>
      </c>
      <c r="L2805" s="41">
        <v>92</v>
      </c>
      <c r="M2805" s="41">
        <v>0</v>
      </c>
      <c r="N2805" s="41">
        <v>0.25</v>
      </c>
      <c r="O2805" s="41">
        <v>0.75</v>
      </c>
      <c r="P2805" s="41">
        <v>1</v>
      </c>
      <c r="Q2805" s="41" t="s">
        <v>547</v>
      </c>
      <c r="T2805">
        <f>VLOOKUP(_xlfn.CONCAT(MID(A2805,1,11),F2805),[2]ConIAPI!$G:$K,5,FALSE)</f>
        <v>92</v>
      </c>
      <c r="U2805" t="b">
        <f t="shared" si="43"/>
        <v>1</v>
      </c>
    </row>
    <row r="2806" spans="1:21" hidden="1" x14ac:dyDescent="0.25">
      <c r="A2806" s="41" t="s">
        <v>10857</v>
      </c>
      <c r="B2806" s="41" t="s">
        <v>4349</v>
      </c>
      <c r="C2806" s="41" t="s">
        <v>4484</v>
      </c>
      <c r="D2806" s="41" t="s">
        <v>532</v>
      </c>
      <c r="E2806" s="41" t="s">
        <v>319</v>
      </c>
      <c r="F2806" s="41" t="s">
        <v>2129</v>
      </c>
      <c r="G2806" s="41" t="s">
        <v>3163</v>
      </c>
      <c r="H2806" s="41" t="s">
        <v>4817</v>
      </c>
      <c r="I2806" s="41" t="s">
        <v>4818</v>
      </c>
      <c r="J2806" s="41">
        <v>100</v>
      </c>
      <c r="K2806" s="41">
        <v>1600</v>
      </c>
      <c r="L2806" s="41">
        <v>1600</v>
      </c>
      <c r="M2806" s="41">
        <v>1</v>
      </c>
      <c r="N2806" s="41">
        <v>1</v>
      </c>
      <c r="O2806" s="41">
        <v>1</v>
      </c>
      <c r="P2806" s="41">
        <v>1</v>
      </c>
      <c r="Q2806" s="41" t="s">
        <v>547</v>
      </c>
      <c r="T2806">
        <f>VLOOKUP(_xlfn.CONCAT(MID(A2806,1,11),F2806),[2]ConIAPI!$G:$K,5,FALSE)</f>
        <v>1600</v>
      </c>
      <c r="U2806" t="b">
        <f t="shared" si="43"/>
        <v>1</v>
      </c>
    </row>
    <row r="2807" spans="1:21" hidden="1" x14ac:dyDescent="0.25">
      <c r="A2807" s="41" t="s">
        <v>10858</v>
      </c>
      <c r="B2807" s="41" t="s">
        <v>4349</v>
      </c>
      <c r="C2807" s="41" t="s">
        <v>4484</v>
      </c>
      <c r="D2807" s="41" t="s">
        <v>532</v>
      </c>
      <c r="E2807" s="41" t="s">
        <v>319</v>
      </c>
      <c r="F2807" s="41" t="s">
        <v>2133</v>
      </c>
      <c r="G2807" s="41" t="s">
        <v>3164</v>
      </c>
      <c r="H2807" s="41" t="s">
        <v>6096</v>
      </c>
      <c r="I2807" s="41" t="s">
        <v>6097</v>
      </c>
      <c r="J2807" s="41">
        <v>100</v>
      </c>
      <c r="K2807" s="41">
        <v>22</v>
      </c>
      <c r="L2807" s="41">
        <v>22</v>
      </c>
      <c r="M2807" s="41">
        <v>0.25</v>
      </c>
      <c r="N2807" s="41">
        <v>0.5</v>
      </c>
      <c r="O2807" s="41">
        <v>0.75</v>
      </c>
      <c r="P2807" s="41">
        <v>1</v>
      </c>
      <c r="Q2807" s="41" t="s">
        <v>547</v>
      </c>
      <c r="T2807">
        <f>VLOOKUP(_xlfn.CONCAT(MID(A2807,1,11),F2807),[2]ConIAPI!$G:$K,5,FALSE)</f>
        <v>22</v>
      </c>
      <c r="U2807" t="b">
        <f t="shared" si="43"/>
        <v>1</v>
      </c>
    </row>
    <row r="2808" spans="1:21" hidden="1" x14ac:dyDescent="0.25">
      <c r="A2808" s="41" t="s">
        <v>10859</v>
      </c>
      <c r="B2808" s="41" t="s">
        <v>4348</v>
      </c>
      <c r="C2808" s="41" t="s">
        <v>4481</v>
      </c>
      <c r="D2808" s="41" t="s">
        <v>532</v>
      </c>
      <c r="E2808" s="41" t="s">
        <v>325</v>
      </c>
      <c r="F2808" s="41" t="s">
        <v>2128</v>
      </c>
      <c r="G2808" s="41" t="s">
        <v>2730</v>
      </c>
      <c r="H2808" s="41" t="s">
        <v>6098</v>
      </c>
      <c r="I2808" s="41" t="s">
        <v>4477</v>
      </c>
      <c r="J2808" s="41">
        <v>1</v>
      </c>
      <c r="K2808" s="41">
        <v>2577</v>
      </c>
      <c r="L2808" s="41">
        <v>2577</v>
      </c>
      <c r="M2808" s="41">
        <v>0</v>
      </c>
      <c r="N2808" s="41">
        <v>0</v>
      </c>
      <c r="O2808" s="41">
        <v>0</v>
      </c>
      <c r="P2808" s="41">
        <v>1</v>
      </c>
      <c r="Q2808" s="41" t="s">
        <v>548</v>
      </c>
      <c r="T2808">
        <f>VLOOKUP(_xlfn.CONCAT(MID(A2808,1,11),F2808),[2]ConIAPI!$G:$K,5,FALSE)</f>
        <v>2577</v>
      </c>
      <c r="U2808" t="b">
        <f t="shared" si="43"/>
        <v>1</v>
      </c>
    </row>
    <row r="2809" spans="1:21" hidden="1" x14ac:dyDescent="0.25">
      <c r="A2809" s="41" t="s">
        <v>10860</v>
      </c>
      <c r="B2809" s="41" t="s">
        <v>4348</v>
      </c>
      <c r="C2809" s="41" t="s">
        <v>4481</v>
      </c>
      <c r="D2809" s="41" t="s">
        <v>532</v>
      </c>
      <c r="E2809" s="41" t="s">
        <v>325</v>
      </c>
      <c r="F2809" s="41" t="s">
        <v>2129</v>
      </c>
      <c r="G2809" s="41" t="s">
        <v>3119</v>
      </c>
      <c r="H2809" s="41" t="s">
        <v>6004</v>
      </c>
      <c r="I2809" s="41" t="s">
        <v>6005</v>
      </c>
      <c r="J2809" s="41">
        <v>1</v>
      </c>
      <c r="K2809" s="41">
        <v>1</v>
      </c>
      <c r="L2809" s="41">
        <v>1</v>
      </c>
      <c r="M2809" s="41">
        <v>1</v>
      </c>
      <c r="N2809" s="41">
        <v>1</v>
      </c>
      <c r="O2809" s="41">
        <v>1</v>
      </c>
      <c r="P2809" s="41">
        <v>1</v>
      </c>
      <c r="Q2809" s="41" t="s">
        <v>548</v>
      </c>
      <c r="T2809">
        <f>VLOOKUP(_xlfn.CONCAT(MID(A2809,1,11),F2809),[2]ConIAPI!$G:$K,5,FALSE)</f>
        <v>1</v>
      </c>
      <c r="U2809" t="b">
        <f t="shared" si="43"/>
        <v>1</v>
      </c>
    </row>
    <row r="2810" spans="1:21" hidden="1" x14ac:dyDescent="0.25">
      <c r="A2810" s="41" t="s">
        <v>10861</v>
      </c>
      <c r="B2810" s="41" t="s">
        <v>4348</v>
      </c>
      <c r="C2810" s="41" t="s">
        <v>4481</v>
      </c>
      <c r="D2810" s="41" t="s">
        <v>532</v>
      </c>
      <c r="E2810" s="41" t="s">
        <v>325</v>
      </c>
      <c r="F2810" s="41" t="s">
        <v>2133</v>
      </c>
      <c r="G2810" s="41" t="s">
        <v>3065</v>
      </c>
      <c r="H2810" s="41" t="s">
        <v>5896</v>
      </c>
      <c r="I2810" s="41" t="s">
        <v>6099</v>
      </c>
      <c r="J2810" s="41">
        <v>1</v>
      </c>
      <c r="K2810" s="41">
        <v>5000</v>
      </c>
      <c r="L2810" s="41">
        <v>5000</v>
      </c>
      <c r="M2810" s="41">
        <v>0</v>
      </c>
      <c r="N2810" s="41">
        <v>0</v>
      </c>
      <c r="O2810" s="41">
        <v>0</v>
      </c>
      <c r="P2810" s="41">
        <v>1</v>
      </c>
      <c r="Q2810" s="41" t="s">
        <v>548</v>
      </c>
      <c r="T2810">
        <f>VLOOKUP(_xlfn.CONCAT(MID(A2810,1,11),F2810),[2]ConIAPI!$G:$K,5,FALSE)</f>
        <v>5000</v>
      </c>
      <c r="U2810" t="b">
        <f t="shared" si="43"/>
        <v>1</v>
      </c>
    </row>
    <row r="2811" spans="1:21" hidden="1" x14ac:dyDescent="0.25">
      <c r="A2811" s="41" t="s">
        <v>10862</v>
      </c>
      <c r="B2811" s="41" t="s">
        <v>4348</v>
      </c>
      <c r="C2811" s="41" t="s">
        <v>6100</v>
      </c>
      <c r="D2811" s="41" t="s">
        <v>532</v>
      </c>
      <c r="E2811" s="41" t="s">
        <v>550</v>
      </c>
      <c r="F2811" s="41" t="s">
        <v>2211</v>
      </c>
      <c r="G2811" s="41" t="s">
        <v>3165</v>
      </c>
      <c r="H2811" s="41" t="s">
        <v>6101</v>
      </c>
      <c r="I2811" s="41" t="s">
        <v>4477</v>
      </c>
      <c r="J2811" s="41">
        <v>1</v>
      </c>
      <c r="K2811" s="41">
        <v>20</v>
      </c>
      <c r="L2811" s="41">
        <v>20</v>
      </c>
      <c r="M2811" s="41">
        <v>0</v>
      </c>
      <c r="N2811" s="41">
        <v>0.25</v>
      </c>
      <c r="O2811" s="41">
        <v>0.75</v>
      </c>
      <c r="P2811" s="41">
        <v>1</v>
      </c>
      <c r="Q2811" s="41" t="s">
        <v>549</v>
      </c>
      <c r="T2811" t="e">
        <f>VLOOKUP(_xlfn.CONCAT(MID(A2811,1,11),F2811),[2]ConIAPI!$G:$K,5,FALSE)</f>
        <v>#N/A</v>
      </c>
      <c r="U2811" t="e">
        <f t="shared" si="43"/>
        <v>#N/A</v>
      </c>
    </row>
    <row r="2812" spans="1:21" hidden="1" x14ac:dyDescent="0.25">
      <c r="A2812" s="41" t="s">
        <v>10863</v>
      </c>
      <c r="B2812" s="41" t="s">
        <v>4348</v>
      </c>
      <c r="C2812" s="41" t="s">
        <v>6100</v>
      </c>
      <c r="D2812" s="41" t="s">
        <v>532</v>
      </c>
      <c r="E2812" s="41" t="s">
        <v>550</v>
      </c>
      <c r="F2812" s="41" t="s">
        <v>2129</v>
      </c>
      <c r="G2812" s="41" t="s">
        <v>3166</v>
      </c>
      <c r="H2812" s="41" t="s">
        <v>4483</v>
      </c>
      <c r="I2812" s="41" t="s">
        <v>4480</v>
      </c>
      <c r="J2812" s="41">
        <v>1</v>
      </c>
      <c r="K2812" s="41">
        <v>2</v>
      </c>
      <c r="L2812" s="41">
        <v>2</v>
      </c>
      <c r="M2812" s="41">
        <v>1</v>
      </c>
      <c r="N2812" s="41">
        <v>1</v>
      </c>
      <c r="O2812" s="41">
        <v>1</v>
      </c>
      <c r="P2812" s="41">
        <v>1</v>
      </c>
      <c r="Q2812" s="41" t="s">
        <v>549</v>
      </c>
      <c r="T2812">
        <f>VLOOKUP(_xlfn.CONCAT(MID(A2812,1,11),F2812),[2]ConIAPI!$G:$K,5,FALSE)</f>
        <v>2</v>
      </c>
      <c r="U2812" t="b">
        <f t="shared" si="43"/>
        <v>1</v>
      </c>
    </row>
    <row r="2813" spans="1:21" hidden="1" x14ac:dyDescent="0.25">
      <c r="A2813" s="41" t="s">
        <v>10864</v>
      </c>
      <c r="B2813" s="41" t="s">
        <v>4348</v>
      </c>
      <c r="C2813" s="41" t="s">
        <v>6100</v>
      </c>
      <c r="D2813" s="41" t="s">
        <v>532</v>
      </c>
      <c r="E2813" s="41" t="s">
        <v>550</v>
      </c>
      <c r="F2813" s="41" t="s">
        <v>2133</v>
      </c>
      <c r="G2813" s="41" t="s">
        <v>3065</v>
      </c>
      <c r="H2813" s="41" t="s">
        <v>5896</v>
      </c>
      <c r="I2813" s="41" t="s">
        <v>6102</v>
      </c>
      <c r="J2813" s="41">
        <v>1</v>
      </c>
      <c r="K2813" s="41">
        <v>35</v>
      </c>
      <c r="L2813" s="41">
        <v>35</v>
      </c>
      <c r="M2813" s="41">
        <v>1</v>
      </c>
      <c r="N2813" s="41">
        <v>1</v>
      </c>
      <c r="O2813" s="41">
        <v>1</v>
      </c>
      <c r="P2813" s="41">
        <v>1</v>
      </c>
      <c r="Q2813" s="41" t="s">
        <v>549</v>
      </c>
      <c r="T2813">
        <f>VLOOKUP(_xlfn.CONCAT(MID(A2813,1,11),F2813),[2]ConIAPI!$G:$K,5,FALSE)</f>
        <v>35</v>
      </c>
      <c r="U2813" t="b">
        <f t="shared" si="43"/>
        <v>1</v>
      </c>
    </row>
    <row r="2814" spans="1:21" hidden="1" x14ac:dyDescent="0.25">
      <c r="A2814" s="41" t="s">
        <v>10865</v>
      </c>
      <c r="B2814" s="41" t="s">
        <v>4348</v>
      </c>
      <c r="C2814" s="41" t="s">
        <v>6100</v>
      </c>
      <c r="D2814" s="41" t="s">
        <v>532</v>
      </c>
      <c r="E2814" s="41" t="s">
        <v>550</v>
      </c>
      <c r="F2814" s="41" t="s">
        <v>2135</v>
      </c>
      <c r="G2814" s="41" t="s">
        <v>3167</v>
      </c>
      <c r="H2814" s="41" t="s">
        <v>6103</v>
      </c>
      <c r="I2814" s="41" t="s">
        <v>6104</v>
      </c>
      <c r="J2814" s="41">
        <v>1</v>
      </c>
      <c r="K2814" s="41">
        <v>505610</v>
      </c>
      <c r="L2814" s="41">
        <v>505610</v>
      </c>
      <c r="M2814" s="41">
        <v>0.25</v>
      </c>
      <c r="N2814" s="41">
        <v>0.5</v>
      </c>
      <c r="O2814" s="41">
        <v>0.75</v>
      </c>
      <c r="P2814" s="41">
        <v>1</v>
      </c>
      <c r="Q2814" s="41" t="s">
        <v>549</v>
      </c>
      <c r="T2814">
        <f>VLOOKUP(_xlfn.CONCAT(MID(A2814,1,11),F2814),[2]ConIAPI!$G:$K,5,FALSE)</f>
        <v>505610</v>
      </c>
      <c r="U2814" t="b">
        <f t="shared" si="43"/>
        <v>1</v>
      </c>
    </row>
    <row r="2815" spans="1:21" hidden="1" x14ac:dyDescent="0.25">
      <c r="A2815" s="41" t="s">
        <v>10866</v>
      </c>
      <c r="B2815" s="41" t="s">
        <v>4348</v>
      </c>
      <c r="C2815" s="41" t="s">
        <v>6100</v>
      </c>
      <c r="D2815" s="41" t="s">
        <v>532</v>
      </c>
      <c r="E2815" s="41" t="s">
        <v>550</v>
      </c>
      <c r="F2815" s="41" t="s">
        <v>2137</v>
      </c>
      <c r="G2815" s="41" t="s">
        <v>3168</v>
      </c>
      <c r="H2815" s="41" t="s">
        <v>6105</v>
      </c>
      <c r="I2815" s="41" t="s">
        <v>6106</v>
      </c>
      <c r="J2815" s="41">
        <v>1</v>
      </c>
      <c r="K2815" s="41">
        <v>3007</v>
      </c>
      <c r="L2815" s="41">
        <v>3007</v>
      </c>
      <c r="M2815" s="41">
        <v>0.25</v>
      </c>
      <c r="N2815" s="41">
        <v>0.5</v>
      </c>
      <c r="O2815" s="41">
        <v>0.75</v>
      </c>
      <c r="P2815" s="41">
        <v>1</v>
      </c>
      <c r="Q2815" s="41" t="s">
        <v>549</v>
      </c>
      <c r="T2815">
        <f>VLOOKUP(_xlfn.CONCAT(MID(A2815,1,11),F2815),[2]ConIAPI!$G:$K,5,FALSE)</f>
        <v>3007</v>
      </c>
      <c r="U2815" t="b">
        <f t="shared" si="43"/>
        <v>1</v>
      </c>
    </row>
    <row r="2816" spans="1:21" hidden="1" x14ac:dyDescent="0.25">
      <c r="A2816" s="41" t="s">
        <v>10867</v>
      </c>
      <c r="B2816" s="41" t="s">
        <v>4378</v>
      </c>
      <c r="C2816" s="41" t="s">
        <v>7312</v>
      </c>
      <c r="D2816" s="41" t="s">
        <v>1754</v>
      </c>
      <c r="E2816" s="41" t="s">
        <v>1745</v>
      </c>
      <c r="F2816" s="41" t="s">
        <v>2128</v>
      </c>
      <c r="G2816" s="41" t="s">
        <v>3816</v>
      </c>
      <c r="H2816" s="41" t="s">
        <v>10868</v>
      </c>
      <c r="I2816" s="41" t="s">
        <v>7337</v>
      </c>
      <c r="J2816" s="41">
        <v>1</v>
      </c>
      <c r="K2816" s="41">
        <v>4</v>
      </c>
      <c r="L2816" s="41">
        <v>4</v>
      </c>
      <c r="M2816" s="41">
        <v>0.25</v>
      </c>
      <c r="N2816" s="41">
        <v>0.5</v>
      </c>
      <c r="O2816" s="41">
        <v>0.75</v>
      </c>
      <c r="P2816" s="41">
        <v>1</v>
      </c>
      <c r="Q2816" s="41" t="s">
        <v>1753</v>
      </c>
      <c r="T2816">
        <f>VLOOKUP(_xlfn.CONCAT(MID(A2816,1,11),F2816),[2]ConIAPI!$G:$K,5,FALSE)</f>
        <v>4</v>
      </c>
      <c r="U2816" t="b">
        <f t="shared" si="43"/>
        <v>1</v>
      </c>
    </row>
    <row r="2817" spans="1:21" hidden="1" x14ac:dyDescent="0.25">
      <c r="A2817" s="41" t="s">
        <v>10869</v>
      </c>
      <c r="B2817" s="41" t="s">
        <v>4378</v>
      </c>
      <c r="C2817" s="41" t="s">
        <v>7312</v>
      </c>
      <c r="D2817" s="41" t="s">
        <v>1754</v>
      </c>
      <c r="E2817" s="41" t="s">
        <v>1745</v>
      </c>
      <c r="F2817" s="41" t="s">
        <v>2129</v>
      </c>
      <c r="G2817" s="41" t="s">
        <v>3817</v>
      </c>
      <c r="H2817" s="41" t="s">
        <v>10870</v>
      </c>
      <c r="I2817" s="41" t="s">
        <v>10871</v>
      </c>
      <c r="J2817" s="41">
        <v>1</v>
      </c>
      <c r="K2817" s="41">
        <v>12</v>
      </c>
      <c r="L2817" s="41">
        <v>12</v>
      </c>
      <c r="M2817" s="41">
        <v>0.25</v>
      </c>
      <c r="N2817" s="41">
        <v>0.5</v>
      </c>
      <c r="O2817" s="41">
        <v>0.75</v>
      </c>
      <c r="P2817" s="41">
        <v>1</v>
      </c>
      <c r="Q2817" s="41" t="s">
        <v>1753</v>
      </c>
      <c r="T2817">
        <f>VLOOKUP(_xlfn.CONCAT(MID(A2817,1,11),F2817),[2]ConIAPI!$G:$K,5,FALSE)</f>
        <v>12</v>
      </c>
      <c r="U2817" t="b">
        <f t="shared" si="43"/>
        <v>1</v>
      </c>
    </row>
    <row r="2818" spans="1:21" hidden="1" x14ac:dyDescent="0.25">
      <c r="A2818" s="41" t="s">
        <v>10872</v>
      </c>
      <c r="B2818" s="41" t="s">
        <v>4378</v>
      </c>
      <c r="C2818" s="41" t="s">
        <v>7312</v>
      </c>
      <c r="D2818" s="41" t="s">
        <v>1754</v>
      </c>
      <c r="E2818" s="41" t="s">
        <v>1745</v>
      </c>
      <c r="F2818" s="41" t="s">
        <v>2135</v>
      </c>
      <c r="G2818" s="41" t="s">
        <v>2703</v>
      </c>
      <c r="H2818" s="41" t="s">
        <v>10873</v>
      </c>
      <c r="I2818" s="41" t="s">
        <v>7322</v>
      </c>
      <c r="J2818" s="41">
        <v>1</v>
      </c>
      <c r="K2818" s="41">
        <v>40</v>
      </c>
      <c r="L2818" s="41">
        <v>40</v>
      </c>
      <c r="M2818" s="41">
        <v>0.25</v>
      </c>
      <c r="N2818" s="41">
        <v>0.5</v>
      </c>
      <c r="O2818" s="41">
        <v>0.75</v>
      </c>
      <c r="P2818" s="41">
        <v>1</v>
      </c>
      <c r="Q2818" s="41" t="s">
        <v>1753</v>
      </c>
      <c r="T2818">
        <f>VLOOKUP(_xlfn.CONCAT(MID(A2818,1,11),F2818),[2]ConIAPI!$G:$K,5,FALSE)</f>
        <v>40</v>
      </c>
      <c r="U2818" t="b">
        <f t="shared" si="43"/>
        <v>1</v>
      </c>
    </row>
    <row r="2819" spans="1:21" hidden="1" x14ac:dyDescent="0.25">
      <c r="A2819" s="41" t="s">
        <v>10874</v>
      </c>
      <c r="B2819" s="41" t="s">
        <v>4378</v>
      </c>
      <c r="C2819" s="41" t="s">
        <v>7312</v>
      </c>
      <c r="D2819" s="41" t="s">
        <v>1754</v>
      </c>
      <c r="E2819" s="41" t="s">
        <v>1745</v>
      </c>
      <c r="F2819" s="41" t="s">
        <v>2137</v>
      </c>
      <c r="G2819" s="41" t="s">
        <v>10875</v>
      </c>
      <c r="H2819" s="41" t="s">
        <v>10876</v>
      </c>
      <c r="I2819" s="41" t="s">
        <v>10877</v>
      </c>
      <c r="J2819" s="41">
        <v>1</v>
      </c>
      <c r="K2819" s="41">
        <v>40</v>
      </c>
      <c r="L2819" s="41">
        <v>40</v>
      </c>
      <c r="M2819" s="41">
        <v>0.25</v>
      </c>
      <c r="N2819" s="41">
        <v>0.5</v>
      </c>
      <c r="O2819" s="41">
        <v>0.75</v>
      </c>
      <c r="P2819" s="41">
        <v>1</v>
      </c>
      <c r="Q2819" s="41" t="s">
        <v>1753</v>
      </c>
      <c r="T2819">
        <f>VLOOKUP(_xlfn.CONCAT(MID(A2819,1,11),F2819),[2]ConIAPI!$G:$K,5,FALSE)</f>
        <v>40</v>
      </c>
      <c r="U2819" t="b">
        <f t="shared" si="43"/>
        <v>1</v>
      </c>
    </row>
    <row r="2820" spans="1:21" hidden="1" x14ac:dyDescent="0.25">
      <c r="A2820" s="41" t="s">
        <v>10878</v>
      </c>
      <c r="B2820" s="41" t="s">
        <v>4378</v>
      </c>
      <c r="C2820" s="41" t="s">
        <v>7312</v>
      </c>
      <c r="D2820" s="41" t="s">
        <v>1754</v>
      </c>
      <c r="E2820" s="41" t="s">
        <v>1745</v>
      </c>
      <c r="F2820" s="41" t="s">
        <v>2139</v>
      </c>
      <c r="G2820" s="41" t="s">
        <v>10879</v>
      </c>
      <c r="H2820" s="41" t="s">
        <v>10880</v>
      </c>
      <c r="I2820" s="41" t="s">
        <v>10881</v>
      </c>
      <c r="J2820" s="41">
        <v>1</v>
      </c>
      <c r="K2820" s="41">
        <v>496</v>
      </c>
      <c r="L2820" s="41">
        <v>496</v>
      </c>
      <c r="M2820" s="41">
        <v>0.25</v>
      </c>
      <c r="N2820" s="41">
        <v>0.5</v>
      </c>
      <c r="O2820" s="41">
        <v>0.75</v>
      </c>
      <c r="P2820" s="41">
        <v>1</v>
      </c>
      <c r="Q2820" s="41" t="s">
        <v>1753</v>
      </c>
      <c r="T2820">
        <f>VLOOKUP(_xlfn.CONCAT(MID(A2820,1,11),F2820),[2]ConIAPI!$G:$K,5,FALSE)</f>
        <v>496</v>
      </c>
      <c r="U2820" t="b">
        <f t="shared" si="43"/>
        <v>1</v>
      </c>
    </row>
    <row r="2821" spans="1:21" hidden="1" x14ac:dyDescent="0.25">
      <c r="A2821" s="41" t="s">
        <v>10882</v>
      </c>
      <c r="B2821" s="41" t="s">
        <v>4378</v>
      </c>
      <c r="C2821" s="41" t="s">
        <v>7312</v>
      </c>
      <c r="D2821" s="42" t="s">
        <v>1754</v>
      </c>
      <c r="E2821" s="41" t="s">
        <v>1745</v>
      </c>
      <c r="F2821" s="41" t="s">
        <v>2141</v>
      </c>
      <c r="G2821" s="41" t="s">
        <v>10883</v>
      </c>
      <c r="H2821" s="41" t="s">
        <v>10884</v>
      </c>
      <c r="I2821" s="41" t="s">
        <v>7191</v>
      </c>
      <c r="J2821" s="41">
        <v>1</v>
      </c>
      <c r="K2821" s="41">
        <v>248</v>
      </c>
      <c r="L2821" s="41">
        <v>248</v>
      </c>
      <c r="M2821" s="41">
        <v>0.25</v>
      </c>
      <c r="N2821" s="41">
        <v>0.5</v>
      </c>
      <c r="O2821" s="41">
        <v>0.75</v>
      </c>
      <c r="P2821" s="41">
        <v>1</v>
      </c>
      <c r="Q2821" s="41" t="s">
        <v>1753</v>
      </c>
      <c r="T2821">
        <f>VLOOKUP(_xlfn.CONCAT(MID(A2821,1,11),F2821),[2]ConIAPI!$G:$K,5,FALSE)</f>
        <v>248</v>
      </c>
      <c r="U2821" t="b">
        <f t="shared" ref="U2821:U2884" si="44">EXACT(T2821,L2821)</f>
        <v>1</v>
      </c>
    </row>
    <row r="2822" spans="1:21" hidden="1" x14ac:dyDescent="0.25">
      <c r="A2822" s="41" t="s">
        <v>10885</v>
      </c>
      <c r="B2822" s="41" t="s">
        <v>4378</v>
      </c>
      <c r="C2822" s="41" t="s">
        <v>7312</v>
      </c>
      <c r="D2822" s="41" t="s">
        <v>1754</v>
      </c>
      <c r="E2822" s="41" t="s">
        <v>1745</v>
      </c>
      <c r="F2822" s="41" t="s">
        <v>2314</v>
      </c>
      <c r="G2822" s="41" t="s">
        <v>10886</v>
      </c>
      <c r="H2822" s="41" t="s">
        <v>10887</v>
      </c>
      <c r="I2822" s="41" t="s">
        <v>10888</v>
      </c>
      <c r="J2822" s="41">
        <v>1</v>
      </c>
      <c r="K2822" s="41">
        <v>248</v>
      </c>
      <c r="L2822" s="41">
        <v>248</v>
      </c>
      <c r="M2822" s="41">
        <v>0.25</v>
      </c>
      <c r="N2822" s="41">
        <v>0.5</v>
      </c>
      <c r="O2822" s="41">
        <v>0.75</v>
      </c>
      <c r="P2822" s="41">
        <v>1</v>
      </c>
      <c r="Q2822" s="41" t="s">
        <v>1753</v>
      </c>
      <c r="T2822">
        <f>VLOOKUP(_xlfn.CONCAT(MID(A2822,1,11),F2822),[2]ConIAPI!$G:$K,5,FALSE)</f>
        <v>248</v>
      </c>
      <c r="U2822" t="b">
        <f t="shared" si="44"/>
        <v>1</v>
      </c>
    </row>
    <row r="2823" spans="1:21" hidden="1" x14ac:dyDescent="0.25">
      <c r="A2823" s="41" t="s">
        <v>10889</v>
      </c>
      <c r="B2823" s="41" t="s">
        <v>4378</v>
      </c>
      <c r="C2823" s="41" t="s">
        <v>2270</v>
      </c>
      <c r="D2823" s="41" t="s">
        <v>1754</v>
      </c>
      <c r="E2823" s="41" t="s">
        <v>119</v>
      </c>
      <c r="F2823" s="41" t="s">
        <v>2128</v>
      </c>
      <c r="G2823" s="41" t="s">
        <v>10890</v>
      </c>
      <c r="H2823" s="41" t="s">
        <v>6652</v>
      </c>
      <c r="I2823" s="41" t="s">
        <v>5414</v>
      </c>
      <c r="J2823" s="41">
        <v>1</v>
      </c>
      <c r="K2823" s="41">
        <v>3</v>
      </c>
      <c r="L2823" s="41">
        <v>3</v>
      </c>
      <c r="M2823" s="41">
        <v>0.25</v>
      </c>
      <c r="N2823" s="41">
        <v>0.5</v>
      </c>
      <c r="O2823" s="41">
        <v>0.75</v>
      </c>
      <c r="P2823" s="41">
        <v>1</v>
      </c>
      <c r="Q2823" s="41" t="s">
        <v>1762</v>
      </c>
      <c r="T2823">
        <f>VLOOKUP(_xlfn.CONCAT(MID(A2823,1,11),F2823),[2]ConIAPI!$G:$K,5,FALSE)</f>
        <v>3</v>
      </c>
      <c r="U2823" t="b">
        <f t="shared" si="44"/>
        <v>1</v>
      </c>
    </row>
    <row r="2824" spans="1:21" hidden="1" x14ac:dyDescent="0.25">
      <c r="A2824" s="41" t="s">
        <v>10891</v>
      </c>
      <c r="B2824" s="41" t="s">
        <v>4378</v>
      </c>
      <c r="C2824" s="41" t="s">
        <v>2270</v>
      </c>
      <c r="D2824" s="41" t="s">
        <v>1754</v>
      </c>
      <c r="E2824" s="41" t="s">
        <v>119</v>
      </c>
      <c r="F2824" s="41" t="s">
        <v>2129</v>
      </c>
      <c r="G2824" s="41" t="s">
        <v>10892</v>
      </c>
      <c r="H2824" s="41" t="s">
        <v>10893</v>
      </c>
      <c r="I2824" s="41" t="s">
        <v>10894</v>
      </c>
      <c r="J2824" s="41">
        <v>1</v>
      </c>
      <c r="K2824" s="41">
        <v>40</v>
      </c>
      <c r="L2824" s="41">
        <v>40</v>
      </c>
      <c r="M2824" s="41">
        <v>0.25</v>
      </c>
      <c r="N2824" s="41">
        <v>0.5</v>
      </c>
      <c r="O2824" s="41">
        <v>0.75</v>
      </c>
      <c r="P2824" s="41">
        <v>1</v>
      </c>
      <c r="Q2824" s="41" t="s">
        <v>1762</v>
      </c>
      <c r="T2824">
        <f>VLOOKUP(_xlfn.CONCAT(MID(A2824,1,11),F2824),[2]ConIAPI!$G:$K,5,FALSE)</f>
        <v>40</v>
      </c>
      <c r="U2824" t="b">
        <f t="shared" si="44"/>
        <v>1</v>
      </c>
    </row>
    <row r="2825" spans="1:21" hidden="1" x14ac:dyDescent="0.25">
      <c r="A2825" s="41" t="s">
        <v>10895</v>
      </c>
      <c r="B2825" s="41" t="s">
        <v>4378</v>
      </c>
      <c r="C2825" s="41" t="s">
        <v>2270</v>
      </c>
      <c r="D2825" s="41" t="s">
        <v>1754</v>
      </c>
      <c r="E2825" s="41" t="s">
        <v>119</v>
      </c>
      <c r="F2825" s="41" t="s">
        <v>2135</v>
      </c>
      <c r="G2825" s="41" t="s">
        <v>10896</v>
      </c>
      <c r="H2825" s="41" t="s">
        <v>4875</v>
      </c>
      <c r="I2825" s="41" t="s">
        <v>5405</v>
      </c>
      <c r="J2825" s="41">
        <v>1</v>
      </c>
      <c r="K2825" s="41">
        <v>3</v>
      </c>
      <c r="L2825" s="41">
        <v>3</v>
      </c>
      <c r="M2825" s="41">
        <v>0.25</v>
      </c>
      <c r="N2825" s="41">
        <v>0.5</v>
      </c>
      <c r="O2825" s="41">
        <v>0.75</v>
      </c>
      <c r="P2825" s="41">
        <v>1</v>
      </c>
      <c r="Q2825" s="41" t="s">
        <v>1762</v>
      </c>
      <c r="T2825">
        <f>VLOOKUP(_xlfn.CONCAT(MID(A2825,1,11),F2825),[2]ConIAPI!$G:$K,5,FALSE)</f>
        <v>3</v>
      </c>
      <c r="U2825" t="b">
        <f t="shared" si="44"/>
        <v>1</v>
      </c>
    </row>
    <row r="2826" spans="1:21" hidden="1" x14ac:dyDescent="0.25">
      <c r="A2826" s="41" t="s">
        <v>10897</v>
      </c>
      <c r="B2826" s="41" t="s">
        <v>4378</v>
      </c>
      <c r="C2826" s="41" t="s">
        <v>2270</v>
      </c>
      <c r="D2826" s="41" t="s">
        <v>1754</v>
      </c>
      <c r="E2826" s="41" t="s">
        <v>119</v>
      </c>
      <c r="F2826" s="41" t="s">
        <v>2137</v>
      </c>
      <c r="G2826" s="41" t="s">
        <v>10898</v>
      </c>
      <c r="H2826" s="41" t="s">
        <v>10899</v>
      </c>
      <c r="I2826" s="41" t="s">
        <v>10900</v>
      </c>
      <c r="J2826" s="41">
        <v>1</v>
      </c>
      <c r="K2826" s="41">
        <v>2</v>
      </c>
      <c r="L2826" s="41">
        <v>2</v>
      </c>
      <c r="M2826" s="41">
        <v>0</v>
      </c>
      <c r="N2826" s="41">
        <v>0.5</v>
      </c>
      <c r="O2826" s="41">
        <v>0.5</v>
      </c>
      <c r="P2826" s="41">
        <v>1</v>
      </c>
      <c r="Q2826" s="41" t="s">
        <v>1762</v>
      </c>
      <c r="T2826">
        <f>VLOOKUP(_xlfn.CONCAT(MID(A2826,1,11),F2826),[2]ConIAPI!$G:$K,5,FALSE)</f>
        <v>2</v>
      </c>
      <c r="U2826" t="b">
        <f t="shared" si="44"/>
        <v>1</v>
      </c>
    </row>
    <row r="2827" spans="1:21" hidden="1" x14ac:dyDescent="0.25">
      <c r="A2827" s="41" t="s">
        <v>10901</v>
      </c>
      <c r="B2827" s="41" t="s">
        <v>2361</v>
      </c>
      <c r="C2827" s="41" t="s">
        <v>2362</v>
      </c>
      <c r="D2827" s="41" t="s">
        <v>1669</v>
      </c>
      <c r="E2827" s="41" t="s">
        <v>1677</v>
      </c>
      <c r="F2827" s="41" t="s">
        <v>2128</v>
      </c>
      <c r="G2827" s="41" t="s">
        <v>2363</v>
      </c>
      <c r="H2827" s="41" t="s">
        <v>2364</v>
      </c>
      <c r="I2827" s="41" t="s">
        <v>2365</v>
      </c>
      <c r="J2827" s="41">
        <v>1</v>
      </c>
      <c r="K2827" s="41">
        <v>1320</v>
      </c>
      <c r="L2827" s="41">
        <v>1320</v>
      </c>
      <c r="M2827" s="41">
        <v>0.25</v>
      </c>
      <c r="N2827" s="41">
        <v>0.5</v>
      </c>
      <c r="O2827" s="41">
        <v>0.75</v>
      </c>
      <c r="P2827" s="41">
        <v>1</v>
      </c>
      <c r="Q2827" s="41" t="s">
        <v>1676</v>
      </c>
      <c r="T2827">
        <f>VLOOKUP(_xlfn.CONCAT(MID(A2827,1,11),F2827),[2]ConIAPI!$G:$K,5,FALSE)</f>
        <v>1320</v>
      </c>
      <c r="U2827" t="b">
        <f t="shared" si="44"/>
        <v>1</v>
      </c>
    </row>
    <row r="2828" spans="1:21" hidden="1" x14ac:dyDescent="0.25">
      <c r="A2828" s="41" t="s">
        <v>10902</v>
      </c>
      <c r="B2828" s="41" t="s">
        <v>2361</v>
      </c>
      <c r="C2828" s="41" t="s">
        <v>2362</v>
      </c>
      <c r="D2828" s="41" t="s">
        <v>1669</v>
      </c>
      <c r="E2828" s="41" t="s">
        <v>1677</v>
      </c>
      <c r="F2828" s="41" t="s">
        <v>2129</v>
      </c>
      <c r="G2828" s="41" t="s">
        <v>2366</v>
      </c>
      <c r="H2828" s="41" t="s">
        <v>2367</v>
      </c>
      <c r="I2828" s="41" t="s">
        <v>2351</v>
      </c>
      <c r="J2828" s="41">
        <v>1</v>
      </c>
      <c r="K2828" s="41">
        <v>150</v>
      </c>
      <c r="L2828" s="41">
        <v>150</v>
      </c>
      <c r="M2828" s="41">
        <v>0.25</v>
      </c>
      <c r="N2828" s="41">
        <v>0.5</v>
      </c>
      <c r="O2828" s="41">
        <v>0.75</v>
      </c>
      <c r="P2828" s="41">
        <v>1</v>
      </c>
      <c r="Q2828" s="41" t="s">
        <v>1676</v>
      </c>
      <c r="T2828">
        <f>VLOOKUP(_xlfn.CONCAT(MID(A2828,1,11),F2828),[2]ConIAPI!$G:$K,5,FALSE)</f>
        <v>150</v>
      </c>
      <c r="U2828" t="b">
        <f t="shared" si="44"/>
        <v>1</v>
      </c>
    </row>
    <row r="2829" spans="1:21" hidden="1" x14ac:dyDescent="0.25">
      <c r="A2829" s="41" t="s">
        <v>10903</v>
      </c>
      <c r="B2829" s="41" t="s">
        <v>2361</v>
      </c>
      <c r="C2829" s="41" t="s">
        <v>2362</v>
      </c>
      <c r="D2829" s="41" t="s">
        <v>1669</v>
      </c>
      <c r="E2829" s="41" t="s">
        <v>1677</v>
      </c>
      <c r="F2829" s="41" t="s">
        <v>2133</v>
      </c>
      <c r="G2829" s="41" t="s">
        <v>2368</v>
      </c>
      <c r="H2829" s="41" t="s">
        <v>2369</v>
      </c>
      <c r="I2829" s="41" t="s">
        <v>2370</v>
      </c>
      <c r="J2829" s="41">
        <v>1</v>
      </c>
      <c r="K2829" s="41">
        <v>1170</v>
      </c>
      <c r="L2829" s="41">
        <v>1170</v>
      </c>
      <c r="M2829" s="41">
        <v>0.25</v>
      </c>
      <c r="N2829" s="41">
        <v>0.5</v>
      </c>
      <c r="O2829" s="41">
        <v>0.75</v>
      </c>
      <c r="P2829" s="41">
        <v>1</v>
      </c>
      <c r="Q2829" s="41" t="s">
        <v>1676</v>
      </c>
      <c r="T2829">
        <f>VLOOKUP(_xlfn.CONCAT(MID(A2829,1,11),F2829),[2]ConIAPI!$G:$K,5,FALSE)</f>
        <v>1170</v>
      </c>
      <c r="U2829" t="b">
        <f t="shared" si="44"/>
        <v>1</v>
      </c>
    </row>
    <row r="2830" spans="1:21" hidden="1" x14ac:dyDescent="0.25">
      <c r="A2830" s="41" t="s">
        <v>10904</v>
      </c>
      <c r="B2830" s="41" t="s">
        <v>2361</v>
      </c>
      <c r="C2830" s="41" t="s">
        <v>2362</v>
      </c>
      <c r="D2830" s="41" t="s">
        <v>1669</v>
      </c>
      <c r="E2830" s="41" t="s">
        <v>1677</v>
      </c>
      <c r="F2830" s="41" t="s">
        <v>2135</v>
      </c>
      <c r="G2830" s="41" t="s">
        <v>2371</v>
      </c>
      <c r="H2830" s="41" t="s">
        <v>2372</v>
      </c>
      <c r="I2830" s="41" t="s">
        <v>2373</v>
      </c>
      <c r="J2830" s="41">
        <v>1</v>
      </c>
      <c r="K2830" s="41">
        <v>20</v>
      </c>
      <c r="L2830" s="41">
        <v>20</v>
      </c>
      <c r="M2830" s="41">
        <v>0.25</v>
      </c>
      <c r="N2830" s="41">
        <v>0.5</v>
      </c>
      <c r="O2830" s="41">
        <v>0.75</v>
      </c>
      <c r="P2830" s="41">
        <v>1</v>
      </c>
      <c r="Q2830" s="41" t="s">
        <v>1676</v>
      </c>
      <c r="T2830">
        <f>VLOOKUP(_xlfn.CONCAT(MID(A2830,1,11),F2830),[2]ConIAPI!$G:$K,5,FALSE)</f>
        <v>20</v>
      </c>
      <c r="U2830" t="b">
        <f t="shared" si="44"/>
        <v>1</v>
      </c>
    </row>
    <row r="2831" spans="1:21" hidden="1" x14ac:dyDescent="0.25">
      <c r="A2831" s="41" t="s">
        <v>10905</v>
      </c>
      <c r="B2831" s="41" t="s">
        <v>2361</v>
      </c>
      <c r="C2831" s="41" t="s">
        <v>2362</v>
      </c>
      <c r="D2831" s="41" t="s">
        <v>1669</v>
      </c>
      <c r="E2831" s="41" t="s">
        <v>1677</v>
      </c>
      <c r="F2831" s="41" t="s">
        <v>2137</v>
      </c>
      <c r="G2831" s="41" t="s">
        <v>10906</v>
      </c>
      <c r="H2831" s="41" t="s">
        <v>10907</v>
      </c>
      <c r="I2831" s="41" t="s">
        <v>10908</v>
      </c>
      <c r="J2831" s="41">
        <v>1</v>
      </c>
      <c r="K2831" s="41">
        <v>5</v>
      </c>
      <c r="L2831" s="41">
        <v>5</v>
      </c>
      <c r="M2831" s="41">
        <v>0.25</v>
      </c>
      <c r="N2831" s="41">
        <v>0.5</v>
      </c>
      <c r="O2831" s="41">
        <v>0.75</v>
      </c>
      <c r="P2831" s="41">
        <v>1</v>
      </c>
      <c r="Q2831" s="41" t="s">
        <v>1676</v>
      </c>
      <c r="T2831">
        <f>VLOOKUP(_xlfn.CONCAT(MID(A2831,1,11),F2831),[2]ConIAPI!$G:$K,5,FALSE)</f>
        <v>5</v>
      </c>
      <c r="U2831" t="b">
        <f t="shared" si="44"/>
        <v>1</v>
      </c>
    </row>
    <row r="2832" spans="1:21" x14ac:dyDescent="0.25">
      <c r="A2832" s="41" t="s">
        <v>10909</v>
      </c>
      <c r="B2832" s="41" t="s">
        <v>2361</v>
      </c>
      <c r="C2832" s="41" t="s">
        <v>2362</v>
      </c>
      <c r="D2832" s="41" t="s">
        <v>1669</v>
      </c>
      <c r="E2832" s="41" t="s">
        <v>1677</v>
      </c>
      <c r="F2832" s="41" t="s">
        <v>2139</v>
      </c>
      <c r="G2832" s="41" t="s">
        <v>2374</v>
      </c>
      <c r="H2832" s="41" t="s">
        <v>2375</v>
      </c>
      <c r="I2832" s="41" t="s">
        <v>2376</v>
      </c>
      <c r="J2832" s="41">
        <v>1</v>
      </c>
      <c r="K2832" s="41">
        <v>2000</v>
      </c>
      <c r="L2832" s="41">
        <v>2000</v>
      </c>
      <c r="M2832" s="41">
        <v>0.25</v>
      </c>
      <c r="N2832" s="41">
        <v>0.5</v>
      </c>
      <c r="O2832" s="41">
        <v>0.75</v>
      </c>
      <c r="P2832" s="41">
        <v>1</v>
      </c>
      <c r="Q2832" s="41" t="s">
        <v>1676</v>
      </c>
      <c r="T2832">
        <f>VLOOKUP(_xlfn.CONCAT(MID(A2832,1,11),F2832),[2]ConIAPI!$G:$K,5,FALSE)</f>
        <v>5000</v>
      </c>
      <c r="U2832" t="b">
        <f t="shared" si="44"/>
        <v>0</v>
      </c>
    </row>
    <row r="2833" spans="1:21" hidden="1" x14ac:dyDescent="0.25">
      <c r="A2833" s="41" t="s">
        <v>10910</v>
      </c>
      <c r="B2833" s="41" t="s">
        <v>2361</v>
      </c>
      <c r="C2833" s="41" t="s">
        <v>2362</v>
      </c>
      <c r="D2833" s="41" t="s">
        <v>1669</v>
      </c>
      <c r="E2833" s="41" t="s">
        <v>1677</v>
      </c>
      <c r="F2833" s="41" t="s">
        <v>2141</v>
      </c>
      <c r="G2833" s="41" t="s">
        <v>2377</v>
      </c>
      <c r="H2833" s="41" t="s">
        <v>2378</v>
      </c>
      <c r="I2833" s="41" t="s">
        <v>2379</v>
      </c>
      <c r="J2833" s="41">
        <v>1</v>
      </c>
      <c r="K2833" s="41">
        <v>1000</v>
      </c>
      <c r="L2833" s="41">
        <v>1000</v>
      </c>
      <c r="M2833" s="41">
        <v>0.25</v>
      </c>
      <c r="N2833" s="41">
        <v>0.5</v>
      </c>
      <c r="O2833" s="41">
        <v>0.75</v>
      </c>
      <c r="P2833" s="41">
        <v>1</v>
      </c>
      <c r="Q2833" s="41" t="s">
        <v>1676</v>
      </c>
      <c r="T2833">
        <f>VLOOKUP(_xlfn.CONCAT(MID(A2833,1,11),F2833),[2]ConIAPI!$G:$K,5,FALSE)</f>
        <v>1000</v>
      </c>
      <c r="U2833" t="b">
        <f t="shared" si="44"/>
        <v>1</v>
      </c>
    </row>
    <row r="2834" spans="1:21" hidden="1" x14ac:dyDescent="0.25">
      <c r="A2834" s="41" t="s">
        <v>10911</v>
      </c>
      <c r="B2834" s="41" t="s">
        <v>2361</v>
      </c>
      <c r="C2834" s="41" t="s">
        <v>2362</v>
      </c>
      <c r="D2834" s="41" t="s">
        <v>1669</v>
      </c>
      <c r="E2834" s="41" t="s">
        <v>1677</v>
      </c>
      <c r="F2834" s="41" t="s">
        <v>2314</v>
      </c>
      <c r="G2834" s="41" t="s">
        <v>2380</v>
      </c>
      <c r="H2834" s="41" t="s">
        <v>2381</v>
      </c>
      <c r="I2834" s="41" t="s">
        <v>2382</v>
      </c>
      <c r="J2834" s="41">
        <v>1</v>
      </c>
      <c r="K2834" s="41">
        <v>500</v>
      </c>
      <c r="L2834" s="41">
        <v>500</v>
      </c>
      <c r="M2834" s="41">
        <v>0.25</v>
      </c>
      <c r="N2834" s="41">
        <v>0.5</v>
      </c>
      <c r="O2834" s="41">
        <v>0.75</v>
      </c>
      <c r="P2834" s="41">
        <v>1</v>
      </c>
      <c r="Q2834" s="41" t="s">
        <v>1676</v>
      </c>
      <c r="T2834">
        <f>VLOOKUP(_xlfn.CONCAT(MID(A2834,1,11),F2834),[2]ConIAPI!$G:$K,5,FALSE)</f>
        <v>500</v>
      </c>
      <c r="U2834" t="b">
        <f t="shared" si="44"/>
        <v>1</v>
      </c>
    </row>
    <row r="2835" spans="1:21" hidden="1" x14ac:dyDescent="0.25">
      <c r="A2835" s="41" t="s">
        <v>10912</v>
      </c>
      <c r="B2835" s="41" t="s">
        <v>2361</v>
      </c>
      <c r="C2835" s="41" t="s">
        <v>2362</v>
      </c>
      <c r="D2835" s="41" t="s">
        <v>1669</v>
      </c>
      <c r="E2835" s="41" t="s">
        <v>1677</v>
      </c>
      <c r="F2835" s="41" t="s">
        <v>2318</v>
      </c>
      <c r="G2835" s="41" t="s">
        <v>2383</v>
      </c>
      <c r="H2835" s="41" t="s">
        <v>2384</v>
      </c>
      <c r="I2835" s="41" t="s">
        <v>2385</v>
      </c>
      <c r="J2835" s="41">
        <v>1</v>
      </c>
      <c r="K2835" s="41">
        <v>750</v>
      </c>
      <c r="L2835" s="41">
        <v>750</v>
      </c>
      <c r="M2835" s="41">
        <v>0.25</v>
      </c>
      <c r="N2835" s="41">
        <v>0.5</v>
      </c>
      <c r="O2835" s="41">
        <v>0.75</v>
      </c>
      <c r="P2835" s="41">
        <v>1</v>
      </c>
      <c r="Q2835" s="41" t="s">
        <v>1676</v>
      </c>
      <c r="T2835">
        <f>VLOOKUP(_xlfn.CONCAT(MID(A2835,1,11),F2835),[2]ConIAPI!$G:$K,5,FALSE)</f>
        <v>750</v>
      </c>
      <c r="U2835" t="b">
        <f t="shared" si="44"/>
        <v>1</v>
      </c>
    </row>
    <row r="2836" spans="1:21" hidden="1" x14ac:dyDescent="0.25">
      <c r="A2836" s="41" t="s">
        <v>10913</v>
      </c>
      <c r="B2836" s="41" t="s">
        <v>2361</v>
      </c>
      <c r="C2836" s="41" t="s">
        <v>2362</v>
      </c>
      <c r="D2836" s="41" t="s">
        <v>1669</v>
      </c>
      <c r="E2836" s="41" t="s">
        <v>1677</v>
      </c>
      <c r="F2836" s="41" t="s">
        <v>2143</v>
      </c>
      <c r="G2836" s="41" t="s">
        <v>2386</v>
      </c>
      <c r="H2836" s="41" t="s">
        <v>2387</v>
      </c>
      <c r="I2836" s="41" t="s">
        <v>2388</v>
      </c>
      <c r="J2836" s="41">
        <v>1</v>
      </c>
      <c r="K2836" s="41">
        <v>5000</v>
      </c>
      <c r="L2836" s="41">
        <v>5000</v>
      </c>
      <c r="M2836" s="41">
        <v>0.25</v>
      </c>
      <c r="N2836" s="41">
        <v>0.5</v>
      </c>
      <c r="O2836" s="41">
        <v>0.75</v>
      </c>
      <c r="P2836" s="41">
        <v>1</v>
      </c>
      <c r="Q2836" s="41" t="s">
        <v>1676</v>
      </c>
      <c r="T2836">
        <f>VLOOKUP(_xlfn.CONCAT(MID(A2836,1,11),F2836),[2]ConIAPI!$G:$K,5,FALSE)</f>
        <v>5000</v>
      </c>
      <c r="U2836" t="b">
        <f t="shared" si="44"/>
        <v>1</v>
      </c>
    </row>
    <row r="2837" spans="1:21" hidden="1" x14ac:dyDescent="0.25">
      <c r="A2837" s="41" t="s">
        <v>10914</v>
      </c>
      <c r="B2837" s="41" t="s">
        <v>2361</v>
      </c>
      <c r="C2837" s="41" t="s">
        <v>2362</v>
      </c>
      <c r="D2837" s="41" t="s">
        <v>1669</v>
      </c>
      <c r="E2837" s="41" t="s">
        <v>1677</v>
      </c>
      <c r="F2837" s="41" t="s">
        <v>2145</v>
      </c>
      <c r="G2837" s="41" t="s">
        <v>10915</v>
      </c>
      <c r="H2837" s="41" t="s">
        <v>10916</v>
      </c>
      <c r="I2837" s="41" t="s">
        <v>10917</v>
      </c>
      <c r="J2837" s="41">
        <v>1</v>
      </c>
      <c r="K2837" s="41">
        <v>5000</v>
      </c>
      <c r="L2837" s="41">
        <v>5000</v>
      </c>
      <c r="M2837" s="41">
        <v>0.25</v>
      </c>
      <c r="N2837" s="41">
        <v>0.5</v>
      </c>
      <c r="O2837" s="41">
        <v>0.75</v>
      </c>
      <c r="P2837" s="41">
        <v>1</v>
      </c>
      <c r="Q2837" s="41" t="s">
        <v>1676</v>
      </c>
      <c r="T2837">
        <f>VLOOKUP(_xlfn.CONCAT(MID(A2837,1,11),F2837),[2]ConIAPI!$G:$K,5,FALSE)</f>
        <v>5000</v>
      </c>
      <c r="U2837" t="b">
        <f t="shared" si="44"/>
        <v>1</v>
      </c>
    </row>
    <row r="2838" spans="1:21" hidden="1" x14ac:dyDescent="0.25">
      <c r="A2838" s="41" t="s">
        <v>10918</v>
      </c>
      <c r="B2838" s="41" t="s">
        <v>2361</v>
      </c>
      <c r="C2838" s="41" t="s">
        <v>2362</v>
      </c>
      <c r="D2838" s="41" t="s">
        <v>1669</v>
      </c>
      <c r="E2838" s="41" t="s">
        <v>1677</v>
      </c>
      <c r="F2838" s="41" t="s">
        <v>2147</v>
      </c>
      <c r="G2838" s="41" t="s">
        <v>2389</v>
      </c>
      <c r="H2838" s="41" t="s">
        <v>2390</v>
      </c>
      <c r="I2838" s="41" t="s">
        <v>2391</v>
      </c>
      <c r="J2838" s="41">
        <v>1</v>
      </c>
      <c r="K2838" s="41">
        <v>1</v>
      </c>
      <c r="L2838" s="41">
        <v>1</v>
      </c>
      <c r="M2838" s="41">
        <v>0</v>
      </c>
      <c r="N2838" s="41">
        <v>0</v>
      </c>
      <c r="O2838" s="41">
        <v>0</v>
      </c>
      <c r="P2838" s="41">
        <v>1</v>
      </c>
      <c r="Q2838" s="41" t="s">
        <v>1676</v>
      </c>
      <c r="T2838">
        <f>VLOOKUP(_xlfn.CONCAT(MID(A2838,1,11),F2838),[2]ConIAPI!$G:$K,5,FALSE)</f>
        <v>1</v>
      </c>
      <c r="U2838" t="b">
        <f t="shared" si="44"/>
        <v>1</v>
      </c>
    </row>
    <row r="2839" spans="1:21" hidden="1" x14ac:dyDescent="0.25">
      <c r="A2839" s="41" t="s">
        <v>10919</v>
      </c>
      <c r="B2839" s="41" t="s">
        <v>2361</v>
      </c>
      <c r="C2839" s="41" t="s">
        <v>2362</v>
      </c>
      <c r="D2839" s="41" t="s">
        <v>1669</v>
      </c>
      <c r="E2839" s="41" t="s">
        <v>1677</v>
      </c>
      <c r="F2839" s="41" t="s">
        <v>2148</v>
      </c>
      <c r="G2839" s="41" t="s">
        <v>2392</v>
      </c>
      <c r="H2839" s="41" t="s">
        <v>2393</v>
      </c>
      <c r="I2839" s="41" t="s">
        <v>2394</v>
      </c>
      <c r="J2839" s="41">
        <v>1</v>
      </c>
      <c r="K2839" s="41">
        <v>124</v>
      </c>
      <c r="L2839" s="41">
        <v>124</v>
      </c>
      <c r="M2839" s="41">
        <v>0</v>
      </c>
      <c r="N2839" s="41">
        <v>0</v>
      </c>
      <c r="O2839" s="41">
        <v>0</v>
      </c>
      <c r="P2839" s="41">
        <v>1</v>
      </c>
      <c r="Q2839" s="41" t="s">
        <v>1676</v>
      </c>
      <c r="T2839">
        <f>VLOOKUP(_xlfn.CONCAT(MID(A2839,1,11),F2839),[2]ConIAPI!$G:$K,5,FALSE)</f>
        <v>124</v>
      </c>
      <c r="U2839" t="b">
        <f t="shared" si="44"/>
        <v>1</v>
      </c>
    </row>
    <row r="2840" spans="1:21" hidden="1" x14ac:dyDescent="0.25">
      <c r="A2840" t="s">
        <v>13984</v>
      </c>
      <c r="B2840" s="41" t="s">
        <v>4368</v>
      </c>
      <c r="C2840" s="41" t="s">
        <v>10093</v>
      </c>
      <c r="D2840" s="41" t="s">
        <v>838</v>
      </c>
      <c r="E2840" s="41" t="s">
        <v>844</v>
      </c>
      <c r="F2840" s="41" t="s">
        <v>2141</v>
      </c>
      <c r="G2840" s="41" t="s">
        <v>10939</v>
      </c>
      <c r="H2840" s="41" t="s">
        <v>10940</v>
      </c>
      <c r="I2840" s="41" t="s">
        <v>10941</v>
      </c>
      <c r="J2840" s="41">
        <v>1</v>
      </c>
      <c r="K2840" s="41">
        <v>365</v>
      </c>
      <c r="L2840" s="41">
        <v>365</v>
      </c>
      <c r="M2840" s="41">
        <v>0.25</v>
      </c>
      <c r="N2840" s="41">
        <v>0.5</v>
      </c>
      <c r="O2840" s="41">
        <v>0.75</v>
      </c>
      <c r="P2840" s="41">
        <v>1</v>
      </c>
      <c r="Q2840" s="41" t="s">
        <v>837</v>
      </c>
      <c r="T2840">
        <f>VLOOKUP(_xlfn.CONCAT(MID(A2840,1,11),F2840),[2]ConIAPI!$G:$K,5,FALSE)</f>
        <v>365</v>
      </c>
      <c r="U2840" t="b">
        <f t="shared" si="44"/>
        <v>1</v>
      </c>
    </row>
    <row r="2841" spans="1:21" hidden="1" x14ac:dyDescent="0.25">
      <c r="A2841" t="s">
        <v>13985</v>
      </c>
      <c r="B2841" s="41" t="s">
        <v>4368</v>
      </c>
      <c r="C2841" s="41" t="s">
        <v>10093</v>
      </c>
      <c r="D2841" s="42" t="s">
        <v>838</v>
      </c>
      <c r="E2841" s="42" t="s">
        <v>844</v>
      </c>
      <c r="F2841" s="41" t="s">
        <v>2143</v>
      </c>
      <c r="G2841" s="41" t="s">
        <v>10942</v>
      </c>
      <c r="H2841" s="41" t="s">
        <v>10943</v>
      </c>
      <c r="I2841" s="41" t="s">
        <v>10944</v>
      </c>
      <c r="J2841" s="41">
        <v>1</v>
      </c>
      <c r="K2841" s="41">
        <v>12</v>
      </c>
      <c r="L2841" s="41">
        <v>12</v>
      </c>
      <c r="M2841" s="41">
        <v>0.25</v>
      </c>
      <c r="N2841" s="41">
        <v>0.5</v>
      </c>
      <c r="O2841" s="41">
        <v>0.75</v>
      </c>
      <c r="P2841" s="41">
        <v>1</v>
      </c>
      <c r="Q2841" s="41" t="s">
        <v>837</v>
      </c>
      <c r="T2841">
        <f>VLOOKUP(_xlfn.CONCAT(MID(A2841,1,11),F2841),[2]ConIAPI!$G:$K,5,FALSE)</f>
        <v>12</v>
      </c>
      <c r="U2841" t="b">
        <f t="shared" si="44"/>
        <v>1</v>
      </c>
    </row>
    <row r="2842" spans="1:21" hidden="1" x14ac:dyDescent="0.25">
      <c r="A2842" t="s">
        <v>13986</v>
      </c>
      <c r="B2842" s="41" t="s">
        <v>4368</v>
      </c>
      <c r="C2842" s="41" t="s">
        <v>10093</v>
      </c>
      <c r="D2842" s="41" t="s">
        <v>838</v>
      </c>
      <c r="E2842" s="41" t="s">
        <v>844</v>
      </c>
      <c r="F2842" s="41" t="s">
        <v>2145</v>
      </c>
      <c r="G2842" s="41" t="s">
        <v>10945</v>
      </c>
      <c r="H2842" s="41" t="s">
        <v>10946</v>
      </c>
      <c r="I2842" s="41" t="s">
        <v>10941</v>
      </c>
      <c r="J2842" s="41">
        <v>1</v>
      </c>
      <c r="K2842" s="41">
        <v>12</v>
      </c>
      <c r="L2842" s="41">
        <v>12</v>
      </c>
      <c r="M2842" s="41">
        <v>0.25</v>
      </c>
      <c r="N2842" s="41">
        <v>0.5</v>
      </c>
      <c r="O2842" s="41">
        <v>0.75</v>
      </c>
      <c r="P2842" s="41">
        <v>1</v>
      </c>
      <c r="Q2842" s="41" t="s">
        <v>837</v>
      </c>
      <c r="T2842">
        <f>VLOOKUP(_xlfn.CONCAT(MID(A2842,1,11),F2842),[2]ConIAPI!$G:$K,5,FALSE)</f>
        <v>12</v>
      </c>
      <c r="U2842" t="b">
        <f t="shared" si="44"/>
        <v>1</v>
      </c>
    </row>
    <row r="2843" spans="1:21" hidden="1" x14ac:dyDescent="0.25">
      <c r="A2843" t="s">
        <v>13987</v>
      </c>
      <c r="B2843" s="41" t="s">
        <v>4368</v>
      </c>
      <c r="C2843" s="41" t="s">
        <v>10093</v>
      </c>
      <c r="D2843" s="42" t="s">
        <v>838</v>
      </c>
      <c r="E2843" s="42" t="s">
        <v>844</v>
      </c>
      <c r="F2843" s="41" t="s">
        <v>2147</v>
      </c>
      <c r="G2843" s="41" t="s">
        <v>10947</v>
      </c>
      <c r="H2843" s="41" t="s">
        <v>10948</v>
      </c>
      <c r="I2843" s="41" t="s">
        <v>10949</v>
      </c>
      <c r="J2843" s="41">
        <v>1</v>
      </c>
      <c r="K2843" s="41">
        <v>6</v>
      </c>
      <c r="L2843" s="41">
        <v>6</v>
      </c>
      <c r="M2843" s="41">
        <v>1</v>
      </c>
      <c r="N2843" s="41">
        <v>1</v>
      </c>
      <c r="O2843" s="41">
        <v>1</v>
      </c>
      <c r="P2843" s="41">
        <v>1</v>
      </c>
      <c r="Q2843" s="41" t="s">
        <v>837</v>
      </c>
      <c r="T2843">
        <f>VLOOKUP(_xlfn.CONCAT(MID(A2843,1,11),F2843),[2]ConIAPI!$G:$K,5,FALSE)</f>
        <v>6</v>
      </c>
      <c r="U2843" t="b">
        <f t="shared" si="44"/>
        <v>1</v>
      </c>
    </row>
    <row r="2844" spans="1:21" hidden="1" x14ac:dyDescent="0.25">
      <c r="A2844" t="s">
        <v>13988</v>
      </c>
      <c r="B2844" s="41" t="s">
        <v>4368</v>
      </c>
      <c r="C2844" s="41" t="s">
        <v>10093</v>
      </c>
      <c r="D2844" s="41" t="s">
        <v>838</v>
      </c>
      <c r="E2844" s="41" t="s">
        <v>844</v>
      </c>
      <c r="F2844" s="41" t="s">
        <v>2148</v>
      </c>
      <c r="G2844" s="41" t="s">
        <v>10950</v>
      </c>
      <c r="H2844" s="41" t="s">
        <v>10951</v>
      </c>
      <c r="I2844" s="41" t="s">
        <v>10952</v>
      </c>
      <c r="J2844" s="41">
        <v>1</v>
      </c>
      <c r="K2844" s="41">
        <v>3</v>
      </c>
      <c r="L2844" s="41">
        <v>3</v>
      </c>
      <c r="M2844" s="41">
        <v>0.25</v>
      </c>
      <c r="N2844" s="41">
        <v>0.5</v>
      </c>
      <c r="O2844" s="41">
        <v>0.75</v>
      </c>
      <c r="P2844" s="41">
        <v>1</v>
      </c>
      <c r="Q2844" s="41" t="s">
        <v>837</v>
      </c>
      <c r="T2844">
        <f>VLOOKUP(_xlfn.CONCAT(MID(A2844,1,11),F2844),[2]ConIAPI!$G:$K,5,FALSE)</f>
        <v>3</v>
      </c>
      <c r="U2844" t="b">
        <f t="shared" si="44"/>
        <v>1</v>
      </c>
    </row>
    <row r="2845" spans="1:21" hidden="1" x14ac:dyDescent="0.25">
      <c r="A2845" t="s">
        <v>13989</v>
      </c>
      <c r="B2845" s="41" t="s">
        <v>4368</v>
      </c>
      <c r="C2845" s="41" t="s">
        <v>10093</v>
      </c>
      <c r="D2845" s="42" t="s">
        <v>838</v>
      </c>
      <c r="E2845" s="42" t="s">
        <v>844</v>
      </c>
      <c r="F2845" s="41" t="s">
        <v>2149</v>
      </c>
      <c r="G2845" s="41" t="s">
        <v>10953</v>
      </c>
      <c r="H2845" s="41" t="s">
        <v>10954</v>
      </c>
      <c r="I2845" s="41" t="s">
        <v>10955</v>
      </c>
      <c r="J2845" s="41">
        <v>1</v>
      </c>
      <c r="K2845" s="41">
        <v>1500</v>
      </c>
      <c r="L2845" s="41">
        <v>1500</v>
      </c>
      <c r="M2845" s="41">
        <v>0.25</v>
      </c>
      <c r="N2845" s="41">
        <v>0.5</v>
      </c>
      <c r="O2845" s="41">
        <v>0.75</v>
      </c>
      <c r="P2845" s="41">
        <v>1</v>
      </c>
      <c r="Q2845" s="41" t="s">
        <v>837</v>
      </c>
      <c r="T2845">
        <f>VLOOKUP(_xlfn.CONCAT(MID(A2845,1,11),F2845),[2]ConIAPI!$G:$K,5,FALSE)</f>
        <v>1500</v>
      </c>
      <c r="U2845" t="b">
        <f t="shared" si="44"/>
        <v>1</v>
      </c>
    </row>
    <row r="2846" spans="1:21" hidden="1" x14ac:dyDescent="0.25">
      <c r="A2846" t="s">
        <v>13990</v>
      </c>
      <c r="B2846" s="41" t="s">
        <v>4368</v>
      </c>
      <c r="C2846" s="41" t="s">
        <v>10093</v>
      </c>
      <c r="D2846" s="41" t="s">
        <v>838</v>
      </c>
      <c r="E2846" s="41" t="s">
        <v>844</v>
      </c>
      <c r="F2846" s="41" t="s">
        <v>2151</v>
      </c>
      <c r="G2846" s="41" t="s">
        <v>10956</v>
      </c>
      <c r="H2846" s="41" t="s">
        <v>10957</v>
      </c>
      <c r="I2846" s="41" t="s">
        <v>10958</v>
      </c>
      <c r="J2846" s="41">
        <v>1</v>
      </c>
      <c r="K2846" s="41">
        <v>1500</v>
      </c>
      <c r="L2846" s="41">
        <v>1500</v>
      </c>
      <c r="M2846" s="41">
        <v>0.25</v>
      </c>
      <c r="N2846" s="41">
        <v>0.5</v>
      </c>
      <c r="O2846" s="41">
        <v>0.75</v>
      </c>
      <c r="P2846" s="41">
        <v>1</v>
      </c>
      <c r="Q2846" s="41" t="s">
        <v>837</v>
      </c>
      <c r="T2846">
        <f>VLOOKUP(_xlfn.CONCAT(MID(A2846,1,11),F2846),[2]ConIAPI!$G:$K,5,FALSE)</f>
        <v>1500</v>
      </c>
      <c r="U2846" t="b">
        <f t="shared" si="44"/>
        <v>1</v>
      </c>
    </row>
    <row r="2847" spans="1:21" hidden="1" x14ac:dyDescent="0.25">
      <c r="A2847" t="s">
        <v>13991</v>
      </c>
      <c r="B2847" s="41" t="s">
        <v>4368</v>
      </c>
      <c r="C2847" s="41" t="s">
        <v>6965</v>
      </c>
      <c r="D2847" s="41" t="s">
        <v>838</v>
      </c>
      <c r="E2847" s="41" t="s">
        <v>856</v>
      </c>
      <c r="F2847" s="41" t="s">
        <v>2211</v>
      </c>
      <c r="G2847" s="41" t="s">
        <v>3639</v>
      </c>
      <c r="H2847" s="41" t="s">
        <v>6966</v>
      </c>
      <c r="I2847" s="41" t="s">
        <v>6967</v>
      </c>
      <c r="J2847" s="41">
        <v>1</v>
      </c>
      <c r="K2847" s="41">
        <v>500</v>
      </c>
      <c r="L2847" s="41">
        <v>500</v>
      </c>
      <c r="M2847" s="41">
        <v>0.25</v>
      </c>
      <c r="N2847" s="41">
        <v>0.5</v>
      </c>
      <c r="O2847" s="41">
        <v>0.75</v>
      </c>
      <c r="P2847" s="41">
        <v>1</v>
      </c>
      <c r="Q2847" s="41" t="s">
        <v>855</v>
      </c>
      <c r="T2847" t="e">
        <f>VLOOKUP(_xlfn.CONCAT(MID(A2847,1,11),F2847),[2]ConIAPI!$G:$K,5,FALSE)</f>
        <v>#N/A</v>
      </c>
      <c r="U2847" t="e">
        <f t="shared" si="44"/>
        <v>#N/A</v>
      </c>
    </row>
    <row r="2848" spans="1:21" hidden="1" x14ac:dyDescent="0.25">
      <c r="A2848" t="s">
        <v>13992</v>
      </c>
      <c r="B2848" s="41" t="s">
        <v>4368</v>
      </c>
      <c r="C2848" s="41" t="s">
        <v>6965</v>
      </c>
      <c r="D2848" s="41" t="s">
        <v>838</v>
      </c>
      <c r="E2848" s="41" t="s">
        <v>856</v>
      </c>
      <c r="F2848" s="41" t="s">
        <v>2129</v>
      </c>
      <c r="G2848" s="41" t="s">
        <v>10959</v>
      </c>
      <c r="H2848" s="41" t="s">
        <v>10960</v>
      </c>
      <c r="I2848" s="41" t="s">
        <v>10961</v>
      </c>
      <c r="J2848" s="41">
        <v>1</v>
      </c>
      <c r="K2848" s="41">
        <v>500</v>
      </c>
      <c r="L2848" s="41">
        <v>500</v>
      </c>
      <c r="M2848" s="41">
        <v>0.25</v>
      </c>
      <c r="N2848" s="41">
        <v>0.5</v>
      </c>
      <c r="O2848" s="41">
        <v>0.75</v>
      </c>
      <c r="P2848" s="41">
        <v>1</v>
      </c>
      <c r="Q2848" s="41" t="s">
        <v>855</v>
      </c>
      <c r="T2848">
        <f>VLOOKUP(_xlfn.CONCAT(MID(A2848,1,11),F2848),[2]ConIAPI!$G:$K,5,FALSE)</f>
        <v>500</v>
      </c>
      <c r="U2848" t="b">
        <f t="shared" si="44"/>
        <v>1</v>
      </c>
    </row>
    <row r="2849" spans="1:21" hidden="1" x14ac:dyDescent="0.25">
      <c r="A2849" t="s">
        <v>13993</v>
      </c>
      <c r="B2849" s="41" t="s">
        <v>4368</v>
      </c>
      <c r="C2849" s="41" t="s">
        <v>6965</v>
      </c>
      <c r="D2849" s="41" t="s">
        <v>838</v>
      </c>
      <c r="E2849" s="41" t="s">
        <v>856</v>
      </c>
      <c r="F2849" s="41" t="s">
        <v>2135</v>
      </c>
      <c r="G2849" s="41" t="s">
        <v>3640</v>
      </c>
      <c r="H2849" s="41" t="s">
        <v>6968</v>
      </c>
      <c r="I2849" s="41" t="s">
        <v>6969</v>
      </c>
      <c r="J2849" s="41">
        <v>1</v>
      </c>
      <c r="K2849" s="41">
        <v>373</v>
      </c>
      <c r="L2849" s="41">
        <v>373</v>
      </c>
      <c r="M2849" s="41">
        <v>0.25</v>
      </c>
      <c r="N2849" s="41">
        <v>0.5</v>
      </c>
      <c r="O2849" s="41">
        <v>0.75</v>
      </c>
      <c r="P2849" s="41">
        <v>1</v>
      </c>
      <c r="Q2849" s="41" t="s">
        <v>855</v>
      </c>
      <c r="T2849">
        <f>VLOOKUP(_xlfn.CONCAT(MID(A2849,1,11),F2849),[2]ConIAPI!$G:$K,5,FALSE)</f>
        <v>373</v>
      </c>
      <c r="U2849" t="b">
        <f t="shared" si="44"/>
        <v>1</v>
      </c>
    </row>
    <row r="2850" spans="1:21" hidden="1" x14ac:dyDescent="0.25">
      <c r="A2850" t="s">
        <v>13994</v>
      </c>
      <c r="B2850" s="41" t="s">
        <v>4368</v>
      </c>
      <c r="C2850" s="41" t="s">
        <v>6965</v>
      </c>
      <c r="D2850" s="41" t="s">
        <v>838</v>
      </c>
      <c r="E2850" s="41" t="s">
        <v>856</v>
      </c>
      <c r="F2850" s="41" t="s">
        <v>2137</v>
      </c>
      <c r="G2850" s="41" t="s">
        <v>10962</v>
      </c>
      <c r="H2850" s="41" t="s">
        <v>10963</v>
      </c>
      <c r="I2850" s="41" t="s">
        <v>10964</v>
      </c>
      <c r="J2850" s="41">
        <v>1</v>
      </c>
      <c r="K2850" s="41">
        <v>192000</v>
      </c>
      <c r="L2850" s="41">
        <v>192000</v>
      </c>
      <c r="M2850" s="41">
        <v>0.25</v>
      </c>
      <c r="N2850" s="41">
        <v>0.5</v>
      </c>
      <c r="O2850" s="41">
        <v>0.75</v>
      </c>
      <c r="P2850" s="41">
        <v>1</v>
      </c>
      <c r="Q2850" s="41" t="s">
        <v>855</v>
      </c>
      <c r="T2850">
        <f>VLOOKUP(_xlfn.CONCAT(MID(A2850,1,11),F2850),[2]ConIAPI!$G:$K,5,FALSE)</f>
        <v>192000</v>
      </c>
      <c r="U2850" t="b">
        <f t="shared" si="44"/>
        <v>1</v>
      </c>
    </row>
    <row r="2851" spans="1:21" hidden="1" x14ac:dyDescent="0.25">
      <c r="A2851" t="s">
        <v>13995</v>
      </c>
      <c r="B2851" s="41" t="s">
        <v>4368</v>
      </c>
      <c r="C2851" s="41" t="s">
        <v>2270</v>
      </c>
      <c r="D2851" s="41" t="s">
        <v>838</v>
      </c>
      <c r="E2851" s="41" t="s">
        <v>119</v>
      </c>
      <c r="F2851" s="41" t="s">
        <v>2128</v>
      </c>
      <c r="G2851" s="41" t="s">
        <v>10965</v>
      </c>
      <c r="H2851" s="41" t="s">
        <v>10966</v>
      </c>
      <c r="I2851" s="41" t="s">
        <v>10967</v>
      </c>
      <c r="J2851" s="41">
        <v>1</v>
      </c>
      <c r="K2851" s="41">
        <v>150</v>
      </c>
      <c r="L2851" s="41">
        <v>150</v>
      </c>
      <c r="M2851" s="41">
        <v>0.25</v>
      </c>
      <c r="N2851" s="41">
        <v>0.5</v>
      </c>
      <c r="O2851" s="41">
        <v>0.75</v>
      </c>
      <c r="P2851" s="41">
        <v>1</v>
      </c>
      <c r="Q2851" s="41" t="s">
        <v>867</v>
      </c>
      <c r="T2851">
        <f>VLOOKUP(_xlfn.CONCAT(MID(A2851,1,11),F2851),[2]ConIAPI!$G:$K,5,FALSE)</f>
        <v>150</v>
      </c>
      <c r="U2851" t="b">
        <f t="shared" si="44"/>
        <v>1</v>
      </c>
    </row>
    <row r="2852" spans="1:21" hidden="1" x14ac:dyDescent="0.25">
      <c r="A2852" t="s">
        <v>13996</v>
      </c>
      <c r="B2852" s="41" t="s">
        <v>4368</v>
      </c>
      <c r="C2852" s="41" t="s">
        <v>2270</v>
      </c>
      <c r="D2852" s="41" t="s">
        <v>838</v>
      </c>
      <c r="E2852" s="41" t="s">
        <v>119</v>
      </c>
      <c r="F2852" s="41" t="s">
        <v>2129</v>
      </c>
      <c r="G2852" s="41" t="s">
        <v>10968</v>
      </c>
      <c r="H2852" s="41" t="s">
        <v>10969</v>
      </c>
      <c r="I2852" s="41" t="s">
        <v>5781</v>
      </c>
      <c r="J2852" s="41">
        <v>1</v>
      </c>
      <c r="K2852" s="41">
        <v>5</v>
      </c>
      <c r="L2852" s="41">
        <v>5</v>
      </c>
      <c r="M2852" s="41">
        <v>0.25</v>
      </c>
      <c r="N2852" s="41">
        <v>0.5</v>
      </c>
      <c r="O2852" s="41">
        <v>0.75</v>
      </c>
      <c r="P2852" s="41">
        <v>1</v>
      </c>
      <c r="Q2852" s="41" t="s">
        <v>867</v>
      </c>
      <c r="T2852">
        <f>VLOOKUP(_xlfn.CONCAT(MID(A2852,1,11),F2852),[2]ConIAPI!$G:$K,5,FALSE)</f>
        <v>5</v>
      </c>
      <c r="U2852" t="b">
        <f t="shared" si="44"/>
        <v>1</v>
      </c>
    </row>
    <row r="2853" spans="1:21" hidden="1" x14ac:dyDescent="0.25">
      <c r="A2853" t="s">
        <v>13997</v>
      </c>
      <c r="B2853" s="41" t="s">
        <v>4368</v>
      </c>
      <c r="C2853" s="41" t="s">
        <v>2270</v>
      </c>
      <c r="D2853" s="41" t="s">
        <v>838</v>
      </c>
      <c r="E2853" s="41" t="s">
        <v>119</v>
      </c>
      <c r="F2853" s="41" t="s">
        <v>2135</v>
      </c>
      <c r="G2853" s="41" t="s">
        <v>10970</v>
      </c>
      <c r="H2853" s="41" t="s">
        <v>10971</v>
      </c>
      <c r="I2853" s="41" t="s">
        <v>10972</v>
      </c>
      <c r="J2853" s="41">
        <v>1</v>
      </c>
      <c r="K2853" s="41">
        <v>28</v>
      </c>
      <c r="L2853" s="41">
        <v>28</v>
      </c>
      <c r="M2853" s="41">
        <v>0.25</v>
      </c>
      <c r="N2853" s="41">
        <v>0.5</v>
      </c>
      <c r="O2853" s="41">
        <v>0.75</v>
      </c>
      <c r="P2853" s="41">
        <v>1</v>
      </c>
      <c r="Q2853" s="41" t="s">
        <v>867</v>
      </c>
      <c r="T2853">
        <f>VLOOKUP(_xlfn.CONCAT(MID(A2853,1,11),F2853),[2]ConIAPI!$G:$K,5,FALSE)</f>
        <v>28</v>
      </c>
      <c r="U2853" t="b">
        <f t="shared" si="44"/>
        <v>1</v>
      </c>
    </row>
    <row r="2854" spans="1:21" hidden="1" x14ac:dyDescent="0.25">
      <c r="A2854" t="s">
        <v>13998</v>
      </c>
      <c r="B2854" s="41" t="s">
        <v>4368</v>
      </c>
      <c r="C2854" s="41" t="s">
        <v>2270</v>
      </c>
      <c r="D2854" s="41" t="s">
        <v>838</v>
      </c>
      <c r="E2854" s="41" t="s">
        <v>119</v>
      </c>
      <c r="F2854" s="41" t="s">
        <v>2137</v>
      </c>
      <c r="G2854" s="41" t="s">
        <v>10973</v>
      </c>
      <c r="H2854" s="41" t="s">
        <v>10974</v>
      </c>
      <c r="I2854" s="41" t="s">
        <v>10975</v>
      </c>
      <c r="J2854" s="41">
        <v>1</v>
      </c>
      <c r="K2854" s="41">
        <v>28</v>
      </c>
      <c r="L2854" s="41">
        <v>28</v>
      </c>
      <c r="M2854" s="41">
        <v>0.25</v>
      </c>
      <c r="N2854" s="41">
        <v>0.5</v>
      </c>
      <c r="O2854" s="41">
        <v>0.75</v>
      </c>
      <c r="P2854" s="41">
        <v>1</v>
      </c>
      <c r="Q2854" s="41" t="s">
        <v>867</v>
      </c>
      <c r="T2854">
        <f>VLOOKUP(_xlfn.CONCAT(MID(A2854,1,11),F2854),[2]ConIAPI!$G:$K,5,FALSE)</f>
        <v>28</v>
      </c>
      <c r="U2854" t="b">
        <f t="shared" si="44"/>
        <v>1</v>
      </c>
    </row>
    <row r="2855" spans="1:21" hidden="1" x14ac:dyDescent="0.25">
      <c r="A2855" t="s">
        <v>13999</v>
      </c>
      <c r="B2855" s="41" t="s">
        <v>4368</v>
      </c>
      <c r="C2855" s="41" t="s">
        <v>2270</v>
      </c>
      <c r="D2855" s="41" t="s">
        <v>838</v>
      </c>
      <c r="E2855" s="41" t="s">
        <v>119</v>
      </c>
      <c r="F2855" s="41" t="s">
        <v>2139</v>
      </c>
      <c r="G2855" s="41" t="s">
        <v>10976</v>
      </c>
      <c r="H2855" s="41" t="s">
        <v>10977</v>
      </c>
      <c r="I2855" s="41" t="s">
        <v>10978</v>
      </c>
      <c r="J2855" s="41">
        <v>1</v>
      </c>
      <c r="K2855" s="41">
        <v>4</v>
      </c>
      <c r="L2855" s="41">
        <v>4</v>
      </c>
      <c r="M2855" s="41">
        <v>0.25</v>
      </c>
      <c r="N2855" s="41">
        <v>0.5</v>
      </c>
      <c r="O2855" s="41">
        <v>0.75</v>
      </c>
      <c r="P2855" s="41">
        <v>1</v>
      </c>
      <c r="Q2855" s="41" t="s">
        <v>867</v>
      </c>
      <c r="T2855">
        <f>VLOOKUP(_xlfn.CONCAT(MID(A2855,1,11),F2855),[2]ConIAPI!$G:$K,5,FALSE)</f>
        <v>4</v>
      </c>
      <c r="U2855" t="b">
        <f t="shared" si="44"/>
        <v>1</v>
      </c>
    </row>
    <row r="2856" spans="1:21" hidden="1" x14ac:dyDescent="0.25">
      <c r="A2856" t="s">
        <v>14000</v>
      </c>
      <c r="B2856" s="41" t="s">
        <v>4368</v>
      </c>
      <c r="C2856" s="41" t="s">
        <v>2270</v>
      </c>
      <c r="D2856" s="41" t="s">
        <v>838</v>
      </c>
      <c r="E2856" s="41" t="s">
        <v>119</v>
      </c>
      <c r="F2856" s="41" t="s">
        <v>2141</v>
      </c>
      <c r="G2856" s="41" t="s">
        <v>10979</v>
      </c>
      <c r="H2856" s="41" t="s">
        <v>10980</v>
      </c>
      <c r="I2856" s="41" t="s">
        <v>10981</v>
      </c>
      <c r="J2856" s="41">
        <v>1</v>
      </c>
      <c r="K2856" s="41">
        <v>1</v>
      </c>
      <c r="L2856" s="41">
        <v>1</v>
      </c>
      <c r="M2856" s="41">
        <v>0.25</v>
      </c>
      <c r="N2856" s="41">
        <v>0.5</v>
      </c>
      <c r="O2856" s="41">
        <v>0.75</v>
      </c>
      <c r="P2856" s="41">
        <v>1</v>
      </c>
      <c r="Q2856" s="41" t="s">
        <v>867</v>
      </c>
      <c r="T2856">
        <f>VLOOKUP(_xlfn.CONCAT(MID(A2856,1,11),F2856),[2]ConIAPI!$G:$K,5,FALSE)</f>
        <v>1</v>
      </c>
      <c r="U2856" t="b">
        <f t="shared" si="44"/>
        <v>1</v>
      </c>
    </row>
    <row r="2857" spans="1:21" hidden="1" x14ac:dyDescent="0.25">
      <c r="A2857" s="41" t="s">
        <v>10982</v>
      </c>
      <c r="B2857" s="41" t="s">
        <v>4365</v>
      </c>
      <c r="C2857" s="41" t="s">
        <v>2270</v>
      </c>
      <c r="D2857" s="41" t="s">
        <v>879</v>
      </c>
      <c r="E2857" s="41" t="s">
        <v>119</v>
      </c>
      <c r="F2857" s="41" t="s">
        <v>2128</v>
      </c>
      <c r="G2857" s="41" t="s">
        <v>2442</v>
      </c>
      <c r="H2857" s="41" t="s">
        <v>6894</v>
      </c>
      <c r="I2857" s="41" t="s">
        <v>6895</v>
      </c>
      <c r="J2857" s="41">
        <v>1</v>
      </c>
      <c r="K2857" s="41">
        <v>3</v>
      </c>
      <c r="L2857" s="41">
        <v>3</v>
      </c>
      <c r="M2857" s="41">
        <v>0</v>
      </c>
      <c r="N2857" s="41">
        <v>0.25</v>
      </c>
      <c r="O2857" s="41">
        <v>0.5</v>
      </c>
      <c r="P2857" s="41">
        <v>1</v>
      </c>
      <c r="Q2857" s="41" t="s">
        <v>912</v>
      </c>
      <c r="T2857">
        <f>VLOOKUP(_xlfn.CONCAT(MID(A2857,1,11),F2857),[2]ConIAPI!$G:$K,5,FALSE)</f>
        <v>3</v>
      </c>
      <c r="U2857" t="b">
        <f t="shared" si="44"/>
        <v>1</v>
      </c>
    </row>
    <row r="2858" spans="1:21" hidden="1" x14ac:dyDescent="0.25">
      <c r="A2858" s="41" t="s">
        <v>10983</v>
      </c>
      <c r="B2858" s="41" t="s">
        <v>4365</v>
      </c>
      <c r="C2858" s="41" t="s">
        <v>2270</v>
      </c>
      <c r="D2858" s="41" t="s">
        <v>879</v>
      </c>
      <c r="E2858" s="41" t="s">
        <v>119</v>
      </c>
      <c r="F2858" s="41" t="s">
        <v>2129</v>
      </c>
      <c r="G2858" s="41" t="s">
        <v>3608</v>
      </c>
      <c r="H2858" s="41" t="s">
        <v>6896</v>
      </c>
      <c r="I2858" s="41" t="s">
        <v>6897</v>
      </c>
      <c r="J2858" s="41">
        <v>1</v>
      </c>
      <c r="K2858" s="41">
        <v>20</v>
      </c>
      <c r="L2858" s="41">
        <v>20</v>
      </c>
      <c r="M2858" s="41">
        <v>0.25</v>
      </c>
      <c r="N2858" s="41">
        <v>0.5</v>
      </c>
      <c r="O2858" s="41">
        <v>0.75</v>
      </c>
      <c r="P2858" s="41">
        <v>1</v>
      </c>
      <c r="Q2858" s="41" t="s">
        <v>912</v>
      </c>
      <c r="T2858">
        <f>VLOOKUP(_xlfn.CONCAT(MID(A2858,1,11),F2858),[2]ConIAPI!$G:$K,5,FALSE)</f>
        <v>20</v>
      </c>
      <c r="U2858" t="b">
        <f t="shared" si="44"/>
        <v>1</v>
      </c>
    </row>
    <row r="2859" spans="1:21" hidden="1" x14ac:dyDescent="0.25">
      <c r="A2859" s="41" t="s">
        <v>10984</v>
      </c>
      <c r="B2859" s="41" t="s">
        <v>4365</v>
      </c>
      <c r="C2859" s="41" t="s">
        <v>2270</v>
      </c>
      <c r="D2859" s="41" t="s">
        <v>879</v>
      </c>
      <c r="E2859" s="41" t="s">
        <v>119</v>
      </c>
      <c r="F2859" s="41" t="s">
        <v>2135</v>
      </c>
      <c r="G2859" s="41" t="s">
        <v>2280</v>
      </c>
      <c r="H2859" s="41" t="s">
        <v>7370</v>
      </c>
      <c r="I2859" s="41" t="s">
        <v>4492</v>
      </c>
      <c r="J2859" s="41">
        <v>1</v>
      </c>
      <c r="K2859" s="41">
        <v>45</v>
      </c>
      <c r="L2859" s="41">
        <v>45</v>
      </c>
      <c r="M2859" s="41">
        <v>0.25</v>
      </c>
      <c r="N2859" s="41">
        <v>0.5</v>
      </c>
      <c r="O2859" s="41">
        <v>0.75</v>
      </c>
      <c r="P2859" s="41">
        <v>1</v>
      </c>
      <c r="Q2859" s="41" t="s">
        <v>912</v>
      </c>
      <c r="T2859">
        <f>VLOOKUP(_xlfn.CONCAT(MID(A2859,1,11),F2859),[2]ConIAPI!$G:$K,5,FALSE)</f>
        <v>45</v>
      </c>
      <c r="U2859" t="b">
        <f t="shared" si="44"/>
        <v>1</v>
      </c>
    </row>
    <row r="2860" spans="1:21" hidden="1" x14ac:dyDescent="0.25">
      <c r="A2860" s="41" t="s">
        <v>10985</v>
      </c>
      <c r="B2860" s="41" t="s">
        <v>4365</v>
      </c>
      <c r="C2860" s="41" t="s">
        <v>2270</v>
      </c>
      <c r="D2860" s="41" t="s">
        <v>879</v>
      </c>
      <c r="E2860" s="41" t="s">
        <v>119</v>
      </c>
      <c r="F2860" s="41" t="s">
        <v>2137</v>
      </c>
      <c r="G2860" s="41" t="s">
        <v>3024</v>
      </c>
      <c r="H2860" s="41" t="s">
        <v>4881</v>
      </c>
      <c r="I2860" s="41" t="s">
        <v>4882</v>
      </c>
      <c r="J2860" s="41">
        <v>1</v>
      </c>
      <c r="K2860" s="41">
        <v>3</v>
      </c>
      <c r="L2860" s="41">
        <v>3</v>
      </c>
      <c r="M2860" s="41">
        <v>0.25</v>
      </c>
      <c r="N2860" s="41">
        <v>0.5</v>
      </c>
      <c r="O2860" s="41">
        <v>0.75</v>
      </c>
      <c r="P2860" s="41">
        <v>1</v>
      </c>
      <c r="Q2860" s="41" t="s">
        <v>912</v>
      </c>
      <c r="T2860">
        <f>VLOOKUP(_xlfn.CONCAT(MID(A2860,1,11),F2860),[2]ConIAPI!$G:$K,5,FALSE)</f>
        <v>3</v>
      </c>
      <c r="U2860" t="b">
        <f t="shared" si="44"/>
        <v>1</v>
      </c>
    </row>
    <row r="2861" spans="1:21" hidden="1" x14ac:dyDescent="0.25">
      <c r="A2861" s="41" t="s">
        <v>10986</v>
      </c>
      <c r="B2861" s="41" t="s">
        <v>4365</v>
      </c>
      <c r="C2861" s="41" t="s">
        <v>2270</v>
      </c>
      <c r="D2861" s="41" t="s">
        <v>879</v>
      </c>
      <c r="E2861" s="41" t="s">
        <v>119</v>
      </c>
      <c r="F2861" s="41" t="s">
        <v>2199</v>
      </c>
      <c r="G2861" s="41" t="s">
        <v>2587</v>
      </c>
      <c r="H2861" s="41" t="s">
        <v>7371</v>
      </c>
      <c r="I2861" s="41" t="s">
        <v>5781</v>
      </c>
      <c r="J2861" s="41">
        <v>1</v>
      </c>
      <c r="K2861" s="41">
        <v>3</v>
      </c>
      <c r="L2861" s="41">
        <v>3</v>
      </c>
      <c r="M2861" s="41">
        <v>0.4</v>
      </c>
      <c r="N2861" s="41">
        <v>0.65</v>
      </c>
      <c r="O2861" s="41">
        <v>0.9</v>
      </c>
      <c r="P2861" s="41">
        <v>1</v>
      </c>
      <c r="Q2861" s="41" t="s">
        <v>912</v>
      </c>
      <c r="T2861">
        <f>VLOOKUP(_xlfn.CONCAT(MID(A2861,1,11),F2861),[2]ConIAPI!$G:$K,5,FALSE)</f>
        <v>3</v>
      </c>
      <c r="U2861" t="b">
        <f t="shared" si="44"/>
        <v>1</v>
      </c>
    </row>
    <row r="2862" spans="1:21" hidden="1" x14ac:dyDescent="0.25">
      <c r="A2862" s="41" t="s">
        <v>10987</v>
      </c>
      <c r="B2862" s="41" t="s">
        <v>4365</v>
      </c>
      <c r="C2862" s="41" t="s">
        <v>2270</v>
      </c>
      <c r="D2862" s="41" t="s">
        <v>879</v>
      </c>
      <c r="E2862" s="41" t="s">
        <v>119</v>
      </c>
      <c r="F2862" s="41" t="s">
        <v>2139</v>
      </c>
      <c r="G2862" s="41" t="s">
        <v>10988</v>
      </c>
      <c r="H2862" s="41" t="s">
        <v>10989</v>
      </c>
      <c r="I2862" s="41" t="s">
        <v>10990</v>
      </c>
      <c r="J2862" s="41">
        <v>1</v>
      </c>
      <c r="K2862" s="41">
        <v>3000</v>
      </c>
      <c r="L2862" s="41">
        <v>3000</v>
      </c>
      <c r="M2862" s="41">
        <v>0</v>
      </c>
      <c r="N2862" s="41">
        <v>0</v>
      </c>
      <c r="O2862" s="41">
        <v>0.7</v>
      </c>
      <c r="P2862" s="41">
        <v>1</v>
      </c>
      <c r="Q2862" s="41" t="s">
        <v>912</v>
      </c>
      <c r="T2862">
        <f>VLOOKUP(_xlfn.CONCAT(MID(A2862,1,11),F2862),[2]ConIAPI!$G:$K,5,FALSE)</f>
        <v>3000</v>
      </c>
      <c r="U2862" t="b">
        <f t="shared" si="44"/>
        <v>1</v>
      </c>
    </row>
    <row r="2863" spans="1:21" hidden="1" x14ac:dyDescent="0.25">
      <c r="A2863" s="41" t="s">
        <v>10991</v>
      </c>
      <c r="B2863" s="41" t="s">
        <v>4365</v>
      </c>
      <c r="C2863" s="41" t="s">
        <v>2270</v>
      </c>
      <c r="D2863" s="41" t="s">
        <v>879</v>
      </c>
      <c r="E2863" s="41" t="s">
        <v>119</v>
      </c>
      <c r="F2863" s="41" t="s">
        <v>2141</v>
      </c>
      <c r="G2863" s="41" t="s">
        <v>10992</v>
      </c>
      <c r="H2863" s="41" t="s">
        <v>10993</v>
      </c>
      <c r="I2863" s="41" t="s">
        <v>10994</v>
      </c>
      <c r="J2863" s="41">
        <v>1</v>
      </c>
      <c r="K2863" s="41">
        <v>35</v>
      </c>
      <c r="L2863" s="41">
        <v>35</v>
      </c>
      <c r="M2863" s="41">
        <v>0.15</v>
      </c>
      <c r="N2863" s="41">
        <v>0.5</v>
      </c>
      <c r="O2863" s="41">
        <v>0.8</v>
      </c>
      <c r="P2863" s="41">
        <v>1</v>
      </c>
      <c r="Q2863" s="41" t="s">
        <v>912</v>
      </c>
      <c r="T2863">
        <f>VLOOKUP(_xlfn.CONCAT(MID(A2863,1,11),F2863),[2]ConIAPI!$G:$K,5,FALSE)</f>
        <v>35</v>
      </c>
      <c r="U2863" t="b">
        <f t="shared" si="44"/>
        <v>1</v>
      </c>
    </row>
    <row r="2864" spans="1:21" hidden="1" x14ac:dyDescent="0.25">
      <c r="A2864" s="41" t="s">
        <v>10995</v>
      </c>
      <c r="B2864" s="41" t="s">
        <v>4365</v>
      </c>
      <c r="C2864" s="41" t="s">
        <v>2270</v>
      </c>
      <c r="D2864" s="41" t="s">
        <v>879</v>
      </c>
      <c r="E2864" s="41" t="s">
        <v>119</v>
      </c>
      <c r="F2864" s="41" t="s">
        <v>2314</v>
      </c>
      <c r="G2864" s="41" t="s">
        <v>10996</v>
      </c>
      <c r="H2864" s="41" t="s">
        <v>10997</v>
      </c>
      <c r="I2864" s="41" t="s">
        <v>10998</v>
      </c>
      <c r="J2864" s="41">
        <v>1</v>
      </c>
      <c r="K2864" s="41">
        <v>8100</v>
      </c>
      <c r="L2864" s="41">
        <v>8100</v>
      </c>
      <c r="M2864" s="41">
        <v>0</v>
      </c>
      <c r="N2864" s="41">
        <v>0</v>
      </c>
      <c r="O2864" s="41">
        <v>1</v>
      </c>
      <c r="P2864" s="41">
        <v>1</v>
      </c>
      <c r="Q2864" s="41" t="s">
        <v>912</v>
      </c>
      <c r="T2864">
        <f>VLOOKUP(_xlfn.CONCAT(MID(A2864,1,11),F2864),[2]ConIAPI!$G:$K,5,FALSE)</f>
        <v>8100</v>
      </c>
      <c r="U2864" t="b">
        <f t="shared" si="44"/>
        <v>1</v>
      </c>
    </row>
    <row r="2865" spans="1:21" hidden="1" x14ac:dyDescent="0.25">
      <c r="A2865" s="41" t="s">
        <v>10999</v>
      </c>
      <c r="B2865" s="41" t="s">
        <v>4466</v>
      </c>
      <c r="C2865" s="41" t="s">
        <v>4467</v>
      </c>
      <c r="D2865" s="41" t="s">
        <v>914</v>
      </c>
      <c r="E2865" s="41" t="s">
        <v>919</v>
      </c>
      <c r="F2865" s="41" t="s">
        <v>2128</v>
      </c>
      <c r="G2865" s="41" t="s">
        <v>4468</v>
      </c>
      <c r="H2865" s="41" t="s">
        <v>4469</v>
      </c>
      <c r="I2865" s="41" t="s">
        <v>4470</v>
      </c>
      <c r="J2865" s="41">
        <v>1</v>
      </c>
      <c r="K2865" s="41">
        <v>29700</v>
      </c>
      <c r="L2865" s="41">
        <v>29700</v>
      </c>
      <c r="M2865" s="41">
        <v>0.25</v>
      </c>
      <c r="N2865" s="41">
        <v>0.5</v>
      </c>
      <c r="O2865" s="41">
        <v>0.75</v>
      </c>
      <c r="P2865" s="41">
        <v>1</v>
      </c>
      <c r="Q2865" s="41" t="s">
        <v>913</v>
      </c>
      <c r="T2865">
        <f>VLOOKUP(_xlfn.CONCAT(MID(A2865,1,11),F2865),[2]ConIAPI!$G:$K,5,FALSE)</f>
        <v>29700</v>
      </c>
      <c r="U2865" t="b">
        <f t="shared" si="44"/>
        <v>1</v>
      </c>
    </row>
    <row r="2866" spans="1:21" hidden="1" x14ac:dyDescent="0.25">
      <c r="A2866" s="41" t="s">
        <v>11000</v>
      </c>
      <c r="B2866" s="41" t="s">
        <v>4466</v>
      </c>
      <c r="C2866" s="41" t="s">
        <v>4467</v>
      </c>
      <c r="D2866" s="41" t="s">
        <v>914</v>
      </c>
      <c r="E2866" s="41" t="s">
        <v>919</v>
      </c>
      <c r="F2866" s="41" t="s">
        <v>2129</v>
      </c>
      <c r="G2866" s="41" t="s">
        <v>11001</v>
      </c>
      <c r="H2866" s="41" t="s">
        <v>11002</v>
      </c>
      <c r="I2866" s="41" t="s">
        <v>11003</v>
      </c>
      <c r="J2866" s="41">
        <v>1</v>
      </c>
      <c r="K2866" s="41">
        <v>10000</v>
      </c>
      <c r="L2866" s="41">
        <v>10000</v>
      </c>
      <c r="M2866" s="41">
        <v>0.25</v>
      </c>
      <c r="N2866" s="41">
        <v>0.5</v>
      </c>
      <c r="O2866" s="41">
        <v>0.75</v>
      </c>
      <c r="P2866" s="41">
        <v>1</v>
      </c>
      <c r="Q2866" s="41" t="s">
        <v>913</v>
      </c>
      <c r="T2866">
        <f>VLOOKUP(_xlfn.CONCAT(MID(A2866,1,11),F2866),[2]ConIAPI!$G:$K,5,FALSE)</f>
        <v>10000</v>
      </c>
      <c r="U2866" t="b">
        <f t="shared" si="44"/>
        <v>1</v>
      </c>
    </row>
    <row r="2867" spans="1:21" hidden="1" x14ac:dyDescent="0.25">
      <c r="A2867" s="41" t="s">
        <v>11004</v>
      </c>
      <c r="B2867" s="41" t="s">
        <v>4466</v>
      </c>
      <c r="C2867" s="41" t="s">
        <v>4467</v>
      </c>
      <c r="D2867" s="41" t="s">
        <v>914</v>
      </c>
      <c r="E2867" s="41" t="s">
        <v>919</v>
      </c>
      <c r="F2867" s="41" t="s">
        <v>2133</v>
      </c>
      <c r="G2867" s="41" t="s">
        <v>11005</v>
      </c>
      <c r="H2867" s="41" t="s">
        <v>11006</v>
      </c>
      <c r="I2867" s="41" t="s">
        <v>11007</v>
      </c>
      <c r="J2867" s="41">
        <v>1</v>
      </c>
      <c r="K2867" s="41">
        <v>20000</v>
      </c>
      <c r="L2867" s="41">
        <v>20000</v>
      </c>
      <c r="M2867" s="41">
        <v>0.25</v>
      </c>
      <c r="N2867" s="41">
        <v>0.5</v>
      </c>
      <c r="O2867" s="41">
        <v>0.75</v>
      </c>
      <c r="P2867" s="41">
        <v>1</v>
      </c>
      <c r="Q2867" s="41" t="s">
        <v>913</v>
      </c>
      <c r="T2867">
        <f>VLOOKUP(_xlfn.CONCAT(MID(A2867,1,11),F2867),[2]ConIAPI!$G:$K,5,FALSE)</f>
        <v>20000</v>
      </c>
      <c r="U2867" t="b">
        <f t="shared" si="44"/>
        <v>1</v>
      </c>
    </row>
    <row r="2868" spans="1:21" hidden="1" x14ac:dyDescent="0.25">
      <c r="A2868" s="41" t="s">
        <v>11008</v>
      </c>
      <c r="B2868" s="41" t="s">
        <v>4466</v>
      </c>
      <c r="C2868" s="41" t="s">
        <v>4467</v>
      </c>
      <c r="D2868" s="41" t="s">
        <v>914</v>
      </c>
      <c r="E2868" s="41" t="s">
        <v>919</v>
      </c>
      <c r="F2868" s="41" t="s">
        <v>2135</v>
      </c>
      <c r="G2868" s="41" t="s">
        <v>10086</v>
      </c>
      <c r="H2868" s="41" t="s">
        <v>10087</v>
      </c>
      <c r="I2868" s="41" t="s">
        <v>10088</v>
      </c>
      <c r="J2868" s="41">
        <v>1</v>
      </c>
      <c r="K2868" s="41">
        <v>30</v>
      </c>
      <c r="L2868" s="41">
        <v>30</v>
      </c>
      <c r="M2868" s="41">
        <v>0.25</v>
      </c>
      <c r="N2868" s="41">
        <v>0.5</v>
      </c>
      <c r="O2868" s="41">
        <v>0.75</v>
      </c>
      <c r="P2868" s="41">
        <v>1</v>
      </c>
      <c r="Q2868" s="41" t="s">
        <v>913</v>
      </c>
      <c r="T2868">
        <f>VLOOKUP(_xlfn.CONCAT(MID(A2868,1,11),F2868),[2]ConIAPI!$G:$K,5,FALSE)</f>
        <v>30</v>
      </c>
      <c r="U2868" t="b">
        <f t="shared" si="44"/>
        <v>1</v>
      </c>
    </row>
    <row r="2869" spans="1:21" hidden="1" x14ac:dyDescent="0.25">
      <c r="A2869" s="41" t="s">
        <v>11009</v>
      </c>
      <c r="B2869" s="41" t="s">
        <v>4466</v>
      </c>
      <c r="C2869" s="41" t="s">
        <v>4467</v>
      </c>
      <c r="D2869" s="41" t="s">
        <v>914</v>
      </c>
      <c r="E2869" s="41" t="s">
        <v>919</v>
      </c>
      <c r="F2869" s="41" t="s">
        <v>2137</v>
      </c>
      <c r="G2869" s="41" t="s">
        <v>10089</v>
      </c>
      <c r="H2869" s="41" t="s">
        <v>10090</v>
      </c>
      <c r="I2869" s="41" t="s">
        <v>10091</v>
      </c>
      <c r="J2869" s="41">
        <v>1</v>
      </c>
      <c r="K2869" s="41">
        <v>30</v>
      </c>
      <c r="L2869" s="41">
        <v>30</v>
      </c>
      <c r="M2869" s="41">
        <v>0.25</v>
      </c>
      <c r="N2869" s="41">
        <v>0.5</v>
      </c>
      <c r="O2869" s="41">
        <v>0.75</v>
      </c>
      <c r="P2869" s="41">
        <v>1</v>
      </c>
      <c r="Q2869" s="41" t="s">
        <v>913</v>
      </c>
      <c r="T2869">
        <f>VLOOKUP(_xlfn.CONCAT(MID(A2869,1,11),F2869),[2]ConIAPI!$G:$K,5,FALSE)</f>
        <v>30</v>
      </c>
      <c r="U2869" t="b">
        <f t="shared" si="44"/>
        <v>1</v>
      </c>
    </row>
    <row r="2870" spans="1:21" hidden="1" x14ac:dyDescent="0.25">
      <c r="A2870" s="41" t="s">
        <v>11010</v>
      </c>
      <c r="B2870" s="41" t="s">
        <v>4466</v>
      </c>
      <c r="C2870" s="41" t="s">
        <v>4467</v>
      </c>
      <c r="D2870" s="41" t="s">
        <v>914</v>
      </c>
      <c r="E2870" s="41" t="s">
        <v>919</v>
      </c>
      <c r="F2870" s="41" t="s">
        <v>2139</v>
      </c>
      <c r="G2870" s="41" t="s">
        <v>10275</v>
      </c>
      <c r="H2870" s="41" t="s">
        <v>10276</v>
      </c>
      <c r="I2870" s="41" t="s">
        <v>10277</v>
      </c>
      <c r="J2870" s="41">
        <v>1</v>
      </c>
      <c r="K2870" s="41">
        <v>500</v>
      </c>
      <c r="L2870" s="41">
        <v>500</v>
      </c>
      <c r="M2870" s="41">
        <v>0.25</v>
      </c>
      <c r="N2870" s="41">
        <v>0.5</v>
      </c>
      <c r="O2870" s="41">
        <v>0.75</v>
      </c>
      <c r="P2870" s="41">
        <v>1</v>
      </c>
      <c r="Q2870" s="41" t="s">
        <v>913</v>
      </c>
      <c r="T2870">
        <f>VLOOKUP(_xlfn.CONCAT(MID(A2870,1,11),F2870),[2]ConIAPI!$G:$K,5,FALSE)</f>
        <v>500</v>
      </c>
      <c r="U2870" t="b">
        <f t="shared" si="44"/>
        <v>1</v>
      </c>
    </row>
    <row r="2871" spans="1:21" hidden="1" x14ac:dyDescent="0.25">
      <c r="A2871" s="41" t="s">
        <v>11011</v>
      </c>
      <c r="B2871" s="41" t="s">
        <v>4466</v>
      </c>
      <c r="C2871" s="41" t="s">
        <v>4467</v>
      </c>
      <c r="D2871" s="41" t="s">
        <v>914</v>
      </c>
      <c r="E2871" s="41" t="s">
        <v>919</v>
      </c>
      <c r="F2871" s="41" t="s">
        <v>2141</v>
      </c>
      <c r="G2871" s="41" t="s">
        <v>11012</v>
      </c>
      <c r="H2871" s="41" t="s">
        <v>11013</v>
      </c>
      <c r="I2871" s="41" t="s">
        <v>11014</v>
      </c>
      <c r="J2871" s="41">
        <v>1</v>
      </c>
      <c r="K2871" s="41">
        <v>70</v>
      </c>
      <c r="L2871" s="41">
        <v>70</v>
      </c>
      <c r="M2871" s="41">
        <v>0.25</v>
      </c>
      <c r="N2871" s="41">
        <v>0.5</v>
      </c>
      <c r="O2871" s="41">
        <v>0.75</v>
      </c>
      <c r="P2871" s="41">
        <v>1</v>
      </c>
      <c r="Q2871" s="41" t="s">
        <v>913</v>
      </c>
      <c r="T2871">
        <f>VLOOKUP(_xlfn.CONCAT(MID(A2871,1,11),F2871),[2]ConIAPI!$G:$K,5,FALSE)</f>
        <v>70</v>
      </c>
      <c r="U2871" t="b">
        <f t="shared" si="44"/>
        <v>1</v>
      </c>
    </row>
    <row r="2872" spans="1:21" hidden="1" x14ac:dyDescent="0.25">
      <c r="A2872" s="41" t="s">
        <v>11015</v>
      </c>
      <c r="B2872" s="41" t="s">
        <v>4466</v>
      </c>
      <c r="C2872" s="41" t="s">
        <v>4467</v>
      </c>
      <c r="D2872" s="41" t="s">
        <v>914</v>
      </c>
      <c r="E2872" s="41" t="s">
        <v>919</v>
      </c>
      <c r="F2872" s="41" t="s">
        <v>2143</v>
      </c>
      <c r="G2872" s="41" t="s">
        <v>4471</v>
      </c>
      <c r="H2872" s="41" t="s">
        <v>4472</v>
      </c>
      <c r="I2872" s="41" t="s">
        <v>4473</v>
      </c>
      <c r="J2872" s="41">
        <v>1</v>
      </c>
      <c r="K2872" s="41">
        <v>30</v>
      </c>
      <c r="L2872" s="41">
        <v>30</v>
      </c>
      <c r="M2872" s="41">
        <v>0.25</v>
      </c>
      <c r="N2872" s="41">
        <v>0.5</v>
      </c>
      <c r="O2872" s="41">
        <v>0.75</v>
      </c>
      <c r="P2872" s="41">
        <v>1</v>
      </c>
      <c r="Q2872" s="41" t="s">
        <v>913</v>
      </c>
      <c r="T2872">
        <f>VLOOKUP(_xlfn.CONCAT(MID(A2872,1,11),F2872),[2]ConIAPI!$G:$K,5,FALSE)</f>
        <v>30</v>
      </c>
      <c r="U2872" t="b">
        <f t="shared" si="44"/>
        <v>1</v>
      </c>
    </row>
    <row r="2873" spans="1:21" hidden="1" x14ac:dyDescent="0.25">
      <c r="A2873" s="41" t="s">
        <v>11016</v>
      </c>
      <c r="B2873" s="41" t="s">
        <v>4466</v>
      </c>
      <c r="C2873" s="41" t="s">
        <v>4467</v>
      </c>
      <c r="D2873" s="41" t="s">
        <v>914</v>
      </c>
      <c r="E2873" s="41" t="s">
        <v>919</v>
      </c>
      <c r="F2873" s="41" t="s">
        <v>2145</v>
      </c>
      <c r="G2873" s="41" t="s">
        <v>11017</v>
      </c>
      <c r="H2873" s="41" t="s">
        <v>11018</v>
      </c>
      <c r="I2873" s="41" t="s">
        <v>11019</v>
      </c>
      <c r="J2873" s="41">
        <v>1</v>
      </c>
      <c r="K2873" s="41">
        <v>30</v>
      </c>
      <c r="L2873" s="41">
        <v>30</v>
      </c>
      <c r="M2873" s="41">
        <v>0.25</v>
      </c>
      <c r="N2873" s="41">
        <v>0.5</v>
      </c>
      <c r="O2873" s="41">
        <v>0.75</v>
      </c>
      <c r="P2873" s="41">
        <v>1</v>
      </c>
      <c r="Q2873" s="41" t="s">
        <v>913</v>
      </c>
      <c r="T2873">
        <f>VLOOKUP(_xlfn.CONCAT(MID(A2873,1,11),F2873),[2]ConIAPI!$G:$K,5,FALSE)</f>
        <v>30</v>
      </c>
      <c r="U2873" t="b">
        <f t="shared" si="44"/>
        <v>1</v>
      </c>
    </row>
    <row r="2874" spans="1:21" hidden="1" x14ac:dyDescent="0.25">
      <c r="A2874" s="41" t="s">
        <v>11020</v>
      </c>
      <c r="B2874" s="41" t="s">
        <v>4466</v>
      </c>
      <c r="C2874" s="41" t="s">
        <v>2270</v>
      </c>
      <c r="D2874" s="41" t="s">
        <v>914</v>
      </c>
      <c r="E2874" s="41" t="s">
        <v>119</v>
      </c>
      <c r="F2874" s="41" t="s">
        <v>2128</v>
      </c>
      <c r="G2874" s="41" t="s">
        <v>11021</v>
      </c>
      <c r="H2874" s="41" t="s">
        <v>11022</v>
      </c>
      <c r="I2874" s="41" t="s">
        <v>11023</v>
      </c>
      <c r="J2874" s="41">
        <v>1</v>
      </c>
      <c r="K2874" s="41">
        <v>1</v>
      </c>
      <c r="L2874" s="41">
        <v>1</v>
      </c>
      <c r="M2874" s="41">
        <v>0.25</v>
      </c>
      <c r="N2874" s="41">
        <v>0.5</v>
      </c>
      <c r="O2874" s="41">
        <v>0.75</v>
      </c>
      <c r="P2874" s="41">
        <v>1</v>
      </c>
      <c r="Q2874" s="41" t="s">
        <v>921</v>
      </c>
      <c r="T2874">
        <f>VLOOKUP(_xlfn.CONCAT(MID(A2874,1,11),F2874),[2]ConIAPI!$G:$K,5,FALSE)</f>
        <v>1</v>
      </c>
      <c r="U2874" t="b">
        <f t="shared" si="44"/>
        <v>1</v>
      </c>
    </row>
    <row r="2875" spans="1:21" hidden="1" x14ac:dyDescent="0.25">
      <c r="A2875" s="41" t="s">
        <v>11024</v>
      </c>
      <c r="B2875" s="41" t="s">
        <v>4466</v>
      </c>
      <c r="C2875" s="41" t="s">
        <v>2270</v>
      </c>
      <c r="D2875" s="41" t="s">
        <v>914</v>
      </c>
      <c r="E2875" s="41" t="s">
        <v>119</v>
      </c>
      <c r="F2875" s="41" t="s">
        <v>2129</v>
      </c>
      <c r="G2875" s="41" t="s">
        <v>11025</v>
      </c>
      <c r="H2875" s="41" t="s">
        <v>11026</v>
      </c>
      <c r="I2875" s="41" t="s">
        <v>11027</v>
      </c>
      <c r="J2875" s="41">
        <v>1</v>
      </c>
      <c r="K2875" s="41">
        <v>4</v>
      </c>
      <c r="L2875" s="41">
        <v>4</v>
      </c>
      <c r="M2875" s="41">
        <v>0.25</v>
      </c>
      <c r="N2875" s="41">
        <v>0.5</v>
      </c>
      <c r="O2875" s="41">
        <v>0.75</v>
      </c>
      <c r="P2875" s="41">
        <v>1</v>
      </c>
      <c r="Q2875" s="41" t="s">
        <v>921</v>
      </c>
      <c r="T2875">
        <f>VLOOKUP(_xlfn.CONCAT(MID(A2875,1,11),F2875),[2]ConIAPI!$G:$K,5,FALSE)</f>
        <v>4</v>
      </c>
      <c r="U2875" t="b">
        <f t="shared" si="44"/>
        <v>1</v>
      </c>
    </row>
    <row r="2876" spans="1:21" hidden="1" x14ac:dyDescent="0.25">
      <c r="A2876" s="41" t="s">
        <v>11028</v>
      </c>
      <c r="B2876" s="41" t="s">
        <v>4466</v>
      </c>
      <c r="C2876" s="41" t="s">
        <v>2270</v>
      </c>
      <c r="D2876" s="41" t="s">
        <v>914</v>
      </c>
      <c r="E2876" s="41" t="s">
        <v>119</v>
      </c>
      <c r="F2876" s="41" t="s">
        <v>2135</v>
      </c>
      <c r="G2876" s="41" t="s">
        <v>11029</v>
      </c>
      <c r="H2876" s="41" t="s">
        <v>11030</v>
      </c>
      <c r="I2876" s="41" t="s">
        <v>11031</v>
      </c>
      <c r="J2876" s="41">
        <v>1</v>
      </c>
      <c r="K2876" s="41">
        <v>6</v>
      </c>
      <c r="L2876" s="41">
        <v>6</v>
      </c>
      <c r="M2876" s="41">
        <v>0.25</v>
      </c>
      <c r="N2876" s="41">
        <v>0.5</v>
      </c>
      <c r="O2876" s="41">
        <v>0.75</v>
      </c>
      <c r="P2876" s="41">
        <v>1</v>
      </c>
      <c r="Q2876" s="41" t="s">
        <v>921</v>
      </c>
      <c r="T2876">
        <f>VLOOKUP(_xlfn.CONCAT(MID(A2876,1,11),F2876),[2]ConIAPI!$G:$K,5,FALSE)</f>
        <v>6</v>
      </c>
      <c r="U2876" t="b">
        <f t="shared" si="44"/>
        <v>1</v>
      </c>
    </row>
    <row r="2877" spans="1:21" hidden="1" x14ac:dyDescent="0.25">
      <c r="A2877" s="41" t="s">
        <v>11032</v>
      </c>
      <c r="B2877" s="41" t="s">
        <v>4466</v>
      </c>
      <c r="C2877" s="41" t="s">
        <v>2270</v>
      </c>
      <c r="D2877" s="41" t="s">
        <v>914</v>
      </c>
      <c r="E2877" s="41" t="s">
        <v>119</v>
      </c>
      <c r="F2877" s="41" t="s">
        <v>2137</v>
      </c>
      <c r="G2877" s="41" t="s">
        <v>2587</v>
      </c>
      <c r="H2877" s="41" t="s">
        <v>4883</v>
      </c>
      <c r="I2877" s="41" t="s">
        <v>5781</v>
      </c>
      <c r="J2877" s="41">
        <v>1</v>
      </c>
      <c r="K2877" s="41">
        <v>4</v>
      </c>
      <c r="L2877" s="41">
        <v>4</v>
      </c>
      <c r="M2877" s="41">
        <v>0.25</v>
      </c>
      <c r="N2877" s="41">
        <v>0.5</v>
      </c>
      <c r="O2877" s="41">
        <v>0.75</v>
      </c>
      <c r="P2877" s="41">
        <v>1</v>
      </c>
      <c r="Q2877" s="41" t="s">
        <v>921</v>
      </c>
      <c r="T2877">
        <f>VLOOKUP(_xlfn.CONCAT(MID(A2877,1,11),F2877),[2]ConIAPI!$G:$K,5,FALSE)</f>
        <v>4</v>
      </c>
      <c r="U2877" t="b">
        <f t="shared" si="44"/>
        <v>1</v>
      </c>
    </row>
    <row r="2878" spans="1:21" hidden="1" x14ac:dyDescent="0.25">
      <c r="A2878" s="41" t="s">
        <v>11033</v>
      </c>
      <c r="B2878" s="41" t="s">
        <v>4466</v>
      </c>
      <c r="C2878" s="41" t="s">
        <v>2270</v>
      </c>
      <c r="D2878" s="41" t="s">
        <v>914</v>
      </c>
      <c r="E2878" s="41" t="s">
        <v>119</v>
      </c>
      <c r="F2878" s="41" t="s">
        <v>2139</v>
      </c>
      <c r="G2878" s="41" t="s">
        <v>11034</v>
      </c>
      <c r="H2878" s="41" t="s">
        <v>11035</v>
      </c>
      <c r="I2878" s="41" t="s">
        <v>11036</v>
      </c>
      <c r="J2878" s="41">
        <v>1</v>
      </c>
      <c r="K2878" s="41">
        <v>3</v>
      </c>
      <c r="L2878" s="41">
        <v>3</v>
      </c>
      <c r="M2878" s="41">
        <v>0</v>
      </c>
      <c r="N2878" s="41">
        <v>0.3</v>
      </c>
      <c r="O2878" s="41">
        <v>0.67</v>
      </c>
      <c r="P2878" s="41">
        <v>1</v>
      </c>
      <c r="Q2878" s="41" t="s">
        <v>921</v>
      </c>
      <c r="T2878">
        <f>VLOOKUP(_xlfn.CONCAT(MID(A2878,1,11),F2878),[2]ConIAPI!$G:$K,5,FALSE)</f>
        <v>3</v>
      </c>
      <c r="U2878" t="b">
        <f t="shared" si="44"/>
        <v>1</v>
      </c>
    </row>
    <row r="2879" spans="1:21" hidden="1" x14ac:dyDescent="0.25">
      <c r="A2879" s="41" t="s">
        <v>11037</v>
      </c>
      <c r="B2879" s="41" t="s">
        <v>4466</v>
      </c>
      <c r="C2879" s="41" t="s">
        <v>2270</v>
      </c>
      <c r="D2879" s="41" t="s">
        <v>914</v>
      </c>
      <c r="E2879" s="41" t="s">
        <v>119</v>
      </c>
      <c r="F2879" s="41" t="s">
        <v>2141</v>
      </c>
      <c r="G2879" s="41" t="s">
        <v>2583</v>
      </c>
      <c r="H2879" s="41" t="s">
        <v>4875</v>
      </c>
      <c r="I2879" s="41" t="s">
        <v>2444</v>
      </c>
      <c r="J2879" s="41">
        <v>1</v>
      </c>
      <c r="K2879" s="41">
        <v>4</v>
      </c>
      <c r="L2879" s="41">
        <v>4</v>
      </c>
      <c r="M2879" s="41">
        <v>0.25</v>
      </c>
      <c r="N2879" s="41">
        <v>0.5</v>
      </c>
      <c r="O2879" s="41">
        <v>0.75</v>
      </c>
      <c r="P2879" s="41">
        <v>1</v>
      </c>
      <c r="Q2879" s="41" t="s">
        <v>921</v>
      </c>
      <c r="T2879">
        <f>VLOOKUP(_xlfn.CONCAT(MID(A2879,1,11),F2879),[2]ConIAPI!$G:$K,5,FALSE)</f>
        <v>4</v>
      </c>
      <c r="U2879" t="b">
        <f t="shared" si="44"/>
        <v>1</v>
      </c>
    </row>
    <row r="2880" spans="1:21" hidden="1" x14ac:dyDescent="0.25">
      <c r="A2880" s="41" t="s">
        <v>14001</v>
      </c>
      <c r="B2880" s="41" t="s">
        <v>11038</v>
      </c>
      <c r="C2880" s="41" t="s">
        <v>11039</v>
      </c>
      <c r="D2880" s="41" t="s">
        <v>947</v>
      </c>
      <c r="E2880" s="41" t="s">
        <v>952</v>
      </c>
      <c r="F2880" s="41" t="s">
        <v>2128</v>
      </c>
      <c r="G2880" s="41" t="s">
        <v>11040</v>
      </c>
      <c r="H2880" s="41" t="s">
        <v>11041</v>
      </c>
      <c r="I2880" s="41" t="s">
        <v>11042</v>
      </c>
      <c r="J2880" s="41">
        <v>1</v>
      </c>
      <c r="K2880" s="41">
        <v>12575</v>
      </c>
      <c r="L2880" s="41">
        <v>12575</v>
      </c>
      <c r="M2880" s="41">
        <v>0.25</v>
      </c>
      <c r="N2880" s="41">
        <v>0.5</v>
      </c>
      <c r="O2880" s="41">
        <v>0.75</v>
      </c>
      <c r="P2880" s="41">
        <v>1</v>
      </c>
      <c r="Q2880" s="41" t="s">
        <v>946</v>
      </c>
      <c r="T2880">
        <f>VLOOKUP(_xlfn.CONCAT(MID(A2880,1,11),F2880),[2]ConIAPI!$G:$K,5,FALSE)</f>
        <v>12575</v>
      </c>
      <c r="U2880" t="b">
        <f t="shared" si="44"/>
        <v>1</v>
      </c>
    </row>
    <row r="2881" spans="1:21" hidden="1" x14ac:dyDescent="0.25">
      <c r="A2881" s="41" t="s">
        <v>14002</v>
      </c>
      <c r="B2881" s="41" t="s">
        <v>11038</v>
      </c>
      <c r="C2881" s="41" t="s">
        <v>11039</v>
      </c>
      <c r="D2881" s="41" t="s">
        <v>947</v>
      </c>
      <c r="E2881" s="41" t="s">
        <v>952</v>
      </c>
      <c r="F2881" s="41" t="s">
        <v>2129</v>
      </c>
      <c r="G2881" s="41" t="s">
        <v>11043</v>
      </c>
      <c r="H2881" s="41" t="s">
        <v>11044</v>
      </c>
      <c r="I2881" s="41" t="s">
        <v>11045</v>
      </c>
      <c r="J2881" s="41">
        <v>1</v>
      </c>
      <c r="K2881" s="41">
        <v>120</v>
      </c>
      <c r="L2881" s="41">
        <v>120</v>
      </c>
      <c r="M2881" s="41">
        <v>0.25</v>
      </c>
      <c r="N2881" s="41">
        <v>0.5</v>
      </c>
      <c r="O2881" s="41">
        <v>0.75</v>
      </c>
      <c r="P2881" s="41">
        <v>1</v>
      </c>
      <c r="Q2881" s="41" t="s">
        <v>946</v>
      </c>
      <c r="T2881">
        <f>VLOOKUP(_xlfn.CONCAT(MID(A2881,1,11),F2881),[2]ConIAPI!$G:$K,5,FALSE)</f>
        <v>120</v>
      </c>
      <c r="U2881" t="b">
        <f t="shared" si="44"/>
        <v>1</v>
      </c>
    </row>
    <row r="2882" spans="1:21" hidden="1" x14ac:dyDescent="0.25">
      <c r="A2882" s="41" t="s">
        <v>14003</v>
      </c>
      <c r="B2882" s="41" t="s">
        <v>11038</v>
      </c>
      <c r="C2882" s="41" t="s">
        <v>11039</v>
      </c>
      <c r="D2882" s="41" t="s">
        <v>947</v>
      </c>
      <c r="E2882" s="41" t="s">
        <v>952</v>
      </c>
      <c r="F2882" s="41" t="s">
        <v>2133</v>
      </c>
      <c r="G2882" s="41" t="s">
        <v>11046</v>
      </c>
      <c r="H2882" s="41" t="s">
        <v>11047</v>
      </c>
      <c r="I2882" s="41" t="s">
        <v>11048</v>
      </c>
      <c r="J2882" s="41">
        <v>1</v>
      </c>
      <c r="K2882" s="41">
        <v>252</v>
      </c>
      <c r="L2882" s="41">
        <v>252</v>
      </c>
      <c r="M2882" s="41">
        <v>0.25</v>
      </c>
      <c r="N2882" s="41">
        <v>0.5</v>
      </c>
      <c r="O2882" s="41">
        <v>0.75</v>
      </c>
      <c r="P2882" s="41">
        <v>1</v>
      </c>
      <c r="Q2882" s="41" t="s">
        <v>946</v>
      </c>
      <c r="T2882">
        <f>VLOOKUP(_xlfn.CONCAT(MID(A2882,1,11),F2882),[2]ConIAPI!$G:$K,5,FALSE)</f>
        <v>252</v>
      </c>
      <c r="U2882" t="b">
        <f t="shared" si="44"/>
        <v>1</v>
      </c>
    </row>
    <row r="2883" spans="1:21" hidden="1" x14ac:dyDescent="0.25">
      <c r="A2883" s="41" t="s">
        <v>14004</v>
      </c>
      <c r="B2883" s="41" t="s">
        <v>11038</v>
      </c>
      <c r="C2883" s="41" t="s">
        <v>11039</v>
      </c>
      <c r="D2883" s="41" t="s">
        <v>947</v>
      </c>
      <c r="E2883" s="41" t="s">
        <v>952</v>
      </c>
      <c r="F2883" s="41" t="s">
        <v>2135</v>
      </c>
      <c r="G2883" s="41" t="s">
        <v>11049</v>
      </c>
      <c r="H2883" s="41" t="s">
        <v>11050</v>
      </c>
      <c r="I2883" s="41" t="s">
        <v>11051</v>
      </c>
      <c r="J2883" s="41">
        <v>1</v>
      </c>
      <c r="K2883" s="41">
        <v>5700</v>
      </c>
      <c r="L2883" s="41">
        <v>5700</v>
      </c>
      <c r="M2883" s="41">
        <v>0.25</v>
      </c>
      <c r="N2883" s="41">
        <v>0.5</v>
      </c>
      <c r="O2883" s="41">
        <v>0.75</v>
      </c>
      <c r="P2883" s="41">
        <v>1</v>
      </c>
      <c r="Q2883" s="41" t="s">
        <v>946</v>
      </c>
      <c r="T2883">
        <f>VLOOKUP(_xlfn.CONCAT(MID(A2883,1,11),F2883),[2]ConIAPI!$G:$K,5,FALSE)</f>
        <v>5700</v>
      </c>
      <c r="U2883" t="b">
        <f t="shared" si="44"/>
        <v>1</v>
      </c>
    </row>
    <row r="2884" spans="1:21" hidden="1" x14ac:dyDescent="0.25">
      <c r="A2884" s="41" t="s">
        <v>14005</v>
      </c>
      <c r="B2884" s="41" t="s">
        <v>11038</v>
      </c>
      <c r="C2884" s="41" t="s">
        <v>11039</v>
      </c>
      <c r="D2884" s="41" t="s">
        <v>947</v>
      </c>
      <c r="E2884" s="41" t="s">
        <v>952</v>
      </c>
      <c r="F2884" s="41" t="s">
        <v>2137</v>
      </c>
      <c r="G2884" s="41" t="s">
        <v>11052</v>
      </c>
      <c r="H2884" s="41" t="s">
        <v>11053</v>
      </c>
      <c r="I2884" s="41" t="s">
        <v>11054</v>
      </c>
      <c r="J2884" s="41">
        <v>1</v>
      </c>
      <c r="K2884" s="41">
        <v>5700</v>
      </c>
      <c r="L2884" s="41">
        <v>5700</v>
      </c>
      <c r="M2884" s="41">
        <v>0.25</v>
      </c>
      <c r="N2884" s="41">
        <v>0.5</v>
      </c>
      <c r="O2884" s="41">
        <v>0.75</v>
      </c>
      <c r="P2884" s="41">
        <v>1</v>
      </c>
      <c r="Q2884" s="41" t="s">
        <v>946</v>
      </c>
      <c r="T2884">
        <f>VLOOKUP(_xlfn.CONCAT(MID(A2884,1,11),F2884),[2]ConIAPI!$G:$K,5,FALSE)</f>
        <v>5700</v>
      </c>
      <c r="U2884" t="b">
        <f t="shared" si="44"/>
        <v>1</v>
      </c>
    </row>
    <row r="2885" spans="1:21" hidden="1" x14ac:dyDescent="0.25">
      <c r="A2885" s="41" t="s">
        <v>14006</v>
      </c>
      <c r="B2885" s="41" t="s">
        <v>11038</v>
      </c>
      <c r="C2885" s="41" t="s">
        <v>11039</v>
      </c>
      <c r="D2885" s="41" t="s">
        <v>947</v>
      </c>
      <c r="E2885" s="41" t="s">
        <v>952</v>
      </c>
      <c r="F2885" s="41" t="s">
        <v>2139</v>
      </c>
      <c r="G2885" s="41" t="s">
        <v>11055</v>
      </c>
      <c r="H2885" s="41" t="s">
        <v>11056</v>
      </c>
      <c r="I2885" s="41" t="s">
        <v>11057</v>
      </c>
      <c r="J2885" s="41">
        <v>1</v>
      </c>
      <c r="K2885" s="41">
        <v>1420</v>
      </c>
      <c r="L2885" s="41">
        <v>1420</v>
      </c>
      <c r="M2885" s="41">
        <v>0.25</v>
      </c>
      <c r="N2885" s="41">
        <v>0.5</v>
      </c>
      <c r="O2885" s="41">
        <v>0.75</v>
      </c>
      <c r="P2885" s="41">
        <v>1</v>
      </c>
      <c r="Q2885" s="41" t="s">
        <v>946</v>
      </c>
      <c r="T2885">
        <f>VLOOKUP(_xlfn.CONCAT(MID(A2885,1,11),F2885),[2]ConIAPI!$G:$K,5,FALSE)</f>
        <v>1420</v>
      </c>
      <c r="U2885" t="b">
        <f t="shared" ref="U2885:U2933" si="45">EXACT(T2885,L2885)</f>
        <v>1</v>
      </c>
    </row>
    <row r="2886" spans="1:21" hidden="1" x14ac:dyDescent="0.25">
      <c r="A2886" s="41" t="s">
        <v>14007</v>
      </c>
      <c r="B2886" s="41" t="s">
        <v>11038</v>
      </c>
      <c r="C2886" s="41" t="s">
        <v>11039</v>
      </c>
      <c r="D2886" s="41" t="s">
        <v>947</v>
      </c>
      <c r="E2886" s="41" t="s">
        <v>952</v>
      </c>
      <c r="F2886" s="41" t="s">
        <v>2141</v>
      </c>
      <c r="G2886" s="41" t="s">
        <v>11058</v>
      </c>
      <c r="H2886" s="41" t="s">
        <v>11059</v>
      </c>
      <c r="I2886" s="41" t="s">
        <v>11060</v>
      </c>
      <c r="J2886" s="41">
        <v>1</v>
      </c>
      <c r="K2886" s="41">
        <v>1400</v>
      </c>
      <c r="L2886" s="41">
        <v>1400</v>
      </c>
      <c r="M2886" s="41">
        <v>0.25</v>
      </c>
      <c r="N2886" s="41">
        <v>0.5</v>
      </c>
      <c r="O2886" s="41">
        <v>0.75</v>
      </c>
      <c r="P2886" s="41">
        <v>1</v>
      </c>
      <c r="Q2886" s="41" t="s">
        <v>946</v>
      </c>
      <c r="T2886">
        <f>VLOOKUP(_xlfn.CONCAT(MID(A2886,1,11),F2886),[2]ConIAPI!$G:$K,5,FALSE)</f>
        <v>1400</v>
      </c>
      <c r="U2886" t="b">
        <f t="shared" si="45"/>
        <v>1</v>
      </c>
    </row>
    <row r="2887" spans="1:21" hidden="1" x14ac:dyDescent="0.25">
      <c r="A2887" s="41" t="s">
        <v>14008</v>
      </c>
      <c r="B2887" s="41" t="s">
        <v>11038</v>
      </c>
      <c r="C2887" s="41" t="s">
        <v>11039</v>
      </c>
      <c r="D2887" s="41" t="s">
        <v>947</v>
      </c>
      <c r="E2887" s="41" t="s">
        <v>952</v>
      </c>
      <c r="F2887" s="41" t="s">
        <v>2143</v>
      </c>
      <c r="G2887" s="41" t="s">
        <v>11061</v>
      </c>
      <c r="H2887" s="41" t="s">
        <v>11062</v>
      </c>
      <c r="I2887" s="41" t="s">
        <v>11063</v>
      </c>
      <c r="J2887" s="41">
        <v>1</v>
      </c>
      <c r="K2887" s="41">
        <v>56</v>
      </c>
      <c r="L2887" s="41">
        <v>56</v>
      </c>
      <c r="M2887" s="41">
        <v>0.25</v>
      </c>
      <c r="N2887" s="41">
        <v>0.5</v>
      </c>
      <c r="O2887" s="41">
        <v>0.75</v>
      </c>
      <c r="P2887" s="41">
        <v>1</v>
      </c>
      <c r="Q2887" s="41" t="s">
        <v>946</v>
      </c>
      <c r="T2887">
        <f>VLOOKUP(_xlfn.CONCAT(MID(A2887,1,11),F2887),[2]ConIAPI!$G:$K,5,FALSE)</f>
        <v>56</v>
      </c>
      <c r="U2887" t="b">
        <f t="shared" si="45"/>
        <v>1</v>
      </c>
    </row>
    <row r="2888" spans="1:21" hidden="1" x14ac:dyDescent="0.25">
      <c r="A2888" s="41" t="s">
        <v>14009</v>
      </c>
      <c r="B2888" s="41" t="s">
        <v>11038</v>
      </c>
      <c r="C2888" s="41" t="s">
        <v>11039</v>
      </c>
      <c r="D2888" s="41" t="s">
        <v>947</v>
      </c>
      <c r="E2888" s="41" t="s">
        <v>952</v>
      </c>
      <c r="F2888" s="41" t="s">
        <v>2145</v>
      </c>
      <c r="G2888" s="41" t="s">
        <v>11064</v>
      </c>
      <c r="H2888" s="41" t="s">
        <v>11065</v>
      </c>
      <c r="I2888" s="41" t="s">
        <v>11066</v>
      </c>
      <c r="J2888" s="41">
        <v>1</v>
      </c>
      <c r="K2888" s="41">
        <v>56</v>
      </c>
      <c r="L2888" s="41">
        <v>56</v>
      </c>
      <c r="M2888" s="41">
        <v>0.25</v>
      </c>
      <c r="N2888" s="41">
        <v>0.5</v>
      </c>
      <c r="O2888" s="41">
        <v>0.75</v>
      </c>
      <c r="P2888" s="41">
        <v>1</v>
      </c>
      <c r="Q2888" s="41" t="s">
        <v>946</v>
      </c>
      <c r="T2888">
        <f>VLOOKUP(_xlfn.CONCAT(MID(A2888,1,11),F2888),[2]ConIAPI!$G:$K,5,FALSE)</f>
        <v>56</v>
      </c>
      <c r="U2888" t="b">
        <f t="shared" si="45"/>
        <v>1</v>
      </c>
    </row>
    <row r="2889" spans="1:21" hidden="1" x14ac:dyDescent="0.25">
      <c r="A2889" s="41" t="s">
        <v>14010</v>
      </c>
      <c r="B2889" s="41" t="s">
        <v>11038</v>
      </c>
      <c r="C2889" s="41" t="s">
        <v>11039</v>
      </c>
      <c r="D2889" s="41" t="s">
        <v>947</v>
      </c>
      <c r="E2889" s="41" t="s">
        <v>952</v>
      </c>
      <c r="F2889" s="41" t="s">
        <v>2147</v>
      </c>
      <c r="G2889" s="41" t="s">
        <v>11067</v>
      </c>
      <c r="H2889" s="41" t="s">
        <v>11068</v>
      </c>
      <c r="I2889" s="41" t="s">
        <v>11069</v>
      </c>
      <c r="J2889" s="41">
        <v>1</v>
      </c>
      <c r="K2889" s="41">
        <v>90</v>
      </c>
      <c r="L2889" s="41">
        <v>90</v>
      </c>
      <c r="M2889" s="41">
        <v>0.25</v>
      </c>
      <c r="N2889" s="41">
        <v>0.5</v>
      </c>
      <c r="O2889" s="41">
        <v>0.75</v>
      </c>
      <c r="P2889" s="41">
        <v>1</v>
      </c>
      <c r="Q2889" s="41" t="s">
        <v>946</v>
      </c>
      <c r="T2889">
        <f>VLOOKUP(_xlfn.CONCAT(MID(A2889,1,11),F2889),[2]ConIAPI!$G:$K,5,FALSE)</f>
        <v>90</v>
      </c>
      <c r="U2889" t="b">
        <f t="shared" si="45"/>
        <v>1</v>
      </c>
    </row>
    <row r="2890" spans="1:21" hidden="1" x14ac:dyDescent="0.25">
      <c r="A2890" s="41" t="s">
        <v>14011</v>
      </c>
      <c r="B2890" s="41" t="s">
        <v>11038</v>
      </c>
      <c r="C2890" s="41" t="s">
        <v>11039</v>
      </c>
      <c r="D2890" s="41" t="s">
        <v>947</v>
      </c>
      <c r="E2890" s="41" t="s">
        <v>952</v>
      </c>
      <c r="F2890" s="41" t="s">
        <v>2148</v>
      </c>
      <c r="G2890" s="41" t="s">
        <v>11070</v>
      </c>
      <c r="H2890" s="41" t="s">
        <v>11071</v>
      </c>
      <c r="I2890" s="41" t="s">
        <v>11072</v>
      </c>
      <c r="J2890" s="41">
        <v>1</v>
      </c>
      <c r="K2890" s="41">
        <v>50</v>
      </c>
      <c r="L2890" s="41">
        <v>50</v>
      </c>
      <c r="M2890" s="41">
        <v>0.25</v>
      </c>
      <c r="N2890" s="41">
        <v>0.5</v>
      </c>
      <c r="O2890" s="41">
        <v>0.75</v>
      </c>
      <c r="P2890" s="41">
        <v>1</v>
      </c>
      <c r="Q2890" s="41" t="s">
        <v>946</v>
      </c>
      <c r="T2890">
        <f>VLOOKUP(_xlfn.CONCAT(MID(A2890,1,11),F2890),[2]ConIAPI!$G:$K,5,FALSE)</f>
        <v>50</v>
      </c>
      <c r="U2890" t="b">
        <f t="shared" si="45"/>
        <v>1</v>
      </c>
    </row>
    <row r="2891" spans="1:21" hidden="1" x14ac:dyDescent="0.25">
      <c r="A2891" s="41" t="s">
        <v>14012</v>
      </c>
      <c r="B2891" s="41" t="s">
        <v>11038</v>
      </c>
      <c r="C2891" s="41" t="s">
        <v>11039</v>
      </c>
      <c r="D2891" s="41" t="s">
        <v>947</v>
      </c>
      <c r="E2891" s="41" t="s">
        <v>952</v>
      </c>
      <c r="F2891" s="41" t="s">
        <v>4423</v>
      </c>
      <c r="G2891" s="41" t="s">
        <v>11073</v>
      </c>
      <c r="H2891" s="41" t="s">
        <v>11074</v>
      </c>
      <c r="I2891" s="41" t="s">
        <v>11075</v>
      </c>
      <c r="J2891" s="41">
        <v>1</v>
      </c>
      <c r="K2891" s="41">
        <v>20</v>
      </c>
      <c r="L2891" s="41">
        <v>20</v>
      </c>
      <c r="M2891" s="41">
        <v>0.25</v>
      </c>
      <c r="N2891" s="41">
        <v>0.5</v>
      </c>
      <c r="O2891" s="41">
        <v>0.75</v>
      </c>
      <c r="P2891" s="41">
        <v>1</v>
      </c>
      <c r="Q2891" s="41" t="s">
        <v>946</v>
      </c>
      <c r="T2891">
        <f>VLOOKUP(_xlfn.CONCAT(MID(A2891,1,11),F2891),[2]ConIAPI!$G:$K,5,FALSE)</f>
        <v>20</v>
      </c>
      <c r="U2891" t="b">
        <f t="shared" si="45"/>
        <v>1</v>
      </c>
    </row>
    <row r="2892" spans="1:21" hidden="1" x14ac:dyDescent="0.25">
      <c r="A2892" s="41" t="s">
        <v>14013</v>
      </c>
      <c r="B2892" s="41" t="s">
        <v>11038</v>
      </c>
      <c r="C2892" s="41" t="s">
        <v>2270</v>
      </c>
      <c r="D2892" s="41" t="s">
        <v>947</v>
      </c>
      <c r="E2892" s="41" t="s">
        <v>119</v>
      </c>
      <c r="F2892" s="41" t="s">
        <v>2128</v>
      </c>
      <c r="G2892" s="41" t="s">
        <v>3638</v>
      </c>
      <c r="H2892" s="41" t="s">
        <v>6962</v>
      </c>
      <c r="I2892" s="41" t="s">
        <v>11076</v>
      </c>
      <c r="J2892" s="41">
        <v>1</v>
      </c>
      <c r="K2892" s="41">
        <v>3</v>
      </c>
      <c r="L2892" s="41">
        <v>3</v>
      </c>
      <c r="M2892" s="41">
        <v>0</v>
      </c>
      <c r="N2892" s="41">
        <v>0.3</v>
      </c>
      <c r="O2892" s="41">
        <v>0.67</v>
      </c>
      <c r="P2892" s="41">
        <v>1</v>
      </c>
      <c r="Q2892" s="41" t="s">
        <v>958</v>
      </c>
      <c r="T2892">
        <f>VLOOKUP(_xlfn.CONCAT(MID(A2892,1,11),F2892),[2]ConIAPI!$G:$K,5,FALSE)</f>
        <v>3</v>
      </c>
      <c r="U2892" t="b">
        <f t="shared" si="45"/>
        <v>1</v>
      </c>
    </row>
    <row r="2893" spans="1:21" hidden="1" x14ac:dyDescent="0.25">
      <c r="A2893" s="41" t="s">
        <v>14014</v>
      </c>
      <c r="B2893" s="41" t="s">
        <v>11038</v>
      </c>
      <c r="C2893" s="41" t="s">
        <v>2270</v>
      </c>
      <c r="D2893" s="41" t="s">
        <v>947</v>
      </c>
      <c r="E2893" s="41" t="s">
        <v>119</v>
      </c>
      <c r="F2893" s="41" t="s">
        <v>2129</v>
      </c>
      <c r="G2893" s="41" t="s">
        <v>2583</v>
      </c>
      <c r="H2893" s="41" t="s">
        <v>4875</v>
      </c>
      <c r="I2893" s="41" t="s">
        <v>2444</v>
      </c>
      <c r="J2893" s="41">
        <v>1</v>
      </c>
      <c r="K2893" s="41">
        <v>1</v>
      </c>
      <c r="L2893" s="41">
        <v>1</v>
      </c>
      <c r="M2893" s="41">
        <v>0</v>
      </c>
      <c r="N2893" s="41">
        <v>0.25</v>
      </c>
      <c r="O2893" s="41">
        <v>0.5</v>
      </c>
      <c r="P2893" s="41">
        <v>1</v>
      </c>
      <c r="Q2893" s="41" t="s">
        <v>958</v>
      </c>
      <c r="T2893">
        <f>VLOOKUP(_xlfn.CONCAT(MID(A2893,1,11),F2893),[2]ConIAPI!$G:$K,5,FALSE)</f>
        <v>1</v>
      </c>
      <c r="U2893" t="b">
        <f t="shared" si="45"/>
        <v>1</v>
      </c>
    </row>
    <row r="2894" spans="1:21" hidden="1" x14ac:dyDescent="0.25">
      <c r="A2894" s="41" t="s">
        <v>14015</v>
      </c>
      <c r="B2894" s="41" t="s">
        <v>11038</v>
      </c>
      <c r="C2894" s="41" t="s">
        <v>2270</v>
      </c>
      <c r="D2894" s="41" t="s">
        <v>947</v>
      </c>
      <c r="E2894" s="41" t="s">
        <v>119</v>
      </c>
      <c r="F2894" s="41" t="s">
        <v>2135</v>
      </c>
      <c r="G2894" s="41" t="s">
        <v>11077</v>
      </c>
      <c r="H2894" s="41" t="s">
        <v>6963</v>
      </c>
      <c r="I2894" s="41" t="s">
        <v>6964</v>
      </c>
      <c r="J2894" s="41">
        <v>1</v>
      </c>
      <c r="K2894" s="41">
        <v>1</v>
      </c>
      <c r="L2894" s="41">
        <v>1</v>
      </c>
      <c r="M2894" s="41">
        <v>0</v>
      </c>
      <c r="N2894" s="41">
        <v>0</v>
      </c>
      <c r="O2894" s="41">
        <v>0</v>
      </c>
      <c r="P2894" s="41">
        <v>1</v>
      </c>
      <c r="Q2894" s="41" t="s">
        <v>958</v>
      </c>
      <c r="T2894">
        <f>VLOOKUP(_xlfn.CONCAT(MID(A2894,1,11),F2894),[2]ConIAPI!$G:$K,5,FALSE)</f>
        <v>1</v>
      </c>
      <c r="U2894" t="b">
        <f t="shared" si="45"/>
        <v>1</v>
      </c>
    </row>
    <row r="2895" spans="1:21" hidden="1" x14ac:dyDescent="0.25">
      <c r="A2895" s="41" t="s">
        <v>14016</v>
      </c>
      <c r="B2895" s="41" t="s">
        <v>11038</v>
      </c>
      <c r="C2895" s="41" t="s">
        <v>2270</v>
      </c>
      <c r="D2895" s="41" t="s">
        <v>947</v>
      </c>
      <c r="E2895" s="41" t="s">
        <v>119</v>
      </c>
      <c r="F2895" s="41" t="s">
        <v>2137</v>
      </c>
      <c r="G2895" s="41" t="s">
        <v>2587</v>
      </c>
      <c r="H2895" s="41" t="s">
        <v>4883</v>
      </c>
      <c r="I2895" s="41" t="s">
        <v>5781</v>
      </c>
      <c r="J2895" s="41">
        <v>1</v>
      </c>
      <c r="K2895" s="41">
        <v>1</v>
      </c>
      <c r="L2895" s="41">
        <v>1</v>
      </c>
      <c r="M2895" s="41">
        <v>0</v>
      </c>
      <c r="N2895" s="41">
        <v>0</v>
      </c>
      <c r="O2895" s="41">
        <v>0</v>
      </c>
      <c r="P2895" s="41">
        <v>1</v>
      </c>
      <c r="Q2895" s="41" t="s">
        <v>958</v>
      </c>
      <c r="T2895">
        <f>VLOOKUP(_xlfn.CONCAT(MID(A2895,1,11),F2895),[2]ConIAPI!$G:$K,5,FALSE)</f>
        <v>1</v>
      </c>
      <c r="U2895" t="b">
        <f t="shared" si="45"/>
        <v>1</v>
      </c>
    </row>
    <row r="2896" spans="1:21" hidden="1" x14ac:dyDescent="0.25">
      <c r="A2896" s="41" t="s">
        <v>14017</v>
      </c>
      <c r="B2896" s="41" t="s">
        <v>4366</v>
      </c>
      <c r="C2896" s="41" t="s">
        <v>6930</v>
      </c>
      <c r="D2896" s="41" t="s">
        <v>960</v>
      </c>
      <c r="E2896" s="41" t="s">
        <v>989</v>
      </c>
      <c r="F2896" s="41" t="s">
        <v>2128</v>
      </c>
      <c r="G2896" s="41" t="s">
        <v>3622</v>
      </c>
      <c r="H2896" s="41" t="s">
        <v>6931</v>
      </c>
      <c r="I2896" s="41" t="s">
        <v>6932</v>
      </c>
      <c r="J2896" s="41">
        <v>1</v>
      </c>
      <c r="K2896" s="41">
        <v>3</v>
      </c>
      <c r="L2896" s="41">
        <v>3</v>
      </c>
      <c r="M2896" s="41">
        <v>0.25</v>
      </c>
      <c r="N2896" s="41">
        <v>0.5</v>
      </c>
      <c r="O2896" s="41">
        <v>0.75</v>
      </c>
      <c r="P2896" s="41">
        <v>1</v>
      </c>
      <c r="Q2896" s="41" t="s">
        <v>988</v>
      </c>
      <c r="T2896">
        <f>VLOOKUP(_xlfn.CONCAT(MID(A2896,1,11),F2896),[2]ConIAPI!$G:$K,5,FALSE)</f>
        <v>3</v>
      </c>
      <c r="U2896" t="b">
        <f t="shared" si="45"/>
        <v>1</v>
      </c>
    </row>
    <row r="2897" spans="1:21" hidden="1" x14ac:dyDescent="0.25">
      <c r="A2897" s="41" t="s">
        <v>14018</v>
      </c>
      <c r="B2897" s="41" t="s">
        <v>4366</v>
      </c>
      <c r="C2897" s="41" t="s">
        <v>6930</v>
      </c>
      <c r="D2897" s="41" t="s">
        <v>960</v>
      </c>
      <c r="E2897" s="41" t="s">
        <v>989</v>
      </c>
      <c r="F2897" s="41" t="s">
        <v>2129</v>
      </c>
      <c r="G2897" s="41" t="s">
        <v>11078</v>
      </c>
      <c r="H2897" s="41" t="s">
        <v>11079</v>
      </c>
      <c r="I2897" s="41" t="s">
        <v>11080</v>
      </c>
      <c r="J2897" s="41">
        <v>1</v>
      </c>
      <c r="K2897" s="41">
        <v>6</v>
      </c>
      <c r="L2897" s="41">
        <v>6</v>
      </c>
      <c r="M2897" s="41">
        <v>0.6</v>
      </c>
      <c r="N2897" s="41">
        <v>0.8</v>
      </c>
      <c r="O2897" s="41">
        <v>1</v>
      </c>
      <c r="P2897" s="41">
        <v>1</v>
      </c>
      <c r="Q2897" s="41" t="s">
        <v>988</v>
      </c>
      <c r="T2897">
        <f>VLOOKUP(_xlfn.CONCAT(MID(A2897,1,11),F2897),[2]ConIAPI!$G:$K,5,FALSE)</f>
        <v>6</v>
      </c>
      <c r="U2897" t="b">
        <f t="shared" si="45"/>
        <v>1</v>
      </c>
    </row>
    <row r="2898" spans="1:21" hidden="1" x14ac:dyDescent="0.25">
      <c r="A2898" s="41" t="s">
        <v>14019</v>
      </c>
      <c r="B2898" s="41" t="s">
        <v>4366</v>
      </c>
      <c r="C2898" s="41" t="s">
        <v>6930</v>
      </c>
      <c r="D2898" s="41" t="s">
        <v>960</v>
      </c>
      <c r="E2898" s="41" t="s">
        <v>989</v>
      </c>
      <c r="F2898" s="41" t="s">
        <v>2133</v>
      </c>
      <c r="G2898" s="41" t="s">
        <v>11081</v>
      </c>
      <c r="H2898" s="41" t="s">
        <v>11082</v>
      </c>
      <c r="I2898" s="41" t="s">
        <v>11083</v>
      </c>
      <c r="J2898" s="41">
        <v>1</v>
      </c>
      <c r="K2898" s="41">
        <v>140</v>
      </c>
      <c r="L2898" s="41">
        <v>140</v>
      </c>
      <c r="M2898" s="41">
        <v>0.6</v>
      </c>
      <c r="N2898" s="41">
        <v>0.8</v>
      </c>
      <c r="O2898" s="41">
        <v>1</v>
      </c>
      <c r="P2898" s="41">
        <v>1</v>
      </c>
      <c r="Q2898" s="41" t="s">
        <v>988</v>
      </c>
      <c r="T2898">
        <f>VLOOKUP(_xlfn.CONCAT(MID(A2898,1,11),F2898),[2]ConIAPI!$G:$K,5,FALSE)</f>
        <v>140</v>
      </c>
      <c r="U2898" t="b">
        <f t="shared" si="45"/>
        <v>1</v>
      </c>
    </row>
    <row r="2899" spans="1:21" hidden="1" x14ac:dyDescent="0.25">
      <c r="A2899" s="41" t="s">
        <v>14020</v>
      </c>
      <c r="B2899" s="41" t="s">
        <v>4366</v>
      </c>
      <c r="C2899" s="41" t="s">
        <v>6930</v>
      </c>
      <c r="D2899" s="41" t="s">
        <v>960</v>
      </c>
      <c r="E2899" s="41" t="s">
        <v>989</v>
      </c>
      <c r="F2899" s="41" t="s">
        <v>2135</v>
      </c>
      <c r="G2899" s="41" t="s">
        <v>3623</v>
      </c>
      <c r="H2899" s="41" t="s">
        <v>6933</v>
      </c>
      <c r="I2899" s="41" t="s">
        <v>6934</v>
      </c>
      <c r="J2899" s="41">
        <v>1</v>
      </c>
      <c r="K2899" s="41">
        <v>1</v>
      </c>
      <c r="L2899" s="41">
        <v>1</v>
      </c>
      <c r="M2899" s="41">
        <v>0.25</v>
      </c>
      <c r="N2899" s="41">
        <v>0.5</v>
      </c>
      <c r="O2899" s="41">
        <v>0.75</v>
      </c>
      <c r="P2899" s="41">
        <v>1</v>
      </c>
      <c r="Q2899" s="41" t="s">
        <v>988</v>
      </c>
      <c r="T2899">
        <f>VLOOKUP(_xlfn.CONCAT(MID(A2899,1,11),F2899),[2]ConIAPI!$G:$K,5,FALSE)</f>
        <v>1</v>
      </c>
      <c r="U2899" t="b">
        <f t="shared" si="45"/>
        <v>1</v>
      </c>
    </row>
    <row r="2900" spans="1:21" hidden="1" x14ac:dyDescent="0.25">
      <c r="A2900" s="41" t="s">
        <v>14021</v>
      </c>
      <c r="B2900" s="41" t="s">
        <v>4366</v>
      </c>
      <c r="C2900" s="41" t="s">
        <v>6930</v>
      </c>
      <c r="D2900" s="41" t="s">
        <v>960</v>
      </c>
      <c r="E2900" s="41" t="s">
        <v>989</v>
      </c>
      <c r="F2900" s="41" t="s">
        <v>2137</v>
      </c>
      <c r="G2900" s="41" t="s">
        <v>11084</v>
      </c>
      <c r="H2900" s="41" t="s">
        <v>11085</v>
      </c>
      <c r="I2900" s="41" t="s">
        <v>11086</v>
      </c>
      <c r="J2900" s="41">
        <v>1</v>
      </c>
      <c r="K2900" s="41">
        <v>1</v>
      </c>
      <c r="L2900" s="41">
        <v>1</v>
      </c>
      <c r="M2900" s="41">
        <v>0.6</v>
      </c>
      <c r="N2900" s="41">
        <v>0.8</v>
      </c>
      <c r="O2900" s="41">
        <v>1</v>
      </c>
      <c r="P2900" s="41">
        <v>1</v>
      </c>
      <c r="Q2900" s="41" t="s">
        <v>988</v>
      </c>
      <c r="T2900">
        <f>VLOOKUP(_xlfn.CONCAT(MID(A2900,1,11),F2900),[2]ConIAPI!$G:$K,5,FALSE)</f>
        <v>1</v>
      </c>
      <c r="U2900" t="b">
        <f t="shared" si="45"/>
        <v>1</v>
      </c>
    </row>
    <row r="2901" spans="1:21" hidden="1" x14ac:dyDescent="0.25">
      <c r="A2901" s="41" t="s">
        <v>14022</v>
      </c>
      <c r="B2901" s="41" t="s">
        <v>4366</v>
      </c>
      <c r="C2901" s="41" t="s">
        <v>6930</v>
      </c>
      <c r="D2901" s="41" t="s">
        <v>960</v>
      </c>
      <c r="E2901" s="41" t="s">
        <v>989</v>
      </c>
      <c r="F2901" s="41" t="s">
        <v>2199</v>
      </c>
      <c r="G2901" s="41" t="s">
        <v>11087</v>
      </c>
      <c r="H2901" s="41" t="s">
        <v>11088</v>
      </c>
      <c r="I2901" s="41" t="s">
        <v>11089</v>
      </c>
      <c r="J2901" s="41">
        <v>1</v>
      </c>
      <c r="K2901" s="41">
        <v>85</v>
      </c>
      <c r="L2901" s="41">
        <v>85</v>
      </c>
      <c r="M2901" s="41">
        <v>0.6</v>
      </c>
      <c r="N2901" s="41">
        <v>0.8</v>
      </c>
      <c r="O2901" s="41">
        <v>1</v>
      </c>
      <c r="P2901" s="41">
        <v>1</v>
      </c>
      <c r="Q2901" s="41" t="s">
        <v>988</v>
      </c>
      <c r="T2901">
        <f>VLOOKUP(_xlfn.CONCAT(MID(A2901,1,11),F2901),[2]ConIAPI!$G:$K,5,FALSE)</f>
        <v>85</v>
      </c>
      <c r="U2901" t="b">
        <f t="shared" si="45"/>
        <v>1</v>
      </c>
    </row>
    <row r="2902" spans="1:21" hidden="1" x14ac:dyDescent="0.25">
      <c r="A2902" s="41" t="s">
        <v>14023</v>
      </c>
      <c r="B2902" s="41" t="s">
        <v>4366</v>
      </c>
      <c r="C2902" s="41" t="s">
        <v>6930</v>
      </c>
      <c r="D2902" s="41" t="s">
        <v>960</v>
      </c>
      <c r="E2902" s="41" t="s">
        <v>989</v>
      </c>
      <c r="F2902" s="41" t="s">
        <v>2139</v>
      </c>
      <c r="G2902" s="41" t="s">
        <v>3624</v>
      </c>
      <c r="H2902" s="41" t="s">
        <v>6935</v>
      </c>
      <c r="I2902" s="41" t="s">
        <v>6936</v>
      </c>
      <c r="J2902" s="41">
        <v>1</v>
      </c>
      <c r="K2902" s="41">
        <v>3</v>
      </c>
      <c r="L2902" s="41">
        <v>3</v>
      </c>
      <c r="M2902" s="41">
        <v>0.25</v>
      </c>
      <c r="N2902" s="41">
        <v>0.5</v>
      </c>
      <c r="O2902" s="41">
        <v>0.75</v>
      </c>
      <c r="P2902" s="41">
        <v>1</v>
      </c>
      <c r="Q2902" s="41" t="s">
        <v>988</v>
      </c>
      <c r="T2902">
        <f>VLOOKUP(_xlfn.CONCAT(MID(A2902,1,11),F2902),[2]ConIAPI!$G:$K,5,FALSE)</f>
        <v>3</v>
      </c>
      <c r="U2902" t="b">
        <f t="shared" si="45"/>
        <v>1</v>
      </c>
    </row>
    <row r="2903" spans="1:21" hidden="1" x14ac:dyDescent="0.25">
      <c r="A2903" s="41" t="s">
        <v>14024</v>
      </c>
      <c r="B2903" s="41" t="s">
        <v>4366</v>
      </c>
      <c r="C2903" s="41" t="s">
        <v>6930</v>
      </c>
      <c r="D2903" s="41" t="s">
        <v>960</v>
      </c>
      <c r="E2903" s="41" t="s">
        <v>989</v>
      </c>
      <c r="F2903" s="41" t="s">
        <v>2141</v>
      </c>
      <c r="G2903" s="41" t="s">
        <v>11090</v>
      </c>
      <c r="H2903" s="41" t="s">
        <v>11091</v>
      </c>
      <c r="I2903" s="41" t="s">
        <v>11092</v>
      </c>
      <c r="J2903" s="41">
        <v>1</v>
      </c>
      <c r="K2903" s="41">
        <v>22</v>
      </c>
      <c r="L2903" s="41">
        <v>2</v>
      </c>
      <c r="M2903" s="41">
        <v>0.6</v>
      </c>
      <c r="N2903" s="41">
        <v>0.8</v>
      </c>
      <c r="O2903" s="41">
        <v>1</v>
      </c>
      <c r="P2903" s="41">
        <v>1</v>
      </c>
      <c r="Q2903" s="41" t="s">
        <v>988</v>
      </c>
      <c r="T2903">
        <f>VLOOKUP(_xlfn.CONCAT(MID(A2903,1,11),F2903),[2]ConIAPI!$G:$K,5,FALSE)</f>
        <v>2</v>
      </c>
      <c r="U2903" t="b">
        <f t="shared" si="45"/>
        <v>1</v>
      </c>
    </row>
    <row r="2904" spans="1:21" hidden="1" x14ac:dyDescent="0.25">
      <c r="A2904" s="41" t="s">
        <v>14025</v>
      </c>
      <c r="B2904" s="41" t="s">
        <v>4366</v>
      </c>
      <c r="C2904" s="41" t="s">
        <v>6930</v>
      </c>
      <c r="D2904" s="41" t="s">
        <v>960</v>
      </c>
      <c r="E2904" s="41" t="s">
        <v>989</v>
      </c>
      <c r="F2904" s="41" t="s">
        <v>2314</v>
      </c>
      <c r="G2904" s="41" t="s">
        <v>11093</v>
      </c>
      <c r="H2904" s="41" t="s">
        <v>11094</v>
      </c>
      <c r="I2904" s="41" t="s">
        <v>11095</v>
      </c>
      <c r="J2904" s="41">
        <v>1</v>
      </c>
      <c r="K2904" s="41">
        <v>16</v>
      </c>
      <c r="L2904" s="41">
        <v>16</v>
      </c>
      <c r="M2904" s="41">
        <v>0.6</v>
      </c>
      <c r="N2904" s="41">
        <v>0.8</v>
      </c>
      <c r="O2904" s="41">
        <v>1</v>
      </c>
      <c r="P2904" s="41">
        <v>1</v>
      </c>
      <c r="Q2904" s="41" t="s">
        <v>988</v>
      </c>
      <c r="T2904">
        <f>VLOOKUP(_xlfn.CONCAT(MID(A2904,1,11),F2904),[2]ConIAPI!$G:$K,5,FALSE)</f>
        <v>16</v>
      </c>
      <c r="U2904" t="b">
        <f t="shared" si="45"/>
        <v>1</v>
      </c>
    </row>
    <row r="2905" spans="1:21" hidden="1" x14ac:dyDescent="0.25">
      <c r="A2905" s="41" t="s">
        <v>10193</v>
      </c>
      <c r="B2905" s="41" t="s">
        <v>4366</v>
      </c>
      <c r="C2905" s="41" t="s">
        <v>6937</v>
      </c>
      <c r="D2905" s="41" t="s">
        <v>960</v>
      </c>
      <c r="E2905" s="41" t="s">
        <v>999</v>
      </c>
      <c r="F2905" s="41" t="s">
        <v>2128</v>
      </c>
      <c r="G2905" s="41" t="s">
        <v>3625</v>
      </c>
      <c r="H2905" s="41" t="s">
        <v>6938</v>
      </c>
      <c r="I2905" s="41" t="s">
        <v>6939</v>
      </c>
      <c r="J2905" s="41">
        <v>1</v>
      </c>
      <c r="K2905" s="41">
        <v>228</v>
      </c>
      <c r="L2905" s="41">
        <v>228</v>
      </c>
      <c r="M2905" s="41">
        <v>0</v>
      </c>
      <c r="N2905" s="41">
        <v>0.25</v>
      </c>
      <c r="O2905" s="41">
        <v>0.75</v>
      </c>
      <c r="P2905" s="41">
        <v>1</v>
      </c>
      <c r="Q2905" s="41" t="s">
        <v>998</v>
      </c>
      <c r="T2905">
        <f>VLOOKUP(_xlfn.CONCAT(MID(A2905,1,11),F2905),[2]ConIAPI!$G:$K,5,FALSE)</f>
        <v>228</v>
      </c>
      <c r="U2905" t="b">
        <f t="shared" si="45"/>
        <v>1</v>
      </c>
    </row>
    <row r="2906" spans="1:21" hidden="1" x14ac:dyDescent="0.25">
      <c r="A2906" s="41" t="s">
        <v>10194</v>
      </c>
      <c r="B2906" s="41" t="s">
        <v>4366</v>
      </c>
      <c r="C2906" s="41" t="s">
        <v>6937</v>
      </c>
      <c r="D2906" s="41" t="s">
        <v>960</v>
      </c>
      <c r="E2906" s="41" t="s">
        <v>999</v>
      </c>
      <c r="F2906" s="41" t="s">
        <v>2129</v>
      </c>
      <c r="G2906" s="41" t="s">
        <v>11096</v>
      </c>
      <c r="H2906" s="41" t="s">
        <v>11097</v>
      </c>
      <c r="I2906" s="41" t="s">
        <v>11098</v>
      </c>
      <c r="J2906" s="41">
        <v>1</v>
      </c>
      <c r="K2906" s="41">
        <v>1</v>
      </c>
      <c r="L2906" s="41">
        <v>1</v>
      </c>
      <c r="M2906" s="41">
        <v>0</v>
      </c>
      <c r="N2906" s="41">
        <v>0.5</v>
      </c>
      <c r="O2906" s="41">
        <v>1</v>
      </c>
      <c r="P2906" s="41">
        <v>1</v>
      </c>
      <c r="Q2906" s="41" t="s">
        <v>998</v>
      </c>
      <c r="T2906">
        <f>VLOOKUP(_xlfn.CONCAT(MID(A2906,1,11),F2906),[2]ConIAPI!$G:$K,5,FALSE)</f>
        <v>1</v>
      </c>
      <c r="U2906" t="b">
        <f t="shared" si="45"/>
        <v>1</v>
      </c>
    </row>
    <row r="2907" spans="1:21" hidden="1" x14ac:dyDescent="0.25">
      <c r="A2907" s="41" t="s">
        <v>11099</v>
      </c>
      <c r="B2907" s="41" t="s">
        <v>4366</v>
      </c>
      <c r="C2907" s="41" t="s">
        <v>6937</v>
      </c>
      <c r="D2907" s="41" t="s">
        <v>960</v>
      </c>
      <c r="E2907" s="41" t="s">
        <v>999</v>
      </c>
      <c r="F2907" s="41" t="s">
        <v>2135</v>
      </c>
      <c r="G2907" s="41" t="s">
        <v>3626</v>
      </c>
      <c r="H2907" s="41" t="s">
        <v>6940</v>
      </c>
      <c r="I2907" s="41" t="s">
        <v>6941</v>
      </c>
      <c r="J2907" s="41">
        <v>0.5</v>
      </c>
      <c r="K2907" s="41">
        <v>660</v>
      </c>
      <c r="L2907" s="41">
        <v>660</v>
      </c>
      <c r="M2907" s="41">
        <v>0</v>
      </c>
      <c r="N2907" s="41">
        <v>0.5</v>
      </c>
      <c r="O2907" s="41">
        <v>0.75</v>
      </c>
      <c r="P2907" s="41">
        <v>1</v>
      </c>
      <c r="Q2907" s="41" t="s">
        <v>998</v>
      </c>
      <c r="T2907">
        <f>VLOOKUP(_xlfn.CONCAT(MID(A2907,1,11),F2907),[2]ConIAPI!$G:$K,5,FALSE)</f>
        <v>660</v>
      </c>
      <c r="U2907" t="b">
        <f t="shared" si="45"/>
        <v>1</v>
      </c>
    </row>
    <row r="2908" spans="1:21" hidden="1" x14ac:dyDescent="0.25">
      <c r="A2908" s="41" t="s">
        <v>11100</v>
      </c>
      <c r="B2908" s="41" t="s">
        <v>4366</v>
      </c>
      <c r="C2908" s="41" t="s">
        <v>6937</v>
      </c>
      <c r="D2908" s="41" t="s">
        <v>960</v>
      </c>
      <c r="E2908" s="41" t="s">
        <v>999</v>
      </c>
      <c r="F2908" s="41" t="s">
        <v>2137</v>
      </c>
      <c r="G2908" s="41" t="s">
        <v>11096</v>
      </c>
      <c r="H2908" s="41" t="s">
        <v>11097</v>
      </c>
      <c r="I2908" s="41" t="s">
        <v>11098</v>
      </c>
      <c r="J2908" s="41">
        <v>1</v>
      </c>
      <c r="K2908" s="41">
        <v>1</v>
      </c>
      <c r="L2908" s="41">
        <v>1</v>
      </c>
      <c r="M2908" s="41">
        <v>0</v>
      </c>
      <c r="N2908" s="41">
        <v>0.5</v>
      </c>
      <c r="O2908" s="41">
        <v>1</v>
      </c>
      <c r="P2908" s="41">
        <v>1</v>
      </c>
      <c r="Q2908" s="41" t="s">
        <v>998</v>
      </c>
      <c r="T2908">
        <f>VLOOKUP(_xlfn.CONCAT(MID(A2908,1,11),F2908),[2]ConIAPI!$G:$K,5,FALSE)</f>
        <v>1</v>
      </c>
      <c r="U2908" t="b">
        <f t="shared" si="45"/>
        <v>1</v>
      </c>
    </row>
    <row r="2909" spans="1:21" hidden="1" x14ac:dyDescent="0.25">
      <c r="A2909" s="41" t="s">
        <v>11101</v>
      </c>
      <c r="B2909" s="41" t="s">
        <v>4366</v>
      </c>
      <c r="C2909" s="41" t="s">
        <v>6937</v>
      </c>
      <c r="D2909" s="41" t="s">
        <v>960</v>
      </c>
      <c r="E2909" s="41" t="s">
        <v>999</v>
      </c>
      <c r="F2909" s="41" t="s">
        <v>2139</v>
      </c>
      <c r="G2909" s="41" t="s">
        <v>11102</v>
      </c>
      <c r="H2909" s="41" t="s">
        <v>11103</v>
      </c>
      <c r="I2909" s="41" t="s">
        <v>6939</v>
      </c>
      <c r="J2909" s="41">
        <v>0.5</v>
      </c>
      <c r="K2909" s="41">
        <v>1</v>
      </c>
      <c r="L2909" s="41">
        <v>1</v>
      </c>
      <c r="M2909" s="41">
        <v>0</v>
      </c>
      <c r="N2909" s="41">
        <v>0.5</v>
      </c>
      <c r="O2909" s="41">
        <v>1</v>
      </c>
      <c r="P2909" s="41">
        <v>1</v>
      </c>
      <c r="Q2909" s="41" t="s">
        <v>998</v>
      </c>
      <c r="T2909">
        <f>VLOOKUP(_xlfn.CONCAT(MID(A2909,1,11),F2909),[2]ConIAPI!$G:$K,5,FALSE)</f>
        <v>1</v>
      </c>
      <c r="U2909" t="b">
        <f t="shared" si="45"/>
        <v>1</v>
      </c>
    </row>
    <row r="2910" spans="1:21" hidden="1" x14ac:dyDescent="0.25">
      <c r="A2910" s="41" t="s">
        <v>11104</v>
      </c>
      <c r="B2910" s="41" t="s">
        <v>4366</v>
      </c>
      <c r="C2910" s="41" t="s">
        <v>6937</v>
      </c>
      <c r="D2910" s="41" t="s">
        <v>960</v>
      </c>
      <c r="E2910" s="41" t="s">
        <v>999</v>
      </c>
      <c r="F2910" s="41" t="s">
        <v>2141</v>
      </c>
      <c r="G2910" s="41" t="s">
        <v>11096</v>
      </c>
      <c r="H2910" s="41" t="s">
        <v>11097</v>
      </c>
      <c r="I2910" s="41" t="s">
        <v>11098</v>
      </c>
      <c r="J2910" s="41">
        <v>1</v>
      </c>
      <c r="K2910" s="41">
        <v>1</v>
      </c>
      <c r="L2910" s="41">
        <v>1</v>
      </c>
      <c r="M2910" s="41">
        <v>0</v>
      </c>
      <c r="N2910" s="41">
        <v>0.5</v>
      </c>
      <c r="O2910" s="41">
        <v>1</v>
      </c>
      <c r="P2910" s="41">
        <v>1</v>
      </c>
      <c r="Q2910" s="41" t="s">
        <v>998</v>
      </c>
      <c r="T2910">
        <f>VLOOKUP(_xlfn.CONCAT(MID(A2910,1,11),F2910),[2]ConIAPI!$G:$K,5,FALSE)</f>
        <v>1</v>
      </c>
      <c r="U2910" t="b">
        <f t="shared" si="45"/>
        <v>1</v>
      </c>
    </row>
    <row r="2911" spans="1:21" hidden="1" x14ac:dyDescent="0.25">
      <c r="A2911" t="s">
        <v>11105</v>
      </c>
      <c r="B2911" t="s">
        <v>4363</v>
      </c>
      <c r="C2911" t="s">
        <v>2270</v>
      </c>
      <c r="D2911" t="s">
        <v>1002</v>
      </c>
      <c r="E2911" t="s">
        <v>119</v>
      </c>
      <c r="F2911" t="s">
        <v>2128</v>
      </c>
      <c r="G2911" t="s">
        <v>11106</v>
      </c>
      <c r="H2911" t="s">
        <v>11107</v>
      </c>
      <c r="I2911" t="s">
        <v>11108</v>
      </c>
      <c r="J2911">
        <v>1</v>
      </c>
      <c r="K2911">
        <v>294</v>
      </c>
      <c r="L2911">
        <v>294</v>
      </c>
      <c r="M2911">
        <v>0</v>
      </c>
      <c r="N2911">
        <v>0</v>
      </c>
      <c r="O2911">
        <v>0</v>
      </c>
      <c r="P2911">
        <v>1</v>
      </c>
      <c r="Q2911" t="s">
        <v>1017</v>
      </c>
      <c r="T2911">
        <f>VLOOKUP(_xlfn.CONCAT(MID(A2911,1,11),F2911),[2]ConIAPI!$G:$K,5,FALSE)</f>
        <v>294</v>
      </c>
      <c r="U2911" t="b">
        <f t="shared" si="45"/>
        <v>1</v>
      </c>
    </row>
    <row r="2912" spans="1:21" hidden="1" x14ac:dyDescent="0.25">
      <c r="A2912" t="s">
        <v>11109</v>
      </c>
      <c r="B2912" t="s">
        <v>4363</v>
      </c>
      <c r="C2912" t="s">
        <v>2270</v>
      </c>
      <c r="D2912" t="s">
        <v>1002</v>
      </c>
      <c r="E2912" t="s">
        <v>119</v>
      </c>
      <c r="F2912" t="s">
        <v>2129</v>
      </c>
      <c r="G2912" t="s">
        <v>3024</v>
      </c>
      <c r="H2912" t="s">
        <v>6942</v>
      </c>
      <c r="I2912" t="s">
        <v>4882</v>
      </c>
      <c r="J2912">
        <v>1</v>
      </c>
      <c r="K2912">
        <v>100</v>
      </c>
      <c r="L2912">
        <v>100</v>
      </c>
      <c r="M2912">
        <v>0</v>
      </c>
      <c r="N2912">
        <v>0</v>
      </c>
      <c r="O2912">
        <v>0</v>
      </c>
      <c r="P2912">
        <v>1</v>
      </c>
      <c r="Q2912" t="s">
        <v>1017</v>
      </c>
      <c r="T2912">
        <f>VLOOKUP(_xlfn.CONCAT(MID(A2912,1,11),F2912),[2]ConIAPI!$G:$K,5,FALSE)</f>
        <v>100</v>
      </c>
      <c r="U2912" t="b">
        <f t="shared" si="45"/>
        <v>1</v>
      </c>
    </row>
    <row r="2913" spans="1:21" hidden="1" x14ac:dyDescent="0.25">
      <c r="A2913" t="s">
        <v>11110</v>
      </c>
      <c r="B2913" t="s">
        <v>4363</v>
      </c>
      <c r="C2913" t="s">
        <v>2270</v>
      </c>
      <c r="D2913" t="s">
        <v>1002</v>
      </c>
      <c r="E2913" t="s">
        <v>119</v>
      </c>
      <c r="F2913" t="s">
        <v>2135</v>
      </c>
      <c r="G2913" t="s">
        <v>3584</v>
      </c>
      <c r="H2913" t="s">
        <v>6842</v>
      </c>
      <c r="I2913" t="s">
        <v>6843</v>
      </c>
      <c r="J2913">
        <v>1</v>
      </c>
      <c r="K2913">
        <v>2</v>
      </c>
      <c r="L2913">
        <v>2</v>
      </c>
      <c r="M2913">
        <v>0</v>
      </c>
      <c r="N2913">
        <v>0</v>
      </c>
      <c r="O2913">
        <v>0.5</v>
      </c>
      <c r="P2913">
        <v>1</v>
      </c>
      <c r="Q2913" t="s">
        <v>1017</v>
      </c>
      <c r="T2913">
        <f>VLOOKUP(_xlfn.CONCAT(MID(A2913,1,11),F2913),[2]ConIAPI!$G:$K,5,FALSE)</f>
        <v>2</v>
      </c>
      <c r="U2913" t="b">
        <f t="shared" si="45"/>
        <v>1</v>
      </c>
    </row>
    <row r="2914" spans="1:21" hidden="1" x14ac:dyDescent="0.25">
      <c r="A2914" t="s">
        <v>11111</v>
      </c>
      <c r="B2914" t="s">
        <v>4363</v>
      </c>
      <c r="C2914" t="s">
        <v>2270</v>
      </c>
      <c r="D2914" t="s">
        <v>1002</v>
      </c>
      <c r="E2914" t="s">
        <v>119</v>
      </c>
      <c r="F2914" t="s">
        <v>2137</v>
      </c>
      <c r="G2914" t="s">
        <v>3585</v>
      </c>
      <c r="H2914" t="s">
        <v>6844</v>
      </c>
      <c r="I2914" t="s">
        <v>6845</v>
      </c>
      <c r="J2914">
        <v>1</v>
      </c>
      <c r="K2914">
        <v>2</v>
      </c>
      <c r="L2914">
        <v>2</v>
      </c>
      <c r="M2914">
        <v>0</v>
      </c>
      <c r="N2914">
        <v>0</v>
      </c>
      <c r="O2914">
        <v>0.5</v>
      </c>
      <c r="P2914">
        <v>1</v>
      </c>
      <c r="Q2914" t="s">
        <v>1017</v>
      </c>
      <c r="T2914">
        <f>VLOOKUP(_xlfn.CONCAT(MID(A2914,1,11),F2914),[2]ConIAPI!$G:$K,5,FALSE)</f>
        <v>2</v>
      </c>
      <c r="U2914" t="b">
        <f t="shared" si="45"/>
        <v>1</v>
      </c>
    </row>
    <row r="2915" spans="1:21" hidden="1" x14ac:dyDescent="0.25">
      <c r="A2915" s="41" t="s">
        <v>11112</v>
      </c>
      <c r="B2915" s="41" t="s">
        <v>4364</v>
      </c>
      <c r="C2915" s="41" t="s">
        <v>6846</v>
      </c>
      <c r="D2915" s="41" t="s">
        <v>1034</v>
      </c>
      <c r="E2915" s="41" t="s">
        <v>1040</v>
      </c>
      <c r="F2915" s="41" t="s">
        <v>2128</v>
      </c>
      <c r="G2915" s="41" t="s">
        <v>9783</v>
      </c>
      <c r="H2915" s="41" t="s">
        <v>9784</v>
      </c>
      <c r="I2915" s="41" t="s">
        <v>9785</v>
      </c>
      <c r="J2915" s="41">
        <v>1</v>
      </c>
      <c r="K2915" s="41">
        <v>1300</v>
      </c>
      <c r="L2915" s="41">
        <v>1300</v>
      </c>
      <c r="M2915" s="41">
        <v>0</v>
      </c>
      <c r="N2915" s="41">
        <v>0.25</v>
      </c>
      <c r="O2915" s="41">
        <v>0.5</v>
      </c>
      <c r="P2915" s="41">
        <v>1</v>
      </c>
      <c r="Q2915" s="41" t="s">
        <v>1033</v>
      </c>
      <c r="T2915">
        <f>VLOOKUP(_xlfn.CONCAT(MID(A2915,1,11),F2915),[2]ConIAPI!$G:$K,5,FALSE)</f>
        <v>1300</v>
      </c>
      <c r="U2915" t="b">
        <f t="shared" si="45"/>
        <v>1</v>
      </c>
    </row>
    <row r="2916" spans="1:21" hidden="1" x14ac:dyDescent="0.25">
      <c r="A2916" s="41" t="s">
        <v>11113</v>
      </c>
      <c r="B2916" s="41" t="s">
        <v>4364</v>
      </c>
      <c r="C2916" s="41" t="s">
        <v>6846</v>
      </c>
      <c r="D2916" s="41" t="s">
        <v>1034</v>
      </c>
      <c r="E2916" s="41" t="s">
        <v>1040</v>
      </c>
      <c r="F2916" s="41" t="s">
        <v>2129</v>
      </c>
      <c r="G2916" s="41" t="s">
        <v>9786</v>
      </c>
      <c r="H2916" s="41" t="s">
        <v>9787</v>
      </c>
      <c r="I2916" s="41" t="s">
        <v>9788</v>
      </c>
      <c r="J2916" s="41">
        <v>1</v>
      </c>
      <c r="K2916" s="41">
        <v>1300</v>
      </c>
      <c r="L2916" s="41">
        <v>1300</v>
      </c>
      <c r="M2916" s="41">
        <v>0</v>
      </c>
      <c r="N2916" s="41">
        <v>0.25</v>
      </c>
      <c r="O2916" s="41">
        <v>0.5</v>
      </c>
      <c r="P2916" s="41">
        <v>1</v>
      </c>
      <c r="Q2916" s="41" t="s">
        <v>1033</v>
      </c>
      <c r="T2916">
        <f>VLOOKUP(_xlfn.CONCAT(MID(A2916,1,11),F2916),[2]ConIAPI!$G:$K,5,FALSE)</f>
        <v>1300</v>
      </c>
      <c r="U2916" t="b">
        <f t="shared" si="45"/>
        <v>1</v>
      </c>
    </row>
    <row r="2917" spans="1:21" hidden="1" x14ac:dyDescent="0.25">
      <c r="A2917" s="41" t="s">
        <v>11114</v>
      </c>
      <c r="B2917" s="41" t="s">
        <v>4364</v>
      </c>
      <c r="C2917" s="41" t="s">
        <v>6846</v>
      </c>
      <c r="D2917" s="41" t="s">
        <v>1034</v>
      </c>
      <c r="E2917" s="41" t="s">
        <v>1040</v>
      </c>
      <c r="F2917" s="41" t="s">
        <v>2135</v>
      </c>
      <c r="G2917" s="41" t="s">
        <v>11115</v>
      </c>
      <c r="H2917" s="41" t="s">
        <v>11116</v>
      </c>
      <c r="I2917" s="41" t="s">
        <v>11117</v>
      </c>
      <c r="J2917" s="41">
        <v>1</v>
      </c>
      <c r="K2917" s="41">
        <v>12</v>
      </c>
      <c r="L2917" s="41">
        <v>12</v>
      </c>
      <c r="M2917" s="41">
        <v>0</v>
      </c>
      <c r="N2917" s="41">
        <v>0.25</v>
      </c>
      <c r="O2917" s="41">
        <v>0.5</v>
      </c>
      <c r="P2917" s="41">
        <v>1</v>
      </c>
      <c r="Q2917" s="41" t="s">
        <v>1033</v>
      </c>
      <c r="T2917">
        <f>VLOOKUP(_xlfn.CONCAT(MID(A2917,1,11),F2917),[2]ConIAPI!$G:$K,5,FALSE)</f>
        <v>12</v>
      </c>
      <c r="U2917" t="b">
        <f t="shared" si="45"/>
        <v>1</v>
      </c>
    </row>
    <row r="2918" spans="1:21" hidden="1" x14ac:dyDescent="0.25">
      <c r="A2918" s="41" t="s">
        <v>11118</v>
      </c>
      <c r="B2918" s="41" t="s">
        <v>4364</v>
      </c>
      <c r="C2918" s="41" t="s">
        <v>6846</v>
      </c>
      <c r="D2918" s="41" t="s">
        <v>1034</v>
      </c>
      <c r="E2918" s="41" t="s">
        <v>1040</v>
      </c>
      <c r="F2918" s="41" t="s">
        <v>2137</v>
      </c>
      <c r="G2918" s="41" t="s">
        <v>11119</v>
      </c>
      <c r="H2918" s="41" t="s">
        <v>11120</v>
      </c>
      <c r="I2918" s="41" t="s">
        <v>11121</v>
      </c>
      <c r="J2918" s="41">
        <v>1</v>
      </c>
      <c r="K2918" s="41">
        <v>12</v>
      </c>
      <c r="L2918" s="41">
        <v>12</v>
      </c>
      <c r="M2918" s="41">
        <v>0</v>
      </c>
      <c r="N2918" s="41">
        <v>0.25</v>
      </c>
      <c r="O2918" s="41">
        <v>0.5</v>
      </c>
      <c r="P2918" s="41">
        <v>1</v>
      </c>
      <c r="Q2918" s="41" t="s">
        <v>1033</v>
      </c>
      <c r="T2918">
        <f>VLOOKUP(_xlfn.CONCAT(MID(A2918,1,11),F2918),[2]ConIAPI!$G:$K,5,FALSE)</f>
        <v>12</v>
      </c>
      <c r="U2918" t="b">
        <f t="shared" si="45"/>
        <v>1</v>
      </c>
    </row>
    <row r="2919" spans="1:21" hidden="1" x14ac:dyDescent="0.25">
      <c r="A2919" s="41" t="s">
        <v>11122</v>
      </c>
      <c r="B2919" s="41" t="s">
        <v>4364</v>
      </c>
      <c r="C2919" s="41" t="s">
        <v>6846</v>
      </c>
      <c r="D2919" s="41" t="s">
        <v>1034</v>
      </c>
      <c r="E2919" s="41" t="s">
        <v>1040</v>
      </c>
      <c r="F2919" s="41" t="s">
        <v>2139</v>
      </c>
      <c r="G2919" s="41" t="s">
        <v>3586</v>
      </c>
      <c r="H2919" s="41" t="s">
        <v>6847</v>
      </c>
      <c r="I2919" s="41" t="s">
        <v>6848</v>
      </c>
      <c r="J2919" s="41">
        <v>1</v>
      </c>
      <c r="K2919" s="41">
        <v>21</v>
      </c>
      <c r="L2919" s="41">
        <v>21</v>
      </c>
      <c r="M2919" s="41">
        <v>0</v>
      </c>
      <c r="N2919" s="41">
        <v>0.25</v>
      </c>
      <c r="O2919" s="41">
        <v>0.5</v>
      </c>
      <c r="P2919" s="41">
        <v>1</v>
      </c>
      <c r="Q2919" s="41" t="s">
        <v>1033</v>
      </c>
      <c r="T2919">
        <f>VLOOKUP(_xlfn.CONCAT(MID(A2919,1,11),F2919),[2]ConIAPI!$G:$K,5,FALSE)</f>
        <v>21</v>
      </c>
      <c r="U2919" t="b">
        <f t="shared" si="45"/>
        <v>1</v>
      </c>
    </row>
    <row r="2920" spans="1:21" hidden="1" x14ac:dyDescent="0.25">
      <c r="A2920" s="41" t="s">
        <v>11123</v>
      </c>
      <c r="B2920" s="41" t="s">
        <v>4364</v>
      </c>
      <c r="C2920" s="41" t="s">
        <v>6846</v>
      </c>
      <c r="D2920" s="41" t="s">
        <v>1034</v>
      </c>
      <c r="E2920" s="41" t="s">
        <v>1040</v>
      </c>
      <c r="F2920" s="41" t="s">
        <v>2141</v>
      </c>
      <c r="G2920" s="41" t="s">
        <v>11124</v>
      </c>
      <c r="H2920" s="41" t="s">
        <v>11125</v>
      </c>
      <c r="I2920" s="41" t="s">
        <v>11126</v>
      </c>
      <c r="J2920" s="41">
        <v>1</v>
      </c>
      <c r="K2920" s="41">
        <v>21</v>
      </c>
      <c r="L2920" s="41">
        <v>21</v>
      </c>
      <c r="M2920" s="41">
        <v>0</v>
      </c>
      <c r="N2920" s="41">
        <v>0.25</v>
      </c>
      <c r="O2920" s="41">
        <v>0.5</v>
      </c>
      <c r="P2920" s="41">
        <v>1</v>
      </c>
      <c r="Q2920" s="41" t="s">
        <v>1033</v>
      </c>
      <c r="T2920">
        <f>VLOOKUP(_xlfn.CONCAT(MID(A2920,1,11),F2920),[2]ConIAPI!$G:$K,5,FALSE)</f>
        <v>21</v>
      </c>
      <c r="U2920" t="b">
        <f t="shared" si="45"/>
        <v>1</v>
      </c>
    </row>
    <row r="2921" spans="1:21" hidden="1" x14ac:dyDescent="0.25">
      <c r="A2921" s="41" t="s">
        <v>11127</v>
      </c>
      <c r="B2921" s="41" t="s">
        <v>4364</v>
      </c>
      <c r="C2921" s="41" t="s">
        <v>6846</v>
      </c>
      <c r="D2921" s="41" t="s">
        <v>1034</v>
      </c>
      <c r="E2921" s="41" t="s">
        <v>1040</v>
      </c>
      <c r="F2921" s="41" t="s">
        <v>2143</v>
      </c>
      <c r="G2921" s="41" t="s">
        <v>3587</v>
      </c>
      <c r="H2921" s="41" t="s">
        <v>6849</v>
      </c>
      <c r="I2921" s="41" t="s">
        <v>6850</v>
      </c>
      <c r="J2921" s="41">
        <v>1</v>
      </c>
      <c r="K2921" s="41">
        <v>912</v>
      </c>
      <c r="L2921" s="41">
        <v>912</v>
      </c>
      <c r="M2921" s="41">
        <v>0</v>
      </c>
      <c r="N2921" s="41">
        <v>0.25</v>
      </c>
      <c r="O2921" s="41">
        <v>0.5</v>
      </c>
      <c r="P2921" s="41">
        <v>1</v>
      </c>
      <c r="Q2921" s="41" t="s">
        <v>1033</v>
      </c>
      <c r="T2921">
        <f>VLOOKUP(_xlfn.CONCAT(MID(A2921,1,11),F2921),[2]ConIAPI!$G:$K,5,FALSE)</f>
        <v>912</v>
      </c>
      <c r="U2921" t="b">
        <f t="shared" si="45"/>
        <v>1</v>
      </c>
    </row>
    <row r="2922" spans="1:21" hidden="1" x14ac:dyDescent="0.25">
      <c r="A2922" s="41" t="s">
        <v>11128</v>
      </c>
      <c r="B2922" s="41" t="s">
        <v>4364</v>
      </c>
      <c r="C2922" s="41" t="s">
        <v>6846</v>
      </c>
      <c r="D2922" s="41" t="s">
        <v>1034</v>
      </c>
      <c r="E2922" s="41" t="s">
        <v>1040</v>
      </c>
      <c r="F2922" s="41" t="s">
        <v>2145</v>
      </c>
      <c r="G2922" s="41" t="s">
        <v>11129</v>
      </c>
      <c r="H2922" s="41" t="s">
        <v>11130</v>
      </c>
      <c r="I2922" s="41" t="s">
        <v>11131</v>
      </c>
      <c r="J2922" s="41">
        <v>1</v>
      </c>
      <c r="K2922" s="41">
        <v>912</v>
      </c>
      <c r="L2922" s="41">
        <v>912</v>
      </c>
      <c r="M2922" s="41">
        <v>0</v>
      </c>
      <c r="N2922" s="41">
        <v>0.25</v>
      </c>
      <c r="O2922" s="41">
        <v>0.5</v>
      </c>
      <c r="P2922" s="41">
        <v>1</v>
      </c>
      <c r="Q2922" s="41" t="s">
        <v>1033</v>
      </c>
      <c r="T2922">
        <f>VLOOKUP(_xlfn.CONCAT(MID(A2922,1,11),F2922),[2]ConIAPI!$G:$K,5,FALSE)</f>
        <v>912</v>
      </c>
      <c r="U2922" t="b">
        <f t="shared" si="45"/>
        <v>1</v>
      </c>
    </row>
    <row r="2923" spans="1:21" hidden="1" x14ac:dyDescent="0.25">
      <c r="A2923" s="41" t="s">
        <v>11132</v>
      </c>
      <c r="B2923" s="41" t="s">
        <v>4364</v>
      </c>
      <c r="C2923" s="41" t="s">
        <v>6846</v>
      </c>
      <c r="D2923" s="41" t="s">
        <v>1034</v>
      </c>
      <c r="E2923" s="41" t="s">
        <v>1040</v>
      </c>
      <c r="F2923" s="41" t="s">
        <v>2147</v>
      </c>
      <c r="G2923" s="41" t="s">
        <v>3588</v>
      </c>
      <c r="H2923" s="41" t="s">
        <v>6851</v>
      </c>
      <c r="I2923" s="41" t="s">
        <v>6852</v>
      </c>
      <c r="J2923" s="41">
        <v>1</v>
      </c>
      <c r="K2923" s="41">
        <v>2</v>
      </c>
      <c r="L2923" s="41">
        <v>2</v>
      </c>
      <c r="M2923" s="41">
        <v>0</v>
      </c>
      <c r="N2923" s="41">
        <v>0.5</v>
      </c>
      <c r="O2923" s="41">
        <v>0.5</v>
      </c>
      <c r="P2923" s="41">
        <v>1</v>
      </c>
      <c r="Q2923" s="41" t="s">
        <v>1033</v>
      </c>
      <c r="T2923">
        <f>VLOOKUP(_xlfn.CONCAT(MID(A2923,1,11),F2923),[2]ConIAPI!$G:$K,5,FALSE)</f>
        <v>2</v>
      </c>
      <c r="U2923" t="b">
        <f t="shared" si="45"/>
        <v>1</v>
      </c>
    </row>
    <row r="2924" spans="1:21" hidden="1" x14ac:dyDescent="0.25">
      <c r="A2924" s="41" t="s">
        <v>11133</v>
      </c>
      <c r="B2924" s="41" t="s">
        <v>4364</v>
      </c>
      <c r="C2924" s="41" t="s">
        <v>6846</v>
      </c>
      <c r="D2924" s="41" t="s">
        <v>1034</v>
      </c>
      <c r="E2924" s="41" t="s">
        <v>1040</v>
      </c>
      <c r="F2924" s="41" t="s">
        <v>2148</v>
      </c>
      <c r="G2924" s="41" t="s">
        <v>11134</v>
      </c>
      <c r="H2924" s="41" t="s">
        <v>11135</v>
      </c>
      <c r="I2924" s="41" t="s">
        <v>11136</v>
      </c>
      <c r="J2924" s="41">
        <v>1</v>
      </c>
      <c r="K2924" s="41">
        <v>2</v>
      </c>
      <c r="L2924" s="41">
        <v>2</v>
      </c>
      <c r="M2924" s="41">
        <v>0</v>
      </c>
      <c r="N2924" s="41">
        <v>0.5</v>
      </c>
      <c r="O2924" s="41">
        <v>0.5</v>
      </c>
      <c r="P2924" s="41">
        <v>1</v>
      </c>
      <c r="Q2924" s="41" t="s">
        <v>1033</v>
      </c>
      <c r="T2924">
        <f>VLOOKUP(_xlfn.CONCAT(MID(A2924,1,11),F2924),[2]ConIAPI!$G:$K,5,FALSE)</f>
        <v>2</v>
      </c>
      <c r="U2924" t="b">
        <f t="shared" si="45"/>
        <v>1</v>
      </c>
    </row>
    <row r="2925" spans="1:21" hidden="1" x14ac:dyDescent="0.25">
      <c r="A2925" s="41" t="s">
        <v>11137</v>
      </c>
      <c r="B2925" s="41" t="s">
        <v>4364</v>
      </c>
      <c r="C2925" s="41" t="s">
        <v>2270</v>
      </c>
      <c r="D2925" s="41" t="s">
        <v>1034</v>
      </c>
      <c r="E2925" s="41" t="s">
        <v>119</v>
      </c>
      <c r="F2925" s="41" t="s">
        <v>2128</v>
      </c>
      <c r="G2925" s="41" t="s">
        <v>11138</v>
      </c>
      <c r="H2925" s="41" t="s">
        <v>11139</v>
      </c>
      <c r="I2925" s="41" t="s">
        <v>11140</v>
      </c>
      <c r="J2925" s="41">
        <v>1</v>
      </c>
      <c r="K2925" s="41">
        <v>1</v>
      </c>
      <c r="L2925" s="41">
        <v>1</v>
      </c>
      <c r="M2925" s="41">
        <v>0</v>
      </c>
      <c r="N2925" s="41">
        <v>0</v>
      </c>
      <c r="O2925" s="41">
        <v>1</v>
      </c>
      <c r="P2925" s="41">
        <v>1</v>
      </c>
      <c r="Q2925" s="41" t="s">
        <v>1048</v>
      </c>
      <c r="T2925">
        <f>VLOOKUP(_xlfn.CONCAT(MID(A2925,1,11),F2925),[2]ConIAPI!$G:$K,5,FALSE)</f>
        <v>1</v>
      </c>
      <c r="U2925" t="b">
        <f t="shared" si="45"/>
        <v>1</v>
      </c>
    </row>
    <row r="2926" spans="1:21" hidden="1" x14ac:dyDescent="0.25">
      <c r="A2926" s="41" t="s">
        <v>11141</v>
      </c>
      <c r="B2926" s="41" t="s">
        <v>4364</v>
      </c>
      <c r="C2926" s="41" t="s">
        <v>2270</v>
      </c>
      <c r="D2926" s="41" t="s">
        <v>1034</v>
      </c>
      <c r="E2926" s="41" t="s">
        <v>119</v>
      </c>
      <c r="F2926" s="41" t="s">
        <v>2129</v>
      </c>
      <c r="G2926" s="41" t="s">
        <v>11134</v>
      </c>
      <c r="H2926" s="41" t="s">
        <v>11142</v>
      </c>
      <c r="I2926" s="41" t="s">
        <v>11143</v>
      </c>
      <c r="J2926" s="41">
        <v>1</v>
      </c>
      <c r="K2926" s="41">
        <v>35</v>
      </c>
      <c r="L2926" s="41">
        <v>35</v>
      </c>
      <c r="M2926" s="41">
        <v>0</v>
      </c>
      <c r="N2926" s="41">
        <v>0</v>
      </c>
      <c r="O2926" s="41">
        <v>1</v>
      </c>
      <c r="P2926" s="41">
        <v>1</v>
      </c>
      <c r="Q2926" s="41" t="s">
        <v>1048</v>
      </c>
      <c r="T2926">
        <f>VLOOKUP(_xlfn.CONCAT(MID(A2926,1,11),F2926),[2]ConIAPI!$G:$K,5,FALSE)</f>
        <v>35</v>
      </c>
      <c r="U2926" t="b">
        <f t="shared" si="45"/>
        <v>1</v>
      </c>
    </row>
    <row r="2927" spans="1:21" hidden="1" x14ac:dyDescent="0.25">
      <c r="A2927" s="41" t="s">
        <v>11144</v>
      </c>
      <c r="B2927" s="41" t="s">
        <v>4364</v>
      </c>
      <c r="C2927" s="41" t="s">
        <v>2270</v>
      </c>
      <c r="D2927" s="41" t="s">
        <v>1034</v>
      </c>
      <c r="E2927" s="41" t="s">
        <v>119</v>
      </c>
      <c r="F2927" s="41" t="s">
        <v>2135</v>
      </c>
      <c r="G2927" s="41" t="s">
        <v>11145</v>
      </c>
      <c r="H2927" s="41" t="s">
        <v>11146</v>
      </c>
      <c r="I2927" s="41" t="s">
        <v>11147</v>
      </c>
      <c r="J2927" s="41">
        <v>1</v>
      </c>
      <c r="K2927" s="41">
        <v>2</v>
      </c>
      <c r="L2927" s="41">
        <v>2</v>
      </c>
      <c r="M2927" s="41">
        <v>0</v>
      </c>
      <c r="N2927" s="41">
        <v>0</v>
      </c>
      <c r="O2927" s="41">
        <v>1</v>
      </c>
      <c r="P2927" s="41">
        <v>1</v>
      </c>
      <c r="Q2927" s="41" t="s">
        <v>1048</v>
      </c>
      <c r="T2927">
        <f>VLOOKUP(_xlfn.CONCAT(MID(A2927,1,11),F2927),[2]ConIAPI!$G:$K,5,FALSE)</f>
        <v>2</v>
      </c>
      <c r="U2927" t="b">
        <f t="shared" si="45"/>
        <v>1</v>
      </c>
    </row>
    <row r="2928" spans="1:21" hidden="1" x14ac:dyDescent="0.25">
      <c r="A2928" s="41" t="s">
        <v>11148</v>
      </c>
      <c r="B2928" s="41" t="s">
        <v>4364</v>
      </c>
      <c r="C2928" s="41" t="s">
        <v>2270</v>
      </c>
      <c r="D2928" s="41" t="s">
        <v>1034</v>
      </c>
      <c r="E2928" s="41" t="s">
        <v>119</v>
      </c>
      <c r="F2928" s="41" t="s">
        <v>2137</v>
      </c>
      <c r="G2928" s="41" t="s">
        <v>11149</v>
      </c>
      <c r="H2928" s="41" t="s">
        <v>11150</v>
      </c>
      <c r="I2928" s="41" t="s">
        <v>11151</v>
      </c>
      <c r="J2928" s="41">
        <v>1</v>
      </c>
      <c r="K2928" s="41">
        <v>1</v>
      </c>
      <c r="L2928" s="41">
        <v>1</v>
      </c>
      <c r="M2928" s="41">
        <v>0</v>
      </c>
      <c r="N2928" s="41">
        <v>0</v>
      </c>
      <c r="O2928" s="41">
        <v>1</v>
      </c>
      <c r="P2928" s="41">
        <v>1</v>
      </c>
      <c r="Q2928" s="41" t="s">
        <v>1048</v>
      </c>
      <c r="T2928">
        <f>VLOOKUP(_xlfn.CONCAT(MID(A2928,1,11),F2928),[2]ConIAPI!$G:$K,5,FALSE)</f>
        <v>1</v>
      </c>
      <c r="U2928" t="b">
        <f t="shared" si="45"/>
        <v>1</v>
      </c>
    </row>
    <row r="2929" spans="1:21" hidden="1" x14ac:dyDescent="0.25">
      <c r="A2929" s="41" t="s">
        <v>11152</v>
      </c>
      <c r="B2929" s="41" t="s">
        <v>4364</v>
      </c>
      <c r="C2929" s="41" t="s">
        <v>2270</v>
      </c>
      <c r="D2929" s="41" t="s">
        <v>1034</v>
      </c>
      <c r="E2929" s="41" t="s">
        <v>119</v>
      </c>
      <c r="F2929" s="41" t="s">
        <v>2139</v>
      </c>
      <c r="G2929" s="41" t="s">
        <v>11153</v>
      </c>
      <c r="H2929" s="41" t="s">
        <v>11154</v>
      </c>
      <c r="I2929" s="41" t="s">
        <v>11155</v>
      </c>
      <c r="J2929" s="41">
        <v>1</v>
      </c>
      <c r="K2929" s="41">
        <v>2</v>
      </c>
      <c r="L2929" s="41">
        <v>2</v>
      </c>
      <c r="M2929" s="41">
        <v>0</v>
      </c>
      <c r="N2929" s="41">
        <v>0</v>
      </c>
      <c r="O2929" s="41">
        <v>1</v>
      </c>
      <c r="P2929" s="41">
        <v>1</v>
      </c>
      <c r="Q2929" s="41" t="s">
        <v>1048</v>
      </c>
      <c r="T2929">
        <f>VLOOKUP(_xlfn.CONCAT(MID(A2929,1,11),F2929),[2]ConIAPI!$G:$K,5,FALSE)</f>
        <v>2</v>
      </c>
      <c r="U2929" t="b">
        <f t="shared" si="45"/>
        <v>1</v>
      </c>
    </row>
    <row r="2930" spans="1:21" hidden="1" x14ac:dyDescent="0.25">
      <c r="A2930" s="41" t="s">
        <v>11156</v>
      </c>
      <c r="B2930" s="41" t="s">
        <v>4364</v>
      </c>
      <c r="C2930" s="41" t="s">
        <v>2270</v>
      </c>
      <c r="D2930" s="41" t="s">
        <v>1034</v>
      </c>
      <c r="E2930" s="41" t="s">
        <v>119</v>
      </c>
      <c r="F2930" s="41" t="s">
        <v>2141</v>
      </c>
      <c r="G2930" s="41" t="s">
        <v>11157</v>
      </c>
      <c r="H2930" s="41" t="s">
        <v>11158</v>
      </c>
      <c r="I2930" s="41" t="s">
        <v>11159</v>
      </c>
      <c r="J2930" s="41">
        <v>1</v>
      </c>
      <c r="K2930" s="41">
        <v>1</v>
      </c>
      <c r="L2930" s="41">
        <v>1</v>
      </c>
      <c r="M2930" s="41">
        <v>0</v>
      </c>
      <c r="N2930" s="41">
        <v>0</v>
      </c>
      <c r="O2930" s="41">
        <v>1</v>
      </c>
      <c r="P2930" s="41">
        <v>1</v>
      </c>
      <c r="Q2930" s="41" t="s">
        <v>1048</v>
      </c>
      <c r="T2930">
        <f>VLOOKUP(_xlfn.CONCAT(MID(A2930,1,11),F2930),[2]ConIAPI!$G:$K,5,FALSE)</f>
        <v>1</v>
      </c>
      <c r="U2930" t="b">
        <f t="shared" si="45"/>
        <v>1</v>
      </c>
    </row>
    <row r="2931" spans="1:21" hidden="1" x14ac:dyDescent="0.25">
      <c r="A2931" s="41" t="s">
        <v>16536</v>
      </c>
      <c r="B2931" s="41" t="s">
        <v>2460</v>
      </c>
      <c r="C2931" s="41" t="s">
        <v>2270</v>
      </c>
      <c r="D2931" s="41" t="s">
        <v>1725</v>
      </c>
      <c r="E2931" s="41" t="s">
        <v>119</v>
      </c>
      <c r="F2931" s="41" t="s">
        <v>2135</v>
      </c>
      <c r="G2931" s="41" t="s">
        <v>16530</v>
      </c>
      <c r="H2931" s="41" t="s">
        <v>16531</v>
      </c>
      <c r="I2931" s="41" t="s">
        <v>16532</v>
      </c>
      <c r="J2931" s="41">
        <v>1</v>
      </c>
      <c r="K2931" s="41">
        <v>6</v>
      </c>
      <c r="L2931" s="41">
        <v>6</v>
      </c>
      <c r="M2931" s="41">
        <v>0</v>
      </c>
      <c r="N2931" s="41">
        <v>0.5</v>
      </c>
      <c r="O2931" s="41">
        <v>0.85</v>
      </c>
      <c r="P2931" s="41">
        <v>1</v>
      </c>
      <c r="Q2931" s="41" t="s">
        <v>1737</v>
      </c>
      <c r="T2931">
        <f>VLOOKUP(_xlfn.CONCAT(MID(A2931,1,11),F2931),[2]ConIAPI!$G:$K,5,FALSE)</f>
        <v>6</v>
      </c>
      <c r="U2931" t="b">
        <f t="shared" si="45"/>
        <v>1</v>
      </c>
    </row>
    <row r="2932" spans="1:21" hidden="1" x14ac:dyDescent="0.25">
      <c r="A2932" s="41" t="s">
        <v>16537</v>
      </c>
      <c r="B2932" s="41" t="s">
        <v>2460</v>
      </c>
      <c r="C2932" s="41" t="s">
        <v>2270</v>
      </c>
      <c r="D2932" s="41" t="s">
        <v>1725</v>
      </c>
      <c r="E2932" s="41" t="s">
        <v>119</v>
      </c>
      <c r="F2932" s="41" t="s">
        <v>2137</v>
      </c>
      <c r="G2932" s="41" t="s">
        <v>16533</v>
      </c>
      <c r="H2932" s="41" t="s">
        <v>16534</v>
      </c>
      <c r="I2932" s="41" t="s">
        <v>16535</v>
      </c>
      <c r="J2932" s="41">
        <v>1</v>
      </c>
      <c r="K2932" s="41">
        <v>6</v>
      </c>
      <c r="L2932" s="41">
        <v>6</v>
      </c>
      <c r="M2932" s="41">
        <v>0</v>
      </c>
      <c r="N2932" s="41">
        <v>0.5</v>
      </c>
      <c r="O2932" s="41">
        <v>0.85</v>
      </c>
      <c r="P2932" s="41">
        <v>1</v>
      </c>
      <c r="Q2932" s="41" t="s">
        <v>1737</v>
      </c>
      <c r="T2932">
        <f>VLOOKUP(_xlfn.CONCAT(MID(A2932,1,11),F2932),[2]ConIAPI!$G:$K,5,FALSE)</f>
        <v>6</v>
      </c>
      <c r="U2932" t="b">
        <f t="shared" si="45"/>
        <v>1</v>
      </c>
    </row>
    <row r="2933" spans="1:21" hidden="1" x14ac:dyDescent="0.25">
      <c r="A2933" t="s">
        <v>12812</v>
      </c>
      <c r="B2933" t="s">
        <v>4366</v>
      </c>
      <c r="C2933" t="s">
        <v>6913</v>
      </c>
      <c r="D2933" t="s">
        <v>960</v>
      </c>
      <c r="E2933" t="s">
        <v>981</v>
      </c>
      <c r="F2933" t="s">
        <v>2133</v>
      </c>
      <c r="G2933" t="s">
        <v>16605</v>
      </c>
      <c r="H2933" t="s">
        <v>16606</v>
      </c>
      <c r="I2933" t="s">
        <v>16607</v>
      </c>
      <c r="J2933">
        <v>1</v>
      </c>
      <c r="K2933">
        <v>4</v>
      </c>
      <c r="L2933">
        <v>4</v>
      </c>
      <c r="M2933">
        <v>0</v>
      </c>
      <c r="N2933">
        <v>0.25</v>
      </c>
      <c r="O2933">
        <v>1</v>
      </c>
      <c r="P2933">
        <v>1</v>
      </c>
      <c r="T2933">
        <f>VLOOKUP(_xlfn.CONCAT(MID(A2933,1,11),F2933),[2]ConIAPI!$G:$K,5,FALSE)</f>
        <v>4</v>
      </c>
      <c r="U2933" t="b">
        <f t="shared" si="45"/>
        <v>1</v>
      </c>
    </row>
    <row r="2946" spans="14:14" x14ac:dyDescent="0.25">
      <c r="N2946" t="s">
        <v>16529</v>
      </c>
    </row>
  </sheetData>
  <sheetProtection algorithmName="SHA-512" hashValue="armeTGM4XOcZs2PkSAS5M6BW/h6he8a/uE4QzEvGAFaBzG3nVerq0df5Mk+NGVO6ztHOu8meFAys9Oho0lksNA==" saltValue="paD+KpzOFl4zqycuIRUH8A==" spinCount="100000" sheet="1" objects="1" scenarios="1"/>
  <autoFilter ref="A3:U2933" xr:uid="{C17A41A7-ED3B-4E78-83EA-2012328727CF}">
    <filterColumn colId="20">
      <filters>
        <filter val="FALSO"/>
      </filters>
    </filterColumn>
  </autoFilter>
  <mergeCells count="1">
    <mergeCell ref="A1:Q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IAPI A1</vt:lpstr>
      <vt:lpstr>IAPI A2</vt:lpstr>
      <vt:lpstr>'IAPI A1'!Área_de_impresión</vt:lpstr>
      <vt:lpstr>'IAPI A2'!Área_de_impresión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 CDMX</cp:lastModifiedBy>
  <cp:lastPrinted>2025-01-08T21:09:06Z</cp:lastPrinted>
  <dcterms:created xsi:type="dcterms:W3CDTF">2024-01-30T20:07:06Z</dcterms:created>
  <dcterms:modified xsi:type="dcterms:W3CDTF">2025-01-08T21:09:14Z</dcterms:modified>
</cp:coreProperties>
</file>